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120" yWindow="3045" windowWidth="14505" windowHeight="6075" autoFilterDateGrouping="0"/>
  </bookViews>
  <sheets>
    <sheet name="Cuadro 24" sheetId="17" r:id="rId1"/>
  </sheets>
  <definedNames>
    <definedName name="_xlnm.Print_Area" localSheetId="0">'Cuadro 24'!$B$2:$J$35</definedName>
  </definedNames>
  <calcPr calcId="162913"/>
</workbook>
</file>

<file path=xl/calcChain.xml><?xml version="1.0" encoding="utf-8"?>
<calcChain xmlns="http://schemas.openxmlformats.org/spreadsheetml/2006/main">
  <c r="K31" i="17" l="1"/>
  <c r="J31" i="17"/>
  <c r="I31" i="17"/>
  <c r="H31" i="17"/>
  <c r="I21" i="17"/>
  <c r="J21" i="17"/>
  <c r="K21" i="17"/>
  <c r="H21" i="17"/>
  <c r="K29" i="17" l="1"/>
  <c r="K28" i="17"/>
  <c r="K27" i="17"/>
  <c r="K25" i="17"/>
  <c r="K24" i="17"/>
  <c r="K23" i="17"/>
  <c r="K19" i="17"/>
  <c r="K18" i="17"/>
  <c r="K17" i="17"/>
  <c r="K15" i="17"/>
  <c r="K14" i="17"/>
  <c r="K13" i="17"/>
  <c r="K11" i="17"/>
  <c r="K10" i="17"/>
  <c r="K9" i="17"/>
  <c r="K7" i="17"/>
  <c r="J29" i="17"/>
  <c r="J28" i="17"/>
  <c r="J27" i="17"/>
  <c r="J25" i="17"/>
  <c r="J24" i="17"/>
  <c r="J23" i="17"/>
  <c r="J19" i="17"/>
  <c r="J18" i="17"/>
  <c r="J17" i="17"/>
  <c r="J15" i="17"/>
  <c r="J14" i="17"/>
  <c r="J13" i="17"/>
  <c r="J11" i="17"/>
  <c r="J10" i="17"/>
  <c r="J9" i="17"/>
  <c r="J7" i="17"/>
  <c r="I24" i="17" l="1"/>
  <c r="I25" i="17"/>
  <c r="I27" i="17"/>
  <c r="I28" i="17"/>
  <c r="I29" i="17"/>
  <c r="I23" i="17"/>
  <c r="I9" i="17"/>
  <c r="I10" i="17"/>
  <c r="I11" i="17"/>
  <c r="I13" i="17"/>
  <c r="I14" i="17"/>
  <c r="I15" i="17"/>
  <c r="I17" i="17"/>
  <c r="I18" i="17"/>
  <c r="I19" i="17"/>
  <c r="I7" i="17"/>
  <c r="H9" i="17" l="1"/>
  <c r="H10" i="17"/>
  <c r="H11" i="17"/>
  <c r="H13" i="17"/>
  <c r="H14" i="17"/>
  <c r="H15" i="17"/>
  <c r="H17" i="17"/>
  <c r="H18" i="17"/>
  <c r="H19" i="17"/>
  <c r="H23" i="17"/>
  <c r="H24" i="17"/>
  <c r="H25" i="17"/>
  <c r="H27" i="17"/>
  <c r="H28" i="17"/>
  <c r="H29" i="17"/>
  <c r="H7" i="17"/>
</calcChain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<sst xmlns="http://schemas.openxmlformats.org/spreadsheetml/2006/main" count="37" uniqueCount="25">
  <si>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</si>
  <si>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</si>
  <si>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</si>
  <si>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</si>
  <si>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</si>
  <si>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</si>
  <si>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</si>
  <si>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</si>
  <si>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</si>
  <si>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</si>
  <si>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</si>
  <si>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</si>
  <si>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</si>
  <si>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13/12</t>
  </si>
  <si>
    <t>14/13</t>
  </si>
  <si>
    <t>CUOTA ÍNTEGRA*</t>
  </si>
  <si>
    <t>(*) Después de aplicar el límite conjunto con el IRPF.</t>
  </si>
  <si>
    <t>15/14</t>
  </si>
  <si>
    <t>BONIFICACIONES AUTONÓMICAS</t>
  </si>
  <si>
    <t>Tasa de variación**</t>
  </si>
  <si>
    <t>(**) Excepto en los tipos medios y efectivo, para los que se calculan las diferencias porcentuales.</t>
  </si>
  <si>
    <t>Fuente: AEAT y elaboración propia.</t>
  </si>
  <si>
    <t>EVOLUCIÓN DE LAS PRINCIPALES MAGNITUDES DEL IP. EJERCICIOS 2012-2016</t>
  </si>
  <si>
    <t>16/15</t>
  </si>
  <si>
    <t>Cuadro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</si>
</sst>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#,##0.0"/>
    <numFmt numFmtId="167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8" xfId="0" applyFont="1" applyBorder="1" applyAlignment="1"/>
    <xf numFmtId="164" fontId="7" fillId="0" borderId="11" xfId="0" applyNumberFormat="1" applyFont="1" applyBorder="1" applyAlignment="1">
      <alignment horizontal="right" vertical="center" indent="1"/>
    </xf>
    <xf numFmtId="49" fontId="3" fillId="2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6" fontId="7" fillId="0" borderId="13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3" borderId="3" xfId="0" quotePrefix="1" applyNumberFormat="1" applyFont="1" applyFill="1" applyBorder="1" applyAlignment="1">
      <alignment horizontal="center" vertical="center"/>
    </xf>
    <xf numFmtId="49" fontId="3" fillId="3" borderId="10" xfId="0" quotePrefix="1" applyNumberFormat="1" applyFont="1" applyFill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right" vertical="center" indent="1"/>
    </xf>
    <xf numFmtId="165" fontId="7" fillId="4" borderId="0" xfId="0" applyNumberFormat="1" applyFont="1" applyFill="1" applyBorder="1" applyAlignment="1">
      <alignment horizontal="right" vertical="center" indent="1"/>
    </xf>
    <xf numFmtId="167" fontId="7" fillId="4" borderId="0" xfId="1" applyNumberFormat="1" applyFont="1" applyFill="1" applyBorder="1" applyAlignment="1">
      <alignment horizontal="right" vertical="center" indent="1"/>
    </xf>
    <xf numFmtId="165" fontId="7" fillId="4" borderId="0" xfId="1" applyNumberFormat="1" applyFont="1" applyFill="1" applyBorder="1" applyAlignment="1">
      <alignment horizontal="right" vertical="center" indent="1"/>
    </xf>
    <xf numFmtId="167" fontId="7" fillId="4" borderId="1" xfId="1" applyNumberFormat="1" applyFont="1" applyFill="1" applyBorder="1" applyAlignment="1">
      <alignment horizontal="right" vertical="center" indent="1"/>
    </xf>
    <xf numFmtId="167" fontId="7" fillId="4" borderId="10" xfId="1" applyNumberFormat="1" applyFont="1" applyFill="1" applyBorder="1" applyAlignment="1">
      <alignment horizontal="right" vertical="center" indent="1"/>
    </xf>
    <xf numFmtId="165" fontId="7" fillId="4" borderId="6" xfId="0" applyNumberFormat="1" applyFont="1" applyFill="1" applyBorder="1" applyAlignment="1">
      <alignment horizontal="right" vertical="center" indent="1"/>
    </xf>
    <xf numFmtId="165" fontId="7" fillId="4" borderId="9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3" borderId="1" xfId="0" quotePrefix="1" applyNumberFormat="1" applyFont="1" applyFill="1" applyBorder="1" applyAlignment="1">
      <alignment horizontal="center" vertical="center"/>
    </xf>
    <xf numFmtId="167" fontId="7" fillId="4" borderId="9" xfId="1" applyNumberFormat="1" applyFont="1" applyFill="1" applyBorder="1" applyAlignment="1">
      <alignment horizontal="right" vertical="center" indent="1"/>
    </xf>
    <xf numFmtId="167" fontId="7" fillId="4" borderId="11" xfId="1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3.140625" style="1" customWidth="1"/>
    <col min="3" max="3" width="12.28515625" style="1" customWidth="1"/>
    <col min="4" max="7" width="10.7109375" style="1" customWidth="1"/>
    <col min="8" max="8" width="9.7109375" style="1" customWidth="1"/>
    <col min="9" max="11" width="8.7109375" style="1" customWidth="1"/>
    <col min="12" max="16384" width="11.42578125" style="1"/>
  </cols>
  <sheetData>
    <row r="2" spans="2:11" ht="15" customHeight="1" x14ac:dyDescent="0.2">
      <c r="B2" s="58" t="s">
        <v>24</v>
      </c>
      <c r="C2" s="59"/>
      <c r="D2" s="59"/>
      <c r="E2" s="59"/>
      <c r="F2" s="59"/>
      <c r="G2" s="59"/>
      <c r="H2" s="59"/>
      <c r="I2" s="59"/>
      <c r="J2" s="59"/>
      <c r="K2" s="60"/>
    </row>
    <row r="3" spans="2:11" ht="18" customHeight="1" x14ac:dyDescent="0.2">
      <c r="B3" s="61" t="s">
        <v>22</v>
      </c>
      <c r="C3" s="62"/>
      <c r="D3" s="62"/>
      <c r="E3" s="62"/>
      <c r="F3" s="62"/>
      <c r="G3" s="62"/>
      <c r="H3" s="62"/>
      <c r="I3" s="62"/>
      <c r="J3" s="62"/>
      <c r="K3" s="63"/>
    </row>
    <row r="4" spans="2:11" ht="9.9499999999999993" customHeight="1" x14ac:dyDescent="0.2">
      <c r="B4" s="28"/>
      <c r="C4" s="27"/>
      <c r="D4" s="27"/>
      <c r="E4" s="30"/>
      <c r="F4" s="49"/>
      <c r="G4" s="48"/>
      <c r="H4" s="28"/>
      <c r="I4" s="28"/>
      <c r="J4" s="28"/>
      <c r="K4" s="28"/>
    </row>
    <row r="5" spans="2:11" ht="20.100000000000001" customHeight="1" x14ac:dyDescent="0.2">
      <c r="B5" s="53" t="s">
        <v>8</v>
      </c>
      <c r="C5" s="55" t="s">
        <v>12</v>
      </c>
      <c r="D5" s="55"/>
      <c r="E5" s="55"/>
      <c r="F5" s="55"/>
      <c r="G5" s="56"/>
      <c r="H5" s="57" t="s">
        <v>19</v>
      </c>
      <c r="I5" s="55"/>
      <c r="J5" s="55"/>
      <c r="K5" s="56"/>
    </row>
    <row r="6" spans="2:11" ht="22.15" customHeight="1" x14ac:dyDescent="0.2">
      <c r="B6" s="54"/>
      <c r="C6" s="21">
        <v>2012</v>
      </c>
      <c r="D6" s="29">
        <v>2013</v>
      </c>
      <c r="E6" s="29">
        <v>2014</v>
      </c>
      <c r="F6" s="29">
        <v>2015</v>
      </c>
      <c r="G6" s="31">
        <v>2016</v>
      </c>
      <c r="H6" s="50" t="s">
        <v>13</v>
      </c>
      <c r="I6" s="50" t="s">
        <v>14</v>
      </c>
      <c r="J6" s="38" t="s">
        <v>17</v>
      </c>
      <c r="K6" s="39" t="s">
        <v>23</v>
      </c>
    </row>
    <row r="7" spans="2:11" ht="21.95" customHeight="1" x14ac:dyDescent="0.2">
      <c r="B7" s="18" t="s">
        <v>5</v>
      </c>
      <c r="C7" s="22">
        <v>173505</v>
      </c>
      <c r="D7" s="4">
        <v>178481</v>
      </c>
      <c r="E7" s="4">
        <v>181874</v>
      </c>
      <c r="F7" s="4">
        <v>188680</v>
      </c>
      <c r="G7" s="32">
        <v>197768</v>
      </c>
      <c r="H7" s="40">
        <f>D7/C7-1</f>
        <v>2.8679288781303214E-2</v>
      </c>
      <c r="I7" s="40">
        <f>E7/D7-1</f>
        <v>1.9010426880172071E-2</v>
      </c>
      <c r="J7" s="40">
        <f>F7/E7-1</f>
        <v>3.7421511595939982E-2</v>
      </c>
      <c r="K7" s="46">
        <f>G7/F7-1</f>
        <v>4.8166207335170741E-2</v>
      </c>
    </row>
    <row r="8" spans="2:11" ht="20.100000000000001" customHeight="1" x14ac:dyDescent="0.2">
      <c r="B8" s="19" t="s">
        <v>0</v>
      </c>
      <c r="C8" s="23"/>
      <c r="D8" s="5"/>
      <c r="E8" s="5"/>
      <c r="F8" s="5"/>
      <c r="G8" s="33"/>
      <c r="H8" s="41"/>
      <c r="I8" s="41"/>
      <c r="J8" s="41"/>
      <c r="K8" s="47"/>
    </row>
    <row r="9" spans="2:11" ht="15.95" customHeight="1" x14ac:dyDescent="0.2">
      <c r="B9" s="6" t="s">
        <v>9</v>
      </c>
      <c r="C9" s="24">
        <v>172645</v>
      </c>
      <c r="D9" s="7">
        <v>177633</v>
      </c>
      <c r="E9" s="7">
        <v>181062</v>
      </c>
      <c r="F9" s="7">
        <v>187809</v>
      </c>
      <c r="G9" s="34">
        <v>196843</v>
      </c>
      <c r="H9" s="41">
        <f t="shared" ref="H9:H29" si="0">D9/C9-1</f>
        <v>2.8891656288916545E-2</v>
      </c>
      <c r="I9" s="41">
        <f t="shared" ref="I9:K11" si="1">E9/D9-1</f>
        <v>1.9303845569235367E-2</v>
      </c>
      <c r="J9" s="41">
        <f t="shared" si="1"/>
        <v>3.7263478808363892E-2</v>
      </c>
      <c r="K9" s="47">
        <f t="shared" si="1"/>
        <v>4.8102061136580332E-2</v>
      </c>
    </row>
    <row r="10" spans="2:11" ht="15.95" customHeight="1" x14ac:dyDescent="0.2">
      <c r="B10" s="6" t="s">
        <v>11</v>
      </c>
      <c r="C10" s="25">
        <v>312267.13664228993</v>
      </c>
      <c r="D10" s="8">
        <v>324835.17261983996</v>
      </c>
      <c r="E10" s="8">
        <v>338976.94733428996</v>
      </c>
      <c r="F10" s="8">
        <v>352970.65117995994</v>
      </c>
      <c r="G10" s="35">
        <v>359463.27033352689</v>
      </c>
      <c r="H10" s="41">
        <f t="shared" si="0"/>
        <v>4.0247706219393331E-2</v>
      </c>
      <c r="I10" s="41">
        <f t="shared" si="1"/>
        <v>4.3535232346899599E-2</v>
      </c>
      <c r="J10" s="41">
        <f t="shared" si="1"/>
        <v>4.1282169645211253E-2</v>
      </c>
      <c r="K10" s="47">
        <f t="shared" si="1"/>
        <v>1.8394218136444263E-2</v>
      </c>
    </row>
    <row r="11" spans="2:11" ht="15.95" customHeight="1" x14ac:dyDescent="0.2">
      <c r="B11" s="6" t="s">
        <v>10</v>
      </c>
      <c r="C11" s="24">
        <v>1808723.8937837176</v>
      </c>
      <c r="D11" s="7">
        <v>1828687.0830298422</v>
      </c>
      <c r="E11" s="7">
        <v>1872159.5217897184</v>
      </c>
      <c r="F11" s="7">
        <v>1879412.8672212726</v>
      </c>
      <c r="G11" s="34">
        <v>1826142.0031879565</v>
      </c>
      <c r="H11" s="41">
        <f t="shared" si="0"/>
        <v>1.1037167869974329E-2</v>
      </c>
      <c r="I11" s="41">
        <f t="shared" si="1"/>
        <v>2.3772486371943513E-2</v>
      </c>
      <c r="J11" s="41">
        <f t="shared" si="1"/>
        <v>3.8743201886024536E-3</v>
      </c>
      <c r="K11" s="47">
        <f t="shared" si="1"/>
        <v>-2.8344418069286448E-2</v>
      </c>
    </row>
    <row r="12" spans="2:11" ht="20.100000000000001" customHeight="1" x14ac:dyDescent="0.2">
      <c r="B12" s="19" t="s">
        <v>1</v>
      </c>
      <c r="C12" s="24"/>
      <c r="D12" s="7"/>
      <c r="E12" s="7"/>
      <c r="F12" s="7"/>
      <c r="G12" s="34"/>
      <c r="H12" s="41"/>
      <c r="I12" s="41"/>
      <c r="J12" s="41"/>
      <c r="K12" s="47"/>
    </row>
    <row r="13" spans="2:11" ht="15.95" customHeight="1" x14ac:dyDescent="0.2">
      <c r="B13" s="6" t="s">
        <v>9</v>
      </c>
      <c r="C13" s="24">
        <v>164087</v>
      </c>
      <c r="D13" s="7">
        <v>169394</v>
      </c>
      <c r="E13" s="7">
        <v>172813</v>
      </c>
      <c r="F13" s="7">
        <v>179297</v>
      </c>
      <c r="G13" s="34">
        <v>187759</v>
      </c>
      <c r="H13" s="41">
        <f t="shared" si="0"/>
        <v>3.234259874334966E-2</v>
      </c>
      <c r="I13" s="41">
        <f t="shared" ref="I13:K15" si="2">E13/D13-1</f>
        <v>2.0183713708868067E-2</v>
      </c>
      <c r="J13" s="41">
        <f t="shared" si="2"/>
        <v>3.7520325438479718E-2</v>
      </c>
      <c r="K13" s="47">
        <f t="shared" si="2"/>
        <v>4.7195435506450112E-2</v>
      </c>
    </row>
    <row r="14" spans="2:11" ht="15.95" customHeight="1" x14ac:dyDescent="0.2">
      <c r="B14" s="6" t="s">
        <v>11</v>
      </c>
      <c r="C14" s="25">
        <v>207375.86841478001</v>
      </c>
      <c r="D14" s="8">
        <v>216757.69211952001</v>
      </c>
      <c r="E14" s="8">
        <v>228915.78954576992</v>
      </c>
      <c r="F14" s="8">
        <v>240511.25906015999</v>
      </c>
      <c r="G14" s="35">
        <v>245223.91474154344</v>
      </c>
      <c r="H14" s="41">
        <f t="shared" si="0"/>
        <v>4.5240672294498019E-2</v>
      </c>
      <c r="I14" s="41">
        <f t="shared" si="2"/>
        <v>5.6090731117149684E-2</v>
      </c>
      <c r="J14" s="41">
        <f t="shared" si="2"/>
        <v>5.065386506277525E-2</v>
      </c>
      <c r="K14" s="47">
        <f t="shared" si="2"/>
        <v>1.9594324605837432E-2</v>
      </c>
    </row>
    <row r="15" spans="2:11" ht="15.95" customHeight="1" x14ac:dyDescent="0.2">
      <c r="B15" s="6" t="s">
        <v>10</v>
      </c>
      <c r="C15" s="24">
        <v>1263816.5632547368</v>
      </c>
      <c r="D15" s="7">
        <v>1279606.6691826158</v>
      </c>
      <c r="E15" s="7">
        <v>1324644.4974959635</v>
      </c>
      <c r="F15" s="7">
        <v>1341412.6229672555</v>
      </c>
      <c r="G15" s="34">
        <v>1306056.7788577031</v>
      </c>
      <c r="H15" s="41">
        <f t="shared" si="0"/>
        <v>1.2493985588552858E-2</v>
      </c>
      <c r="I15" s="41">
        <f t="shared" si="2"/>
        <v>3.5196618928312384E-2</v>
      </c>
      <c r="J15" s="41">
        <f t="shared" si="2"/>
        <v>1.2658585381202014E-2</v>
      </c>
      <c r="K15" s="47">
        <f t="shared" si="2"/>
        <v>-2.6357172658286188E-2</v>
      </c>
    </row>
    <row r="16" spans="2:11" ht="20.100000000000001" customHeight="1" x14ac:dyDescent="0.2">
      <c r="B16" s="19" t="s">
        <v>15</v>
      </c>
      <c r="C16" s="24"/>
      <c r="D16" s="7"/>
      <c r="E16" s="7"/>
      <c r="F16" s="7"/>
      <c r="G16" s="34"/>
      <c r="H16" s="41"/>
      <c r="I16" s="41"/>
      <c r="J16" s="41"/>
      <c r="K16" s="47"/>
    </row>
    <row r="17" spans="2:11" ht="15.95" customHeight="1" x14ac:dyDescent="0.2">
      <c r="B17" s="6" t="s">
        <v>9</v>
      </c>
      <c r="C17" s="24">
        <v>164087</v>
      </c>
      <c r="D17" s="7">
        <v>169394</v>
      </c>
      <c r="E17" s="7">
        <v>172813</v>
      </c>
      <c r="F17" s="7">
        <v>179297</v>
      </c>
      <c r="G17" s="34">
        <v>187759</v>
      </c>
      <c r="H17" s="41">
        <f t="shared" si="0"/>
        <v>3.234259874334966E-2</v>
      </c>
      <c r="I17" s="41">
        <f t="shared" ref="I17:K19" si="3">E17/D17-1</f>
        <v>2.0183713708868067E-2</v>
      </c>
      <c r="J17" s="41">
        <f t="shared" si="3"/>
        <v>3.7520325438479718E-2</v>
      </c>
      <c r="K17" s="47">
        <f t="shared" si="3"/>
        <v>4.7195435506450112E-2</v>
      </c>
    </row>
    <row r="18" spans="2:11" ht="15.95" customHeight="1" x14ac:dyDescent="0.2">
      <c r="B18" s="6" t="s">
        <v>11</v>
      </c>
      <c r="C18" s="25">
        <v>1535.7496630599999</v>
      </c>
      <c r="D18" s="8">
        <v>1545.7177620900002</v>
      </c>
      <c r="E18" s="8">
        <v>1601.2650865599999</v>
      </c>
      <c r="F18" s="8">
        <v>1812.0334767200018</v>
      </c>
      <c r="G18" s="35">
        <v>1868.4770589793527</v>
      </c>
      <c r="H18" s="41">
        <f t="shared" si="0"/>
        <v>6.4907056597613977E-3</v>
      </c>
      <c r="I18" s="41">
        <f t="shared" si="3"/>
        <v>3.5936265877473561E-2</v>
      </c>
      <c r="J18" s="41">
        <f t="shared" si="3"/>
        <v>0.13162616978853636</v>
      </c>
      <c r="K18" s="47">
        <f t="shared" si="3"/>
        <v>3.1149304350337248E-2</v>
      </c>
    </row>
    <row r="19" spans="2:11" ht="15.95" customHeight="1" x14ac:dyDescent="0.2">
      <c r="B19" s="6" t="s">
        <v>10</v>
      </c>
      <c r="C19" s="24">
        <v>9359.3621862792297</v>
      </c>
      <c r="D19" s="7">
        <v>9124.9853128800314</v>
      </c>
      <c r="E19" s="7">
        <v>9265.8832759109555</v>
      </c>
      <c r="F19" s="7">
        <v>10106.323456164921</v>
      </c>
      <c r="G19" s="34">
        <v>9951.464691329591</v>
      </c>
      <c r="H19" s="41">
        <f t="shared" si="0"/>
        <v>-2.5041970674325786E-2</v>
      </c>
      <c r="I19" s="41">
        <f t="shared" si="3"/>
        <v>1.5440897513779639E-2</v>
      </c>
      <c r="J19" s="41">
        <f t="shared" si="3"/>
        <v>9.0702651353153252E-2</v>
      </c>
      <c r="K19" s="47">
        <f t="shared" si="3"/>
        <v>-1.5322957503488999E-2</v>
      </c>
    </row>
    <row r="20" spans="2:11" ht="20.100000000000001" customHeight="1" x14ac:dyDescent="0.2">
      <c r="B20" s="19" t="s">
        <v>6</v>
      </c>
      <c r="C20" s="24"/>
      <c r="D20" s="7"/>
      <c r="E20" s="7"/>
      <c r="F20" s="7"/>
      <c r="G20" s="34"/>
      <c r="H20" s="41"/>
      <c r="I20" s="41"/>
      <c r="J20" s="41"/>
      <c r="K20" s="47"/>
    </row>
    <row r="21" spans="2:11" ht="15.95" customHeight="1" x14ac:dyDescent="0.2">
      <c r="B21" s="9" t="s">
        <v>7</v>
      </c>
      <c r="C21" s="26">
        <v>7.405633426876319E-3</v>
      </c>
      <c r="D21" s="10">
        <v>7.1310860849989697E-3</v>
      </c>
      <c r="E21" s="10">
        <v>6.99499623742573E-3</v>
      </c>
      <c r="F21" s="10">
        <v>7.5340900205705203E-3</v>
      </c>
      <c r="G21" s="36">
        <v>7.6194732514104696E-3</v>
      </c>
      <c r="H21" s="42">
        <f>(D21-C21)*100</f>
        <v>-2.7454734187734933E-2</v>
      </c>
      <c r="I21" s="42">
        <f t="shared" ref="I21:K21" si="4">(E21-D21)*100</f>
        <v>-1.3608984757323972E-2</v>
      </c>
      <c r="J21" s="42">
        <f t="shared" si="4"/>
        <v>5.3909378314479034E-2</v>
      </c>
      <c r="K21" s="51">
        <f t="shared" si="4"/>
        <v>8.5383230839949226E-3</v>
      </c>
    </row>
    <row r="22" spans="2:11" ht="20.100000000000001" customHeight="1" x14ac:dyDescent="0.2">
      <c r="B22" s="19" t="s">
        <v>18</v>
      </c>
      <c r="C22" s="26"/>
      <c r="D22" s="10"/>
      <c r="E22" s="10"/>
      <c r="F22" s="10"/>
      <c r="G22" s="36"/>
      <c r="H22" s="43"/>
      <c r="I22" s="43"/>
      <c r="J22" s="41"/>
      <c r="K22" s="47"/>
    </row>
    <row r="23" spans="2:11" ht="15.95" customHeight="1" x14ac:dyDescent="0.2">
      <c r="B23" s="6" t="s">
        <v>9</v>
      </c>
      <c r="C23" s="24">
        <v>14335</v>
      </c>
      <c r="D23" s="7">
        <v>15043</v>
      </c>
      <c r="E23" s="7">
        <v>15645</v>
      </c>
      <c r="F23" s="7">
        <v>18067</v>
      </c>
      <c r="G23" s="34">
        <v>18557</v>
      </c>
      <c r="H23" s="43">
        <f t="shared" si="0"/>
        <v>4.9389605859783803E-2</v>
      </c>
      <c r="I23" s="43">
        <f t="shared" ref="I23:K25" si="5">E23/D23-1</f>
        <v>4.0018613308515638E-2</v>
      </c>
      <c r="J23" s="41">
        <f t="shared" si="5"/>
        <v>0.15480984340044746</v>
      </c>
      <c r="K23" s="47">
        <f t="shared" si="5"/>
        <v>2.7121270825261501E-2</v>
      </c>
    </row>
    <row r="24" spans="2:11" ht="15.95" customHeight="1" x14ac:dyDescent="0.2">
      <c r="B24" s="6" t="s">
        <v>11</v>
      </c>
      <c r="C24" s="25">
        <v>602.53802185999996</v>
      </c>
      <c r="D24" s="8">
        <v>612.24831899000003</v>
      </c>
      <c r="E24" s="8">
        <v>660.85195915999998</v>
      </c>
      <c r="F24" s="8">
        <v>805.36641315999987</v>
      </c>
      <c r="G24" s="35">
        <v>825.09023348629808</v>
      </c>
      <c r="H24" s="43">
        <f t="shared" si="0"/>
        <v>1.6115658726440163E-2</v>
      </c>
      <c r="I24" s="43">
        <f t="shared" si="5"/>
        <v>7.938550202992678E-2</v>
      </c>
      <c r="J24" s="41">
        <f t="shared" si="5"/>
        <v>0.21867901274544188</v>
      </c>
      <c r="K24" s="47">
        <f t="shared" si="5"/>
        <v>2.4490492779439599E-2</v>
      </c>
    </row>
    <row r="25" spans="2:11" ht="15.95" customHeight="1" x14ac:dyDescent="0.2">
      <c r="B25" s="6" t="s">
        <v>10</v>
      </c>
      <c r="C25" s="24">
        <v>42032.648891524244</v>
      </c>
      <c r="D25" s="7">
        <v>40699.881605397859</v>
      </c>
      <c r="E25" s="7">
        <v>42240.457600511341</v>
      </c>
      <c r="F25" s="7">
        <v>44576.654295677195</v>
      </c>
      <c r="G25" s="34">
        <v>44462.479575701786</v>
      </c>
      <c r="H25" s="43">
        <f t="shared" si="0"/>
        <v>-3.1707906146146603E-2</v>
      </c>
      <c r="I25" s="43">
        <f t="shared" si="5"/>
        <v>3.7852100162108604E-2</v>
      </c>
      <c r="J25" s="41">
        <f t="shared" si="5"/>
        <v>5.5307087751283568E-2</v>
      </c>
      <c r="K25" s="47">
        <f t="shared" si="5"/>
        <v>-2.5613120091536601E-3</v>
      </c>
    </row>
    <row r="26" spans="2:11" ht="20.100000000000001" customHeight="1" x14ac:dyDescent="0.2">
      <c r="B26" s="19" t="s">
        <v>2</v>
      </c>
      <c r="C26" s="23"/>
      <c r="D26" s="5"/>
      <c r="E26" s="5"/>
      <c r="F26" s="5"/>
      <c r="G26" s="33"/>
      <c r="H26" s="41"/>
      <c r="I26" s="43"/>
      <c r="J26" s="41"/>
      <c r="K26" s="47"/>
    </row>
    <row r="27" spans="2:11" ht="15.95" customHeight="1" x14ac:dyDescent="0.2">
      <c r="B27" s="6" t="s">
        <v>9</v>
      </c>
      <c r="C27" s="24">
        <v>149853</v>
      </c>
      <c r="D27" s="7">
        <v>154442</v>
      </c>
      <c r="E27" s="7">
        <v>157275</v>
      </c>
      <c r="F27" s="7">
        <v>163449</v>
      </c>
      <c r="G27" s="34">
        <v>171460</v>
      </c>
      <c r="H27" s="41">
        <f t="shared" si="0"/>
        <v>3.062334421065982E-2</v>
      </c>
      <c r="I27" s="43">
        <f t="shared" ref="I27:K29" si="6">E27/D27-1</f>
        <v>1.8343455795703179E-2</v>
      </c>
      <c r="J27" s="41">
        <f t="shared" si="6"/>
        <v>3.9256080114449254E-2</v>
      </c>
      <c r="K27" s="47">
        <f t="shared" si="6"/>
        <v>4.9012230114592326E-2</v>
      </c>
    </row>
    <row r="28" spans="2:11" ht="15.95" customHeight="1" x14ac:dyDescent="0.2">
      <c r="B28" s="6" t="s">
        <v>11</v>
      </c>
      <c r="C28" s="25">
        <v>929.41260147000003</v>
      </c>
      <c r="D28" s="8">
        <v>929.59655852000003</v>
      </c>
      <c r="E28" s="8">
        <v>937.02970272000005</v>
      </c>
      <c r="F28" s="8">
        <v>1003.0283220300001</v>
      </c>
      <c r="G28" s="35">
        <v>1039.7278561431272</v>
      </c>
      <c r="H28" s="41">
        <f t="shared" si="0"/>
        <v>1.9792829332110351E-4</v>
      </c>
      <c r="I28" s="43">
        <f t="shared" si="6"/>
        <v>7.9960969432095741E-3</v>
      </c>
      <c r="J28" s="41">
        <f t="shared" si="6"/>
        <v>7.0433860440517471E-2</v>
      </c>
      <c r="K28" s="47">
        <f t="shared" si="6"/>
        <v>3.6588731651018502E-2</v>
      </c>
    </row>
    <row r="29" spans="2:11" ht="15.95" customHeight="1" x14ac:dyDescent="0.2">
      <c r="B29" s="6" t="s">
        <v>10</v>
      </c>
      <c r="C29" s="24">
        <v>6202.1726932214033</v>
      </c>
      <c r="D29" s="7">
        <v>6019.0657885808259</v>
      </c>
      <c r="E29" s="7">
        <v>5957.9062325226514</v>
      </c>
      <c r="F29" s="7">
        <v>6136.6439808747691</v>
      </c>
      <c r="G29" s="34">
        <v>6063.9674334721058</v>
      </c>
      <c r="H29" s="41">
        <f t="shared" si="0"/>
        <v>-2.9523025832657313E-2</v>
      </c>
      <c r="I29" s="43">
        <f t="shared" si="6"/>
        <v>-1.016097152056461E-2</v>
      </c>
      <c r="J29" s="41">
        <f t="shared" si="6"/>
        <v>3.0000094223778584E-2</v>
      </c>
      <c r="K29" s="47">
        <f t="shared" si="6"/>
        <v>-1.1843044444025841E-2</v>
      </c>
    </row>
    <row r="30" spans="2:11" ht="20.100000000000001" customHeight="1" x14ac:dyDescent="0.2">
      <c r="B30" s="19" t="s">
        <v>3</v>
      </c>
      <c r="C30" s="23"/>
      <c r="D30" s="5"/>
      <c r="E30" s="5"/>
      <c r="F30" s="5"/>
      <c r="G30" s="33"/>
      <c r="H30" s="41"/>
      <c r="I30" s="41"/>
      <c r="J30" s="41"/>
      <c r="K30" s="47"/>
    </row>
    <row r="31" spans="2:11" ht="15.95" customHeight="1" x14ac:dyDescent="0.2">
      <c r="B31" s="11" t="s">
        <v>4</v>
      </c>
      <c r="C31" s="20">
        <v>4.4818155259561477E-3</v>
      </c>
      <c r="D31" s="12">
        <v>4.2886439204539101E-3</v>
      </c>
      <c r="E31" s="12">
        <v>4.0933380112368701E-3</v>
      </c>
      <c r="F31" s="12">
        <v>4.1704006953749697E-3</v>
      </c>
      <c r="G31" s="37">
        <v>4.2399121522831897E-3</v>
      </c>
      <c r="H31" s="52">
        <f>(D31-C31)*100</f>
        <v>-1.9317160550223755E-2</v>
      </c>
      <c r="I31" s="44">
        <f t="shared" ref="I31" si="7">(E31-D31)*100</f>
        <v>-1.9530590921703998E-2</v>
      </c>
      <c r="J31" s="44">
        <f t="shared" ref="J31" si="8">(F31-E31)*100</f>
        <v>7.7062684138099607E-3</v>
      </c>
      <c r="K31" s="45">
        <f t="shared" ref="K31" si="9">(G31-F31)*100</f>
        <v>6.9511456908219992E-3</v>
      </c>
    </row>
    <row r="32" spans="2:11" customFormat="1" ht="5.0999999999999996" customHeight="1" x14ac:dyDescent="0.2"/>
    <row r="33" spans="2:11" ht="15" customHeight="1" x14ac:dyDescent="0.2">
      <c r="B33" s="13" t="s">
        <v>16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3" t="s">
        <v>20</v>
      </c>
      <c r="C34" s="14"/>
      <c r="D34" s="14"/>
      <c r="E34" s="14"/>
      <c r="F34" s="14"/>
      <c r="G34" s="14"/>
      <c r="H34" s="15"/>
      <c r="I34" s="15"/>
      <c r="J34" s="15"/>
      <c r="K34" s="15"/>
    </row>
    <row r="35" spans="2:11" ht="15" customHeight="1" x14ac:dyDescent="0.2">
      <c r="B35" s="16" t="s">
        <v>21</v>
      </c>
      <c r="C35" s="17"/>
      <c r="D35" s="17"/>
      <c r="E35" s="17"/>
      <c r="F35" s="17"/>
      <c r="G35" s="17"/>
      <c r="H35" s="17"/>
      <c r="I35" s="17"/>
      <c r="J35" s="17"/>
      <c r="K35" s="17"/>
    </row>
    <row r="37" spans="2:11" x14ac:dyDescent="0.2">
      <c r="C37" s="2"/>
      <c r="D37" s="2"/>
      <c r="E37" s="2"/>
      <c r="F37" s="2"/>
      <c r="G37" s="2"/>
      <c r="H37" s="3"/>
      <c r="I37" s="3"/>
      <c r="J37" s="3"/>
      <c r="K37" s="3"/>
    </row>
  </sheetData>
  <mergeCells count="5">
    <mergeCell ref="B5:B6"/>
    <mergeCell ref="C5:G5"/>
    <mergeCell ref="H5:K5"/>
    <mergeCell ref="B2:K2"/>
    <mergeCell ref="B3:K3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2016-10-21T08:44:26Z</cp:lastPrinted>
  <dcterms:created xsi:type="dcterms:W3CDTF">2001-06-22T10:02:13Z</dcterms:created>
  <dcterms:modified xsi:type="dcterms:W3CDTF">2019-07-17T10:12:45Z</dcterms:modified>
</cp:coreProperties>
</file>