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7835" windowHeight="6225" autoFilterDateGrouping="0"/>
  </bookViews>
  <sheets>
    <sheet name="Cuadro 23(2)" sheetId="5" r:id="rId1"/>
  </sheets>
  <definedNames>
    <definedName name="_xlnm.Print_Area" localSheetId="0">'Cuadro 23(2)'!$C$2:$M$28</definedName>
  </definedNames>
  <calcPr calcId="162913"/>
</workbook>
</file>

<file path=xl/calcChain.xml><?xml version="1.0" encoding="utf-8"?>
<calcChain xmlns="http://schemas.openxmlformats.org/spreadsheetml/2006/main">
  <c r="I10" i="5" l="1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9" i="5"/>
  <c r="M10" i="5" l="1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9" i="5"/>
</calcChain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<sst xmlns="http://schemas.openxmlformats.org/spreadsheetml/2006/main" count="40" uniqueCount="32">
  <si>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</si>
  <si>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</si>
  <si>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</si>
  <si>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</si>
  <si>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</si>
  <si>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</si>
  <si>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</si>
  <si>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</si>
  <si>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</si>
  <si>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</si>
  <si>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</si>
  <si>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</si>
  <si>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</si>
  <si>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</si>
  <si>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</si>
  <si>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</si>
  <si>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</si>
  <si>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</si>
  <si>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</si>
  <si>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</si>
  <si>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</si>
  <si>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</si>
  <si>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</si>
  <si>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</si>
  <si>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</si>
  <si>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</si>
  <si>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</si>
  <si>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</si>
  <si>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</si>
  <si>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</si>
  <si>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t>COMPOSICIÓN DEL PATRIMONIO BRUTO Y DEUDAS POR COMUNIDADES Y CIUDADES AUTÓNOMAS. IP 2016</t>
  </si>
  <si>
    <r>
      <t xml:space="preserve">Cuadro 23 </t>
    </r>
    <r>
      <rPr>
        <i/>
        <sz val="9"/>
        <rFont val="Arial"/>
        <family val="2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</si>
</sst>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167" fontId="1" fillId="0" borderId="0" xfId="0" applyNumberFormat="1" applyFont="1"/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1" t="s">
        <v>31</v>
      </c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3:15" ht="18" customHeight="1" x14ac:dyDescent="0.2">
      <c r="C3" s="50" t="s">
        <v>30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36" t="s">
        <v>26</v>
      </c>
      <c r="L5" s="36"/>
      <c r="M5" s="36"/>
    </row>
    <row r="6" spans="3:15" ht="22.5" customHeight="1" x14ac:dyDescent="0.2">
      <c r="C6" s="46" t="s">
        <v>23</v>
      </c>
      <c r="D6" s="44" t="s">
        <v>24</v>
      </c>
      <c r="E6" s="49"/>
      <c r="F6" s="49"/>
      <c r="G6" s="49"/>
      <c r="H6" s="49"/>
      <c r="I6" s="49"/>
      <c r="J6" s="49"/>
      <c r="K6" s="45"/>
      <c r="L6" s="37" t="s">
        <v>20</v>
      </c>
      <c r="M6" s="38"/>
    </row>
    <row r="7" spans="3:15" ht="40.5" customHeight="1" x14ac:dyDescent="0.2">
      <c r="C7" s="47"/>
      <c r="D7" s="44" t="s">
        <v>27</v>
      </c>
      <c r="E7" s="45"/>
      <c r="F7" s="44" t="s">
        <v>21</v>
      </c>
      <c r="G7" s="45"/>
      <c r="H7" s="44" t="s">
        <v>22</v>
      </c>
      <c r="I7" s="45"/>
      <c r="J7" s="44" t="s">
        <v>19</v>
      </c>
      <c r="K7" s="45"/>
      <c r="L7" s="39"/>
      <c r="M7" s="40"/>
    </row>
    <row r="8" spans="3:15" ht="30" customHeight="1" x14ac:dyDescent="0.2">
      <c r="C8" s="48"/>
      <c r="D8" s="5" t="s">
        <v>28</v>
      </c>
      <c r="E8" s="6" t="s">
        <v>29</v>
      </c>
      <c r="F8" s="7" t="s">
        <v>28</v>
      </c>
      <c r="G8" s="8" t="s">
        <v>29</v>
      </c>
      <c r="H8" s="7" t="s">
        <v>28</v>
      </c>
      <c r="I8" s="8" t="s">
        <v>29</v>
      </c>
      <c r="J8" s="7" t="s">
        <v>28</v>
      </c>
      <c r="K8" s="8" t="s">
        <v>29</v>
      </c>
      <c r="L8" s="7" t="s">
        <v>28</v>
      </c>
      <c r="M8" s="8" t="s">
        <v>29</v>
      </c>
    </row>
    <row r="9" spans="3:15" ht="18" customHeight="1" x14ac:dyDescent="0.2">
      <c r="C9" s="9" t="s">
        <v>2</v>
      </c>
      <c r="D9" s="11">
        <v>5271.8625236979133</v>
      </c>
      <c r="E9" s="10">
        <f>D9/J9</f>
        <v>0.2031588791271553</v>
      </c>
      <c r="F9" s="11">
        <v>768.25913818885567</v>
      </c>
      <c r="G9" s="10">
        <f>F9/J9</f>
        <v>2.9605981698506412E-2</v>
      </c>
      <c r="H9" s="11">
        <v>1724.172765326392</v>
      </c>
      <c r="I9" s="10">
        <f>H9/J9</f>
        <v>6.6443501675300762E-2</v>
      </c>
      <c r="J9" s="11">
        <v>25949.456633880629</v>
      </c>
      <c r="K9" s="10">
        <f>J9/J9</f>
        <v>1</v>
      </c>
      <c r="L9" s="11">
        <v>1625.6107566246069</v>
      </c>
      <c r="M9" s="10">
        <f>L9/J9</f>
        <v>6.2645271519949502E-2</v>
      </c>
      <c r="O9" s="2"/>
    </row>
    <row r="10" spans="3:15" ht="18" customHeight="1" x14ac:dyDescent="0.2">
      <c r="C10" s="12" t="s">
        <v>3</v>
      </c>
      <c r="D10" s="14">
        <v>3394.0777515049658</v>
      </c>
      <c r="E10" s="13">
        <f t="shared" ref="E10:E27" si="0">D10/J10</f>
        <v>0.24846603924177574</v>
      </c>
      <c r="F10" s="14">
        <v>415.08502447383734</v>
      </c>
      <c r="G10" s="13">
        <f t="shared" ref="G10:G27" si="1">F10/J10</f>
        <v>3.038661442975462E-2</v>
      </c>
      <c r="H10" s="14">
        <v>666.22526898447836</v>
      </c>
      <c r="I10" s="13">
        <f t="shared" ref="I10:I27" si="2">H10/J10</f>
        <v>4.877152674359346E-2</v>
      </c>
      <c r="J10" s="14">
        <v>13660.127403577591</v>
      </c>
      <c r="K10" s="13">
        <f t="shared" ref="K10:K27" si="3">J10/J10</f>
        <v>1</v>
      </c>
      <c r="L10" s="14">
        <v>539.96006868187021</v>
      </c>
      <c r="M10" s="13">
        <f t="shared" ref="M10:M27" si="4">L10/J10</f>
        <v>3.9528186870384133E-2</v>
      </c>
      <c r="O10" s="2"/>
    </row>
    <row r="11" spans="3:15" ht="18" customHeight="1" x14ac:dyDescent="0.2">
      <c r="C11" s="12" t="s">
        <v>12</v>
      </c>
      <c r="D11" s="14">
        <v>1194.301241530761</v>
      </c>
      <c r="E11" s="13">
        <f t="shared" si="0"/>
        <v>0.22567702050801472</v>
      </c>
      <c r="F11" s="14">
        <v>141.62844807778549</v>
      </c>
      <c r="G11" s="13">
        <f t="shared" si="1"/>
        <v>2.6762331872318881E-2</v>
      </c>
      <c r="H11" s="14">
        <v>280.39563510271489</v>
      </c>
      <c r="I11" s="13">
        <f t="shared" si="2"/>
        <v>5.2983995404984566E-2</v>
      </c>
      <c r="J11" s="14">
        <v>5292.0817495831234</v>
      </c>
      <c r="K11" s="13">
        <f t="shared" si="3"/>
        <v>1</v>
      </c>
      <c r="L11" s="14">
        <v>221.71267422680646</v>
      </c>
      <c r="M11" s="13">
        <f t="shared" si="4"/>
        <v>4.1895171828037536E-2</v>
      </c>
      <c r="O11" s="2"/>
    </row>
    <row r="12" spans="3:15" ht="18" customHeight="1" x14ac:dyDescent="0.2">
      <c r="C12" s="15" t="s">
        <v>17</v>
      </c>
      <c r="D12" s="17">
        <v>2178.9711487258819</v>
      </c>
      <c r="E12" s="16">
        <f t="shared" si="0"/>
        <v>0.15658189853030843</v>
      </c>
      <c r="F12" s="17">
        <v>560.82690047191829</v>
      </c>
      <c r="G12" s="16">
        <f t="shared" si="1"/>
        <v>4.0301286629751798E-2</v>
      </c>
      <c r="H12" s="17">
        <v>809.87732913528168</v>
      </c>
      <c r="I12" s="16">
        <f t="shared" si="2"/>
        <v>5.8198168363454109E-2</v>
      </c>
      <c r="J12" s="17">
        <v>13915.855978104099</v>
      </c>
      <c r="K12" s="16">
        <f t="shared" si="3"/>
        <v>1</v>
      </c>
      <c r="L12" s="17">
        <v>621.02449349070707</v>
      </c>
      <c r="M12" s="16">
        <f t="shared" si="4"/>
        <v>4.462711416874808E-2</v>
      </c>
      <c r="O12" s="2"/>
    </row>
    <row r="13" spans="3:15" ht="18" customHeight="1" x14ac:dyDescent="0.2">
      <c r="C13" s="12" t="s">
        <v>4</v>
      </c>
      <c r="D13" s="14">
        <v>1572.5317803347561</v>
      </c>
      <c r="E13" s="13">
        <f t="shared" si="0"/>
        <v>0.1659387689187263</v>
      </c>
      <c r="F13" s="14">
        <v>175.98740386724714</v>
      </c>
      <c r="G13" s="13">
        <f t="shared" si="1"/>
        <v>1.8570774535772501E-2</v>
      </c>
      <c r="H13" s="14">
        <v>636.88985417414983</v>
      </c>
      <c r="I13" s="13">
        <f t="shared" si="2"/>
        <v>6.7206729720901207E-2</v>
      </c>
      <c r="J13" s="14">
        <v>9476.5785631744238</v>
      </c>
      <c r="K13" s="13">
        <f t="shared" si="3"/>
        <v>1</v>
      </c>
      <c r="L13" s="14">
        <v>487.06092989268257</v>
      </c>
      <c r="M13" s="13">
        <f t="shared" si="4"/>
        <v>5.1396284708215299E-2</v>
      </c>
      <c r="O13" s="2"/>
    </row>
    <row r="14" spans="3:15" ht="18" customHeight="1" x14ac:dyDescent="0.2">
      <c r="C14" s="12" t="s">
        <v>1</v>
      </c>
      <c r="D14" s="14">
        <v>1108.7764425923804</v>
      </c>
      <c r="E14" s="13">
        <f t="shared" si="0"/>
        <v>0.22819570577178211</v>
      </c>
      <c r="F14" s="14">
        <v>93.329648828582179</v>
      </c>
      <c r="G14" s="13">
        <f t="shared" si="1"/>
        <v>1.9208042546499576E-2</v>
      </c>
      <c r="H14" s="14">
        <v>203.25912328397035</v>
      </c>
      <c r="I14" s="13">
        <f t="shared" si="2"/>
        <v>4.1832471642248827E-2</v>
      </c>
      <c r="J14" s="14">
        <v>4858.8839077509401</v>
      </c>
      <c r="K14" s="13">
        <f t="shared" si="3"/>
        <v>1</v>
      </c>
      <c r="L14" s="14">
        <v>160.11483852748742</v>
      </c>
      <c r="M14" s="13">
        <f t="shared" si="4"/>
        <v>3.2953007638661755E-2</v>
      </c>
      <c r="O14" s="2"/>
    </row>
    <row r="15" spans="3:15" ht="18" customHeight="1" x14ac:dyDescent="0.2">
      <c r="C15" s="12" t="s">
        <v>5</v>
      </c>
      <c r="D15" s="14">
        <v>975.95569585441626</v>
      </c>
      <c r="E15" s="13">
        <f t="shared" si="0"/>
        <v>0.17674073810161106</v>
      </c>
      <c r="F15" s="14">
        <v>163.432301677401</v>
      </c>
      <c r="G15" s="13">
        <f t="shared" si="1"/>
        <v>2.9596779598505287E-2</v>
      </c>
      <c r="H15" s="14">
        <v>256.44243119355906</v>
      </c>
      <c r="I15" s="13">
        <f t="shared" si="2"/>
        <v>4.6440452944989226E-2</v>
      </c>
      <c r="J15" s="14">
        <v>5521.962318010259</v>
      </c>
      <c r="K15" s="13">
        <f t="shared" si="3"/>
        <v>1</v>
      </c>
      <c r="L15" s="14">
        <v>166.56161679736888</v>
      </c>
      <c r="M15" s="13">
        <f t="shared" si="4"/>
        <v>3.0163483052775775E-2</v>
      </c>
      <c r="O15" s="2"/>
    </row>
    <row r="16" spans="3:15" ht="18" customHeight="1" x14ac:dyDescent="0.2">
      <c r="C16" s="15" t="s">
        <v>13</v>
      </c>
      <c r="D16" s="17">
        <v>2669.014585307385</v>
      </c>
      <c r="E16" s="16">
        <f t="shared" si="0"/>
        <v>0.24367573891382407</v>
      </c>
      <c r="F16" s="17">
        <v>254.09492573597501</v>
      </c>
      <c r="G16" s="16">
        <f t="shared" si="1"/>
        <v>2.3198362842905235E-2</v>
      </c>
      <c r="H16" s="17">
        <v>505.44391275806834</v>
      </c>
      <c r="I16" s="16">
        <f t="shared" si="2"/>
        <v>4.6146026926500341E-2</v>
      </c>
      <c r="J16" s="17">
        <v>10953.140420151889</v>
      </c>
      <c r="K16" s="16">
        <f t="shared" si="3"/>
        <v>1</v>
      </c>
      <c r="L16" s="17">
        <v>384.80308306420619</v>
      </c>
      <c r="M16" s="16">
        <f t="shared" si="4"/>
        <v>3.5131758409326599E-2</v>
      </c>
      <c r="O16" s="2"/>
    </row>
    <row r="17" spans="3:15" ht="18" customHeight="1" x14ac:dyDescent="0.2">
      <c r="C17" s="12" t="s">
        <v>6</v>
      </c>
      <c r="D17" s="14">
        <v>25955.949511215564</v>
      </c>
      <c r="E17" s="13">
        <f t="shared" si="0"/>
        <v>0.22565787310004107</v>
      </c>
      <c r="F17" s="14">
        <v>4605.0140961480411</v>
      </c>
      <c r="G17" s="13">
        <f t="shared" si="1"/>
        <v>4.0035433343844927E-2</v>
      </c>
      <c r="H17" s="14">
        <v>5922.0714704779548</v>
      </c>
      <c r="I17" s="13">
        <f t="shared" si="2"/>
        <v>5.1485770219927653E-2</v>
      </c>
      <c r="J17" s="14">
        <v>115023.4607578194</v>
      </c>
      <c r="K17" s="13">
        <f t="shared" si="3"/>
        <v>1</v>
      </c>
      <c r="L17" s="14">
        <v>5355.3110522386105</v>
      </c>
      <c r="M17" s="13">
        <f t="shared" si="4"/>
        <v>4.6558423968082109E-2</v>
      </c>
      <c r="O17" s="2"/>
    </row>
    <row r="18" spans="3:15" ht="18" customHeight="1" x14ac:dyDescent="0.2">
      <c r="C18" s="12" t="s">
        <v>7</v>
      </c>
      <c r="D18" s="14">
        <v>256.08638273587439</v>
      </c>
      <c r="E18" s="13">
        <f t="shared" si="0"/>
        <v>0.18548038461901931</v>
      </c>
      <c r="F18" s="14">
        <v>34.109176649412291</v>
      </c>
      <c r="G18" s="13">
        <f t="shared" si="1"/>
        <v>2.4704879409758605E-2</v>
      </c>
      <c r="H18" s="14">
        <v>77.822652988006269</v>
      </c>
      <c r="I18" s="13">
        <f t="shared" si="2"/>
        <v>5.6366041232171218E-2</v>
      </c>
      <c r="J18" s="14">
        <v>1380.6655796076836</v>
      </c>
      <c r="K18" s="13">
        <f t="shared" si="3"/>
        <v>1</v>
      </c>
      <c r="L18" s="14">
        <v>64.558783658985007</v>
      </c>
      <c r="M18" s="13">
        <f t="shared" si="4"/>
        <v>4.6759175148937515E-2</v>
      </c>
      <c r="O18" s="2"/>
    </row>
    <row r="19" spans="3:15" ht="18" customHeight="1" x14ac:dyDescent="0.2">
      <c r="C19" s="12" t="s">
        <v>8</v>
      </c>
      <c r="D19" s="14">
        <v>2628.9625277185783</v>
      </c>
      <c r="E19" s="13">
        <f t="shared" si="0"/>
        <v>0.17642366849799976</v>
      </c>
      <c r="F19" s="14">
        <v>258.83712892604535</v>
      </c>
      <c r="G19" s="13">
        <f t="shared" si="1"/>
        <v>1.7369968322922757E-2</v>
      </c>
      <c r="H19" s="14">
        <v>878.57542523098073</v>
      </c>
      <c r="I19" s="13">
        <f t="shared" si="2"/>
        <v>5.8959189390177608E-2</v>
      </c>
      <c r="J19" s="14">
        <v>14901.416290118606</v>
      </c>
      <c r="K19" s="13">
        <f t="shared" si="3"/>
        <v>1</v>
      </c>
      <c r="L19" s="14">
        <v>547.37244929159067</v>
      </c>
      <c r="M19" s="13">
        <f t="shared" si="4"/>
        <v>3.6732914417978046E-2</v>
      </c>
      <c r="O19" s="2"/>
    </row>
    <row r="20" spans="3:15" ht="18" customHeight="1" x14ac:dyDescent="0.2">
      <c r="C20" s="15" t="s">
        <v>14</v>
      </c>
      <c r="D20" s="17">
        <v>30478.2430080661</v>
      </c>
      <c r="E20" s="16">
        <f t="shared" si="0"/>
        <v>0.30826761497968264</v>
      </c>
      <c r="F20" s="17">
        <v>1722.5873826538957</v>
      </c>
      <c r="G20" s="16">
        <f t="shared" si="1"/>
        <v>1.7422851570029017E-2</v>
      </c>
      <c r="H20" s="17">
        <v>5538.2007999870548</v>
      </c>
      <c r="I20" s="16">
        <f t="shared" si="2"/>
        <v>5.6015300863594887E-2</v>
      </c>
      <c r="J20" s="17">
        <v>98869.428791846542</v>
      </c>
      <c r="K20" s="16">
        <f t="shared" si="3"/>
        <v>1</v>
      </c>
      <c r="L20" s="17">
        <v>4295.3322164474657</v>
      </c>
      <c r="M20" s="16">
        <f t="shared" si="4"/>
        <v>4.34444930949342E-2</v>
      </c>
      <c r="O20" s="2"/>
    </row>
    <row r="21" spans="3:15" ht="18" customHeight="1" x14ac:dyDescent="0.2">
      <c r="C21" s="12" t="s">
        <v>15</v>
      </c>
      <c r="D21" s="14">
        <v>1174.8707842815218</v>
      </c>
      <c r="E21" s="13">
        <f t="shared" si="0"/>
        <v>0.17799386276925286</v>
      </c>
      <c r="F21" s="14">
        <v>233.29793342627073</v>
      </c>
      <c r="G21" s="13">
        <f t="shared" si="1"/>
        <v>3.5344823364571461E-2</v>
      </c>
      <c r="H21" s="14">
        <v>354.58640874024053</v>
      </c>
      <c r="I21" s="13">
        <f t="shared" si="2"/>
        <v>5.3720124307754677E-2</v>
      </c>
      <c r="J21" s="14">
        <v>6600.6252463018745</v>
      </c>
      <c r="K21" s="13">
        <f t="shared" si="3"/>
        <v>1</v>
      </c>
      <c r="L21" s="14">
        <v>339.83967418443632</v>
      </c>
      <c r="M21" s="13">
        <f t="shared" si="4"/>
        <v>5.1485982237037008E-2</v>
      </c>
      <c r="O21" s="2"/>
    </row>
    <row r="22" spans="3:15" ht="18" customHeight="1" x14ac:dyDescent="0.2">
      <c r="C22" s="12" t="s">
        <v>0</v>
      </c>
      <c r="D22" s="14">
        <v>984.83328017437395</v>
      </c>
      <c r="E22" s="13">
        <f t="shared" si="0"/>
        <v>0.24180585770546534</v>
      </c>
      <c r="F22" s="14">
        <v>80.207884958719802</v>
      </c>
      <c r="G22" s="13">
        <f t="shared" si="1"/>
        <v>1.9693421016144495E-2</v>
      </c>
      <c r="H22" s="14">
        <v>231.93250596425125</v>
      </c>
      <c r="I22" s="13">
        <f t="shared" si="2"/>
        <v>5.6946327529197399E-2</v>
      </c>
      <c r="J22" s="14">
        <v>4072.8263968442093</v>
      </c>
      <c r="K22" s="13">
        <f t="shared" si="3"/>
        <v>1</v>
      </c>
      <c r="L22" s="14">
        <v>138.00003553793943</v>
      </c>
      <c r="M22" s="13">
        <f t="shared" si="4"/>
        <v>3.3883112632757298E-2</v>
      </c>
      <c r="O22" s="2"/>
    </row>
    <row r="23" spans="3:15" ht="18" customHeight="1" x14ac:dyDescent="0.2">
      <c r="C23" s="12" t="s">
        <v>16</v>
      </c>
      <c r="D23" s="14">
        <v>7747.6438433551275</v>
      </c>
      <c r="E23" s="13">
        <f t="shared" si="0"/>
        <v>0.22040173530416449</v>
      </c>
      <c r="F23" s="14">
        <v>900.39964737636035</v>
      </c>
      <c r="G23" s="13">
        <f t="shared" si="1"/>
        <v>2.5614193006459722E-2</v>
      </c>
      <c r="H23" s="14">
        <v>1695.1335002123565</v>
      </c>
      <c r="I23" s="13">
        <f t="shared" si="2"/>
        <v>4.8222449634085555E-2</v>
      </c>
      <c r="J23" s="14">
        <v>35152.372247264859</v>
      </c>
      <c r="K23" s="13">
        <f t="shared" si="3"/>
        <v>1</v>
      </c>
      <c r="L23" s="14">
        <v>1568.4826925660348</v>
      </c>
      <c r="M23" s="13">
        <f t="shared" si="4"/>
        <v>4.461954036937224E-2</v>
      </c>
      <c r="O23" s="2"/>
    </row>
    <row r="24" spans="3:15" ht="18" customHeight="1" x14ac:dyDescent="0.2">
      <c r="C24" s="15" t="s">
        <v>10</v>
      </c>
      <c r="D24" s="17">
        <v>85.784229708609942</v>
      </c>
      <c r="E24" s="16">
        <f t="shared" si="0"/>
        <v>0.15396185917335872</v>
      </c>
      <c r="F24" s="17">
        <v>6.2314387898967247</v>
      </c>
      <c r="G24" s="16">
        <f t="shared" si="1"/>
        <v>1.1183919290018308E-2</v>
      </c>
      <c r="H24" s="17">
        <v>66.468247128888294</v>
      </c>
      <c r="I24" s="16">
        <f t="shared" si="2"/>
        <v>0.11929436143122221</v>
      </c>
      <c r="J24" s="17">
        <v>557.17844776100162</v>
      </c>
      <c r="K24" s="16">
        <f t="shared" si="3"/>
        <v>1</v>
      </c>
      <c r="L24" s="17">
        <v>25.676842979618709</v>
      </c>
      <c r="M24" s="16">
        <f t="shared" si="4"/>
        <v>4.6083697391383377E-2</v>
      </c>
      <c r="O24" s="2"/>
    </row>
    <row r="25" spans="3:15" ht="18" customHeight="1" x14ac:dyDescent="0.2">
      <c r="C25" s="12" t="s">
        <v>11</v>
      </c>
      <c r="D25" s="14">
        <v>95.773099288270572</v>
      </c>
      <c r="E25" s="13">
        <f t="shared" si="0"/>
        <v>0.15278653015567739</v>
      </c>
      <c r="F25" s="14">
        <v>16.789511329751178</v>
      </c>
      <c r="G25" s="13">
        <f t="shared" si="1"/>
        <v>2.6784255685001934E-2</v>
      </c>
      <c r="H25" s="14">
        <v>23.415927769252733</v>
      </c>
      <c r="I25" s="13">
        <f t="shared" si="2"/>
        <v>3.7355357410661275E-2</v>
      </c>
      <c r="J25" s="14">
        <v>626.84255732940176</v>
      </c>
      <c r="K25" s="13">
        <f t="shared" si="3"/>
        <v>1</v>
      </c>
      <c r="L25" s="14">
        <v>16.967151419758395</v>
      </c>
      <c r="M25" s="13">
        <f t="shared" si="4"/>
        <v>2.7067644373166364E-2</v>
      </c>
      <c r="O25" s="2"/>
    </row>
    <row r="26" spans="3:15" ht="18" customHeight="1" x14ac:dyDescent="0.2">
      <c r="C26" s="18" t="s">
        <v>18</v>
      </c>
      <c r="D26" s="20">
        <v>311.90504839569741</v>
      </c>
      <c r="E26" s="19">
        <f t="shared" si="0"/>
        <v>3.4769837683831628E-2</v>
      </c>
      <c r="F26" s="20">
        <v>15.179928989802889</v>
      </c>
      <c r="G26" s="19">
        <f t="shared" si="1"/>
        <v>1.6921934086746174E-3</v>
      </c>
      <c r="H26" s="20">
        <v>222.90113061164919</v>
      </c>
      <c r="I26" s="19">
        <f t="shared" si="2"/>
        <v>2.4848062481750161E-2</v>
      </c>
      <c r="J26" s="20">
        <v>8970.5638327077031</v>
      </c>
      <c r="K26" s="19">
        <f t="shared" si="3"/>
        <v>1</v>
      </c>
      <c r="L26" s="20">
        <v>709.09949827323385</v>
      </c>
      <c r="M26" s="19">
        <f t="shared" si="4"/>
        <v>7.9047372216200715E-2</v>
      </c>
      <c r="O26" s="2"/>
    </row>
    <row r="27" spans="3:15" ht="21" customHeight="1" x14ac:dyDescent="0.2">
      <c r="C27" s="21" t="s">
        <v>9</v>
      </c>
      <c r="D27" s="22">
        <v>88085.542884488183</v>
      </c>
      <c r="E27" s="32">
        <f t="shared" si="0"/>
        <v>0.23440505128962905</v>
      </c>
      <c r="F27" s="22">
        <v>10445.297920569796</v>
      </c>
      <c r="G27" s="32">
        <f t="shared" si="1"/>
        <v>2.7796055000959594E-2</v>
      </c>
      <c r="H27" s="22">
        <v>20093.814389069226</v>
      </c>
      <c r="I27" s="32">
        <f t="shared" si="2"/>
        <v>5.3471789333814766E-2</v>
      </c>
      <c r="J27" s="22">
        <v>375783.46712183423</v>
      </c>
      <c r="K27" s="34">
        <f t="shared" si="3"/>
        <v>1</v>
      </c>
      <c r="L27" s="22">
        <v>17267.488857903409</v>
      </c>
      <c r="M27" s="32">
        <f t="shared" si="4"/>
        <v>4.5950634790181043E-2</v>
      </c>
      <c r="O27" s="2"/>
    </row>
    <row r="28" spans="3:15" ht="15" customHeight="1" x14ac:dyDescent="0.2">
      <c r="C28" s="23" t="s">
        <v>25</v>
      </c>
      <c r="D28" s="24"/>
      <c r="E28" s="25"/>
      <c r="F28" s="25"/>
      <c r="G28" s="25"/>
      <c r="H28" s="24"/>
      <c r="I28" s="25"/>
      <c r="J28" s="25"/>
      <c r="K28" s="26"/>
      <c r="L28" s="26"/>
      <c r="M28" s="27"/>
    </row>
    <row r="29" spans="3:15" x14ac:dyDescent="0.2">
      <c r="C29" s="28"/>
      <c r="D29" s="29"/>
      <c r="E29" s="30"/>
      <c r="F29" s="30"/>
      <c r="G29" s="30"/>
      <c r="H29" s="30"/>
      <c r="I29" s="30"/>
      <c r="J29" s="31"/>
      <c r="K29" s="30"/>
      <c r="L29" s="35"/>
    </row>
    <row r="30" spans="3:15" x14ac:dyDescent="0.2">
      <c r="D30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23(2)</vt:lpstr>
      <vt:lpstr>'Cuadro 23(2)'!Área_de_impresión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2016-10-21T10:37:36Z</cp:lastPrinted>
  <dcterms:created xsi:type="dcterms:W3CDTF">2000-12-21T11:18:50Z</dcterms:created>
  <dcterms:modified xsi:type="dcterms:W3CDTF">2019-07-17T10:09:04Z</dcterms:modified>
</cp:coreProperties>
</file>