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Cuadros\"/>
    </mc:Choice>
  </mc:AlternateContent>
  <bookViews>
    <workbookView showSheetTabs="0" xWindow="-15" yWindow="-15" windowWidth="18675" windowHeight="6150" autoFilterDateGrouping="0"/>
  </bookViews>
  <sheets>
    <sheet name="Cuadro 22 (2)" sheetId="5" r:id="rId1"/>
  </sheets>
  <definedNames>
    <definedName name="_xlnm.Print_Area" localSheetId="0">'Cuadro 22 (2)'!$C$2:$K$31</definedName>
  </definedNames>
  <calcPr calcId="162913"/>
</workbook>
</file>

<file path=xl/calcChain.xml><?xml version="1.0" encoding="utf-8"?>
<calcChain xmlns="http://schemas.openxmlformats.org/spreadsheetml/2006/main">
  <c r="H10" i="5" l="1"/>
  <c r="H11" i="5"/>
  <c r="H12" i="5"/>
  <c r="H26" i="5" l="1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9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J9" i="5"/>
  <c r="J16" i="5"/>
  <c r="J19" i="5"/>
  <c r="J22" i="5"/>
  <c r="J10" i="5"/>
  <c r="J11" i="5"/>
  <c r="J12" i="5"/>
  <c r="J13" i="5"/>
  <c r="J14" i="5"/>
  <c r="J15" i="5"/>
  <c r="J17" i="5"/>
  <c r="J18" i="5"/>
  <c r="J20" i="5"/>
  <c r="J21" i="5"/>
  <c r="J23" i="5"/>
  <c r="J24" i="5"/>
  <c r="J25" i="5"/>
  <c r="J26" i="5"/>
  <c r="H27" i="5" l="1"/>
  <c r="J27" i="5"/>
  <c r="E27" i="5"/>
</calcChain>
</file>

<file path=xl/sharedStrings.xml><?xml version="1.0" encoding="utf-8"?>
<sst xmlns="http://schemas.openxmlformats.org/spreadsheetml/2006/main" count="42" uniqueCount="39">
  <si>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</si>
  <si>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</si>
  <si>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</si>
  <si>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</si>
  <si>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</si>
  <si>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</si>
  <si>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</si>
  <si>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</si>
  <si>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</si>
  <si>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</si>
  <si>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</si>
  <si>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</si>
  <si>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</si>
  <si>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</si>
  <si>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</si>
  <si>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</si>
  <si>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</si>
  <si>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</si>
  <si>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Medio</t>
  </si>
  <si>
    <t>Efectivo</t>
  </si>
  <si>
    <t>COMUNIDADES/CIUDADES</t>
  </si>
  <si>
    <t>AUTÓNOMAS</t>
  </si>
  <si>
    <t>Illes Balears</t>
  </si>
  <si>
    <t>No residentes</t>
  </si>
  <si>
    <t>CUOTA A INGRESAR</t>
  </si>
  <si>
    <t>Fuente: AEAT y elaboración propia</t>
  </si>
  <si>
    <t>BONIFICACIONES AUTONÓMICAS</t>
  </si>
  <si>
    <t>(1) Después de aplicar el límite conjunto con el IRPF.</t>
  </si>
  <si>
    <t>Importes en millones de euros</t>
  </si>
  <si>
    <t xml:space="preserve">Importe                 </t>
  </si>
  <si>
    <t xml:space="preserve">Importe                  </t>
  </si>
  <si>
    <r>
      <t>CUOTA ÍNTEGRA</t>
    </r>
    <r>
      <rPr>
        <b/>
        <vertAlign val="superscript"/>
        <sz val="11"/>
        <rFont val="Times New Roman"/>
        <family val="1"/>
      </rPr>
      <t>(1)</t>
    </r>
  </si>
  <si>
    <r>
      <t xml:space="preserve">Tipo </t>
    </r>
    <r>
      <rPr>
        <b/>
        <vertAlign val="superscript"/>
        <sz val="11"/>
        <rFont val="Times New Roman"/>
        <family val="1"/>
      </rPr>
      <t>(2)</t>
    </r>
  </si>
  <si>
    <r>
      <t xml:space="preserve">Tipo </t>
    </r>
    <r>
      <rPr>
        <b/>
        <vertAlign val="superscript"/>
        <sz val="11"/>
        <rFont val="Times New Roman"/>
        <family val="1"/>
      </rPr>
      <t>(3)</t>
    </r>
  </si>
  <si>
    <t xml:space="preserve">DISTRIBUCIÓN DE LAS PRINCIPALES MAGNITUDES DEL IMPUESTO POR </t>
  </si>
  <si>
    <t>(2) Tipo medio = Cuota íntegra/ Base liquidable.</t>
  </si>
  <si>
    <t>(3) Tipo efectivo = Cuota a ingresar / Base liquidable.</t>
  </si>
  <si>
    <t>COMUNIDADES Y CIUDADES AUTÓNOMAS. IP 2016</t>
  </si>
  <si>
    <t>Cuadro 22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</si>
</sst>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0.0%"/>
    <numFmt numFmtId="166" formatCode="0.000%"/>
    <numFmt numFmtId="167" formatCode="#,##0.0_);\(#,##0.0\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4" fontId="1" fillId="0" borderId="0" xfId="0" applyNumberFormat="1" applyFont="1"/>
    <xf numFmtId="10" fontId="1" fillId="0" borderId="0" xfId="0" applyNumberFormat="1" applyFont="1"/>
    <xf numFmtId="0" fontId="4" fillId="0" borderId="1" xfId="0" applyFont="1" applyBorder="1" applyAlignment="1">
      <alignment wrapText="1"/>
    </xf>
    <xf numFmtId="167" fontId="5" fillId="3" borderId="0" xfId="0" applyNumberFormat="1" applyFont="1" applyFill="1" applyBorder="1" applyAlignment="1">
      <alignment horizontal="right" vertical="center"/>
    </xf>
    <xf numFmtId="9" fontId="5" fillId="3" borderId="0" xfId="1" applyFont="1" applyFill="1" applyBorder="1" applyAlignment="1">
      <alignment horizontal="right" vertical="center"/>
    </xf>
    <xf numFmtId="166" fontId="5" fillId="3" borderId="0" xfId="1" applyNumberFormat="1" applyFont="1" applyFill="1" applyBorder="1" applyAlignment="1">
      <alignment horizontal="center" vertical="center"/>
    </xf>
    <xf numFmtId="167" fontId="5" fillId="3" borderId="0" xfId="1" applyNumberFormat="1" applyFont="1" applyFill="1" applyBorder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indent="1"/>
    </xf>
    <xf numFmtId="167" fontId="9" fillId="0" borderId="4" xfId="0" applyNumberFormat="1" applyFont="1" applyBorder="1" applyAlignment="1" applyProtection="1">
      <alignment horizontal="right" vertical="center" indent="1"/>
    </xf>
    <xf numFmtId="165" fontId="9" fillId="0" borderId="7" xfId="1" applyNumberFormat="1" applyFont="1" applyBorder="1" applyAlignment="1">
      <alignment horizontal="right" vertical="center" indent="1"/>
    </xf>
    <xf numFmtId="166" fontId="9" fillId="0" borderId="7" xfId="1" applyNumberFormat="1" applyFont="1" applyBorder="1" applyAlignment="1">
      <alignment horizontal="right" vertical="center" indent="1"/>
    </xf>
    <xf numFmtId="167" fontId="9" fillId="0" borderId="8" xfId="1" applyNumberFormat="1" applyFont="1" applyBorder="1" applyAlignment="1">
      <alignment horizontal="right" vertical="center" indent="1"/>
    </xf>
    <xf numFmtId="0" fontId="3" fillId="0" borderId="9" xfId="0" applyFont="1" applyFill="1" applyBorder="1" applyAlignment="1">
      <alignment horizontal="left" vertical="center" indent="1"/>
    </xf>
    <xf numFmtId="167" fontId="9" fillId="0" borderId="6" xfId="0" applyNumberFormat="1" applyFont="1" applyBorder="1" applyAlignment="1" applyProtection="1">
      <alignment horizontal="right" vertical="center" indent="1"/>
    </xf>
    <xf numFmtId="165" fontId="9" fillId="0" borderId="10" xfId="1" applyNumberFormat="1" applyFont="1" applyBorder="1" applyAlignment="1">
      <alignment horizontal="right" vertical="center" indent="1"/>
    </xf>
    <xf numFmtId="166" fontId="9" fillId="0" borderId="10" xfId="1" applyNumberFormat="1" applyFont="1" applyBorder="1" applyAlignment="1">
      <alignment horizontal="right" vertical="center" indent="1"/>
    </xf>
    <xf numFmtId="167" fontId="9" fillId="0" borderId="0" xfId="1" applyNumberFormat="1" applyFont="1" applyBorder="1" applyAlignment="1">
      <alignment horizontal="right" vertical="center" indent="1"/>
    </xf>
    <xf numFmtId="0" fontId="3" fillId="0" borderId="15" xfId="0" applyFont="1" applyFill="1" applyBorder="1" applyAlignment="1">
      <alignment horizontal="left" vertical="center" indent="1"/>
    </xf>
    <xf numFmtId="167" fontId="9" fillId="0" borderId="16" xfId="0" applyNumberFormat="1" applyFont="1" applyBorder="1" applyAlignment="1" applyProtection="1">
      <alignment horizontal="right" vertical="center" indent="1"/>
    </xf>
    <xf numFmtId="165" fontId="9" fillId="0" borderId="17" xfId="1" applyNumberFormat="1" applyFont="1" applyBorder="1" applyAlignment="1">
      <alignment horizontal="right" vertical="center" indent="1"/>
    </xf>
    <xf numFmtId="166" fontId="9" fillId="0" borderId="17" xfId="1" applyNumberFormat="1" applyFont="1" applyBorder="1" applyAlignment="1">
      <alignment horizontal="right" vertical="center" indent="1"/>
    </xf>
    <xf numFmtId="167" fontId="9" fillId="0" borderId="18" xfId="1" applyNumberFormat="1" applyFont="1" applyBorder="1" applyAlignment="1">
      <alignment horizontal="right" vertical="center" indent="1"/>
    </xf>
    <xf numFmtId="0" fontId="3" fillId="0" borderId="13" xfId="0" applyFont="1" applyFill="1" applyBorder="1" applyAlignment="1">
      <alignment horizontal="left" vertical="center" indent="1"/>
    </xf>
    <xf numFmtId="167" fontId="9" fillId="0" borderId="12" xfId="0" applyNumberFormat="1" applyFont="1" applyBorder="1" applyAlignment="1" applyProtection="1">
      <alignment horizontal="right" vertical="center" indent="1"/>
    </xf>
    <xf numFmtId="165" fontId="9" fillId="0" borderId="11" xfId="1" applyNumberFormat="1" applyFont="1" applyBorder="1" applyAlignment="1">
      <alignment horizontal="right" vertical="center" indent="1"/>
    </xf>
    <xf numFmtId="166" fontId="9" fillId="0" borderId="11" xfId="1" applyNumberFormat="1" applyFont="1" applyBorder="1" applyAlignment="1">
      <alignment horizontal="right" vertical="center" indent="1"/>
    </xf>
    <xf numFmtId="167" fontId="9" fillId="0" borderId="1" xfId="1" applyNumberFormat="1" applyFont="1" applyBorder="1" applyAlignment="1">
      <alignment horizontal="right" vertical="center" indent="1"/>
    </xf>
    <xf numFmtId="0" fontId="3" fillId="2" borderId="14" xfId="0" applyFont="1" applyFill="1" applyBorder="1" applyAlignment="1">
      <alignment horizontal="left" vertical="center"/>
    </xf>
    <xf numFmtId="167" fontId="3" fillId="2" borderId="12" xfId="0" applyNumberFormat="1" applyFont="1" applyFill="1" applyBorder="1" applyAlignment="1">
      <alignment horizontal="right" vertical="center" indent="1"/>
    </xf>
    <xf numFmtId="9" fontId="3" fillId="2" borderId="11" xfId="1" applyFont="1" applyFill="1" applyBorder="1" applyAlignment="1">
      <alignment horizontal="right" vertical="center" indent="1"/>
    </xf>
    <xf numFmtId="166" fontId="3" fillId="2" borderId="3" xfId="1" applyNumberFormat="1" applyFont="1" applyFill="1" applyBorder="1" applyAlignment="1">
      <alignment horizontal="right" vertical="center" indent="1"/>
    </xf>
    <xf numFmtId="167" fontId="3" fillId="2" borderId="1" xfId="1" applyNumberFormat="1" applyFont="1" applyFill="1" applyBorder="1" applyAlignment="1">
      <alignment horizontal="right" vertical="center" indent="1"/>
    </xf>
    <xf numFmtId="0" fontId="4" fillId="3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10" fillId="0" borderId="0" xfId="0" applyFont="1" applyAlignment="1"/>
    <xf numFmtId="0" fontId="7" fillId="0" borderId="0" xfId="0" applyFont="1" applyAlignment="1">
      <alignment horizontal="center" vertical="top" wrapText="1"/>
    </xf>
    <xf numFmtId="166" fontId="1" fillId="0" borderId="0" xfId="1" applyNumberFormat="1" applyFont="1"/>
    <xf numFmtId="0" fontId="6" fillId="0" borderId="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10" fillId="0" borderId="1" xfId="0" applyFont="1" applyBorder="1" applyAlignment="1">
      <alignment horizontal="right" wrapText="1"/>
    </xf>
    <xf numFmtId="0" fontId="7" fillId="0" borderId="1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M35"/>
  <sheetViews>
    <sheetView showGridLines="0" showRowColHeaders="0" tabSelected="1" zoomScale="90" zoomScaleNormal="90" workbookViewId="0">
      <selection activeCell="C2" sqref="C2:K2"/>
    </sheetView>
  </sheetViews>
  <sheetFormatPr baseColWidth="10" defaultRowHeight="12.75" x14ac:dyDescent="0.2"/>
  <cols>
    <col min="1" max="1" width="2.7109375" style="1" customWidth="1"/>
    <col min="2" max="2" width="0.85546875" style="1" customWidth="1"/>
    <col min="3" max="3" width="30.7109375" style="1" customWidth="1"/>
    <col min="4" max="4" width="15.7109375" style="1" customWidth="1"/>
    <col min="5" max="5" width="11.7109375" style="1" customWidth="1"/>
    <col min="6" max="6" width="12.7109375" style="1" customWidth="1"/>
    <col min="7" max="7" width="15.7109375" style="1" customWidth="1"/>
    <col min="8" max="8" width="11.7109375" style="1" customWidth="1"/>
    <col min="9" max="9" width="15.7109375" style="1" customWidth="1"/>
    <col min="10" max="10" width="11.7109375" style="1" customWidth="1"/>
    <col min="11" max="11" width="12.7109375" style="1" customWidth="1"/>
    <col min="12" max="16384" width="11.42578125" style="1"/>
  </cols>
  <sheetData>
    <row r="2" spans="3:13" ht="15" customHeight="1" x14ac:dyDescent="0.2">
      <c r="C2" s="51" t="s">
        <v>38</v>
      </c>
      <c r="D2" s="52"/>
      <c r="E2" s="52"/>
      <c r="F2" s="52"/>
      <c r="G2" s="52"/>
      <c r="H2" s="52"/>
      <c r="I2" s="52"/>
      <c r="J2" s="52"/>
      <c r="K2" s="53"/>
    </row>
    <row r="3" spans="3:13" ht="15" customHeight="1" x14ac:dyDescent="0.25">
      <c r="C3" s="58" t="s">
        <v>34</v>
      </c>
      <c r="D3" s="59"/>
      <c r="E3" s="59"/>
      <c r="F3" s="59"/>
      <c r="G3" s="59"/>
      <c r="H3" s="59"/>
      <c r="I3" s="59"/>
      <c r="J3" s="59"/>
      <c r="K3" s="60"/>
    </row>
    <row r="4" spans="3:13" ht="15" customHeight="1" x14ac:dyDescent="0.2">
      <c r="C4" s="62" t="s">
        <v>37</v>
      </c>
      <c r="D4" s="63"/>
      <c r="E4" s="63"/>
      <c r="F4" s="63"/>
      <c r="G4" s="63"/>
      <c r="H4" s="63"/>
      <c r="I4" s="63"/>
      <c r="J4" s="63"/>
      <c r="K4" s="64"/>
    </row>
    <row r="5" spans="3:13" ht="9.9499999999999993" customHeight="1" x14ac:dyDescent="0.2">
      <c r="C5" s="49"/>
      <c r="D5" s="49"/>
      <c r="E5" s="49"/>
      <c r="F5" s="49"/>
      <c r="G5" s="49"/>
      <c r="H5" s="49"/>
      <c r="I5" s="49"/>
      <c r="J5" s="49"/>
      <c r="K5" s="49"/>
    </row>
    <row r="6" spans="3:13" ht="12" customHeight="1" x14ac:dyDescent="0.2">
      <c r="C6" s="7"/>
      <c r="D6" s="7"/>
      <c r="E6" s="7"/>
      <c r="F6" s="7"/>
      <c r="G6" s="7"/>
      <c r="H6" s="7"/>
      <c r="I6" s="61" t="s">
        <v>28</v>
      </c>
      <c r="J6" s="61"/>
      <c r="K6" s="61"/>
    </row>
    <row r="7" spans="3:13" ht="35.1" customHeight="1" x14ac:dyDescent="0.2">
      <c r="C7" s="15" t="s">
        <v>20</v>
      </c>
      <c r="D7" s="56" t="s">
        <v>31</v>
      </c>
      <c r="E7" s="57"/>
      <c r="F7" s="15" t="s">
        <v>32</v>
      </c>
      <c r="G7" s="54" t="s">
        <v>26</v>
      </c>
      <c r="H7" s="55"/>
      <c r="I7" s="54" t="s">
        <v>24</v>
      </c>
      <c r="J7" s="55"/>
      <c r="K7" s="15" t="s">
        <v>33</v>
      </c>
    </row>
    <row r="8" spans="3:13" ht="24.95" customHeight="1" x14ac:dyDescent="0.2">
      <c r="C8" s="16" t="s">
        <v>21</v>
      </c>
      <c r="D8" s="17" t="s">
        <v>29</v>
      </c>
      <c r="E8" s="18" t="s">
        <v>9</v>
      </c>
      <c r="F8" s="19" t="s">
        <v>18</v>
      </c>
      <c r="G8" s="17" t="s">
        <v>29</v>
      </c>
      <c r="H8" s="18" t="s">
        <v>9</v>
      </c>
      <c r="I8" s="17" t="s">
        <v>30</v>
      </c>
      <c r="J8" s="20" t="s">
        <v>9</v>
      </c>
      <c r="K8" s="19" t="s">
        <v>19</v>
      </c>
    </row>
    <row r="9" spans="3:13" ht="18" customHeight="1" x14ac:dyDescent="0.2">
      <c r="C9" s="21" t="s">
        <v>2</v>
      </c>
      <c r="D9" s="22">
        <v>76.40433979874507</v>
      </c>
      <c r="E9" s="23">
        <f t="shared" ref="E9:H26" si="0">D9/D$27</f>
        <v>4.0891237830064986E-2</v>
      </c>
      <c r="F9" s="24">
        <v>6.1563745057143324E-3</v>
      </c>
      <c r="G9" s="25">
        <v>0</v>
      </c>
      <c r="H9" s="23">
        <f t="shared" si="0"/>
        <v>0</v>
      </c>
      <c r="I9" s="22">
        <v>76.197257398749429</v>
      </c>
      <c r="J9" s="23">
        <f t="shared" ref="J9:J26" si="1">I9/$I$27</f>
        <v>7.3285770837576023E-2</v>
      </c>
      <c r="K9" s="24">
        <v>6.1396885843219952E-3</v>
      </c>
      <c r="M9" s="50"/>
    </row>
    <row r="10" spans="3:13" ht="18" customHeight="1" x14ac:dyDescent="0.2">
      <c r="C10" s="26" t="s">
        <v>3</v>
      </c>
      <c r="D10" s="27">
        <v>42.055907979308152</v>
      </c>
      <c r="E10" s="28">
        <f t="shared" si="0"/>
        <v>2.2508121133839879E-2</v>
      </c>
      <c r="F10" s="29">
        <v>5.188155529603106E-3</v>
      </c>
      <c r="G10" s="30">
        <v>1.0201999999810941E-3</v>
      </c>
      <c r="H10" s="28">
        <f t="shared" si="0"/>
        <v>1.2364708229188319E-6</v>
      </c>
      <c r="I10" s="27">
        <v>42.054847369308163</v>
      </c>
      <c r="J10" s="28">
        <f t="shared" si="1"/>
        <v>4.0447937525989457E-2</v>
      </c>
      <c r="K10" s="29">
        <v>5.1880246892550882E-3</v>
      </c>
      <c r="M10" s="50"/>
    </row>
    <row r="11" spans="3:13" ht="18" customHeight="1" x14ac:dyDescent="0.2">
      <c r="C11" s="26" t="s">
        <v>13</v>
      </c>
      <c r="D11" s="27">
        <v>16.403600059732735</v>
      </c>
      <c r="E11" s="28">
        <f t="shared" si="0"/>
        <v>8.7791284248858424E-3</v>
      </c>
      <c r="F11" s="29">
        <v>6.1384335360318201E-3</v>
      </c>
      <c r="G11" s="30">
        <v>1.8254799999743701E-3</v>
      </c>
      <c r="H11" s="28">
        <f t="shared" si="0"/>
        <v>2.2124610447284917E-6</v>
      </c>
      <c r="I11" s="27">
        <v>16.400865719732792</v>
      </c>
      <c r="J11" s="28">
        <f t="shared" si="1"/>
        <v>1.5774190931626898E-2</v>
      </c>
      <c r="K11" s="29">
        <v>6.1374103115997784E-3</v>
      </c>
      <c r="M11" s="50"/>
    </row>
    <row r="12" spans="3:13" ht="18" customHeight="1" x14ac:dyDescent="0.2">
      <c r="C12" s="31" t="s">
        <v>22</v>
      </c>
      <c r="D12" s="32">
        <v>64.583379468959492</v>
      </c>
      <c r="E12" s="33">
        <f t="shared" si="0"/>
        <v>3.4564716306572089E-2</v>
      </c>
      <c r="F12" s="34">
        <v>7.9185216114506015E-3</v>
      </c>
      <c r="G12" s="35">
        <v>2.9427069999694824E-2</v>
      </c>
      <c r="H12" s="33">
        <f t="shared" si="0"/>
        <v>3.5665274906182133E-5</v>
      </c>
      <c r="I12" s="32">
        <v>64.471510918959623</v>
      </c>
      <c r="J12" s="33">
        <f t="shared" si="1"/>
        <v>6.2008063492803626E-2</v>
      </c>
      <c r="K12" s="34">
        <v>7.9048054891587751E-3</v>
      </c>
      <c r="M12" s="50"/>
    </row>
    <row r="13" spans="3:13" ht="18" customHeight="1" x14ac:dyDescent="0.2">
      <c r="C13" s="26" t="s">
        <v>4</v>
      </c>
      <c r="D13" s="27">
        <v>29.48547487952079</v>
      </c>
      <c r="E13" s="28">
        <f t="shared" si="0"/>
        <v>1.578048536256961E-2</v>
      </c>
      <c r="F13" s="29">
        <v>5.8149344710924263E-3</v>
      </c>
      <c r="G13" s="30">
        <v>0</v>
      </c>
      <c r="H13" s="28">
        <f t="shared" si="0"/>
        <v>0</v>
      </c>
      <c r="I13" s="27">
        <v>29.442813179521309</v>
      </c>
      <c r="J13" s="28">
        <f t="shared" si="1"/>
        <v>2.8317807400813029E-2</v>
      </c>
      <c r="K13" s="29">
        <v>5.806521006804127E-3</v>
      </c>
      <c r="M13" s="50"/>
    </row>
    <row r="14" spans="3:13" ht="18" customHeight="1" x14ac:dyDescent="0.2">
      <c r="C14" s="26" t="s">
        <v>1</v>
      </c>
      <c r="D14" s="27">
        <v>15.967411789745881</v>
      </c>
      <c r="E14" s="28">
        <f t="shared" si="0"/>
        <v>8.545682545585017E-3</v>
      </c>
      <c r="F14" s="29">
        <v>6.2078226992901804E-3</v>
      </c>
      <c r="G14" s="30">
        <v>0</v>
      </c>
      <c r="H14" s="28">
        <f t="shared" si="0"/>
        <v>0</v>
      </c>
      <c r="I14" s="27">
        <v>15.967411789745881</v>
      </c>
      <c r="J14" s="28">
        <f t="shared" si="1"/>
        <v>1.5357299215755392E-2</v>
      </c>
      <c r="K14" s="29">
        <v>6.2078226992901804E-3</v>
      </c>
      <c r="M14" s="50"/>
    </row>
    <row r="15" spans="3:13" ht="18" customHeight="1" x14ac:dyDescent="0.2">
      <c r="C15" s="26" t="s">
        <v>5</v>
      </c>
      <c r="D15" s="27">
        <v>14.571859699766634</v>
      </c>
      <c r="E15" s="28">
        <f t="shared" si="0"/>
        <v>7.7987897307802362E-3</v>
      </c>
      <c r="F15" s="29">
        <v>5.2478125548202489E-3</v>
      </c>
      <c r="G15" s="30">
        <v>0</v>
      </c>
      <c r="H15" s="28">
        <f t="shared" si="0"/>
        <v>0</v>
      </c>
      <c r="I15" s="27">
        <v>14.571859699766634</v>
      </c>
      <c r="J15" s="28">
        <f t="shared" si="1"/>
        <v>1.4015070976188886E-2</v>
      </c>
      <c r="K15" s="29">
        <v>5.2478125548202489E-3</v>
      </c>
      <c r="M15" s="50"/>
    </row>
    <row r="16" spans="3:13" ht="18" customHeight="1" x14ac:dyDescent="0.2">
      <c r="C16" s="31" t="s">
        <v>14</v>
      </c>
      <c r="D16" s="32">
        <v>29.996476429515639</v>
      </c>
      <c r="E16" s="33">
        <f t="shared" si="0"/>
        <v>1.605397095209779E-2</v>
      </c>
      <c r="F16" s="34">
        <v>5.4266693805932516E-3</v>
      </c>
      <c r="G16" s="35">
        <v>0</v>
      </c>
      <c r="H16" s="33">
        <f t="shared" si="0"/>
        <v>0</v>
      </c>
      <c r="I16" s="32">
        <v>29.977487169516333</v>
      </c>
      <c r="J16" s="33">
        <f t="shared" si="1"/>
        <v>2.8832051572339219E-2</v>
      </c>
      <c r="K16" s="34">
        <v>5.4232340292432206E-3</v>
      </c>
      <c r="M16" s="50"/>
    </row>
    <row r="17" spans="3:13" ht="18" customHeight="1" x14ac:dyDescent="0.2">
      <c r="C17" s="26" t="s">
        <v>6</v>
      </c>
      <c r="D17" s="27">
        <v>465.44041153242512</v>
      </c>
      <c r="E17" s="28">
        <f t="shared" si="0"/>
        <v>0.24910148577722965</v>
      </c>
      <c r="F17" s="29">
        <v>6.345096280920344E-3</v>
      </c>
      <c r="G17" s="30">
        <v>0.1711032499971934</v>
      </c>
      <c r="H17" s="28">
        <f t="shared" si="0"/>
        <v>2.0737519734565472E-4</v>
      </c>
      <c r="I17" s="27">
        <v>464.95523136242906</v>
      </c>
      <c r="J17" s="28">
        <f t="shared" si="1"/>
        <v>0.44718935692189832</v>
      </c>
      <c r="K17" s="29">
        <v>6.3384820832358699E-3</v>
      </c>
      <c r="M17" s="50"/>
    </row>
    <row r="18" spans="3:13" ht="18" customHeight="1" x14ac:dyDescent="0.2">
      <c r="C18" s="26" t="s">
        <v>7</v>
      </c>
      <c r="D18" s="27">
        <v>5.1039024199155696</v>
      </c>
      <c r="E18" s="28">
        <f t="shared" si="0"/>
        <v>2.7315842040381024E-3</v>
      </c>
      <c r="F18" s="29">
        <v>7.0650836117414524E-3</v>
      </c>
      <c r="G18" s="30">
        <v>0</v>
      </c>
      <c r="H18" s="28">
        <f t="shared" si="0"/>
        <v>0</v>
      </c>
      <c r="I18" s="27">
        <v>5.1039024199155696</v>
      </c>
      <c r="J18" s="28">
        <f t="shared" si="1"/>
        <v>4.9088830214172648E-3</v>
      </c>
      <c r="K18" s="29">
        <v>7.0650836117414524E-3</v>
      </c>
      <c r="M18" s="50"/>
    </row>
    <row r="19" spans="3:13" ht="18" customHeight="1" x14ac:dyDescent="0.2">
      <c r="C19" s="26" t="s">
        <v>8</v>
      </c>
      <c r="D19" s="27">
        <v>72.978081428867654</v>
      </c>
      <c r="E19" s="28">
        <f t="shared" si="0"/>
        <v>3.9057520710867925E-2</v>
      </c>
      <c r="F19" s="29">
        <v>7.9486816323665367E-3</v>
      </c>
      <c r="G19" s="30">
        <v>0</v>
      </c>
      <c r="H19" s="28">
        <f t="shared" si="0"/>
        <v>0</v>
      </c>
      <c r="I19" s="27">
        <v>72.973687078867712</v>
      </c>
      <c r="J19" s="28">
        <f t="shared" si="1"/>
        <v>7.0185372689314851E-2</v>
      </c>
      <c r="K19" s="29">
        <v>7.9482030052438878E-3</v>
      </c>
      <c r="M19" s="50"/>
    </row>
    <row r="20" spans="3:13" ht="18" customHeight="1" x14ac:dyDescent="0.2">
      <c r="C20" s="31" t="s">
        <v>15</v>
      </c>
      <c r="D20" s="32">
        <v>815.11500940644441</v>
      </c>
      <c r="E20" s="33">
        <f t="shared" si="0"/>
        <v>0.43624566086548439</v>
      </c>
      <c r="F20" s="34">
        <v>9.8176234528388993E-3</v>
      </c>
      <c r="G20" s="35">
        <v>814.918504476468</v>
      </c>
      <c r="H20" s="33">
        <f t="shared" si="0"/>
        <v>0.98767197986715838</v>
      </c>
      <c r="I20" s="32">
        <v>0</v>
      </c>
      <c r="J20" s="33">
        <f t="shared" si="1"/>
        <v>0</v>
      </c>
      <c r="K20" s="34">
        <v>0</v>
      </c>
      <c r="M20" s="50"/>
    </row>
    <row r="21" spans="3:13" ht="18" customHeight="1" x14ac:dyDescent="0.2">
      <c r="C21" s="26" t="s">
        <v>16</v>
      </c>
      <c r="D21" s="27">
        <v>20.885138099661155</v>
      </c>
      <c r="E21" s="28">
        <f t="shared" si="0"/>
        <v>1.117762618454067E-2</v>
      </c>
      <c r="F21" s="29">
        <v>6.0596783591725508E-3</v>
      </c>
      <c r="G21" s="30">
        <v>0</v>
      </c>
      <c r="H21" s="28">
        <f t="shared" si="0"/>
        <v>0</v>
      </c>
      <c r="I21" s="27">
        <v>20.884996999661013</v>
      </c>
      <c r="J21" s="28">
        <f t="shared" si="1"/>
        <v>2.0086984181739591E-2</v>
      </c>
      <c r="K21" s="29">
        <v>6.059637419983486E-3</v>
      </c>
      <c r="M21" s="50"/>
    </row>
    <row r="22" spans="3:13" ht="18" customHeight="1" x14ac:dyDescent="0.2">
      <c r="C22" s="26" t="s">
        <v>0</v>
      </c>
      <c r="D22" s="27">
        <v>13.996741209767155</v>
      </c>
      <c r="E22" s="28">
        <f t="shared" si="0"/>
        <v>7.4909890611195478E-3</v>
      </c>
      <c r="F22" s="29">
        <v>5.8586386317527987E-3</v>
      </c>
      <c r="G22" s="30">
        <v>6.9983170398830739</v>
      </c>
      <c r="H22" s="28">
        <f t="shared" si="0"/>
        <v>8.4818808366119054E-3</v>
      </c>
      <c r="I22" s="27">
        <v>6.9983074498828302</v>
      </c>
      <c r="J22" s="28">
        <f t="shared" si="1"/>
        <v>6.730903099819858E-3</v>
      </c>
      <c r="K22" s="29">
        <v>2.9292928809854751E-3</v>
      </c>
      <c r="M22" s="50"/>
    </row>
    <row r="23" spans="3:13" ht="18" customHeight="1" x14ac:dyDescent="0.2">
      <c r="C23" s="26" t="s">
        <v>17</v>
      </c>
      <c r="D23" s="27">
        <v>140.96730854771684</v>
      </c>
      <c r="E23" s="28">
        <f t="shared" si="0"/>
        <v>7.5445030416760706E-2</v>
      </c>
      <c r="F23" s="29">
        <v>6.8332001720898348E-3</v>
      </c>
      <c r="G23" s="30">
        <v>4.8429999999381838E-5</v>
      </c>
      <c r="H23" s="28">
        <f t="shared" si="0"/>
        <v>5.8696610423744756E-8</v>
      </c>
      <c r="I23" s="27">
        <v>140.80076223772045</v>
      </c>
      <c r="J23" s="28">
        <f t="shared" si="1"/>
        <v>0.13542078478114572</v>
      </c>
      <c r="K23" s="29">
        <v>6.8251270643185889E-3</v>
      </c>
      <c r="M23" s="50"/>
    </row>
    <row r="24" spans="3:13" ht="18" customHeight="1" x14ac:dyDescent="0.2">
      <c r="C24" s="31" t="s">
        <v>11</v>
      </c>
      <c r="D24" s="32">
        <v>2.5835765799595483</v>
      </c>
      <c r="E24" s="33">
        <f t="shared" si="0"/>
        <v>1.3827178490330599E-3</v>
      </c>
      <c r="F24" s="34">
        <v>7.7978684994269879E-3</v>
      </c>
      <c r="G24" s="35">
        <v>0</v>
      </c>
      <c r="H24" s="33">
        <f t="shared" si="0"/>
        <v>0</v>
      </c>
      <c r="I24" s="32">
        <v>1.4395555999762508</v>
      </c>
      <c r="J24" s="33">
        <f t="shared" si="1"/>
        <v>1.3845503815933967E-3</v>
      </c>
      <c r="K24" s="34">
        <v>4.3449322746238412E-3</v>
      </c>
      <c r="M24" s="50"/>
    </row>
    <row r="25" spans="3:13" ht="18" customHeight="1" x14ac:dyDescent="0.2">
      <c r="C25" s="26" t="s">
        <v>12</v>
      </c>
      <c r="D25" s="27">
        <v>2.6666766499567252</v>
      </c>
      <c r="E25" s="28">
        <f t="shared" si="0"/>
        <v>1.4271926096932576E-3</v>
      </c>
      <c r="F25" s="29">
        <v>7.0716205838738996E-3</v>
      </c>
      <c r="G25" s="30">
        <v>0</v>
      </c>
      <c r="H25" s="28">
        <f t="shared" si="0"/>
        <v>0</v>
      </c>
      <c r="I25" s="27">
        <v>1.2101317099792575</v>
      </c>
      <c r="J25" s="28">
        <f t="shared" si="1"/>
        <v>1.163892746384851E-3</v>
      </c>
      <c r="K25" s="29">
        <v>3.2090851020976654E-3</v>
      </c>
      <c r="M25" s="50"/>
    </row>
    <row r="26" spans="3:13" ht="18" customHeight="1" x14ac:dyDescent="0.2">
      <c r="C26" s="36" t="s">
        <v>23</v>
      </c>
      <c r="D26" s="37">
        <v>39.271762999344276</v>
      </c>
      <c r="E26" s="38">
        <f t="shared" si="0"/>
        <v>2.1018060034837305E-2</v>
      </c>
      <c r="F26" s="39">
        <v>8.777152766396212E-3</v>
      </c>
      <c r="G26" s="40">
        <v>2.9699875399501194</v>
      </c>
      <c r="H26" s="38">
        <f t="shared" si="0"/>
        <v>3.5995911954997597E-3</v>
      </c>
      <c r="I26" s="37">
        <v>36.277228039394707</v>
      </c>
      <c r="J26" s="38">
        <f t="shared" si="1"/>
        <v>3.4891080223593475E-2</v>
      </c>
      <c r="K26" s="39">
        <v>8.1078807806126748E-3</v>
      </c>
      <c r="M26" s="50"/>
    </row>
    <row r="27" spans="3:13" ht="21" customHeight="1" x14ac:dyDescent="0.2">
      <c r="C27" s="41" t="s">
        <v>10</v>
      </c>
      <c r="D27" s="42">
        <v>1868.4770589793527</v>
      </c>
      <c r="E27" s="43">
        <f>SUM(E9:E26)</f>
        <v>1</v>
      </c>
      <c r="F27" s="44">
        <v>7.6194732514104739E-3</v>
      </c>
      <c r="G27" s="45">
        <v>825.09023348629808</v>
      </c>
      <c r="H27" s="43">
        <f>SUM(H9:H26)</f>
        <v>1</v>
      </c>
      <c r="I27" s="42">
        <v>1039.7278561431272</v>
      </c>
      <c r="J27" s="43">
        <f>SUM(J9:J26)</f>
        <v>0.99999999999999978</v>
      </c>
      <c r="K27" s="44">
        <v>4.2399121522831906E-3</v>
      </c>
      <c r="M27" s="50"/>
    </row>
    <row r="28" spans="3:13" ht="15" customHeight="1" x14ac:dyDescent="0.2">
      <c r="C28" s="46" t="s">
        <v>27</v>
      </c>
      <c r="D28" s="8"/>
      <c r="E28" s="9"/>
      <c r="F28" s="10"/>
      <c r="G28" s="11"/>
      <c r="H28" s="9"/>
      <c r="I28" s="8"/>
      <c r="J28" s="9"/>
      <c r="K28" s="10"/>
    </row>
    <row r="29" spans="3:13" ht="15" customHeight="1" x14ac:dyDescent="0.2">
      <c r="C29" s="47" t="s">
        <v>35</v>
      </c>
      <c r="D29" s="8"/>
      <c r="E29" s="9"/>
      <c r="F29" s="10"/>
      <c r="G29" s="11"/>
      <c r="H29" s="9"/>
      <c r="I29" s="8"/>
      <c r="J29" s="9"/>
      <c r="K29" s="10"/>
    </row>
    <row r="30" spans="3:13" ht="15" customHeight="1" x14ac:dyDescent="0.2">
      <c r="C30" s="47" t="s">
        <v>36</v>
      </c>
      <c r="D30" s="8"/>
      <c r="E30" s="9"/>
      <c r="F30" s="10"/>
      <c r="G30" s="11"/>
      <c r="H30" s="9"/>
      <c r="I30" s="8"/>
      <c r="J30" s="9"/>
      <c r="K30" s="10"/>
    </row>
    <row r="31" spans="3:13" ht="15" customHeight="1" x14ac:dyDescent="0.2">
      <c r="C31" s="48" t="s">
        <v>25</v>
      </c>
      <c r="D31" s="13"/>
      <c r="E31" s="13"/>
      <c r="F31" s="13"/>
      <c r="G31" s="13"/>
      <c r="H31" s="13"/>
      <c r="I31" s="13"/>
      <c r="J31" s="12"/>
      <c r="K31" s="14"/>
    </row>
    <row r="32" spans="3:13" x14ac:dyDescent="0.2">
      <c r="C32" s="2"/>
      <c r="D32" s="3"/>
      <c r="E32" s="3"/>
      <c r="F32" s="3"/>
      <c r="G32" s="3"/>
      <c r="H32" s="3"/>
      <c r="I32" s="4"/>
      <c r="J32" s="4"/>
      <c r="K32" s="4"/>
    </row>
    <row r="34" spans="4:10" x14ac:dyDescent="0.2">
      <c r="D34" s="5"/>
      <c r="E34" s="5"/>
      <c r="F34" s="5"/>
      <c r="G34" s="5"/>
      <c r="H34" s="5"/>
      <c r="I34" s="5"/>
    </row>
    <row r="35" spans="4:10" x14ac:dyDescent="0.2">
      <c r="J35" s="6"/>
    </row>
  </sheetData>
  <mergeCells count="7">
    <mergeCell ref="C2:K2"/>
    <mergeCell ref="I7:J7"/>
    <mergeCell ref="D7:E7"/>
    <mergeCell ref="G7:H7"/>
    <mergeCell ref="C3:K3"/>
    <mergeCell ref="I6:K6"/>
    <mergeCell ref="C4:K4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22 (2)</vt:lpstr>
      <vt:lpstr>'Cuadro 22 (2)'!Área_de_impresión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2014-10-31T10:11:52Z</cp:lastPrinted>
  <dcterms:created xsi:type="dcterms:W3CDTF">2000-12-21T11:18:50Z</dcterms:created>
  <dcterms:modified xsi:type="dcterms:W3CDTF">2019-07-17T09:37:42Z</dcterms:modified>
</cp:coreProperties>
</file>