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-15" windowWidth="17205" windowHeight="6150" autoFilterDateGrouping="0"/>
  </bookViews>
  <sheets>
    <sheet name="Cuadro 22" sheetId="4" r:id="rId1"/>
  </sheets>
  <definedNames>
    <definedName name="_xlnm.Print_Area" localSheetId="0">'Cuadro 22'!$C$2:$M$28</definedName>
  </definedNames>
  <calcPr calcId="162913"/>
</workbook>
</file>

<file path=xl/calcChain.xml><?xml version="1.0" encoding="utf-8"?>
<calcChain xmlns="http://schemas.openxmlformats.org/spreadsheetml/2006/main">
  <c r="M25" i="4" l="1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M26" i="4" l="1"/>
  <c r="E26" i="4"/>
  <c r="I26" i="4"/>
  <c r="K26" i="4"/>
  <c r="G26" i="4"/>
</calcChain>
</file>

<file path=xl/sharedStrings.xml><?xml version="1.0" encoding="utf-8"?>
<sst xmlns="http://schemas.openxmlformats.org/spreadsheetml/2006/main" count="41" uniqueCount="35">
  <si>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</si>
  <si>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</si>
  <si>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</si>
  <si>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</si>
  <si>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</si>
  <si>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</si>
  <si>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</si>
  <si>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</si>
  <si>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</si>
  <si>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</si>
  <si>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</si>
  <si>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</si>
  <si>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</si>
  <si>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</si>
  <si>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</si>
  <si>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</si>
  <si>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</si>
  <si>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</si>
  <si>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</si>
  <si>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</si>
  <si>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COMUNIDADES/CIUDADES</t>
  </si>
  <si>
    <t>AUTÓNOMAS</t>
  </si>
  <si>
    <t>BASE IMPONIBLE</t>
  </si>
  <si>
    <t>Continúa…</t>
  </si>
  <si>
    <t>Illes Balears</t>
  </si>
  <si>
    <t>No residentes</t>
  </si>
  <si>
    <t>TOTAL BIENES Y DERECHOS NO EXENTOS</t>
  </si>
  <si>
    <t>DEUDAS</t>
  </si>
  <si>
    <t>DECLARANTES</t>
  </si>
  <si>
    <t>Fuente: AEAT y elaboración propia</t>
  </si>
  <si>
    <t>Importes en millones de euros</t>
  </si>
  <si>
    <t xml:space="preserve">Importe           </t>
  </si>
  <si>
    <t xml:space="preserve">Importe              </t>
  </si>
  <si>
    <t>DISTRIBUCIÓN DE LAS PRINCIPALES MAGNITUDES DEL IMPUESTO POR COMUNIDADES Y CIUDADES AUTÓNOMAS. IP 2016</t>
  </si>
  <si>
    <t>Cuadro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</si>
</sst>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/>
    <xf numFmtId="3" fontId="1" fillId="0" borderId="0" xfId="0" applyNumberFormat="1" applyFont="1"/>
    <xf numFmtId="0" fontId="4" fillId="0" borderId="1" xfId="0" applyFont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5" fontId="9" fillId="0" borderId="4" xfId="0" applyNumberFormat="1" applyFont="1" applyBorder="1" applyAlignment="1" applyProtection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4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>
      <alignment horizontal="left" vertical="center" indent="1"/>
    </xf>
    <xf numFmtId="165" fontId="9" fillId="0" borderId="6" xfId="0" applyNumberFormat="1" applyFont="1" applyBorder="1" applyAlignment="1" applyProtection="1">
      <alignment horizontal="right" vertical="center" indent="1"/>
    </xf>
    <xf numFmtId="166" fontId="9" fillId="0" borderId="9" xfId="1" applyNumberFormat="1" applyFont="1" applyBorder="1" applyAlignment="1">
      <alignment horizontal="righ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5" fontId="9" fillId="0" borderId="16" xfId="0" applyNumberFormat="1" applyFont="1" applyBorder="1" applyAlignment="1" applyProtection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0" fontId="3" fillId="0" borderId="12" xfId="0" applyFont="1" applyFill="1" applyBorder="1" applyAlignment="1">
      <alignment horizontal="left" vertical="center" indent="1"/>
    </xf>
    <xf numFmtId="165" fontId="9" fillId="0" borderId="11" xfId="0" applyNumberFormat="1" applyFont="1" applyBorder="1" applyAlignment="1" applyProtection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11" xfId="0" applyNumberFormat="1" applyFont="1" applyBorder="1" applyAlignment="1" applyProtection="1">
      <alignment horizontal="right" vertical="center" indent="1"/>
    </xf>
    <xf numFmtId="0" fontId="3" fillId="2" borderId="2" xfId="0" applyFont="1" applyFill="1" applyBorder="1" applyAlignment="1">
      <alignment horizontal="left" vertical="center"/>
    </xf>
    <xf numFmtId="3" fontId="3" fillId="2" borderId="11" xfId="0" applyNumberFormat="1" applyFont="1" applyFill="1" applyBorder="1" applyAlignment="1">
      <alignment horizontal="right" vertical="center" indent="1"/>
    </xf>
    <xf numFmtId="9" fontId="3" fillId="2" borderId="10" xfId="1" applyFont="1" applyFill="1" applyBorder="1" applyAlignment="1">
      <alignment horizontal="right" vertical="center" indent="1"/>
    </xf>
    <xf numFmtId="167" fontId="3" fillId="2" borderId="11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8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164" fontId="1" fillId="0" borderId="0" xfId="2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2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5" width="11.7109375" style="1" customWidth="1"/>
    <col min="6" max="6" width="15.7109375" style="1" customWidth="1"/>
    <col min="7" max="7" width="11.7109375" style="1" customWidth="1"/>
    <col min="8" max="8" width="15.7109375" style="1" customWidth="1"/>
    <col min="9" max="9" width="11.7109375" style="1" customWidth="1"/>
    <col min="10" max="10" width="15.7109375" style="1" customWidth="1"/>
    <col min="11" max="11" width="11.7109375" style="1" customWidth="1"/>
    <col min="12" max="12" width="15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4" t="s">
        <v>34</v>
      </c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3:15" ht="18" customHeight="1" x14ac:dyDescent="0.2">
      <c r="C3" s="50" t="s">
        <v>33</v>
      </c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3:15" ht="9.9499999999999993" customHeight="1" x14ac:dyDescent="0.2"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53" t="s">
        <v>30</v>
      </c>
      <c r="L5" s="53"/>
      <c r="M5" s="53"/>
    </row>
    <row r="6" spans="3:15" ht="35.1" customHeight="1" x14ac:dyDescent="0.2">
      <c r="C6" s="12" t="s">
        <v>20</v>
      </c>
      <c r="D6" s="42" t="s">
        <v>28</v>
      </c>
      <c r="E6" s="47"/>
      <c r="F6" s="48" t="s">
        <v>26</v>
      </c>
      <c r="G6" s="49"/>
      <c r="H6" s="42" t="s">
        <v>27</v>
      </c>
      <c r="I6" s="43"/>
      <c r="J6" s="42" t="s">
        <v>22</v>
      </c>
      <c r="K6" s="43"/>
      <c r="L6" s="42" t="s">
        <v>9</v>
      </c>
      <c r="M6" s="43"/>
    </row>
    <row r="7" spans="3:15" ht="24.95" customHeight="1" x14ac:dyDescent="0.2">
      <c r="C7" s="13" t="s">
        <v>21</v>
      </c>
      <c r="D7" s="14" t="s">
        <v>10</v>
      </c>
      <c r="E7" s="15" t="s">
        <v>11</v>
      </c>
      <c r="F7" s="16" t="s">
        <v>31</v>
      </c>
      <c r="G7" s="17" t="s">
        <v>11</v>
      </c>
      <c r="H7" s="16" t="s">
        <v>31</v>
      </c>
      <c r="I7" s="17" t="s">
        <v>11</v>
      </c>
      <c r="J7" s="16" t="s">
        <v>32</v>
      </c>
      <c r="K7" s="17" t="s">
        <v>11</v>
      </c>
      <c r="L7" s="16" t="s">
        <v>32</v>
      </c>
      <c r="M7" s="17" t="s">
        <v>11</v>
      </c>
    </row>
    <row r="8" spans="3:15" ht="18" customHeight="1" x14ac:dyDescent="0.2">
      <c r="C8" s="18" t="s">
        <v>2</v>
      </c>
      <c r="D8" s="19">
        <v>18253</v>
      </c>
      <c r="E8" s="20">
        <f t="shared" ref="E8:E25" si="0">D8/$D$26</f>
        <v>9.2295012337688609E-2</v>
      </c>
      <c r="F8" s="21">
        <v>25949.456633880629</v>
      </c>
      <c r="G8" s="20">
        <f t="shared" ref="G8:G25" si="1">F8/F$26</f>
        <v>6.9054279669699931E-2</v>
      </c>
      <c r="H8" s="21">
        <v>1625.6107566246069</v>
      </c>
      <c r="I8" s="20">
        <f t="shared" ref="I8:I25" si="2">H8/H$26</f>
        <v>9.414285829294497E-2</v>
      </c>
      <c r="J8" s="21">
        <v>24452.696358540827</v>
      </c>
      <c r="K8" s="20">
        <f t="shared" ref="K8:K25" si="3">J8/$J$26</f>
        <v>6.8025576954920786E-2</v>
      </c>
      <c r="L8" s="21">
        <v>12410.6062306357</v>
      </c>
      <c r="M8" s="20">
        <f t="shared" ref="M8:M25" si="4">L8/L$26</f>
        <v>5.0609281903504395E-2</v>
      </c>
      <c r="O8" s="7"/>
    </row>
    <row r="9" spans="3:15" ht="18" customHeight="1" x14ac:dyDescent="0.2">
      <c r="C9" s="22" t="s">
        <v>3</v>
      </c>
      <c r="D9" s="23">
        <v>12741</v>
      </c>
      <c r="E9" s="24">
        <f t="shared" si="0"/>
        <v>6.4423971522187609E-2</v>
      </c>
      <c r="F9" s="25">
        <v>13660.127403577591</v>
      </c>
      <c r="G9" s="24">
        <f t="shared" si="1"/>
        <v>3.6351060115023072E-2</v>
      </c>
      <c r="H9" s="25">
        <v>539.96006868187021</v>
      </c>
      <c r="I9" s="24">
        <f t="shared" si="2"/>
        <v>3.127032964232828E-2</v>
      </c>
      <c r="J9" s="25">
        <v>13153.09416505451</v>
      </c>
      <c r="K9" s="24">
        <f t="shared" si="3"/>
        <v>3.6590926669226739E-2</v>
      </c>
      <c r="L9" s="25">
        <v>8106.1386343067925</v>
      </c>
      <c r="M9" s="24">
        <f t="shared" si="4"/>
        <v>3.3056068951718476E-2</v>
      </c>
      <c r="O9" s="7"/>
    </row>
    <row r="10" spans="3:15" ht="18" customHeight="1" x14ac:dyDescent="0.2">
      <c r="C10" s="22" t="s">
        <v>15</v>
      </c>
      <c r="D10" s="23">
        <v>3572</v>
      </c>
      <c r="E10" s="24">
        <f t="shared" si="0"/>
        <v>1.8061567088710005E-2</v>
      </c>
      <c r="F10" s="25">
        <v>5292.0817495831234</v>
      </c>
      <c r="G10" s="24">
        <f t="shared" si="1"/>
        <v>1.4082795579368469E-2</v>
      </c>
      <c r="H10" s="25">
        <v>221.71267422680646</v>
      </c>
      <c r="I10" s="24">
        <f t="shared" si="2"/>
        <v>1.2839890968009951E-2</v>
      </c>
      <c r="J10" s="25">
        <v>5096.0087199466952</v>
      </c>
      <c r="K10" s="24">
        <f t="shared" si="3"/>
        <v>1.4176716066758029E-2</v>
      </c>
      <c r="L10" s="25">
        <v>2672.277864286662</v>
      </c>
      <c r="M10" s="24">
        <f t="shared" si="4"/>
        <v>1.0897297138018288E-2</v>
      </c>
      <c r="O10" s="7"/>
    </row>
    <row r="11" spans="3:15" ht="18" customHeight="1" x14ac:dyDescent="0.2">
      <c r="C11" s="26" t="s">
        <v>24</v>
      </c>
      <c r="D11" s="27">
        <v>7489</v>
      </c>
      <c r="E11" s="28">
        <f t="shared" si="0"/>
        <v>3.7867602443266861E-2</v>
      </c>
      <c r="F11" s="29">
        <v>13915.855978104099</v>
      </c>
      <c r="G11" s="28">
        <f t="shared" si="1"/>
        <v>3.7031581204695165E-2</v>
      </c>
      <c r="H11" s="29">
        <v>621.02449349070707</v>
      </c>
      <c r="I11" s="28">
        <f t="shared" si="2"/>
        <v>3.5964956954726006E-2</v>
      </c>
      <c r="J11" s="29">
        <v>13310.25755196287</v>
      </c>
      <c r="K11" s="28">
        <f t="shared" si="3"/>
        <v>3.7028143486295524E-2</v>
      </c>
      <c r="L11" s="29">
        <v>8155.9895442564066</v>
      </c>
      <c r="M11" s="28">
        <f t="shared" si="4"/>
        <v>3.3259356261613006E-2</v>
      </c>
      <c r="O11" s="7"/>
    </row>
    <row r="12" spans="3:15" ht="18" customHeight="1" x14ac:dyDescent="0.2">
      <c r="C12" s="22" t="s">
        <v>4</v>
      </c>
      <c r="D12" s="23">
        <v>6061</v>
      </c>
      <c r="E12" s="24">
        <f t="shared" si="0"/>
        <v>3.064702075158772E-2</v>
      </c>
      <c r="F12" s="25">
        <v>9476.5785631744238</v>
      </c>
      <c r="G12" s="24">
        <f t="shared" si="1"/>
        <v>2.5218189176220426E-2</v>
      </c>
      <c r="H12" s="25">
        <v>487.06092989268257</v>
      </c>
      <c r="I12" s="24">
        <f t="shared" si="2"/>
        <v>2.8206818831665412E-2</v>
      </c>
      <c r="J12" s="25">
        <v>9013.5287073932541</v>
      </c>
      <c r="K12" s="24">
        <f t="shared" si="3"/>
        <v>2.507496440187082E-2</v>
      </c>
      <c r="L12" s="25">
        <v>5070.6461140879346</v>
      </c>
      <c r="M12" s="24">
        <f t="shared" si="4"/>
        <v>2.0677616697507666E-2</v>
      </c>
      <c r="O12" s="7"/>
    </row>
    <row r="13" spans="3:15" ht="18" customHeight="1" x14ac:dyDescent="0.2">
      <c r="C13" s="22" t="s">
        <v>1</v>
      </c>
      <c r="D13" s="23">
        <v>3080</v>
      </c>
      <c r="E13" s="24">
        <f t="shared" si="0"/>
        <v>1.5573803648719712E-2</v>
      </c>
      <c r="F13" s="25">
        <v>4858.8839077509401</v>
      </c>
      <c r="G13" s="24">
        <f t="shared" si="1"/>
        <v>1.2930009787193811E-2</v>
      </c>
      <c r="H13" s="25">
        <v>160.11483852748742</v>
      </c>
      <c r="I13" s="24">
        <f t="shared" si="2"/>
        <v>9.2726186097524029E-3</v>
      </c>
      <c r="J13" s="25">
        <v>4701.2750332130063</v>
      </c>
      <c r="K13" s="24">
        <f t="shared" si="3"/>
        <v>1.3078596399712669E-2</v>
      </c>
      <c r="L13" s="25">
        <v>2572.1436586086197</v>
      </c>
      <c r="M13" s="24">
        <f t="shared" si="4"/>
        <v>1.0488959289796674E-2</v>
      </c>
      <c r="O13" s="7"/>
    </row>
    <row r="14" spans="3:15" ht="18" customHeight="1" x14ac:dyDescent="0.2">
      <c r="C14" s="22" t="s">
        <v>5</v>
      </c>
      <c r="D14" s="23">
        <v>3787</v>
      </c>
      <c r="E14" s="24">
        <f t="shared" si="0"/>
        <v>1.9148699486266737E-2</v>
      </c>
      <c r="F14" s="25">
        <v>5521.962318010259</v>
      </c>
      <c r="G14" s="24">
        <f t="shared" si="1"/>
        <v>1.469453236009439E-2</v>
      </c>
      <c r="H14" s="25">
        <v>166.56161679736888</v>
      </c>
      <c r="I14" s="24">
        <f t="shared" si="2"/>
        <v>9.6459663688233891E-3</v>
      </c>
      <c r="J14" s="25">
        <v>5361.9547849427927</v>
      </c>
      <c r="K14" s="24">
        <f t="shared" si="3"/>
        <v>1.4916558178441206E-2</v>
      </c>
      <c r="L14" s="25">
        <v>2776.7492736344043</v>
      </c>
      <c r="M14" s="24">
        <f t="shared" si="4"/>
        <v>1.1323321693811924E-2</v>
      </c>
      <c r="O14" s="7"/>
    </row>
    <row r="15" spans="3:15" ht="18" customHeight="1" x14ac:dyDescent="0.2">
      <c r="C15" s="26" t="s">
        <v>16</v>
      </c>
      <c r="D15" s="27">
        <v>7447</v>
      </c>
      <c r="E15" s="28">
        <f t="shared" si="0"/>
        <v>3.7655232393511588E-2</v>
      </c>
      <c r="F15" s="29">
        <v>10953.140420151889</v>
      </c>
      <c r="G15" s="28">
        <f t="shared" si="1"/>
        <v>2.9147478211436931E-2</v>
      </c>
      <c r="H15" s="29">
        <v>384.80308306420619</v>
      </c>
      <c r="I15" s="28">
        <f t="shared" si="2"/>
        <v>2.2284831699085191E-2</v>
      </c>
      <c r="J15" s="29">
        <v>10596.625957378121</v>
      </c>
      <c r="K15" s="28">
        <f t="shared" si="3"/>
        <v>2.9479022842990536E-2</v>
      </c>
      <c r="L15" s="29">
        <v>5527.6034572491999</v>
      </c>
      <c r="M15" s="28">
        <f t="shared" si="4"/>
        <v>2.2541045652399283E-2</v>
      </c>
      <c r="O15" s="7"/>
    </row>
    <row r="16" spans="3:15" ht="18" customHeight="1" x14ac:dyDescent="0.2">
      <c r="C16" s="22" t="s">
        <v>6</v>
      </c>
      <c r="D16" s="23">
        <v>74125</v>
      </c>
      <c r="E16" s="24">
        <f t="shared" si="0"/>
        <v>0.37480785566926905</v>
      </c>
      <c r="F16" s="25">
        <v>115023.4607578194</v>
      </c>
      <c r="G16" s="24">
        <f t="shared" si="1"/>
        <v>0.30608973204381873</v>
      </c>
      <c r="H16" s="25">
        <v>5355.3110522386105</v>
      </c>
      <c r="I16" s="24">
        <f t="shared" si="2"/>
        <v>0.3101383818057285</v>
      </c>
      <c r="J16" s="25">
        <v>109910.12913561719</v>
      </c>
      <c r="K16" s="24">
        <f t="shared" si="3"/>
        <v>0.30576177931513676</v>
      </c>
      <c r="L16" s="25">
        <v>73354.349709712187</v>
      </c>
      <c r="M16" s="24">
        <f t="shared" si="4"/>
        <v>0.29913212089051283</v>
      </c>
      <c r="O16" s="7"/>
    </row>
    <row r="17" spans="3:15" ht="18" customHeight="1" x14ac:dyDescent="0.2">
      <c r="C17" s="22" t="s">
        <v>7</v>
      </c>
      <c r="D17" s="23">
        <v>1188</v>
      </c>
      <c r="E17" s="24">
        <f t="shared" si="0"/>
        <v>6.0070385502204605E-3</v>
      </c>
      <c r="F17" s="25">
        <v>1380.6655796076836</v>
      </c>
      <c r="G17" s="24">
        <f t="shared" si="1"/>
        <v>3.6740987840214179E-3</v>
      </c>
      <c r="H17" s="25">
        <v>64.558783658985007</v>
      </c>
      <c r="I17" s="24">
        <f t="shared" si="2"/>
        <v>3.7387476656419649E-3</v>
      </c>
      <c r="J17" s="25">
        <v>1316.9725880983524</v>
      </c>
      <c r="K17" s="24">
        <f t="shared" si="3"/>
        <v>3.663719486211772E-3</v>
      </c>
      <c r="L17" s="25">
        <v>722.4121751982384</v>
      </c>
      <c r="M17" s="24">
        <f t="shared" si="4"/>
        <v>2.9459287278715577E-3</v>
      </c>
      <c r="O17" s="7"/>
    </row>
    <row r="18" spans="3:15" ht="18" customHeight="1" x14ac:dyDescent="0.2">
      <c r="C18" s="22" t="s">
        <v>8</v>
      </c>
      <c r="D18" s="23">
        <v>7708</v>
      </c>
      <c r="E18" s="24">
        <f t="shared" si="0"/>
        <v>3.89749605598479E-2</v>
      </c>
      <c r="F18" s="25">
        <v>14901.416290118606</v>
      </c>
      <c r="G18" s="24">
        <f t="shared" si="1"/>
        <v>3.9654262610992835E-2</v>
      </c>
      <c r="H18" s="25">
        <v>547.37244929159067</v>
      </c>
      <c r="I18" s="24">
        <f t="shared" si="2"/>
        <v>3.1699597654065131E-2</v>
      </c>
      <c r="J18" s="25">
        <v>14381.002527978962</v>
      </c>
      <c r="K18" s="24">
        <f t="shared" si="3"/>
        <v>4.0006876125718197E-2</v>
      </c>
      <c r="L18" s="25">
        <v>9181.155417233651</v>
      </c>
      <c r="M18" s="24">
        <f t="shared" si="4"/>
        <v>3.7439886019722972E-2</v>
      </c>
      <c r="O18" s="7"/>
    </row>
    <row r="19" spans="3:15" ht="18" customHeight="1" x14ac:dyDescent="0.2">
      <c r="C19" s="26" t="s">
        <v>17</v>
      </c>
      <c r="D19" s="27">
        <v>17507</v>
      </c>
      <c r="E19" s="28">
        <f t="shared" si="0"/>
        <v>8.852291573965454E-2</v>
      </c>
      <c r="F19" s="29">
        <v>98869.428791846542</v>
      </c>
      <c r="G19" s="28">
        <f t="shared" si="1"/>
        <v>0.26310212513897452</v>
      </c>
      <c r="H19" s="29">
        <v>4295.3322164474657</v>
      </c>
      <c r="I19" s="28">
        <f t="shared" si="2"/>
        <v>0.2487525691659255</v>
      </c>
      <c r="J19" s="29">
        <v>94791.784440279996</v>
      </c>
      <c r="K19" s="28">
        <f t="shared" si="3"/>
        <v>0.26370367228987746</v>
      </c>
      <c r="L19" s="29">
        <v>83025.694896736211</v>
      </c>
      <c r="M19" s="28">
        <f t="shared" si="4"/>
        <v>0.33857095456714364</v>
      </c>
      <c r="O19" s="7"/>
    </row>
    <row r="20" spans="3:15" ht="18" customHeight="1" x14ac:dyDescent="0.2">
      <c r="C20" s="22" t="s">
        <v>18</v>
      </c>
      <c r="D20" s="23">
        <v>4272</v>
      </c>
      <c r="E20" s="24">
        <f t="shared" si="0"/>
        <v>2.1601067917964484E-2</v>
      </c>
      <c r="F20" s="25">
        <v>6600.6252463018745</v>
      </c>
      <c r="G20" s="24">
        <f t="shared" si="1"/>
        <v>1.7564969786608146E-2</v>
      </c>
      <c r="H20" s="25">
        <v>339.83967418443632</v>
      </c>
      <c r="I20" s="24">
        <f t="shared" si="2"/>
        <v>1.9680897261960019E-2</v>
      </c>
      <c r="J20" s="25">
        <v>6320.1468334856918</v>
      </c>
      <c r="K20" s="24">
        <f t="shared" si="3"/>
        <v>1.758217697074186E-2</v>
      </c>
      <c r="L20" s="25">
        <v>3446.575356272378</v>
      </c>
      <c r="M20" s="24">
        <f t="shared" si="4"/>
        <v>1.4054809295027101E-2</v>
      </c>
      <c r="O20" s="7"/>
    </row>
    <row r="21" spans="3:15" ht="18" customHeight="1" x14ac:dyDescent="0.2">
      <c r="C21" s="22" t="s">
        <v>0</v>
      </c>
      <c r="D21" s="23">
        <v>2259</v>
      </c>
      <c r="E21" s="24">
        <f t="shared" si="0"/>
        <v>1.1422474818979815E-2</v>
      </c>
      <c r="F21" s="25">
        <v>4072.8263968442093</v>
      </c>
      <c r="G21" s="24">
        <f t="shared" si="1"/>
        <v>1.0838226673563961E-2</v>
      </c>
      <c r="H21" s="25">
        <v>138.00003553793943</v>
      </c>
      <c r="I21" s="24">
        <f t="shared" si="2"/>
        <v>7.9918994981587142E-3</v>
      </c>
      <c r="J21" s="25">
        <v>3936.9682026760315</v>
      </c>
      <c r="K21" s="24">
        <f t="shared" si="3"/>
        <v>1.0952351818930284E-2</v>
      </c>
      <c r="L21" s="25">
        <v>2389.0774102207401</v>
      </c>
      <c r="M21" s="24">
        <f t="shared" si="4"/>
        <v>9.7424323917948037E-3</v>
      </c>
      <c r="O21" s="7"/>
    </row>
    <row r="22" spans="3:15" ht="18" customHeight="1" x14ac:dyDescent="0.2">
      <c r="C22" s="22" t="s">
        <v>19</v>
      </c>
      <c r="D22" s="23">
        <v>22105</v>
      </c>
      <c r="E22" s="24">
        <f t="shared" si="0"/>
        <v>0.11177237975810041</v>
      </c>
      <c r="F22" s="25">
        <v>35152.372247264859</v>
      </c>
      <c r="G22" s="24">
        <f t="shared" si="1"/>
        <v>9.3544222465401783E-2</v>
      </c>
      <c r="H22" s="25">
        <v>1568.4826925660348</v>
      </c>
      <c r="I22" s="24">
        <f t="shared" si="2"/>
        <v>9.0834440692175861E-2</v>
      </c>
      <c r="J22" s="25">
        <v>33701.7719886669</v>
      </c>
      <c r="K22" s="24">
        <f t="shared" si="3"/>
        <v>9.3755815322652619E-2</v>
      </c>
      <c r="L22" s="25">
        <v>20629.764238942826</v>
      </c>
      <c r="M22" s="24">
        <f t="shared" si="4"/>
        <v>8.4126233204807138E-2</v>
      </c>
      <c r="O22" s="7"/>
    </row>
    <row r="23" spans="3:15" ht="18" customHeight="1" x14ac:dyDescent="0.2">
      <c r="C23" s="26" t="s">
        <v>13</v>
      </c>
      <c r="D23" s="27">
        <v>290</v>
      </c>
      <c r="E23" s="28">
        <f t="shared" si="0"/>
        <v>1.4663646292625704E-3</v>
      </c>
      <c r="F23" s="29">
        <v>557.17844776100162</v>
      </c>
      <c r="G23" s="28">
        <f t="shared" si="1"/>
        <v>1.4827114455792613E-3</v>
      </c>
      <c r="H23" s="29">
        <v>25.676842979618709</v>
      </c>
      <c r="I23" s="28">
        <f t="shared" si="2"/>
        <v>1.4870050411450707E-3</v>
      </c>
      <c r="J23" s="29">
        <v>531.54681089155201</v>
      </c>
      <c r="K23" s="28">
        <f t="shared" si="3"/>
        <v>1.4787235713911964E-3</v>
      </c>
      <c r="L23" s="29">
        <v>331.31830578438166</v>
      </c>
      <c r="M23" s="28">
        <f t="shared" si="4"/>
        <v>1.3510848080766445E-3</v>
      </c>
      <c r="O23" s="7"/>
    </row>
    <row r="24" spans="3:15" ht="18" customHeight="1" x14ac:dyDescent="0.2">
      <c r="C24" s="22" t="s">
        <v>14</v>
      </c>
      <c r="D24" s="23">
        <v>335</v>
      </c>
      <c r="E24" s="24">
        <f t="shared" si="0"/>
        <v>1.6939039682860725E-3</v>
      </c>
      <c r="F24" s="25">
        <v>626.84255732940176</v>
      </c>
      <c r="G24" s="24">
        <f t="shared" si="1"/>
        <v>1.6680950924489999E-3</v>
      </c>
      <c r="H24" s="25">
        <v>16.967151419758395</v>
      </c>
      <c r="I24" s="24">
        <f t="shared" si="2"/>
        <v>9.8260676809369717E-4</v>
      </c>
      <c r="J24" s="25">
        <v>609.87540590976982</v>
      </c>
      <c r="K24" s="24">
        <f t="shared" si="3"/>
        <v>1.6966278789593684E-3</v>
      </c>
      <c r="L24" s="25">
        <v>377.09554950357568</v>
      </c>
      <c r="M24" s="24">
        <f t="shared" si="4"/>
        <v>1.5377600912252782E-3</v>
      </c>
      <c r="O24" s="7"/>
    </row>
    <row r="25" spans="3:15" ht="18" customHeight="1" x14ac:dyDescent="0.2">
      <c r="C25" s="30" t="s">
        <v>25</v>
      </c>
      <c r="D25" s="31">
        <v>5549</v>
      </c>
      <c r="E25" s="32">
        <f t="shared" si="0"/>
        <v>2.805812871647587E-2</v>
      </c>
      <c r="F25" s="33">
        <v>8970.5638327077031</v>
      </c>
      <c r="G25" s="32">
        <f t="shared" si="1"/>
        <v>2.38716298548582E-2</v>
      </c>
      <c r="H25" s="33">
        <v>709.09949827323385</v>
      </c>
      <c r="I25" s="32">
        <f t="shared" si="2"/>
        <v>4.1065583079769923E-2</v>
      </c>
      <c r="J25" s="33">
        <v>8277.6311214903071</v>
      </c>
      <c r="K25" s="32">
        <f t="shared" si="3"/>
        <v>2.3027752220164059E-2</v>
      </c>
      <c r="L25" s="33">
        <v>4474.3169048735572</v>
      </c>
      <c r="M25" s="32">
        <f t="shared" si="4"/>
        <v>1.8245842415448407E-2</v>
      </c>
      <c r="O25" s="7"/>
    </row>
    <row r="26" spans="3:15" ht="21" customHeight="1" x14ac:dyDescent="0.2">
      <c r="C26" s="34" t="s">
        <v>12</v>
      </c>
      <c r="D26" s="35">
        <v>197768</v>
      </c>
      <c r="E26" s="36">
        <f>SUM(E8:E25)</f>
        <v>1</v>
      </c>
      <c r="F26" s="37">
        <v>375783.46712183423</v>
      </c>
      <c r="G26" s="36">
        <f>SUM(G8:G25)</f>
        <v>0.99999999999999989</v>
      </c>
      <c r="H26" s="37">
        <v>17267.488857903409</v>
      </c>
      <c r="I26" s="36">
        <f>SUM(I8:I25)</f>
        <v>0.99999999999999989</v>
      </c>
      <c r="J26" s="37">
        <v>359463.27033352689</v>
      </c>
      <c r="K26" s="36">
        <f>SUM(K8:K25)</f>
        <v>1</v>
      </c>
      <c r="L26" s="37">
        <v>245223.91474154344</v>
      </c>
      <c r="M26" s="36">
        <f>SUM(M8:M25)</f>
        <v>1.0000000000000002</v>
      </c>
      <c r="O26" s="7"/>
    </row>
    <row r="27" spans="3:15" customFormat="1" ht="5.0999999999999996" customHeight="1" x14ac:dyDescent="0.2"/>
    <row r="28" spans="3:15" ht="15" customHeight="1" x14ac:dyDescent="0.2">
      <c r="C28" s="38" t="s">
        <v>29</v>
      </c>
      <c r="D28" s="9"/>
      <c r="E28" s="10"/>
      <c r="F28" s="10"/>
      <c r="G28" s="10"/>
      <c r="H28" s="9"/>
      <c r="I28" s="10"/>
      <c r="J28" s="10"/>
      <c r="K28" s="11"/>
      <c r="L28" s="11"/>
      <c r="M28" s="39" t="s">
        <v>23</v>
      </c>
    </row>
    <row r="29" spans="3:15" x14ac:dyDescent="0.2">
      <c r="C29" s="2"/>
      <c r="D29" s="3"/>
      <c r="E29" s="4"/>
      <c r="F29" s="4"/>
      <c r="G29" s="4"/>
      <c r="H29" s="4"/>
      <c r="I29" s="4"/>
      <c r="J29" s="5"/>
      <c r="K29" s="4"/>
    </row>
    <row r="30" spans="3:15" x14ac:dyDescent="0.2">
      <c r="D30" s="6"/>
      <c r="F30" s="41"/>
      <c r="J30" s="41"/>
    </row>
    <row r="31" spans="3:15" x14ac:dyDescent="0.2">
      <c r="F31" s="41"/>
      <c r="J31" s="41"/>
    </row>
    <row r="32" spans="3:15" x14ac:dyDescent="0.2">
      <c r="D32" s="6"/>
      <c r="E32" s="6"/>
      <c r="F32" s="6"/>
      <c r="G32" s="6"/>
      <c r="H32" s="6"/>
      <c r="I32" s="6"/>
      <c r="J32" s="6"/>
    </row>
  </sheetData>
  <mergeCells count="8">
    <mergeCell ref="L6:M6"/>
    <mergeCell ref="C2:M2"/>
    <mergeCell ref="D6:E6"/>
    <mergeCell ref="J6:K6"/>
    <mergeCell ref="F6:G6"/>
    <mergeCell ref="H6:I6"/>
    <mergeCell ref="C3:M3"/>
    <mergeCell ref="K5:M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2016-10-21T08:29:27Z</cp:lastPrinted>
  <dcterms:created xsi:type="dcterms:W3CDTF">2000-12-21T11:18:50Z</dcterms:created>
  <dcterms:modified xsi:type="dcterms:W3CDTF">2019-07-17T09:36:38Z</dcterms:modified>
</cp:coreProperties>
</file>