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Cuadros\"/>
    </mc:Choice>
  </mc:AlternateContent>
  <bookViews>
    <workbookView showSheetTabs="0" xWindow="-15" yWindow="-15" windowWidth="17835" windowHeight="6225" autoFilterDateGrouping="0"/>
  </bookViews>
  <sheets>
    <sheet name="Cuadro 21(2)" sheetId="5" r:id="rId1"/>
  </sheets>
  <definedNames>
    <definedName name="_xlnm.Print_Area" localSheetId="0">'Cuadro 21(2)'!$C$2:$M$19</definedName>
  </definedNames>
  <calcPr calcId="162913"/>
</workbook>
</file>

<file path=xl/calcChain.xml><?xml version="1.0" encoding="utf-8"?>
<calcChain xmlns="http://schemas.openxmlformats.org/spreadsheetml/2006/main">
  <c r="I10" i="5" l="1"/>
  <c r="I11" i="5"/>
  <c r="I12" i="5"/>
  <c r="I13" i="5"/>
  <c r="I14" i="5"/>
  <c r="I15" i="5"/>
  <c r="I16" i="5"/>
  <c r="I17" i="5"/>
  <c r="I18" i="5"/>
  <c r="I9" i="5"/>
  <c r="M10" i="5" l="1"/>
  <c r="M11" i="5"/>
  <c r="M12" i="5"/>
  <c r="M13" i="5"/>
  <c r="M14" i="5"/>
  <c r="M15" i="5"/>
  <c r="M16" i="5"/>
  <c r="M17" i="5"/>
  <c r="M18" i="5"/>
  <c r="M9" i="5"/>
  <c r="K10" i="5"/>
  <c r="K11" i="5"/>
  <c r="K12" i="5"/>
  <c r="K13" i="5"/>
  <c r="K14" i="5"/>
  <c r="K15" i="5"/>
  <c r="K16" i="5"/>
  <c r="K17" i="5"/>
  <c r="K18" i="5"/>
  <c r="K9" i="5"/>
  <c r="G10" i="5"/>
  <c r="G11" i="5"/>
  <c r="G12" i="5"/>
  <c r="G13" i="5"/>
  <c r="G14" i="5"/>
  <c r="G15" i="5"/>
  <c r="G16" i="5"/>
  <c r="G17" i="5"/>
  <c r="G18" i="5"/>
  <c r="G9" i="5"/>
  <c r="E10" i="5"/>
  <c r="E11" i="5"/>
  <c r="E12" i="5"/>
  <c r="E13" i="5"/>
  <c r="E14" i="5"/>
  <c r="E15" i="5"/>
  <c r="E16" i="5"/>
  <c r="E17" i="5"/>
  <c r="E18" i="5"/>
  <c r="E9" i="5"/>
</calcChain>
</file>

<file path=xl/sharedStrings.xml><?xml version="1.0" encoding="utf-8"?>
<sst xmlns="http://schemas.openxmlformats.org/spreadsheetml/2006/main" count="31" uniqueCount="23">
  <si>
    <t>TOTAL</t>
  </si>
  <si>
    <t>TOTAL BIENES Y DERECHOS NO EXENTOS</t>
  </si>
  <si>
    <t>DEUDAS</t>
  </si>
  <si>
    <t>SEGUROS DE VIDA</t>
  </si>
  <si>
    <t>OTROS BIENES Y DERECHOS</t>
  </si>
  <si>
    <t>COMPOSICIÓN DEL PATRIMONIO BRUTO</t>
  </si>
  <si>
    <t>Fuente: AEAT y elaboración propia</t>
  </si>
  <si>
    <t>Importes en millones de euros</t>
  </si>
  <si>
    <t>INSTITUCIONES INVERSIÓN COLECTIVA</t>
  </si>
  <si>
    <t>Importe</t>
  </si>
  <si>
    <t>% s/patr. bruto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</si>
  <si>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</si>
  <si>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</si>
  <si>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</si>
  <si>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</si>
  <si>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</si>
  <si>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</si>
  <si>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</si>
  <si>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</si>
  <si>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</si>
  <si>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r>
      <t xml:space="preserve">Cuadro 21 </t>
    </r>
    <r>
      <rPr>
        <i/>
        <sz val="9"/>
        <rFont val="Arial"/>
        <family val="2"/>
      </rPr>
      <t>(Continuación)</t>
    </r>
  </si>
  <si>
    <t>COMPOSICIÓN DEL PATRIMONIO BRUTO Y DEUDAS POR TRAMOS DE EDAD DE LOS CONTRIBUYENTES. IP 2016</t>
  </si>
  <si>
    <t>Tramos de edad                        (años)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</si>
</sst>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0.0%"/>
    <numFmt numFmtId="166" formatCode="#,##0.0_);\(#,##0.0\)"/>
    <numFmt numFmtId="167" formatCode="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6" fillId="0" borderId="13" xfId="0" applyFont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165" fontId="9" fillId="0" borderId="10" xfId="1" applyNumberFormat="1" applyFont="1" applyBorder="1" applyAlignment="1">
      <alignment horizontal="right" vertical="center" indent="1"/>
    </xf>
    <xf numFmtId="166" fontId="9" fillId="0" borderId="7" xfId="0" applyNumberFormat="1" applyFont="1" applyBorder="1" applyAlignment="1" applyProtection="1">
      <alignment horizontal="right" vertical="center" indent="1"/>
    </xf>
    <xf numFmtId="165" fontId="9" fillId="0" borderId="15" xfId="1" applyNumberFormat="1" applyFont="1" applyBorder="1" applyAlignment="1">
      <alignment horizontal="right" vertical="center" indent="1"/>
    </xf>
    <xf numFmtId="166" fontId="9" fillId="0" borderId="8" xfId="0" applyNumberFormat="1" applyFont="1" applyBorder="1" applyAlignment="1" applyProtection="1">
      <alignment horizontal="right" vertical="center" indent="1"/>
    </xf>
    <xf numFmtId="165" fontId="9" fillId="0" borderId="18" xfId="1" applyNumberFormat="1" applyFont="1" applyBorder="1" applyAlignment="1">
      <alignment horizontal="right" vertical="center" indent="1"/>
    </xf>
    <xf numFmtId="166" fontId="9" fillId="0" borderId="17" xfId="0" applyNumberFormat="1" applyFont="1" applyBorder="1" applyAlignment="1" applyProtection="1">
      <alignment horizontal="right" vertical="center" indent="1"/>
    </xf>
    <xf numFmtId="166" fontId="8" fillId="2" borderId="9" xfId="0" applyNumberFormat="1" applyFont="1" applyFill="1" applyBorder="1" applyAlignment="1">
      <alignment horizontal="right" vertical="center" indent="1"/>
    </xf>
    <xf numFmtId="0" fontId="7" fillId="0" borderId="0" xfId="0" applyFont="1"/>
    <xf numFmtId="3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/>
    <xf numFmtId="0" fontId="7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5" fontId="8" fillId="2" borderId="11" xfId="1" applyNumberFormat="1" applyFont="1" applyFill="1" applyBorder="1" applyAlignment="1">
      <alignment horizontal="right" vertical="center" indent="1"/>
    </xf>
    <xf numFmtId="0" fontId="5" fillId="0" borderId="0" xfId="0" applyFont="1" applyAlignment="1">
      <alignment horizontal="center" vertical="center" wrapText="1"/>
    </xf>
    <xf numFmtId="9" fontId="8" fillId="2" borderId="11" xfId="1" applyNumberFormat="1" applyFont="1" applyFill="1" applyBorder="1" applyAlignment="1">
      <alignment horizontal="right" vertical="center" indent="1"/>
    </xf>
    <xf numFmtId="167" fontId="1" fillId="0" borderId="0" xfId="0" applyNumberFormat="1" applyFont="1"/>
    <xf numFmtId="0" fontId="8" fillId="0" borderId="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6" fontId="9" fillId="0" borderId="19" xfId="0" applyNumberFormat="1" applyFont="1" applyBorder="1" applyAlignment="1" applyProtection="1">
      <alignment horizontal="right" vertical="center" indent="1"/>
    </xf>
    <xf numFmtId="165" fontId="9" fillId="0" borderId="20" xfId="1" applyNumberFormat="1" applyFont="1" applyBorder="1" applyAlignment="1">
      <alignment horizontal="right" vertical="center" indent="1"/>
    </xf>
    <xf numFmtId="0" fontId="7" fillId="0" borderId="13" xfId="0" applyFont="1" applyBorder="1" applyAlignment="1">
      <alignment horizontal="right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O21"/>
  <sheetViews>
    <sheetView showGridLines="0" showRowColHeaders="0" tabSelected="1" zoomScale="90" zoomScaleNormal="90" workbookViewId="0">
      <selection activeCell="C2" sqref="C2:M2"/>
    </sheetView>
  </sheetViews>
  <sheetFormatPr baseColWidth="10" defaultRowHeight="12.75" x14ac:dyDescent="0.2"/>
  <cols>
    <col min="1" max="1" width="2.7109375" style="1" customWidth="1"/>
    <col min="2" max="2" width="0.85546875" style="1" customWidth="1"/>
    <col min="3" max="3" width="26.5703125" style="1" customWidth="1"/>
    <col min="4" max="4" width="14.7109375" style="1" customWidth="1"/>
    <col min="5" max="5" width="11.7109375" style="1" customWidth="1"/>
    <col min="6" max="6" width="14.7109375" style="1" customWidth="1"/>
    <col min="7" max="7" width="11.7109375" style="1" customWidth="1"/>
    <col min="8" max="8" width="14.7109375" style="1" customWidth="1"/>
    <col min="9" max="9" width="11.7109375" style="1" customWidth="1"/>
    <col min="10" max="10" width="14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6384" width="11.42578125" style="1"/>
  </cols>
  <sheetData>
    <row r="2" spans="3:15" ht="15" customHeight="1" x14ac:dyDescent="0.2">
      <c r="C2" s="40" t="s">
        <v>20</v>
      </c>
      <c r="D2" s="41"/>
      <c r="E2" s="41"/>
      <c r="F2" s="41"/>
      <c r="G2" s="41"/>
      <c r="H2" s="41"/>
      <c r="I2" s="41"/>
      <c r="J2" s="41"/>
      <c r="K2" s="41"/>
      <c r="L2" s="41"/>
      <c r="M2" s="42"/>
    </row>
    <row r="3" spans="3:15" ht="18" customHeight="1" x14ac:dyDescent="0.2">
      <c r="C3" s="49" t="s">
        <v>21</v>
      </c>
      <c r="D3" s="50"/>
      <c r="E3" s="50"/>
      <c r="F3" s="50"/>
      <c r="G3" s="50"/>
      <c r="H3" s="50"/>
      <c r="I3" s="50"/>
      <c r="J3" s="50"/>
      <c r="K3" s="50"/>
      <c r="L3" s="50"/>
      <c r="M3" s="51"/>
    </row>
    <row r="4" spans="3:15" ht="5.0999999999999996" customHeight="1" x14ac:dyDescent="0.2"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3:15" ht="12" customHeight="1" x14ac:dyDescent="0.2">
      <c r="C5" s="4"/>
      <c r="D5" s="4"/>
      <c r="E5" s="4"/>
      <c r="F5" s="4"/>
      <c r="G5" s="4"/>
      <c r="H5" s="4"/>
      <c r="I5" s="4"/>
      <c r="J5" s="4"/>
      <c r="K5" s="35" t="s">
        <v>7</v>
      </c>
      <c r="L5" s="35"/>
      <c r="M5" s="35"/>
    </row>
    <row r="6" spans="3:15" ht="22.5" customHeight="1" x14ac:dyDescent="0.2">
      <c r="C6" s="45" t="s">
        <v>22</v>
      </c>
      <c r="D6" s="43" t="s">
        <v>5</v>
      </c>
      <c r="E6" s="48"/>
      <c r="F6" s="48"/>
      <c r="G6" s="48"/>
      <c r="H6" s="48"/>
      <c r="I6" s="48"/>
      <c r="J6" s="48"/>
      <c r="K6" s="44"/>
      <c r="L6" s="36" t="s">
        <v>2</v>
      </c>
      <c r="M6" s="37"/>
    </row>
    <row r="7" spans="3:15" ht="40.5" customHeight="1" x14ac:dyDescent="0.2">
      <c r="C7" s="46"/>
      <c r="D7" s="43" t="s">
        <v>8</v>
      </c>
      <c r="E7" s="44"/>
      <c r="F7" s="43" t="s">
        <v>3</v>
      </c>
      <c r="G7" s="44"/>
      <c r="H7" s="43" t="s">
        <v>4</v>
      </c>
      <c r="I7" s="44"/>
      <c r="J7" s="43" t="s">
        <v>1</v>
      </c>
      <c r="K7" s="44"/>
      <c r="L7" s="38"/>
      <c r="M7" s="39"/>
    </row>
    <row r="8" spans="3:15" ht="30" customHeight="1" x14ac:dyDescent="0.2">
      <c r="C8" s="47"/>
      <c r="D8" s="5" t="s">
        <v>9</v>
      </c>
      <c r="E8" s="6" t="s">
        <v>10</v>
      </c>
      <c r="F8" s="7" t="s">
        <v>9</v>
      </c>
      <c r="G8" s="8" t="s">
        <v>10</v>
      </c>
      <c r="H8" s="7" t="s">
        <v>9</v>
      </c>
      <c r="I8" s="8" t="s">
        <v>10</v>
      </c>
      <c r="J8" s="7" t="s">
        <v>9</v>
      </c>
      <c r="K8" s="8" t="s">
        <v>10</v>
      </c>
      <c r="L8" s="7" t="s">
        <v>9</v>
      </c>
      <c r="M8" s="8" t="s">
        <v>10</v>
      </c>
    </row>
    <row r="9" spans="3:15" ht="18" customHeight="1" x14ac:dyDescent="0.2">
      <c r="C9" s="29" t="s">
        <v>11</v>
      </c>
      <c r="D9" s="10">
        <v>1087.3277833630368</v>
      </c>
      <c r="E9" s="9">
        <f>D9/J9</f>
        <v>0.35427467284596181</v>
      </c>
      <c r="F9" s="10">
        <v>14.218224949784192</v>
      </c>
      <c r="G9" s="9">
        <f>F9/J9</f>
        <v>4.6326021183377419E-3</v>
      </c>
      <c r="H9" s="10">
        <v>141.01657533559495</v>
      </c>
      <c r="I9" s="9">
        <f>H9/J9</f>
        <v>4.5946219582798667E-2</v>
      </c>
      <c r="J9" s="10">
        <v>3069.1660079121875</v>
      </c>
      <c r="K9" s="9">
        <f>J9/J9</f>
        <v>1</v>
      </c>
      <c r="L9" s="10">
        <v>102.3803160784271</v>
      </c>
      <c r="M9" s="9">
        <f>L9/J9</f>
        <v>3.3357699066943504E-2</v>
      </c>
      <c r="O9" s="2"/>
    </row>
    <row r="10" spans="3:15" ht="18" customHeight="1" x14ac:dyDescent="0.2">
      <c r="C10" s="30" t="s">
        <v>12</v>
      </c>
      <c r="D10" s="12">
        <v>1670.6537091326384</v>
      </c>
      <c r="E10" s="11">
        <f t="shared" ref="E10:E18" si="0">D10/J10</f>
        <v>0.23315856383851793</v>
      </c>
      <c r="F10" s="12">
        <v>219.19844628679544</v>
      </c>
      <c r="G10" s="11">
        <f t="shared" ref="G10:G18" si="1">F10/J10</f>
        <v>3.059161491844874E-2</v>
      </c>
      <c r="H10" s="12">
        <v>441.73687516520312</v>
      </c>
      <c r="I10" s="11">
        <f t="shared" ref="I10:I18" si="2">H10/J10</f>
        <v>6.1649362070075986E-2</v>
      </c>
      <c r="J10" s="12">
        <v>7165.311372777659</v>
      </c>
      <c r="K10" s="11">
        <f t="shared" ref="K10:K18" si="3">J10/J10</f>
        <v>1</v>
      </c>
      <c r="L10" s="12">
        <v>498.73738979287879</v>
      </c>
      <c r="M10" s="11">
        <f t="shared" ref="M10:M18" si="4">L10/J10</f>
        <v>6.9604426639109387E-2</v>
      </c>
      <c r="O10" s="2"/>
    </row>
    <row r="11" spans="3:15" ht="18" customHeight="1" x14ac:dyDescent="0.2">
      <c r="C11" s="30" t="s">
        <v>13</v>
      </c>
      <c r="D11" s="12">
        <v>5804.139426944148</v>
      </c>
      <c r="E11" s="11">
        <f t="shared" si="0"/>
        <v>0.23774814776525013</v>
      </c>
      <c r="F11" s="12">
        <v>394.89594843370566</v>
      </c>
      <c r="G11" s="11">
        <f t="shared" si="1"/>
        <v>1.6175659024363871E-2</v>
      </c>
      <c r="H11" s="12">
        <v>1258.3865515196485</v>
      </c>
      <c r="I11" s="11">
        <f t="shared" si="2"/>
        <v>5.1545810634327456E-2</v>
      </c>
      <c r="J11" s="12">
        <v>24412.974323884493</v>
      </c>
      <c r="K11" s="11">
        <f t="shared" si="3"/>
        <v>1</v>
      </c>
      <c r="L11" s="12">
        <v>1990.1753738497728</v>
      </c>
      <c r="M11" s="11">
        <f t="shared" si="4"/>
        <v>8.1521216851593539E-2</v>
      </c>
      <c r="O11" s="2"/>
    </row>
    <row r="12" spans="3:15" ht="18" customHeight="1" x14ac:dyDescent="0.2">
      <c r="C12" s="31" t="s">
        <v>14</v>
      </c>
      <c r="D12" s="14">
        <v>15936.510489214437</v>
      </c>
      <c r="E12" s="13">
        <f t="shared" si="0"/>
        <v>0.25842560495350364</v>
      </c>
      <c r="F12" s="14">
        <v>972.3514401353948</v>
      </c>
      <c r="G12" s="13">
        <f t="shared" si="1"/>
        <v>1.5767599143768789E-2</v>
      </c>
      <c r="H12" s="14">
        <v>3032.5377695641346</v>
      </c>
      <c r="I12" s="13">
        <f t="shared" si="2"/>
        <v>4.9175470889586848E-2</v>
      </c>
      <c r="J12" s="14">
        <v>61667.691528019299</v>
      </c>
      <c r="K12" s="13">
        <f t="shared" si="3"/>
        <v>1</v>
      </c>
      <c r="L12" s="14">
        <v>4076.380440927695</v>
      </c>
      <c r="M12" s="13">
        <f t="shared" si="4"/>
        <v>6.6102368029708924E-2</v>
      </c>
      <c r="O12" s="2"/>
    </row>
    <row r="13" spans="3:15" ht="18" customHeight="1" x14ac:dyDescent="0.2">
      <c r="C13" s="30" t="s">
        <v>15</v>
      </c>
      <c r="D13" s="12">
        <v>21049.913077858637</v>
      </c>
      <c r="E13" s="11">
        <f t="shared" si="0"/>
        <v>0.23025983493406599</v>
      </c>
      <c r="F13" s="12">
        <v>2047.3417657083055</v>
      </c>
      <c r="G13" s="11">
        <f t="shared" si="1"/>
        <v>2.2395369295917789E-2</v>
      </c>
      <c r="H13" s="12">
        <v>4944.9588301341237</v>
      </c>
      <c r="I13" s="11">
        <f t="shared" si="2"/>
        <v>5.4091691484469795E-2</v>
      </c>
      <c r="J13" s="12">
        <v>91418.084634196828</v>
      </c>
      <c r="K13" s="11">
        <f t="shared" si="3"/>
        <v>1</v>
      </c>
      <c r="L13" s="12">
        <v>4618.018701790349</v>
      </c>
      <c r="M13" s="11">
        <f t="shared" si="4"/>
        <v>5.0515373629507039E-2</v>
      </c>
      <c r="O13" s="2"/>
    </row>
    <row r="14" spans="3:15" ht="18" customHeight="1" x14ac:dyDescent="0.2">
      <c r="C14" s="30" t="s">
        <v>16</v>
      </c>
      <c r="D14" s="12">
        <v>22580.459624267343</v>
      </c>
      <c r="E14" s="11">
        <f t="shared" si="0"/>
        <v>0.2210175861300486</v>
      </c>
      <c r="F14" s="12">
        <v>3121.4130902424631</v>
      </c>
      <c r="G14" s="11">
        <f t="shared" si="1"/>
        <v>3.0552397869647405E-2</v>
      </c>
      <c r="H14" s="12">
        <v>5765.1662963022127</v>
      </c>
      <c r="I14" s="11">
        <f t="shared" si="2"/>
        <v>5.6429459791758826E-2</v>
      </c>
      <c r="J14" s="12">
        <v>102165.89557258494</v>
      </c>
      <c r="K14" s="11">
        <f t="shared" si="3"/>
        <v>1</v>
      </c>
      <c r="L14" s="12">
        <v>3795.813611953487</v>
      </c>
      <c r="M14" s="11">
        <f t="shared" si="4"/>
        <v>3.7153431589670813E-2</v>
      </c>
      <c r="O14" s="2"/>
    </row>
    <row r="15" spans="3:15" ht="18" customHeight="1" x14ac:dyDescent="0.2">
      <c r="C15" s="30" t="s">
        <v>17</v>
      </c>
      <c r="D15" s="12">
        <v>14197.457668180727</v>
      </c>
      <c r="E15" s="11">
        <f t="shared" si="0"/>
        <v>0.22886037630151324</v>
      </c>
      <c r="F15" s="12">
        <v>2537.2713574705867</v>
      </c>
      <c r="G15" s="11">
        <f t="shared" si="1"/>
        <v>4.0900342245864835E-2</v>
      </c>
      <c r="H15" s="12">
        <v>3376.927194382808</v>
      </c>
      <c r="I15" s="11">
        <f t="shared" si="2"/>
        <v>5.4435438126458291E-2</v>
      </c>
      <c r="J15" s="12">
        <v>62035.455405684625</v>
      </c>
      <c r="K15" s="11">
        <f t="shared" si="3"/>
        <v>1</v>
      </c>
      <c r="L15" s="12">
        <v>1734.9977428371774</v>
      </c>
      <c r="M15" s="11">
        <f t="shared" si="4"/>
        <v>2.7967840833778915E-2</v>
      </c>
      <c r="O15" s="2"/>
    </row>
    <row r="16" spans="3:15" ht="18" customHeight="1" x14ac:dyDescent="0.2">
      <c r="C16" s="31" t="s">
        <v>18</v>
      </c>
      <c r="D16" s="14">
        <v>5749.864446927284</v>
      </c>
      <c r="E16" s="13">
        <f t="shared" si="0"/>
        <v>0.24323550572319147</v>
      </c>
      <c r="F16" s="14">
        <v>1137.6389231227586</v>
      </c>
      <c r="G16" s="13">
        <f t="shared" si="1"/>
        <v>4.8125339536313178E-2</v>
      </c>
      <c r="H16" s="14">
        <v>1131.1243781552648</v>
      </c>
      <c r="I16" s="13">
        <f t="shared" si="2"/>
        <v>4.7849755884846128E-2</v>
      </c>
      <c r="J16" s="14">
        <v>23639.083569776132</v>
      </c>
      <c r="K16" s="13">
        <f t="shared" si="3"/>
        <v>1</v>
      </c>
      <c r="L16" s="14">
        <v>444.38250970369432</v>
      </c>
      <c r="M16" s="13">
        <f t="shared" si="4"/>
        <v>1.8798635251320056E-2</v>
      </c>
      <c r="O16" s="2"/>
    </row>
    <row r="17" spans="3:15" ht="18" customHeight="1" x14ac:dyDescent="0.2">
      <c r="C17" s="30" t="s">
        <v>19</v>
      </c>
      <c r="D17" s="33">
        <v>9.2166585998919004</v>
      </c>
      <c r="E17" s="34">
        <f t="shared" si="0"/>
        <v>4.3929703636254508E-2</v>
      </c>
      <c r="F17" s="33">
        <v>0.9687242199869156</v>
      </c>
      <c r="G17" s="34">
        <f t="shared" si="1"/>
        <v>4.6172663800074076E-3</v>
      </c>
      <c r="H17" s="33">
        <v>1.9599185095830141</v>
      </c>
      <c r="I17" s="34">
        <f t="shared" si="2"/>
        <v>9.3416326908540657E-3</v>
      </c>
      <c r="J17" s="33">
        <v>209.80470699751169</v>
      </c>
      <c r="K17" s="34">
        <f t="shared" si="3"/>
        <v>1</v>
      </c>
      <c r="L17" s="33">
        <v>6.6027709699249755</v>
      </c>
      <c r="M17" s="34">
        <f t="shared" si="4"/>
        <v>3.147103353597918E-2</v>
      </c>
      <c r="O17" s="2"/>
    </row>
    <row r="18" spans="3:15" ht="21" customHeight="1" x14ac:dyDescent="0.2">
      <c r="C18" s="32" t="s">
        <v>0</v>
      </c>
      <c r="D18" s="15">
        <v>88085.542884488154</v>
      </c>
      <c r="E18" s="25">
        <f t="shared" si="0"/>
        <v>0.2344050512896293</v>
      </c>
      <c r="F18" s="15">
        <v>10445.297920569781</v>
      </c>
      <c r="G18" s="25">
        <f t="shared" si="1"/>
        <v>2.7796055000959594E-2</v>
      </c>
      <c r="H18" s="15">
        <v>20093.814389068601</v>
      </c>
      <c r="I18" s="25">
        <f t="shared" si="2"/>
        <v>5.347178933381317E-2</v>
      </c>
      <c r="J18" s="15">
        <v>375783.4671218337</v>
      </c>
      <c r="K18" s="27">
        <f t="shared" si="3"/>
        <v>1</v>
      </c>
      <c r="L18" s="15">
        <v>17267.488857903405</v>
      </c>
      <c r="M18" s="25">
        <f t="shared" si="4"/>
        <v>4.5950634790181091E-2</v>
      </c>
      <c r="O18" s="2"/>
    </row>
    <row r="19" spans="3:15" ht="15" customHeight="1" x14ac:dyDescent="0.2">
      <c r="C19" s="16" t="s">
        <v>6</v>
      </c>
      <c r="D19" s="17"/>
      <c r="E19" s="18"/>
      <c r="F19" s="18"/>
      <c r="G19" s="18"/>
      <c r="H19" s="17"/>
      <c r="I19" s="18"/>
      <c r="J19" s="18"/>
      <c r="K19" s="19"/>
      <c r="L19" s="19"/>
      <c r="M19" s="20"/>
    </row>
    <row r="20" spans="3:15" x14ac:dyDescent="0.2">
      <c r="C20" s="21"/>
      <c r="D20" s="22"/>
      <c r="E20" s="23"/>
      <c r="F20" s="23"/>
      <c r="G20" s="23"/>
      <c r="H20" s="23"/>
      <c r="I20" s="23"/>
      <c r="J20" s="24"/>
      <c r="K20" s="23"/>
      <c r="L20" s="28"/>
    </row>
    <row r="21" spans="3:15" x14ac:dyDescent="0.2">
      <c r="D21" s="3"/>
    </row>
  </sheetData>
  <mergeCells count="10">
    <mergeCell ref="K5:M5"/>
    <mergeCell ref="L6:M7"/>
    <mergeCell ref="C2:M2"/>
    <mergeCell ref="D7:E7"/>
    <mergeCell ref="F7:G7"/>
    <mergeCell ref="H7:I7"/>
    <mergeCell ref="C6:C8"/>
    <mergeCell ref="D6:K6"/>
    <mergeCell ref="J7:K7"/>
    <mergeCell ref="C3:M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21(2)</vt:lpstr>
      <vt:lpstr>'Cuadro 21(2)'!Área_de_impresión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2016-10-21T10:37:36Z</cp:lastPrinted>
  <dcterms:created xsi:type="dcterms:W3CDTF">2000-12-21T11:18:50Z</dcterms:created>
  <dcterms:modified xsi:type="dcterms:W3CDTF">2019-07-17T09:31:32Z</dcterms:modified>
</cp:coreProperties>
</file>