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8675" windowHeight="6150" autoFilterDateGrouping="0"/>
  </bookViews>
  <sheets>
    <sheet name="Cuadro 20 (2)" sheetId="5" r:id="rId1"/>
  </sheets>
  <definedNames>
    <definedName name="_xlnm.Print_Area" localSheetId="0">'Cuadro 20 (2)'!$C$2:$K$22</definedName>
  </definedNames>
  <calcPr calcId="162913"/>
</workbook>
</file>

<file path=xl/calcChain.xml><?xml version="1.0" encoding="utf-8"?>
<calcChain xmlns="http://schemas.openxmlformats.org/spreadsheetml/2006/main">
  <c r="H10" i="5" l="1"/>
  <c r="H11" i="5"/>
  <c r="H12" i="5"/>
  <c r="H17" i="5" l="1"/>
  <c r="H16" i="5"/>
  <c r="H15" i="5"/>
  <c r="H14" i="5"/>
  <c r="H13" i="5"/>
  <c r="H9" i="5"/>
  <c r="E9" i="5"/>
  <c r="E10" i="5"/>
  <c r="E11" i="5"/>
  <c r="E12" i="5"/>
  <c r="E13" i="5"/>
  <c r="E14" i="5"/>
  <c r="E15" i="5"/>
  <c r="E16" i="5"/>
  <c r="E17" i="5"/>
  <c r="J9" i="5"/>
  <c r="J16" i="5"/>
  <c r="J10" i="5"/>
  <c r="J11" i="5"/>
  <c r="J12" i="5"/>
  <c r="J13" i="5"/>
  <c r="J14" i="5"/>
  <c r="J15" i="5"/>
  <c r="J17" i="5"/>
  <c r="H18" i="5" l="1"/>
  <c r="J18" i="5"/>
  <c r="E18" i="5"/>
</calcChain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<sst xmlns="http://schemas.openxmlformats.org/spreadsheetml/2006/main" count="33" uniqueCount="30">
  <si>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</si>
  <si>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</si>
  <si>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</si>
  <si>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</si>
  <si>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</si>
  <si>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</si>
  <si>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</si>
  <si>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</si>
  <si>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</si>
  <si>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</si>
  <si>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</si>
  <si>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</si>
  <si>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</si>
  <si>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</si>
  <si>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</si>
  <si>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</si>
  <si>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</si>
  <si>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</si>
  <si>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</si>
  <si>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</si>
  <si>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</si>
  <si>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</si>
  <si>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</si>
  <si>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</si>
  <si>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</si>
  <si>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</si>
  <si>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</si>
  <si>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</si>
  <si>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 (Continuación)</t>
  </si>
  <si>
    <t>TRAMOS DE EDAD DE LOS CONTRIBUYENTES.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</si>
</sst>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4" fillId="0" borderId="1" xfId="0" applyFont="1" applyBorder="1" applyAlignment="1">
      <alignment wrapText="1"/>
    </xf>
    <xf numFmtId="168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7" fontId="5" fillId="3" borderId="0" xfId="1" applyNumberFormat="1" applyFont="1" applyFill="1" applyBorder="1" applyAlignment="1">
      <alignment horizontal="center" vertical="center"/>
    </xf>
    <xf numFmtId="168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168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7" xfId="1" applyNumberFormat="1" applyFont="1" applyBorder="1" applyAlignment="1">
      <alignment horizontal="right" vertical="center" indent="1"/>
    </xf>
    <xf numFmtId="168" fontId="9" fillId="0" borderId="8" xfId="1" applyNumberFormat="1" applyFont="1" applyBorder="1" applyAlignment="1">
      <alignment horizontal="right" vertical="center" indent="1"/>
    </xf>
    <xf numFmtId="168" fontId="9" fillId="0" borderId="6" xfId="0" applyNumberFormat="1" applyFont="1" applyBorder="1" applyAlignment="1" applyProtection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10" xfId="1" applyNumberFormat="1" applyFont="1" applyBorder="1" applyAlignment="1">
      <alignment horizontal="right" vertical="center" indent="1"/>
    </xf>
    <xf numFmtId="168" fontId="9" fillId="0" borderId="0" xfId="1" applyNumberFormat="1" applyFont="1" applyBorder="1" applyAlignment="1">
      <alignment horizontal="right" vertical="center" indent="1"/>
    </xf>
    <xf numFmtId="168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7" xfId="1" applyNumberFormat="1" applyFont="1" applyBorder="1" applyAlignment="1">
      <alignment horizontal="right" vertical="center" indent="1"/>
    </xf>
    <xf numFmtId="168" fontId="9" fillId="0" borderId="18" xfId="1" applyNumberFormat="1" applyFont="1" applyBorder="1" applyAlignment="1">
      <alignment horizontal="right" vertical="center" indent="1"/>
    </xf>
    <xf numFmtId="168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8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7" fontId="3" fillId="2" borderId="11" xfId="1" applyNumberFormat="1" applyFont="1" applyFill="1" applyBorder="1" applyAlignment="1">
      <alignment horizontal="right" vertical="center" indent="1"/>
    </xf>
    <xf numFmtId="168" fontId="9" fillId="0" borderId="19" xfId="0" applyNumberFormat="1" applyFont="1" applyBorder="1" applyAlignment="1" applyProtection="1">
      <alignment horizontal="right" vertical="center" indent="1"/>
    </xf>
    <xf numFmtId="166" fontId="9" fillId="0" borderId="20" xfId="1" applyNumberFormat="1" applyFont="1" applyBorder="1" applyAlignment="1">
      <alignment horizontal="right" vertical="center" indent="1"/>
    </xf>
    <xf numFmtId="167" fontId="9" fillId="0" borderId="20" xfId="1" applyNumberFormat="1" applyFont="1" applyBorder="1" applyAlignment="1">
      <alignment horizontal="right" vertical="center" indent="1"/>
    </xf>
    <xf numFmtId="168" fontId="9" fillId="0" borderId="2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26"/>
  <sheetViews>
    <sheetView showGridLines="0" showRowColHeaders="0" tabSelected="1" zoomScale="90" zoomScaleNormal="90" workbookViewId="0">
      <selection activeCell="C2" sqref="C2:K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26.570312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53" t="s">
        <v>28</v>
      </c>
      <c r="D2" s="54"/>
      <c r="E2" s="54"/>
      <c r="F2" s="54"/>
      <c r="G2" s="54"/>
      <c r="H2" s="54"/>
      <c r="I2" s="54"/>
      <c r="J2" s="54"/>
      <c r="K2" s="55"/>
    </row>
    <row r="3" spans="3:12" ht="15" customHeight="1" x14ac:dyDescent="0.25">
      <c r="C3" s="60" t="s">
        <v>14</v>
      </c>
      <c r="D3" s="61"/>
      <c r="E3" s="61"/>
      <c r="F3" s="61"/>
      <c r="G3" s="61"/>
      <c r="H3" s="61"/>
      <c r="I3" s="61"/>
      <c r="J3" s="61"/>
      <c r="K3" s="62"/>
    </row>
    <row r="4" spans="3:12" ht="15" customHeight="1" x14ac:dyDescent="0.2">
      <c r="C4" s="64" t="s">
        <v>29</v>
      </c>
      <c r="D4" s="65"/>
      <c r="E4" s="65"/>
      <c r="F4" s="65"/>
      <c r="G4" s="65"/>
      <c r="H4" s="65"/>
      <c r="I4" s="65"/>
      <c r="J4" s="65"/>
      <c r="K4" s="66"/>
    </row>
    <row r="5" spans="3:12" ht="5.0999999999999996" customHeight="1" x14ac:dyDescent="0.2">
      <c r="C5" s="38"/>
      <c r="D5" s="38"/>
      <c r="E5" s="38"/>
      <c r="F5" s="38"/>
      <c r="G5" s="38"/>
      <c r="H5" s="38"/>
      <c r="I5" s="38"/>
      <c r="J5" s="38"/>
      <c r="K5" s="38"/>
    </row>
    <row r="6" spans="3:12" ht="12" customHeight="1" x14ac:dyDescent="0.2">
      <c r="C6" s="6"/>
      <c r="D6" s="6"/>
      <c r="E6" s="6"/>
      <c r="F6" s="6"/>
      <c r="G6" s="6"/>
      <c r="H6" s="6"/>
      <c r="I6" s="63" t="s">
        <v>8</v>
      </c>
      <c r="J6" s="63"/>
      <c r="K6" s="63"/>
    </row>
    <row r="7" spans="3:12" ht="35.1" customHeight="1" x14ac:dyDescent="0.2">
      <c r="C7" s="14" t="s">
        <v>17</v>
      </c>
      <c r="D7" s="58" t="s">
        <v>11</v>
      </c>
      <c r="E7" s="59"/>
      <c r="F7" s="14" t="s">
        <v>12</v>
      </c>
      <c r="G7" s="56" t="s">
        <v>6</v>
      </c>
      <c r="H7" s="57"/>
      <c r="I7" s="56" t="s">
        <v>4</v>
      </c>
      <c r="J7" s="57"/>
      <c r="K7" s="14" t="s">
        <v>13</v>
      </c>
    </row>
    <row r="8" spans="3:12" ht="24.95" customHeight="1" x14ac:dyDescent="0.2">
      <c r="C8" s="15" t="s">
        <v>18</v>
      </c>
      <c r="D8" s="16" t="s">
        <v>9</v>
      </c>
      <c r="E8" s="17" t="s">
        <v>0</v>
      </c>
      <c r="F8" s="18" t="s">
        <v>2</v>
      </c>
      <c r="G8" s="16" t="s">
        <v>9</v>
      </c>
      <c r="H8" s="17" t="s">
        <v>0</v>
      </c>
      <c r="I8" s="16" t="s">
        <v>10</v>
      </c>
      <c r="J8" s="19" t="s">
        <v>0</v>
      </c>
      <c r="K8" s="18" t="s">
        <v>3</v>
      </c>
    </row>
    <row r="9" spans="3:12" ht="18" customHeight="1" x14ac:dyDescent="0.2">
      <c r="C9" s="39" t="s">
        <v>19</v>
      </c>
      <c r="D9" s="20">
        <v>27.022210229501486</v>
      </c>
      <c r="E9" s="21">
        <f t="shared" ref="E9:E17" si="0">D9/D$18</f>
        <v>1.446215788395199E-2</v>
      </c>
      <c r="F9" s="22">
        <v>1.159652723542506E-2</v>
      </c>
      <c r="G9" s="23">
        <v>21.784454659593479</v>
      </c>
      <c r="H9" s="21">
        <f t="shared" ref="H9:H17" si="1">G9/G$18</f>
        <v>2.6402511841094559E-2</v>
      </c>
      <c r="I9" s="20">
        <v>5.2160628799083311</v>
      </c>
      <c r="J9" s="21">
        <f t="shared" ref="J9:J17" si="2">I9/$I$18</f>
        <v>5.0167578459014584E-3</v>
      </c>
      <c r="K9" s="22">
        <v>2.2384629064320081E-3</v>
      </c>
      <c r="L9" s="52"/>
    </row>
    <row r="10" spans="3:12" ht="18" customHeight="1" x14ac:dyDescent="0.2">
      <c r="C10" s="40" t="s">
        <v>20</v>
      </c>
      <c r="D10" s="24">
        <v>51.817938129110857</v>
      </c>
      <c r="E10" s="25">
        <f t="shared" si="0"/>
        <v>2.7732713056384292E-2</v>
      </c>
      <c r="F10" s="26">
        <v>1.0308359771736301E-2</v>
      </c>
      <c r="G10" s="27">
        <v>28.976036399492536</v>
      </c>
      <c r="H10" s="25">
        <f t="shared" si="1"/>
        <v>3.5118627300990468E-2</v>
      </c>
      <c r="I10" s="24">
        <v>22.81521824961553</v>
      </c>
      <c r="J10" s="25">
        <f t="shared" si="2"/>
        <v>2.1943451947366934E-2</v>
      </c>
      <c r="K10" s="26">
        <v>4.538727060148972E-3</v>
      </c>
      <c r="L10" s="52"/>
    </row>
    <row r="11" spans="3:12" ht="18" customHeight="1" x14ac:dyDescent="0.2">
      <c r="C11" s="40" t="s">
        <v>21</v>
      </c>
      <c r="D11" s="24">
        <v>121.20372996799298</v>
      </c>
      <c r="E11" s="25">
        <f t="shared" si="0"/>
        <v>6.4867657531851544E-2</v>
      </c>
      <c r="F11" s="26">
        <v>7.6231056143107254E-3</v>
      </c>
      <c r="G11" s="27">
        <v>63.764887298937651</v>
      </c>
      <c r="H11" s="25">
        <f t="shared" si="1"/>
        <v>7.7282319813080785E-2</v>
      </c>
      <c r="I11" s="24">
        <v>57.157851299056752</v>
      </c>
      <c r="J11" s="25">
        <f t="shared" si="2"/>
        <v>5.4973857785328539E-2</v>
      </c>
      <c r="K11" s="26">
        <v>3.5949416511755908E-3</v>
      </c>
      <c r="L11" s="52"/>
    </row>
    <row r="12" spans="3:12" ht="18" customHeight="1" x14ac:dyDescent="0.2">
      <c r="C12" s="41" t="s">
        <v>22</v>
      </c>
      <c r="D12" s="28">
        <v>331.60593765460055</v>
      </c>
      <c r="E12" s="29">
        <f t="shared" si="0"/>
        <v>0.17747391441655758</v>
      </c>
      <c r="F12" s="30">
        <v>8.1891136833175705E-3</v>
      </c>
      <c r="G12" s="31">
        <v>172.6554904171781</v>
      </c>
      <c r="H12" s="29">
        <f t="shared" si="1"/>
        <v>0.20925649512011241</v>
      </c>
      <c r="I12" s="28">
        <v>158.4937958374334</v>
      </c>
      <c r="J12" s="29">
        <f t="shared" si="2"/>
        <v>0.15243777003856243</v>
      </c>
      <c r="K12" s="30">
        <v>3.9140544991241363E-3</v>
      </c>
      <c r="L12" s="52"/>
    </row>
    <row r="13" spans="3:12" ht="18" customHeight="1" x14ac:dyDescent="0.2">
      <c r="C13" s="40" t="s">
        <v>23</v>
      </c>
      <c r="D13" s="24">
        <v>446.15490802269949</v>
      </c>
      <c r="E13" s="25">
        <f t="shared" si="0"/>
        <v>0.23877997638697943</v>
      </c>
      <c r="F13" s="26">
        <v>7.5678087666573527E-3</v>
      </c>
      <c r="G13" s="27">
        <v>195.20748758683089</v>
      </c>
      <c r="H13" s="25">
        <f t="shared" si="1"/>
        <v>0.23658925977345535</v>
      </c>
      <c r="I13" s="24">
        <v>250.15104715588535</v>
      </c>
      <c r="J13" s="25">
        <f t="shared" si="2"/>
        <v>0.24059281058778348</v>
      </c>
      <c r="K13" s="26">
        <v>4.2431345113847973E-3</v>
      </c>
      <c r="L13" s="52"/>
    </row>
    <row r="14" spans="3:12" ht="18" customHeight="1" x14ac:dyDescent="0.2">
      <c r="C14" s="40" t="s">
        <v>24</v>
      </c>
      <c r="D14" s="24">
        <v>477.10669766218268</v>
      </c>
      <c r="E14" s="25">
        <f t="shared" si="0"/>
        <v>0.25534522640743762</v>
      </c>
      <c r="F14" s="26">
        <v>7.2824932547297886E-3</v>
      </c>
      <c r="G14" s="27">
        <v>189.18432124688266</v>
      </c>
      <c r="H14" s="25">
        <f t="shared" si="1"/>
        <v>0.22928925051931812</v>
      </c>
      <c r="I14" s="24">
        <v>286.71739335534323</v>
      </c>
      <c r="J14" s="25">
        <f t="shared" si="2"/>
        <v>0.27576196180693119</v>
      </c>
      <c r="K14" s="26">
        <v>4.3764162049186404E-3</v>
      </c>
      <c r="L14" s="52"/>
    </row>
    <row r="15" spans="3:12" ht="18" customHeight="1" x14ac:dyDescent="0.2">
      <c r="C15" s="40" t="s">
        <v>25</v>
      </c>
      <c r="D15" s="24">
        <v>293.39892228511775</v>
      </c>
      <c r="E15" s="25">
        <f t="shared" si="0"/>
        <v>0.15702570222905901</v>
      </c>
      <c r="F15" s="26">
        <v>7.200373719616438E-3</v>
      </c>
      <c r="G15" s="27">
        <v>116.73757535798615</v>
      </c>
      <c r="H15" s="25">
        <f t="shared" si="1"/>
        <v>0.14148461661548034</v>
      </c>
      <c r="I15" s="24">
        <v>175.98449951714426</v>
      </c>
      <c r="J15" s="25">
        <f t="shared" si="2"/>
        <v>0.16926015637395667</v>
      </c>
      <c r="K15" s="26">
        <v>4.3188780501099058E-3</v>
      </c>
      <c r="L15" s="52"/>
    </row>
    <row r="16" spans="3:12" ht="18" customHeight="1" x14ac:dyDescent="0.2">
      <c r="C16" s="42" t="s">
        <v>26</v>
      </c>
      <c r="D16" s="28">
        <v>119.31453105814717</v>
      </c>
      <c r="E16" s="29">
        <f t="shared" si="0"/>
        <v>6.38565672962145E-2</v>
      </c>
      <c r="F16" s="30">
        <v>7.3876804721935505E-3</v>
      </c>
      <c r="G16" s="31">
        <v>36.756513549397873</v>
      </c>
      <c r="H16" s="29">
        <f t="shared" si="1"/>
        <v>4.4548477315127788E-2</v>
      </c>
      <c r="I16" s="28">
        <v>82.363270848752308</v>
      </c>
      <c r="J16" s="29">
        <f t="shared" si="2"/>
        <v>7.9216181774987848E-2</v>
      </c>
      <c r="K16" s="30">
        <v>5.09974369658948E-3</v>
      </c>
      <c r="L16" s="52"/>
    </row>
    <row r="17" spans="3:12" ht="18" customHeight="1" x14ac:dyDescent="0.2">
      <c r="C17" s="43" t="s">
        <v>27</v>
      </c>
      <c r="D17" s="45">
        <v>0.85218396998683466</v>
      </c>
      <c r="E17" s="46">
        <f t="shared" si="0"/>
        <v>4.5608479156406781E-4</v>
      </c>
      <c r="F17" s="47">
        <v>7.9502710160867917E-3</v>
      </c>
      <c r="G17" s="48">
        <v>2.3466969999551772E-2</v>
      </c>
      <c r="H17" s="46">
        <f t="shared" si="1"/>
        <v>2.8441701340222511E-5</v>
      </c>
      <c r="I17" s="45">
        <v>0.82871699998728288</v>
      </c>
      <c r="J17" s="46">
        <f t="shared" si="2"/>
        <v>7.9705183918165972E-4</v>
      </c>
      <c r="K17" s="47">
        <v>7.7313408578186223E-3</v>
      </c>
      <c r="L17" s="52"/>
    </row>
    <row r="18" spans="3:12" ht="21" customHeight="1" x14ac:dyDescent="0.2">
      <c r="C18" s="49" t="s">
        <v>1</v>
      </c>
      <c r="D18" s="32">
        <v>1868.4770589793397</v>
      </c>
      <c r="E18" s="33">
        <f>SUM(E9:E17)</f>
        <v>1</v>
      </c>
      <c r="F18" s="44">
        <v>7.6194732514104505E-3</v>
      </c>
      <c r="G18" s="34">
        <v>825.09023348629887</v>
      </c>
      <c r="H18" s="33">
        <f>SUM(H9:H17)</f>
        <v>1</v>
      </c>
      <c r="I18" s="32">
        <v>1039.7278561431262</v>
      </c>
      <c r="J18" s="33">
        <f>SUM(J9:J17)</f>
        <v>1</v>
      </c>
      <c r="K18" s="44">
        <v>4.2399121522832036E-3</v>
      </c>
      <c r="L18" s="52"/>
    </row>
    <row r="19" spans="3:12" ht="15" customHeight="1" x14ac:dyDescent="0.2">
      <c r="C19" s="35" t="s">
        <v>7</v>
      </c>
      <c r="D19" s="7"/>
      <c r="E19" s="8"/>
      <c r="F19" s="9"/>
      <c r="G19" s="10"/>
      <c r="H19" s="8"/>
      <c r="I19" s="7"/>
      <c r="J19" s="8"/>
      <c r="K19" s="9"/>
    </row>
    <row r="20" spans="3:12" ht="15" customHeight="1" x14ac:dyDescent="0.2">
      <c r="C20" s="36" t="s">
        <v>15</v>
      </c>
      <c r="D20" s="7"/>
      <c r="E20" s="8"/>
      <c r="F20" s="9"/>
      <c r="G20" s="10"/>
      <c r="H20" s="8"/>
      <c r="I20" s="7"/>
      <c r="J20" s="8"/>
      <c r="K20" s="9"/>
    </row>
    <row r="21" spans="3:12" ht="15" customHeight="1" x14ac:dyDescent="0.2">
      <c r="C21" s="36" t="s">
        <v>16</v>
      </c>
      <c r="D21" s="7"/>
      <c r="E21" s="8"/>
      <c r="F21" s="9"/>
      <c r="G21" s="10"/>
      <c r="H21" s="8"/>
      <c r="I21" s="7"/>
      <c r="J21" s="8"/>
      <c r="K21" s="9"/>
    </row>
    <row r="22" spans="3:12" ht="15" customHeight="1" x14ac:dyDescent="0.2">
      <c r="C22" s="37" t="s">
        <v>5</v>
      </c>
      <c r="D22" s="12"/>
      <c r="E22" s="12"/>
      <c r="F22" s="12"/>
      <c r="G22" s="12"/>
      <c r="H22" s="12"/>
      <c r="I22" s="12"/>
      <c r="J22" s="11"/>
      <c r="K22" s="13"/>
    </row>
    <row r="23" spans="3:12" x14ac:dyDescent="0.2">
      <c r="C23" s="2"/>
      <c r="D23" s="3"/>
      <c r="E23" s="3"/>
      <c r="F23" s="3"/>
      <c r="G23" s="3"/>
      <c r="H23" s="3"/>
      <c r="I23" s="4"/>
      <c r="J23" s="4"/>
      <c r="K23" s="4"/>
    </row>
    <row r="25" spans="3:12" x14ac:dyDescent="0.2">
      <c r="D25" s="5"/>
      <c r="E25" s="50"/>
      <c r="F25" s="50"/>
      <c r="G25" s="50"/>
      <c r="H25" s="50"/>
      <c r="I25" s="50"/>
      <c r="J25" s="50"/>
    </row>
    <row r="26" spans="3:12" x14ac:dyDescent="0.2">
      <c r="E26" s="51"/>
      <c r="F26" s="51"/>
      <c r="G26" s="51"/>
      <c r="H26" s="51"/>
      <c r="I26" s="51"/>
      <c r="J26" s="51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2014-10-31T10:11:52Z</cp:lastPrinted>
  <dcterms:created xsi:type="dcterms:W3CDTF">2000-12-21T11:18:50Z</dcterms:created>
  <dcterms:modified xsi:type="dcterms:W3CDTF">2019-07-17T09:24:30Z</dcterms:modified>
</cp:coreProperties>
</file>