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-15" yWindow="-15" windowWidth="17205" windowHeight="6150" autoFilterDateGrouping="0"/>
  </bookViews>
  <sheets>
    <sheet name="Cuadro 20" sheetId="4" r:id="rId1"/>
  </sheets>
  <definedNames>
    <definedName name="_xlnm.Print_Area" localSheetId="0">'Cuadro 20'!$C$2:$M$18</definedName>
  </definedNames>
  <calcPr calcId="162913"/>
</workbook>
</file>

<file path=xl/calcChain.xml><?xml version="1.0" encoding="utf-8"?>
<calcChain xmlns="http://schemas.openxmlformats.org/spreadsheetml/2006/main">
  <c r="M16" i="4" l="1"/>
  <c r="M15" i="4"/>
  <c r="M14" i="4"/>
  <c r="M13" i="4"/>
  <c r="M12" i="4"/>
  <c r="M11" i="4"/>
  <c r="M10" i="4"/>
  <c r="M9" i="4"/>
  <c r="M8" i="4"/>
  <c r="I8" i="4"/>
  <c r="I9" i="4"/>
  <c r="I10" i="4"/>
  <c r="I11" i="4"/>
  <c r="I12" i="4"/>
  <c r="I13" i="4"/>
  <c r="I14" i="4"/>
  <c r="I15" i="4"/>
  <c r="I16" i="4"/>
  <c r="E8" i="4"/>
  <c r="E9" i="4"/>
  <c r="E10" i="4"/>
  <c r="E11" i="4"/>
  <c r="E12" i="4"/>
  <c r="E13" i="4"/>
  <c r="E14" i="4"/>
  <c r="E15" i="4"/>
  <c r="E16" i="4"/>
  <c r="G8" i="4"/>
  <c r="G9" i="4"/>
  <c r="G10" i="4"/>
  <c r="G11" i="4"/>
  <c r="G12" i="4"/>
  <c r="G13" i="4"/>
  <c r="G14" i="4"/>
  <c r="G15" i="4"/>
  <c r="G16" i="4"/>
  <c r="K8" i="4"/>
  <c r="K9" i="4"/>
  <c r="K10" i="4"/>
  <c r="K11" i="4"/>
  <c r="K12" i="4"/>
  <c r="K13" i="4"/>
  <c r="K14" i="4"/>
  <c r="K15" i="4"/>
  <c r="K16" i="4"/>
  <c r="M17" i="4" l="1"/>
  <c r="E17" i="4"/>
  <c r="I17" i="4"/>
  <c r="K17" i="4"/>
  <c r="G17" i="4"/>
</calcChain>
</file>

<file path=xl/sharedStrings.xml><?xml version="1.0" encoding="utf-8"?>
<sst xmlns="http://schemas.openxmlformats.org/spreadsheetml/2006/main" count="32" uniqueCount="26">
  <si>
    <t>BASE LIQUIDABLE</t>
  </si>
  <si>
    <t xml:space="preserve">Número </t>
  </si>
  <si>
    <t xml:space="preserve">% s/total </t>
  </si>
  <si>
    <t>TOTAL</t>
  </si>
  <si>
    <t>BASE IMPONIBLE</t>
  </si>
  <si>
    <t>Continúa…</t>
  </si>
  <si>
    <t>TOTAL BIENES Y DERECHOS NO EXENTOS</t>
  </si>
  <si>
    <t>DEUDAS</t>
  </si>
  <si>
    <t>DECLARANTES</t>
  </si>
  <si>
    <t>Fuente: AEAT y elaboración propia</t>
  </si>
  <si>
    <t>Importes en millones de euros</t>
  </si>
  <si>
    <t xml:space="preserve">Importe           </t>
  </si>
  <si>
    <t xml:space="preserve">Importe              </t>
  </si>
  <si>
    <t>Tramos de edad</t>
  </si>
  <si>
    <t>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</si>
  <si>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</si>
  <si>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</si>
  <si>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</si>
  <si>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</si>
  <si>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</si>
  <si>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</si>
  <si>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</si>
  <si>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</si>
  <si>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</si>
  <si>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Cuadro 20</t>
  </si>
  <si>
    <t>DISTRIBUCIÓN DE LAS PRINCIPALES MAGNITUDES DEL IMPUESTO POR TRAMOS DE EDAD DE LOS CONTRIBUYENTES. IP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</si>
</sst>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#,##0_);\(#,##0\)"/>
    <numFmt numFmtId="166" formatCode="0.0%"/>
    <numFmt numFmtId="167" formatCode="#,##0.0_);\(#,##0.0\)"/>
    <numFmt numFmtId="168" formatCode="_-* #,##0\ _€_-;\-* #,##0\ _€_-;_-* &quot;-&quot;??\ _€_-;_-@_-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/>
    <xf numFmtId="3" fontId="1" fillId="0" borderId="0" xfId="0" applyNumberFormat="1" applyFont="1"/>
    <xf numFmtId="0" fontId="4" fillId="0" borderId="1" xfId="0" applyFont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/>
    <xf numFmtId="0" fontId="3" fillId="2" borderId="5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165" fontId="9" fillId="0" borderId="4" xfId="0" applyNumberFormat="1" applyFont="1" applyBorder="1" applyAlignment="1" applyProtection="1">
      <alignment horizontal="right" vertical="center" indent="1"/>
    </xf>
    <xf numFmtId="166" fontId="9" fillId="0" borderId="7" xfId="1" applyNumberFormat="1" applyFont="1" applyBorder="1" applyAlignment="1">
      <alignment horizontal="right" vertical="center" indent="1"/>
    </xf>
    <xf numFmtId="167" fontId="9" fillId="0" borderId="4" xfId="0" applyNumberFormat="1" applyFont="1" applyBorder="1" applyAlignment="1" applyProtection="1">
      <alignment horizontal="right" vertical="center" indent="1"/>
    </xf>
    <xf numFmtId="165" fontId="9" fillId="0" borderId="6" xfId="0" applyNumberFormat="1" applyFont="1" applyBorder="1" applyAlignment="1" applyProtection="1">
      <alignment horizontal="right" vertical="center" indent="1"/>
    </xf>
    <xf numFmtId="166" fontId="9" fillId="0" borderId="9" xfId="1" applyNumberFormat="1" applyFont="1" applyBorder="1" applyAlignment="1">
      <alignment horizontal="right" vertical="center" indent="1"/>
    </xf>
    <xf numFmtId="167" fontId="9" fillId="0" borderId="6" xfId="0" applyNumberFormat="1" applyFont="1" applyBorder="1" applyAlignment="1" applyProtection="1">
      <alignment horizontal="right" vertical="center" indent="1"/>
    </xf>
    <xf numFmtId="165" fontId="9" fillId="0" borderId="16" xfId="0" applyNumberFormat="1" applyFont="1" applyBorder="1" applyAlignment="1" applyProtection="1">
      <alignment horizontal="right" vertical="center" indent="1"/>
    </xf>
    <xf numFmtId="166" fontId="9" fillId="0" borderId="17" xfId="1" applyNumberFormat="1" applyFont="1" applyBorder="1" applyAlignment="1">
      <alignment horizontal="right" vertical="center" indent="1"/>
    </xf>
    <xf numFmtId="167" fontId="9" fillId="0" borderId="16" xfId="0" applyNumberFormat="1" applyFont="1" applyBorder="1" applyAlignment="1" applyProtection="1">
      <alignment horizontal="right" vertical="center" indent="1"/>
    </xf>
    <xf numFmtId="3" fontId="3" fillId="2" borderId="11" xfId="0" applyNumberFormat="1" applyFont="1" applyFill="1" applyBorder="1" applyAlignment="1">
      <alignment horizontal="right" vertical="center" indent="1"/>
    </xf>
    <xf numFmtId="9" fontId="3" fillId="2" borderId="10" xfId="1" applyFont="1" applyFill="1" applyBorder="1" applyAlignment="1">
      <alignment horizontal="right" vertical="center" indent="1"/>
    </xf>
    <xf numFmtId="167" fontId="3" fillId="2" borderId="11" xfId="0" applyNumberFormat="1" applyFont="1" applyFill="1" applyBorder="1" applyAlignment="1">
      <alignment horizontal="right" vertical="center" indent="1"/>
    </xf>
    <xf numFmtId="0" fontId="8" fillId="0" borderId="0" xfId="0" applyFont="1"/>
    <xf numFmtId="0" fontId="8" fillId="0" borderId="0" xfId="0" applyFont="1" applyFill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164" fontId="1" fillId="0" borderId="0" xfId="2" applyFont="1"/>
    <xf numFmtId="0" fontId="3" fillId="2" borderId="2" xfId="0" applyFont="1" applyFill="1" applyBorder="1" applyAlignment="1">
      <alignment horizontal="center" vertical="center"/>
    </xf>
    <xf numFmtId="165" fontId="9" fillId="0" borderId="19" xfId="0" applyNumberFormat="1" applyFont="1" applyBorder="1" applyAlignment="1" applyProtection="1">
      <alignment horizontal="right" vertical="center" indent="1"/>
    </xf>
    <xf numFmtId="166" fontId="9" fillId="0" borderId="20" xfId="1" applyNumberFormat="1" applyFont="1" applyBorder="1" applyAlignment="1">
      <alignment horizontal="right" vertical="center" indent="1"/>
    </xf>
    <xf numFmtId="167" fontId="9" fillId="0" borderId="19" xfId="0" applyNumberFormat="1" applyFont="1" applyBorder="1" applyAlignment="1" applyProtection="1">
      <alignment horizontal="right" vertical="center" indent="1"/>
    </xf>
    <xf numFmtId="0" fontId="3" fillId="0" borderId="5" xfId="0" applyFont="1" applyFill="1" applyBorder="1" applyAlignment="1">
      <alignment horizontal="center" vertical="center"/>
    </xf>
    <xf numFmtId="0" fontId="3" fillId="0" borderId="8" xfId="0" quotePrefix="1" applyFont="1" applyFill="1" applyBorder="1" applyAlignment="1">
      <alignment horizontal="center" vertical="center"/>
    </xf>
    <xf numFmtId="0" fontId="3" fillId="0" borderId="15" xfId="0" quotePrefix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66" fontId="1" fillId="0" borderId="0" xfId="0" applyNumberFormat="1" applyFont="1"/>
    <xf numFmtId="166" fontId="1" fillId="0" borderId="0" xfId="1" applyNumberFormat="1" applyFont="1"/>
    <xf numFmtId="168" fontId="1" fillId="0" borderId="0" xfId="2" applyNumberFormat="1" applyFont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O22"/>
  <sheetViews>
    <sheetView showGridLines="0" showRowColHeaders="0" tabSelected="1" zoomScale="90" zoomScaleNormal="90" workbookViewId="0">
      <selection activeCell="C2" sqref="C2:M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26.7109375" style="1" customWidth="1"/>
    <col min="4" max="5" width="11.7109375" style="1" customWidth="1"/>
    <col min="6" max="6" width="15.7109375" style="1" customWidth="1"/>
    <col min="7" max="7" width="11.7109375" style="1" customWidth="1"/>
    <col min="8" max="8" width="15.7109375" style="1" customWidth="1"/>
    <col min="9" max="9" width="11.7109375" style="1" customWidth="1"/>
    <col min="10" max="10" width="15.7109375" style="1" customWidth="1"/>
    <col min="11" max="11" width="11.7109375" style="1" customWidth="1"/>
    <col min="12" max="12" width="15.7109375" style="1" customWidth="1"/>
    <col min="13" max="13" width="11.7109375" style="1" customWidth="1"/>
    <col min="14" max="14" width="15.42578125" style="1" bestFit="1" customWidth="1"/>
    <col min="15" max="16384" width="11.42578125" style="1"/>
  </cols>
  <sheetData>
    <row r="2" spans="3:15" ht="15" customHeight="1" x14ac:dyDescent="0.2">
      <c r="C2" s="48" t="s">
        <v>24</v>
      </c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3:15" ht="18" customHeight="1" x14ac:dyDescent="0.2">
      <c r="C3" s="54" t="s">
        <v>25</v>
      </c>
      <c r="D3" s="55"/>
      <c r="E3" s="55"/>
      <c r="F3" s="55"/>
      <c r="G3" s="55"/>
      <c r="H3" s="55"/>
      <c r="I3" s="55"/>
      <c r="J3" s="55"/>
      <c r="K3" s="55"/>
      <c r="L3" s="55"/>
      <c r="M3" s="56"/>
    </row>
    <row r="4" spans="3:15" ht="5.0999999999999996" customHeight="1" x14ac:dyDescent="0.2"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3:15" ht="12" customHeight="1" x14ac:dyDescent="0.2">
      <c r="C5" s="8"/>
      <c r="D5" s="8"/>
      <c r="E5" s="8"/>
      <c r="F5" s="8"/>
      <c r="G5" s="8"/>
      <c r="H5" s="8"/>
      <c r="I5" s="8"/>
      <c r="J5" s="8"/>
      <c r="K5" s="57" t="s">
        <v>10</v>
      </c>
      <c r="L5" s="57"/>
      <c r="M5" s="57"/>
    </row>
    <row r="6" spans="3:15" ht="35.1" customHeight="1" x14ac:dyDescent="0.2">
      <c r="C6" s="12" t="s">
        <v>13</v>
      </c>
      <c r="D6" s="46" t="s">
        <v>8</v>
      </c>
      <c r="E6" s="51"/>
      <c r="F6" s="52" t="s">
        <v>6</v>
      </c>
      <c r="G6" s="53"/>
      <c r="H6" s="46" t="s">
        <v>7</v>
      </c>
      <c r="I6" s="47"/>
      <c r="J6" s="46" t="s">
        <v>4</v>
      </c>
      <c r="K6" s="47"/>
      <c r="L6" s="46" t="s">
        <v>0</v>
      </c>
      <c r="M6" s="47"/>
    </row>
    <row r="7" spans="3:15" ht="24.95" customHeight="1" x14ac:dyDescent="0.2">
      <c r="C7" s="13" t="s">
        <v>14</v>
      </c>
      <c r="D7" s="14" t="s">
        <v>1</v>
      </c>
      <c r="E7" s="15" t="s">
        <v>2</v>
      </c>
      <c r="F7" s="16" t="s">
        <v>11</v>
      </c>
      <c r="G7" s="17" t="s">
        <v>2</v>
      </c>
      <c r="H7" s="16" t="s">
        <v>11</v>
      </c>
      <c r="I7" s="17" t="s">
        <v>2</v>
      </c>
      <c r="J7" s="16" t="s">
        <v>12</v>
      </c>
      <c r="K7" s="17" t="s">
        <v>2</v>
      </c>
      <c r="L7" s="16" t="s">
        <v>12</v>
      </c>
      <c r="M7" s="17" t="s">
        <v>2</v>
      </c>
    </row>
    <row r="8" spans="3:15" ht="18" customHeight="1" x14ac:dyDescent="0.2">
      <c r="C8" s="38" t="s">
        <v>15</v>
      </c>
      <c r="D8" s="18">
        <v>1129</v>
      </c>
      <c r="E8" s="19">
        <f t="shared" ref="E8:E16" si="0">D8/$D$17</f>
        <v>5.7087091946118685E-3</v>
      </c>
      <c r="F8" s="20">
        <v>3069.1660079121875</v>
      </c>
      <c r="G8" s="19">
        <f t="shared" ref="G8:G16" si="1">F8/F$17</f>
        <v>8.1673790265954557E-3</v>
      </c>
      <c r="H8" s="20">
        <v>102.3803160784271</v>
      </c>
      <c r="I8" s="19">
        <f t="shared" ref="I8:I16" si="2">H8/H$17</f>
        <v>5.9290796085597116E-3</v>
      </c>
      <c r="J8" s="20">
        <v>2976.9718896343775</v>
      </c>
      <c r="K8" s="19">
        <f t="shared" ref="K8:K16" si="3">J8/$J$17</f>
        <v>8.281713697402807E-3</v>
      </c>
      <c r="L8" s="20">
        <v>2330.1984879537094</v>
      </c>
      <c r="M8" s="19">
        <f t="shared" ref="M8:M16" si="4">L8/L$17</f>
        <v>9.5023296990004343E-3</v>
      </c>
      <c r="N8" s="45"/>
      <c r="O8" s="7"/>
    </row>
    <row r="9" spans="3:15" ht="18" customHeight="1" x14ac:dyDescent="0.2">
      <c r="C9" s="39" t="s">
        <v>16</v>
      </c>
      <c r="D9" s="21">
        <v>2946</v>
      </c>
      <c r="E9" s="22">
        <f t="shared" si="0"/>
        <v>1.4896242061405282E-2</v>
      </c>
      <c r="F9" s="23">
        <v>7165.311372777659</v>
      </c>
      <c r="G9" s="22">
        <f t="shared" si="1"/>
        <v>1.9067659968272567E-2</v>
      </c>
      <c r="H9" s="23">
        <v>498.73738979287879</v>
      </c>
      <c r="I9" s="22">
        <f t="shared" si="2"/>
        <v>2.888302948373437E-2</v>
      </c>
      <c r="J9" s="23">
        <v>6706.0365128750191</v>
      </c>
      <c r="K9" s="22">
        <f t="shared" si="3"/>
        <v>1.8655693269170017E-2</v>
      </c>
      <c r="L9" s="23">
        <v>5026.7878960905573</v>
      </c>
      <c r="M9" s="22">
        <f t="shared" si="4"/>
        <v>2.0498767020290895E-2</v>
      </c>
      <c r="N9" s="45"/>
      <c r="O9" s="7"/>
    </row>
    <row r="10" spans="3:15" ht="18" customHeight="1" x14ac:dyDescent="0.2">
      <c r="C10" s="39" t="s">
        <v>17</v>
      </c>
      <c r="D10" s="21">
        <v>11640</v>
      </c>
      <c r="E10" s="22">
        <f t="shared" si="0"/>
        <v>5.8856842360745926E-2</v>
      </c>
      <c r="F10" s="23">
        <v>24412.974323884493</v>
      </c>
      <c r="G10" s="22">
        <f t="shared" si="1"/>
        <v>6.4965535899879009E-2</v>
      </c>
      <c r="H10" s="23">
        <v>1990.1753738497728</v>
      </c>
      <c r="I10" s="22">
        <f t="shared" si="2"/>
        <v>0.11525563388094273</v>
      </c>
      <c r="J10" s="23">
        <v>22522.858095560801</v>
      </c>
      <c r="K10" s="22">
        <f t="shared" si="3"/>
        <v>6.265691088456142E-2</v>
      </c>
      <c r="L10" s="23">
        <v>15899.521284403996</v>
      </c>
      <c r="M10" s="22">
        <f t="shared" si="4"/>
        <v>6.4836748492338281E-2</v>
      </c>
      <c r="N10" s="45"/>
      <c r="O10" s="7"/>
    </row>
    <row r="11" spans="3:15" ht="18" customHeight="1" x14ac:dyDescent="0.2">
      <c r="C11" s="40" t="s">
        <v>18</v>
      </c>
      <c r="D11" s="24">
        <v>30073</v>
      </c>
      <c r="E11" s="25">
        <f t="shared" si="0"/>
        <v>0.15206201205452854</v>
      </c>
      <c r="F11" s="26">
        <v>61667.691528019299</v>
      </c>
      <c r="G11" s="25">
        <f t="shared" si="1"/>
        <v>0.16410432316338669</v>
      </c>
      <c r="H11" s="26">
        <v>4076.380440927695</v>
      </c>
      <c r="I11" s="25">
        <f t="shared" si="2"/>
        <v>0.23607256819290884</v>
      </c>
      <c r="J11" s="26">
        <v>57821.016407246963</v>
      </c>
      <c r="K11" s="25">
        <f t="shared" si="3"/>
        <v>0.16085375385807268</v>
      </c>
      <c r="L11" s="26">
        <v>40493.507658848437</v>
      </c>
      <c r="M11" s="25">
        <f t="shared" si="4"/>
        <v>0.16512870574440994</v>
      </c>
      <c r="N11" s="45"/>
      <c r="O11" s="7"/>
    </row>
    <row r="12" spans="3:15" ht="18" customHeight="1" x14ac:dyDescent="0.2">
      <c r="C12" s="39" t="s">
        <v>19</v>
      </c>
      <c r="D12" s="21">
        <v>48557</v>
      </c>
      <c r="E12" s="22">
        <f t="shared" si="0"/>
        <v>0.24552505966587113</v>
      </c>
      <c r="F12" s="23">
        <v>91418.084634196828</v>
      </c>
      <c r="G12" s="22">
        <f t="shared" si="1"/>
        <v>0.24327330133594713</v>
      </c>
      <c r="H12" s="23">
        <v>4618.018701790349</v>
      </c>
      <c r="I12" s="22">
        <f t="shared" si="2"/>
        <v>0.26744008580475565</v>
      </c>
      <c r="J12" s="23">
        <v>87031.704020701422</v>
      </c>
      <c r="K12" s="22">
        <f t="shared" si="3"/>
        <v>0.24211570751011455</v>
      </c>
      <c r="L12" s="23">
        <v>58954.305239370224</v>
      </c>
      <c r="M12" s="22">
        <f t="shared" si="4"/>
        <v>0.24041009744708636</v>
      </c>
      <c r="N12" s="45"/>
      <c r="O12" s="7"/>
    </row>
    <row r="13" spans="3:15" ht="18" customHeight="1" x14ac:dyDescent="0.2">
      <c r="C13" s="39" t="s">
        <v>20</v>
      </c>
      <c r="D13" s="21">
        <v>57098</v>
      </c>
      <c r="E13" s="22">
        <f t="shared" si="0"/>
        <v>0.28871202621253184</v>
      </c>
      <c r="F13" s="23">
        <v>102165.89557258494</v>
      </c>
      <c r="G13" s="22">
        <f t="shared" si="1"/>
        <v>0.27187437583426594</v>
      </c>
      <c r="H13" s="23">
        <v>3795.813611953487</v>
      </c>
      <c r="I13" s="22">
        <f t="shared" si="2"/>
        <v>0.21982429774182982</v>
      </c>
      <c r="J13" s="23">
        <v>98599.777098365143</v>
      </c>
      <c r="K13" s="22">
        <f t="shared" si="3"/>
        <v>0.27429722376608784</v>
      </c>
      <c r="L13" s="23">
        <v>65514.196989103199</v>
      </c>
      <c r="M13" s="22">
        <f t="shared" si="4"/>
        <v>0.26716071741270786</v>
      </c>
      <c r="N13" s="45"/>
      <c r="O13" s="7"/>
    </row>
    <row r="14" spans="3:15" ht="18" customHeight="1" x14ac:dyDescent="0.2">
      <c r="C14" s="39" t="s">
        <v>21</v>
      </c>
      <c r="D14" s="21">
        <v>33859</v>
      </c>
      <c r="E14" s="22">
        <f t="shared" si="0"/>
        <v>0.17120565511103919</v>
      </c>
      <c r="F14" s="23">
        <v>62035.455405684625</v>
      </c>
      <c r="G14" s="22">
        <f t="shared" si="1"/>
        <v>0.16508298217806361</v>
      </c>
      <c r="H14" s="23">
        <v>1734.9977428371774</v>
      </c>
      <c r="I14" s="22">
        <f t="shared" si="2"/>
        <v>0.10047771028634898</v>
      </c>
      <c r="J14" s="23">
        <v>60392.823317538197</v>
      </c>
      <c r="K14" s="22">
        <f t="shared" si="3"/>
        <v>0.16800832881062622</v>
      </c>
      <c r="L14" s="23">
        <v>40747.735285710565</v>
      </c>
      <c r="M14" s="22">
        <f t="shared" si="4"/>
        <v>0.1661654220333986</v>
      </c>
      <c r="N14" s="45"/>
      <c r="O14" s="7"/>
    </row>
    <row r="15" spans="3:15" ht="18" customHeight="1" x14ac:dyDescent="0.2">
      <c r="C15" s="41" t="s">
        <v>22</v>
      </c>
      <c r="D15" s="24">
        <v>12322</v>
      </c>
      <c r="E15" s="25">
        <f t="shared" si="0"/>
        <v>6.2305327454391005E-2</v>
      </c>
      <c r="F15" s="26">
        <v>23639.083569776132</v>
      </c>
      <c r="G15" s="25">
        <f t="shared" si="1"/>
        <v>6.2906129827452056E-2</v>
      </c>
      <c r="H15" s="26">
        <v>444.38250970369432</v>
      </c>
      <c r="I15" s="25">
        <f t="shared" si="2"/>
        <v>2.5735213345760958E-2</v>
      </c>
      <c r="J15" s="26">
        <v>23208.881055577425</v>
      </c>
      <c r="K15" s="25">
        <f t="shared" si="3"/>
        <v>6.4565375577991982E-2</v>
      </c>
      <c r="L15" s="26">
        <v>16150.472601953275</v>
      </c>
      <c r="M15" s="25">
        <f t="shared" si="4"/>
        <v>6.586010430090114E-2</v>
      </c>
      <c r="N15" s="45"/>
      <c r="O15" s="7"/>
    </row>
    <row r="16" spans="3:15" ht="18" customHeight="1" x14ac:dyDescent="0.2">
      <c r="C16" s="42" t="s">
        <v>23</v>
      </c>
      <c r="D16" s="35">
        <v>144</v>
      </c>
      <c r="E16" s="36">
        <f t="shared" si="0"/>
        <v>7.2812588487520733E-4</v>
      </c>
      <c r="F16" s="37">
        <v>209.80470699751169</v>
      </c>
      <c r="G16" s="36">
        <f t="shared" si="1"/>
        <v>5.5831276613744791E-4</v>
      </c>
      <c r="H16" s="37">
        <v>6.6027709699249755</v>
      </c>
      <c r="I16" s="36">
        <f t="shared" si="2"/>
        <v>3.8238165515901628E-4</v>
      </c>
      <c r="J16" s="37">
        <v>203.20193602746468</v>
      </c>
      <c r="K16" s="36">
        <f t="shared" si="3"/>
        <v>5.652926259723961E-4</v>
      </c>
      <c r="L16" s="37">
        <v>107.18929810851765</v>
      </c>
      <c r="M16" s="36">
        <f t="shared" si="4"/>
        <v>4.371078498664841E-4</v>
      </c>
      <c r="N16" s="45"/>
      <c r="O16" s="7"/>
    </row>
    <row r="17" spans="3:15" ht="21" customHeight="1" x14ac:dyDescent="0.2">
      <c r="C17" s="34" t="s">
        <v>3</v>
      </c>
      <c r="D17" s="27">
        <v>197768</v>
      </c>
      <c r="E17" s="28">
        <f>SUM(E8:E16)</f>
        <v>1</v>
      </c>
      <c r="F17" s="29">
        <v>375783.4671218337</v>
      </c>
      <c r="G17" s="28">
        <f>SUM(G8:G16)</f>
        <v>0.99999999999999989</v>
      </c>
      <c r="H17" s="29">
        <v>17267.488857903405</v>
      </c>
      <c r="I17" s="28">
        <f>SUM(I8:I16)</f>
        <v>1.0000000000000002</v>
      </c>
      <c r="J17" s="29">
        <v>359463.27033352683</v>
      </c>
      <c r="K17" s="28">
        <f>SUM(K8:K16)</f>
        <v>0.99999999999999989</v>
      </c>
      <c r="L17" s="29">
        <v>245223.91474154248</v>
      </c>
      <c r="M17" s="28">
        <f>SUM(M8:M16)</f>
        <v>1</v>
      </c>
      <c r="N17" s="45"/>
      <c r="O17" s="7"/>
    </row>
    <row r="18" spans="3:15" ht="15" customHeight="1" x14ac:dyDescent="0.2">
      <c r="C18" s="30" t="s">
        <v>9</v>
      </c>
      <c r="D18" s="9"/>
      <c r="E18" s="10"/>
      <c r="F18" s="10"/>
      <c r="G18" s="10"/>
      <c r="H18" s="9"/>
      <c r="I18" s="10"/>
      <c r="J18" s="10"/>
      <c r="K18" s="11"/>
      <c r="L18" s="11"/>
      <c r="M18" s="31" t="s">
        <v>5</v>
      </c>
    </row>
    <row r="19" spans="3:15" x14ac:dyDescent="0.2">
      <c r="C19" s="2"/>
      <c r="D19" s="3"/>
      <c r="E19" s="4"/>
      <c r="F19" s="4"/>
      <c r="G19" s="4"/>
      <c r="H19" s="4"/>
      <c r="I19" s="4"/>
      <c r="J19" s="5"/>
      <c r="K19" s="4"/>
    </row>
    <row r="20" spans="3:15" x14ac:dyDescent="0.2">
      <c r="D20" s="6"/>
      <c r="F20" s="33"/>
    </row>
    <row r="21" spans="3:15" x14ac:dyDescent="0.2">
      <c r="E21" s="43"/>
      <c r="F21" s="43"/>
      <c r="G21" s="43"/>
      <c r="H21" s="43"/>
      <c r="I21" s="43"/>
      <c r="J21" s="43"/>
      <c r="K21" s="43"/>
      <c r="L21" s="43"/>
      <c r="M21" s="43"/>
    </row>
    <row r="22" spans="3:15" x14ac:dyDescent="0.2">
      <c r="D22" s="6"/>
      <c r="E22" s="44"/>
      <c r="F22" s="44"/>
      <c r="G22" s="44"/>
      <c r="H22" s="44"/>
      <c r="I22" s="44"/>
      <c r="J22" s="44"/>
      <c r="K22" s="44"/>
      <c r="L22" s="44"/>
      <c r="M22" s="44"/>
    </row>
  </sheetData>
  <mergeCells count="8">
    <mergeCell ref="L6:M6"/>
    <mergeCell ref="C2:M2"/>
    <mergeCell ref="D6:E6"/>
    <mergeCell ref="J6:K6"/>
    <mergeCell ref="F6:G6"/>
    <mergeCell ref="H6:I6"/>
    <mergeCell ref="C3:M3"/>
    <mergeCell ref="K5:M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</vt:lpstr>
      <vt:lpstr>'Cuadro 20'!Área_de_impresión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2016-10-21T08:29:27Z</cp:lastPrinted>
  <dcterms:created xsi:type="dcterms:W3CDTF">2000-12-21T11:18:50Z</dcterms:created>
  <dcterms:modified xsi:type="dcterms:W3CDTF">2019-07-17T09:15:36Z</dcterms:modified>
</cp:coreProperties>
</file>