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-165" yWindow="2175" windowWidth="19230" windowHeight="5940" autoFilterDateGrouping="0"/>
  </bookViews>
  <sheets>
    <sheet name="Cuadro 18" sheetId="1" r:id="rId1"/>
  </sheets>
  <definedNames>
    <definedName name="_xlnm.Print_Area" localSheetId="0">'Cuadro 18'!$C$2:$M$33</definedName>
  </definedNames>
  <calcPr calcId="162913"/>
</workbook>
</file>

<file path=xl/calcChain.xml><?xml version="1.0" encoding="utf-8"?>
<calcChain xmlns="http://schemas.openxmlformats.org/spreadsheetml/2006/main">
  <c r="K31" i="1" l="1"/>
  <c r="F31" i="1"/>
  <c r="H9" i="1"/>
  <c r="H10" i="1"/>
  <c r="H11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8" i="1"/>
</calcChain>
</file>

<file path=xl/sharedStrings.xml><?xml version="1.0" encoding="utf-8"?>
<sst xmlns="http://schemas.openxmlformats.org/spreadsheetml/2006/main" count="64" uniqueCount="38">
  <si>
    <t>Declarantes</t>
  </si>
  <si>
    <t>Número</t>
  </si>
  <si>
    <t>% s/total</t>
  </si>
  <si>
    <t>Importe</t>
  </si>
  <si>
    <t>MUJERES</t>
  </si>
  <si>
    <t>Variable</t>
  </si>
  <si>
    <t>Total bienes y derechos no exentos</t>
  </si>
  <si>
    <t>Inmuebles de naturaleza urbana</t>
  </si>
  <si>
    <t>Inmuebles de naturaleza rústica</t>
  </si>
  <si>
    <t>Depósitos bancarios</t>
  </si>
  <si>
    <t>Valores de renta fija</t>
  </si>
  <si>
    <t>Valores de renta variable</t>
  </si>
  <si>
    <t>Instituciones de inversión colectiva</t>
  </si>
  <si>
    <t>Seguros de vida</t>
  </si>
  <si>
    <t>Rentas temporales y vitalicias</t>
  </si>
  <si>
    <t xml:space="preserve">Objetos de arte y antigüedades </t>
  </si>
  <si>
    <t>Derechos reales de uso y disfrute</t>
  </si>
  <si>
    <t>Concesiones administrativas</t>
  </si>
  <si>
    <t>Derechos derivados de la propiedad intelectual e industrial</t>
  </si>
  <si>
    <t>Opciones contractuales</t>
  </si>
  <si>
    <t>Demás bienes y derechos de contenido económico</t>
  </si>
  <si>
    <t>BASE IMPONIBLE</t>
  </si>
  <si>
    <t>BASE LIQUIDABLE</t>
  </si>
  <si>
    <t>CUOTA ÍNTEGRA</t>
  </si>
  <si>
    <t>CUOTA A INGRESAR</t>
  </si>
  <si>
    <t>TIPO EFECTIVO</t>
  </si>
  <si>
    <t>Media</t>
  </si>
  <si>
    <t>Euros</t>
  </si>
  <si>
    <t xml:space="preserve">Fuente: AEAT </t>
  </si>
  <si>
    <t>Millones de euros</t>
  </si>
  <si>
    <t>Bienes y derechos no exentos afectos a actividades económicas</t>
  </si>
  <si>
    <t>Deudas deducibles</t>
  </si>
  <si>
    <t>BONIFICACIONES AUTONÓMICAS</t>
  </si>
  <si>
    <t>Vehículos, joyas, pieles, embarcaciones y aeronaves</t>
  </si>
  <si>
    <t>-</t>
  </si>
  <si>
    <t>HOMBRES</t>
  </si>
  <si>
    <t>Cuadro 18</t>
  </si>
  <si>
    <t>DISTRIBUCIÓN DE LAS PRINCIPALES MAGNITUDES DEL IMPUESTO SEGÚN EL SEXO DE LOS CONTRIBUYENTES. IP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</si>
</sst>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%"/>
    <numFmt numFmtId="166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Border="1"/>
    <xf numFmtId="0" fontId="1" fillId="0" borderId="0" xfId="0" applyFont="1" applyBorder="1"/>
    <xf numFmtId="3" fontId="3" fillId="0" borderId="0" xfId="0" applyNumberFormat="1" applyFont="1" applyBorder="1"/>
    <xf numFmtId="0" fontId="3" fillId="0" borderId="0" xfId="0" applyFont="1" applyBorder="1"/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/>
    </xf>
    <xf numFmtId="3" fontId="6" fillId="0" borderId="2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6" fontId="6" fillId="0" borderId="1" xfId="1" applyNumberFormat="1" applyFont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vertical="center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6" fontId="6" fillId="0" borderId="18" xfId="1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3" fontId="6" fillId="0" borderId="16" xfId="0" applyNumberFormat="1" applyFont="1" applyBorder="1" applyAlignment="1">
      <alignment horizontal="right" vertical="center"/>
    </xf>
    <xf numFmtId="10" fontId="6" fillId="0" borderId="9" xfId="0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0" fontId="6" fillId="0" borderId="11" xfId="0" applyNumberFormat="1" applyFont="1" applyBorder="1" applyAlignment="1">
      <alignment horizontal="right" vertical="center"/>
    </xf>
    <xf numFmtId="0" fontId="7" fillId="0" borderId="0" xfId="0" applyFont="1"/>
    <xf numFmtId="166" fontId="1" fillId="0" borderId="0" xfId="0" applyNumberFormat="1" applyFont="1"/>
    <xf numFmtId="165" fontId="6" fillId="3" borderId="9" xfId="1" applyNumberFormat="1" applyFont="1" applyFill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6" fillId="0" borderId="3" xfId="0" quotePrefix="1" applyNumberFormat="1" applyFont="1" applyBorder="1" applyAlignment="1">
      <alignment horizontal="right" vertical="center" indent="2"/>
    </xf>
    <xf numFmtId="3" fontId="6" fillId="0" borderId="17" xfId="0" quotePrefix="1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3" fontId="6" fillId="0" borderId="8" xfId="1" applyNumberFormat="1" applyFont="1" applyBorder="1" applyAlignment="1">
      <alignment horizontal="right" vertical="center" indent="2"/>
    </xf>
    <xf numFmtId="3" fontId="6" fillId="0" borderId="19" xfId="1" applyNumberFormat="1" applyFont="1" applyBorder="1" applyAlignment="1">
      <alignment horizontal="right" vertical="center" indent="2"/>
    </xf>
    <xf numFmtId="164" fontId="1" fillId="0" borderId="0" xfId="1" applyNumberFormat="1" applyFont="1"/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7</xdr:row>
      <xdr:rowOff>171450</xdr:rowOff>
    </xdr:from>
    <xdr:to>
      <xdr:col>2</xdr:col>
      <xdr:colOff>933450</xdr:colOff>
      <xdr:row>7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7</xdr:row>
      <xdr:rowOff>171450</xdr:rowOff>
    </xdr:from>
    <xdr:to>
      <xdr:col>2</xdr:col>
      <xdr:colOff>933450</xdr:colOff>
      <xdr:row>7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32</xdr:row>
      <xdr:rowOff>0</xdr:rowOff>
    </xdr:from>
    <xdr:to>
      <xdr:col>2</xdr:col>
      <xdr:colOff>942975</xdr:colOff>
      <xdr:row>32</xdr:row>
      <xdr:rowOff>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047750" y="5991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N35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57.7109375" style="1" customWidth="1"/>
    <col min="4" max="4" width="12.7109375" style="2" customWidth="1"/>
    <col min="5" max="5" width="10.7109375" style="2" customWidth="1"/>
    <col min="6" max="6" width="13.7109375" style="1" customWidth="1"/>
    <col min="7" max="7" width="10.7109375" style="1" customWidth="1"/>
    <col min="8" max="9" width="12.7109375" style="1" customWidth="1"/>
    <col min="10" max="10" width="10.7109375" style="1" customWidth="1"/>
    <col min="11" max="11" width="13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3:14" ht="5.25" customHeight="1" x14ac:dyDescent="0.2"/>
    <row r="2" spans="3:14" ht="15" customHeight="1" x14ac:dyDescent="0.2">
      <c r="C2" s="48" t="s">
        <v>36</v>
      </c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3:14" ht="18" customHeight="1" x14ac:dyDescent="0.2"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3:14" ht="9.9499999999999993" customHeight="1" x14ac:dyDescent="0.2">
      <c r="C4" s="37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3:14" ht="20.100000000000001" customHeight="1" x14ac:dyDescent="0.2">
      <c r="C5" s="51" t="s">
        <v>5</v>
      </c>
      <c r="D5" s="54" t="s">
        <v>35</v>
      </c>
      <c r="E5" s="56"/>
      <c r="F5" s="56"/>
      <c r="G5" s="56"/>
      <c r="H5" s="55"/>
      <c r="I5" s="54" t="s">
        <v>4</v>
      </c>
      <c r="J5" s="56"/>
      <c r="K5" s="56"/>
      <c r="L5" s="56"/>
      <c r="M5" s="55"/>
    </row>
    <row r="6" spans="3:14" ht="20.100000000000001" customHeight="1" x14ac:dyDescent="0.2">
      <c r="C6" s="52"/>
      <c r="D6" s="54" t="s">
        <v>0</v>
      </c>
      <c r="E6" s="55"/>
      <c r="F6" s="54" t="s">
        <v>3</v>
      </c>
      <c r="G6" s="55"/>
      <c r="H6" s="7" t="s">
        <v>26</v>
      </c>
      <c r="I6" s="54" t="s">
        <v>0</v>
      </c>
      <c r="J6" s="55"/>
      <c r="K6" s="54" t="s">
        <v>3</v>
      </c>
      <c r="L6" s="55"/>
      <c r="M6" s="8" t="s">
        <v>26</v>
      </c>
    </row>
    <row r="7" spans="3:14" ht="30" customHeight="1" x14ac:dyDescent="0.2">
      <c r="C7" s="53"/>
      <c r="D7" s="9" t="s">
        <v>1</v>
      </c>
      <c r="E7" s="9" t="s">
        <v>2</v>
      </c>
      <c r="F7" s="9" t="s">
        <v>29</v>
      </c>
      <c r="G7" s="9" t="s">
        <v>2</v>
      </c>
      <c r="H7" s="9" t="s">
        <v>27</v>
      </c>
      <c r="I7" s="9" t="s">
        <v>1</v>
      </c>
      <c r="J7" s="9" t="s">
        <v>2</v>
      </c>
      <c r="K7" s="9" t="s">
        <v>29</v>
      </c>
      <c r="L7" s="9" t="s">
        <v>2</v>
      </c>
      <c r="M7" s="10" t="s">
        <v>27</v>
      </c>
    </row>
    <row r="8" spans="3:14" ht="18" customHeight="1" x14ac:dyDescent="0.2">
      <c r="C8" s="11" t="s">
        <v>7</v>
      </c>
      <c r="D8" s="12">
        <v>90757</v>
      </c>
      <c r="E8" s="13">
        <v>0.49730408004471283</v>
      </c>
      <c r="F8" s="14">
        <v>51000.857026134079</v>
      </c>
      <c r="G8" s="13">
        <v>0.49919908933824458</v>
      </c>
      <c r="H8" s="15">
        <f>F8*10^6/D8</f>
        <v>561949.56891627179</v>
      </c>
      <c r="I8" s="12">
        <v>91741</v>
      </c>
      <c r="J8" s="13">
        <v>0.50269591995528717</v>
      </c>
      <c r="K8" s="14">
        <v>51164.507685853998</v>
      </c>
      <c r="L8" s="13">
        <v>0.50080091066175536</v>
      </c>
      <c r="M8" s="15">
        <v>557706.01678479626</v>
      </c>
      <c r="N8" s="34"/>
    </row>
    <row r="9" spans="3:14" ht="18" customHeight="1" x14ac:dyDescent="0.2">
      <c r="C9" s="16" t="s">
        <v>8</v>
      </c>
      <c r="D9" s="17">
        <v>22969</v>
      </c>
      <c r="E9" s="18">
        <v>0.50895191668513184</v>
      </c>
      <c r="F9" s="19">
        <v>2146.2156809321996</v>
      </c>
      <c r="G9" s="18">
        <v>0.53106353908558168</v>
      </c>
      <c r="H9" s="20">
        <f t="shared" ref="H9:H30" si="0">F9*10^6/D9</f>
        <v>93439.665676877514</v>
      </c>
      <c r="I9" s="17">
        <v>22161</v>
      </c>
      <c r="J9" s="18">
        <v>0.49104808331486816</v>
      </c>
      <c r="K9" s="19">
        <v>1895.1381740654297</v>
      </c>
      <c r="L9" s="18">
        <v>0.46893646091441832</v>
      </c>
      <c r="M9" s="20">
        <v>85516.816662850484</v>
      </c>
      <c r="N9" s="34"/>
    </row>
    <row r="10" spans="3:14" ht="18" customHeight="1" x14ac:dyDescent="0.2">
      <c r="C10" s="16" t="s">
        <v>30</v>
      </c>
      <c r="D10" s="17">
        <v>5192</v>
      </c>
      <c r="E10" s="18">
        <v>0.54440599769319498</v>
      </c>
      <c r="F10" s="19">
        <v>1383.4499164688018</v>
      </c>
      <c r="G10" s="18">
        <v>0.5623988435464996</v>
      </c>
      <c r="H10" s="20">
        <f t="shared" si="0"/>
        <v>266457.99623821297</v>
      </c>
      <c r="I10" s="17">
        <v>4345</v>
      </c>
      <c r="J10" s="18">
        <v>0.45559400230680508</v>
      </c>
      <c r="K10" s="19">
        <v>1076.4589762037647</v>
      </c>
      <c r="L10" s="18">
        <v>0.43760115645350045</v>
      </c>
      <c r="M10" s="20">
        <v>247746.59981674675</v>
      </c>
      <c r="N10" s="34"/>
    </row>
    <row r="11" spans="3:14" ht="18" customHeight="1" x14ac:dyDescent="0.2">
      <c r="C11" s="16" t="s">
        <v>9</v>
      </c>
      <c r="D11" s="17">
        <v>94178</v>
      </c>
      <c r="E11" s="18">
        <v>0.49749083494448143</v>
      </c>
      <c r="F11" s="19">
        <v>28111.412673588246</v>
      </c>
      <c r="G11" s="18">
        <v>0.51465301637655236</v>
      </c>
      <c r="H11" s="20">
        <f t="shared" si="0"/>
        <v>298492.35143651644</v>
      </c>
      <c r="I11" s="17">
        <v>95128</v>
      </c>
      <c r="J11" s="18">
        <v>0.50250916505551857</v>
      </c>
      <c r="K11" s="19">
        <v>26510.656524623111</v>
      </c>
      <c r="L11" s="18">
        <v>0.48534698362344764</v>
      </c>
      <c r="M11" s="20">
        <v>278684.05227297021</v>
      </c>
      <c r="N11" s="34"/>
    </row>
    <row r="12" spans="3:14" ht="18" customHeight="1" x14ac:dyDescent="0.2">
      <c r="C12" s="16" t="s">
        <v>10</v>
      </c>
      <c r="D12" s="38" t="s">
        <v>34</v>
      </c>
      <c r="E12" s="40" t="s">
        <v>34</v>
      </c>
      <c r="F12" s="19">
        <v>7120.2500537841497</v>
      </c>
      <c r="G12" s="18">
        <v>0.5428144302302772</v>
      </c>
      <c r="H12" s="42" t="s">
        <v>34</v>
      </c>
      <c r="I12" s="38" t="s">
        <v>34</v>
      </c>
      <c r="J12" s="40" t="s">
        <v>34</v>
      </c>
      <c r="K12" s="19">
        <v>5997.0321282012101</v>
      </c>
      <c r="L12" s="18">
        <v>0.45718556976972285</v>
      </c>
      <c r="M12" s="42" t="s">
        <v>34</v>
      </c>
      <c r="N12" s="34"/>
    </row>
    <row r="13" spans="3:14" ht="18" customHeight="1" x14ac:dyDescent="0.2">
      <c r="C13" s="21" t="s">
        <v>11</v>
      </c>
      <c r="D13" s="39" t="s">
        <v>34</v>
      </c>
      <c r="E13" s="41" t="s">
        <v>34</v>
      </c>
      <c r="F13" s="24">
        <v>46402.670086994083</v>
      </c>
      <c r="G13" s="23">
        <v>0.55763899833818709</v>
      </c>
      <c r="H13" s="43" t="s">
        <v>34</v>
      </c>
      <c r="I13" s="39" t="s">
        <v>34</v>
      </c>
      <c r="J13" s="41" t="s">
        <v>34</v>
      </c>
      <c r="K13" s="24">
        <v>36810.071893531123</v>
      </c>
      <c r="L13" s="23">
        <v>0.44236100166181297</v>
      </c>
      <c r="M13" s="43" t="s">
        <v>34</v>
      </c>
      <c r="N13" s="34"/>
    </row>
    <row r="14" spans="3:14" ht="18" customHeight="1" x14ac:dyDescent="0.2">
      <c r="C14" s="16" t="s">
        <v>12</v>
      </c>
      <c r="D14" s="38" t="s">
        <v>34</v>
      </c>
      <c r="E14" s="40" t="s">
        <v>34</v>
      </c>
      <c r="F14" s="19">
        <v>46079.492984783748</v>
      </c>
      <c r="G14" s="18">
        <v>0.52312208650641445</v>
      </c>
      <c r="H14" s="42" t="s">
        <v>34</v>
      </c>
      <c r="I14" s="38" t="s">
        <v>34</v>
      </c>
      <c r="J14" s="40" t="s">
        <v>34</v>
      </c>
      <c r="K14" s="19">
        <v>42006.049899704514</v>
      </c>
      <c r="L14" s="18">
        <v>0.47687791349358549</v>
      </c>
      <c r="M14" s="42" t="s">
        <v>34</v>
      </c>
      <c r="N14" s="34"/>
    </row>
    <row r="15" spans="3:14" ht="18" customHeight="1" x14ac:dyDescent="0.2">
      <c r="C15" s="16" t="s">
        <v>13</v>
      </c>
      <c r="D15" s="17">
        <v>28538</v>
      </c>
      <c r="E15" s="18">
        <v>0.48265597781047576</v>
      </c>
      <c r="F15" s="19">
        <v>5076.6103113625632</v>
      </c>
      <c r="G15" s="18">
        <v>0.48601871865858964</v>
      </c>
      <c r="H15" s="20">
        <f t="shared" si="0"/>
        <v>177889.49160286505</v>
      </c>
      <c r="I15" s="17">
        <v>30589</v>
      </c>
      <c r="J15" s="18">
        <v>0.51734402218952424</v>
      </c>
      <c r="K15" s="19">
        <v>5368.6876092072325</v>
      </c>
      <c r="L15" s="18">
        <v>0.5139812813414103</v>
      </c>
      <c r="M15" s="20">
        <v>175510.399464096</v>
      </c>
      <c r="N15" s="34"/>
    </row>
    <row r="16" spans="3:14" ht="18" customHeight="1" x14ac:dyDescent="0.2">
      <c r="C16" s="16" t="s">
        <v>14</v>
      </c>
      <c r="D16" s="17">
        <v>3924</v>
      </c>
      <c r="E16" s="18">
        <v>0.42417035996108526</v>
      </c>
      <c r="F16" s="19">
        <v>765.67849564844823</v>
      </c>
      <c r="G16" s="18">
        <v>0.45344403291329527</v>
      </c>
      <c r="H16" s="20">
        <f t="shared" si="0"/>
        <v>195127.03762702554</v>
      </c>
      <c r="I16" s="17">
        <v>5327</v>
      </c>
      <c r="J16" s="18">
        <v>0.57582964003891468</v>
      </c>
      <c r="K16" s="19">
        <v>922.90585009561971</v>
      </c>
      <c r="L16" s="18">
        <v>0.54655596708670484</v>
      </c>
      <c r="M16" s="20">
        <v>173250.58195900501</v>
      </c>
      <c r="N16" s="34"/>
    </row>
    <row r="17" spans="3:14" ht="18" customHeight="1" x14ac:dyDescent="0.2">
      <c r="C17" s="16" t="s">
        <v>33</v>
      </c>
      <c r="D17" s="17">
        <v>15439</v>
      </c>
      <c r="E17" s="18">
        <v>0.59861967352952583</v>
      </c>
      <c r="F17" s="19">
        <v>538.66389967703196</v>
      </c>
      <c r="G17" s="18">
        <v>0.72845683649389747</v>
      </c>
      <c r="H17" s="20">
        <f t="shared" si="0"/>
        <v>34889.817972474382</v>
      </c>
      <c r="I17" s="17">
        <v>10352</v>
      </c>
      <c r="J17" s="18">
        <v>0.40138032647047417</v>
      </c>
      <c r="K17" s="19">
        <v>200.79501221903962</v>
      </c>
      <c r="L17" s="18">
        <v>0.27154316350610247</v>
      </c>
      <c r="M17" s="20">
        <v>19396.736110803671</v>
      </c>
      <c r="N17" s="34"/>
    </row>
    <row r="18" spans="3:14" ht="18" customHeight="1" x14ac:dyDescent="0.2">
      <c r="C18" s="16" t="s">
        <v>15</v>
      </c>
      <c r="D18" s="17">
        <v>468</v>
      </c>
      <c r="E18" s="18">
        <v>0.55714285714285716</v>
      </c>
      <c r="F18" s="19">
        <v>335.66949005727361</v>
      </c>
      <c r="G18" s="18">
        <v>0.62792463771557572</v>
      </c>
      <c r="H18" s="20">
        <f t="shared" si="0"/>
        <v>717242.50012237951</v>
      </c>
      <c r="I18" s="17">
        <v>372</v>
      </c>
      <c r="J18" s="18">
        <v>0.44285714285714284</v>
      </c>
      <c r="K18" s="19">
        <v>198.90021766825473</v>
      </c>
      <c r="L18" s="18">
        <v>0.37207536228442423</v>
      </c>
      <c r="M18" s="20">
        <v>534678.00448455568</v>
      </c>
      <c r="N18" s="34"/>
    </row>
    <row r="19" spans="3:14" ht="18" customHeight="1" x14ac:dyDescent="0.2">
      <c r="C19" s="21" t="s">
        <v>16</v>
      </c>
      <c r="D19" s="22">
        <v>4098</v>
      </c>
      <c r="E19" s="23">
        <v>0.32645582729228073</v>
      </c>
      <c r="F19" s="24">
        <v>291.10873965620522</v>
      </c>
      <c r="G19" s="23">
        <v>0.27733258157793667</v>
      </c>
      <c r="H19" s="25">
        <f t="shared" si="0"/>
        <v>71036.783713080833</v>
      </c>
      <c r="I19" s="22">
        <v>8455</v>
      </c>
      <c r="J19" s="23">
        <v>0.67354417270771927</v>
      </c>
      <c r="K19" s="24">
        <v>758.56504190918622</v>
      </c>
      <c r="L19" s="23">
        <v>0.72266741842206328</v>
      </c>
      <c r="M19" s="25">
        <v>89717.923348218363</v>
      </c>
      <c r="N19" s="34"/>
    </row>
    <row r="20" spans="3:14" ht="18" customHeight="1" x14ac:dyDescent="0.2">
      <c r="C20" s="16" t="s">
        <v>17</v>
      </c>
      <c r="D20" s="17">
        <v>764</v>
      </c>
      <c r="E20" s="18">
        <v>0.57616892911010553</v>
      </c>
      <c r="F20" s="19">
        <v>24.247131149833216</v>
      </c>
      <c r="G20" s="18">
        <v>0.56769360954888393</v>
      </c>
      <c r="H20" s="20">
        <f t="shared" si="0"/>
        <v>31737.082656849761</v>
      </c>
      <c r="I20" s="17">
        <v>562</v>
      </c>
      <c r="J20" s="18">
        <v>0.42383107088989441</v>
      </c>
      <c r="K20" s="19">
        <v>18.464519539877966</v>
      </c>
      <c r="L20" s="18">
        <v>0.43230639045111618</v>
      </c>
      <c r="M20" s="20">
        <v>32855.016974871825</v>
      </c>
      <c r="N20" s="34"/>
    </row>
    <row r="21" spans="3:14" ht="18" customHeight="1" x14ac:dyDescent="0.2">
      <c r="C21" s="16" t="s">
        <v>18</v>
      </c>
      <c r="D21" s="17">
        <v>104</v>
      </c>
      <c r="E21" s="18">
        <v>0.55614973262032086</v>
      </c>
      <c r="F21" s="19">
        <v>19.148417309798752</v>
      </c>
      <c r="G21" s="18">
        <v>0.64468173823654662</v>
      </c>
      <c r="H21" s="20">
        <f t="shared" si="0"/>
        <v>184119.39720960337</v>
      </c>
      <c r="I21" s="17">
        <v>83</v>
      </c>
      <c r="J21" s="18">
        <v>0.44385026737967914</v>
      </c>
      <c r="K21" s="19">
        <v>10.553707279889588</v>
      </c>
      <c r="L21" s="18">
        <v>0.35531826176345344</v>
      </c>
      <c r="M21" s="20">
        <v>127153.09975770587</v>
      </c>
      <c r="N21" s="34"/>
    </row>
    <row r="22" spans="3:14" ht="18" customHeight="1" x14ac:dyDescent="0.2">
      <c r="C22" s="16" t="s">
        <v>19</v>
      </c>
      <c r="D22" s="17">
        <v>448</v>
      </c>
      <c r="E22" s="18">
        <v>0.5642317380352645</v>
      </c>
      <c r="F22" s="19">
        <v>116.86586342906763</v>
      </c>
      <c r="G22" s="18">
        <v>0.63767547037398675</v>
      </c>
      <c r="H22" s="20">
        <f t="shared" si="0"/>
        <v>260861.30229702595</v>
      </c>
      <c r="I22" s="17">
        <v>346</v>
      </c>
      <c r="J22" s="18">
        <v>0.4357682619647355</v>
      </c>
      <c r="K22" s="19">
        <v>66.402693789430387</v>
      </c>
      <c r="L22" s="18">
        <v>0.36232452962601325</v>
      </c>
      <c r="M22" s="20">
        <v>191915.299969452</v>
      </c>
      <c r="N22" s="34"/>
    </row>
    <row r="23" spans="3:14" ht="18" customHeight="1" x14ac:dyDescent="0.2">
      <c r="C23" s="16" t="s">
        <v>20</v>
      </c>
      <c r="D23" s="17">
        <v>21664</v>
      </c>
      <c r="E23" s="18">
        <v>0.53956314911210179</v>
      </c>
      <c r="F23" s="19">
        <v>7804.852523894433</v>
      </c>
      <c r="G23" s="18">
        <v>0.58393608051195944</v>
      </c>
      <c r="H23" s="20">
        <f t="shared" si="0"/>
        <v>360268.30335554067</v>
      </c>
      <c r="I23" s="17">
        <v>18487</v>
      </c>
      <c r="J23" s="18">
        <v>0.46043685088789821</v>
      </c>
      <c r="K23" s="19">
        <v>5561.083893412776</v>
      </c>
      <c r="L23" s="18">
        <v>0.41606391948804056</v>
      </c>
      <c r="M23" s="20">
        <v>300810.5097318535</v>
      </c>
      <c r="N23" s="34"/>
    </row>
    <row r="24" spans="3:14" ht="18" customHeight="1" x14ac:dyDescent="0.2">
      <c r="C24" s="16" t="s">
        <v>6</v>
      </c>
      <c r="D24" s="17">
        <v>98872</v>
      </c>
      <c r="E24" s="18">
        <v>0.5001087500821948</v>
      </c>
      <c r="F24" s="19">
        <v>197217.19329469686</v>
      </c>
      <c r="G24" s="18">
        <v>0.52481604580745489</v>
      </c>
      <c r="H24" s="20">
        <f t="shared" si="0"/>
        <v>1994671.8312029378</v>
      </c>
      <c r="I24" s="17">
        <v>98829</v>
      </c>
      <c r="J24" s="18">
        <v>0.49989124991780515</v>
      </c>
      <c r="K24" s="19">
        <v>178566.27382713751</v>
      </c>
      <c r="L24" s="18">
        <v>0.47518395419254505</v>
      </c>
      <c r="M24" s="20">
        <v>1806820.6075862097</v>
      </c>
      <c r="N24" s="34"/>
    </row>
    <row r="25" spans="3:14" ht="18" customHeight="1" x14ac:dyDescent="0.2">
      <c r="C25" s="26" t="s">
        <v>31</v>
      </c>
      <c r="D25" s="22">
        <v>50819</v>
      </c>
      <c r="E25" s="23">
        <v>0.52910003331667499</v>
      </c>
      <c r="F25" s="24">
        <v>11032.241751977253</v>
      </c>
      <c r="G25" s="23">
        <v>0.63890249721676895</v>
      </c>
      <c r="H25" s="25">
        <f t="shared" si="0"/>
        <v>217088.9185536365</v>
      </c>
      <c r="I25" s="22">
        <v>45229</v>
      </c>
      <c r="J25" s="23">
        <v>0.47089996668332501</v>
      </c>
      <c r="K25" s="24">
        <v>6235.2471059262043</v>
      </c>
      <c r="L25" s="23">
        <v>0.36109750278323099</v>
      </c>
      <c r="M25" s="25">
        <v>137859.49514528742</v>
      </c>
      <c r="N25" s="34"/>
    </row>
    <row r="26" spans="3:14" ht="18" customHeight="1" x14ac:dyDescent="0.2">
      <c r="C26" s="27" t="s">
        <v>21</v>
      </c>
      <c r="D26" s="17">
        <v>98317</v>
      </c>
      <c r="E26" s="18">
        <v>0.49946912006014949</v>
      </c>
      <c r="F26" s="19">
        <v>186845.57933493744</v>
      </c>
      <c r="G26" s="18">
        <v>0.51979046193390854</v>
      </c>
      <c r="H26" s="20">
        <f t="shared" si="0"/>
        <v>1900440.2019481619</v>
      </c>
      <c r="I26" s="17">
        <v>98526</v>
      </c>
      <c r="J26" s="18">
        <v>0.50053087993985057</v>
      </c>
      <c r="K26" s="19">
        <v>172617.69099858959</v>
      </c>
      <c r="L26" s="18">
        <v>0.48020953806609157</v>
      </c>
      <c r="M26" s="20">
        <v>1752001.4107808052</v>
      </c>
      <c r="N26" s="34"/>
    </row>
    <row r="27" spans="3:14" ht="18" customHeight="1" x14ac:dyDescent="0.2">
      <c r="C27" s="27" t="s">
        <v>22</v>
      </c>
      <c r="D27" s="17">
        <v>93282</v>
      </c>
      <c r="E27" s="18">
        <v>0.49681772911018912</v>
      </c>
      <c r="F27" s="19">
        <v>129890.13649374139</v>
      </c>
      <c r="G27" s="18">
        <v>0.52967972814005682</v>
      </c>
      <c r="H27" s="20">
        <f t="shared" si="0"/>
        <v>1392445.8790950172</v>
      </c>
      <c r="I27" s="17">
        <v>94477</v>
      </c>
      <c r="J27" s="18">
        <v>0.50318227088981082</v>
      </c>
      <c r="K27" s="19">
        <v>115333.77824780243</v>
      </c>
      <c r="L27" s="18">
        <v>0.47032027185994324</v>
      </c>
      <c r="M27" s="20">
        <v>1220760.3781640234</v>
      </c>
      <c r="N27" s="44"/>
    </row>
    <row r="28" spans="3:14" ht="18" customHeight="1" x14ac:dyDescent="0.2">
      <c r="C28" s="27" t="s">
        <v>23</v>
      </c>
      <c r="D28" s="17">
        <v>93282</v>
      </c>
      <c r="E28" s="18">
        <v>0.49681772911018912</v>
      </c>
      <c r="F28" s="19">
        <v>1043.2131794927011</v>
      </c>
      <c r="G28" s="18">
        <v>0.55832271232837538</v>
      </c>
      <c r="H28" s="20">
        <f t="shared" si="0"/>
        <v>11183.434955218596</v>
      </c>
      <c r="I28" s="17">
        <v>94477</v>
      </c>
      <c r="J28" s="18">
        <v>0.50318227088981082</v>
      </c>
      <c r="K28" s="19">
        <v>825.2638794866574</v>
      </c>
      <c r="L28" s="18">
        <v>0.44167728767162473</v>
      </c>
      <c r="M28" s="20">
        <v>8735.0771032807716</v>
      </c>
      <c r="N28" s="34"/>
    </row>
    <row r="29" spans="3:14" ht="18" customHeight="1" x14ac:dyDescent="0.2">
      <c r="C29" s="27" t="s">
        <v>32</v>
      </c>
      <c r="D29" s="17">
        <v>9190</v>
      </c>
      <c r="E29" s="18">
        <v>0.49523091016866949</v>
      </c>
      <c r="F29" s="19">
        <v>465.23885623216438</v>
      </c>
      <c r="G29" s="18">
        <v>0.56386421430098022</v>
      </c>
      <c r="H29" s="20">
        <f t="shared" si="0"/>
        <v>50624.46748989819</v>
      </c>
      <c r="I29" s="17">
        <v>9367</v>
      </c>
      <c r="J29" s="18">
        <v>0.50476908983133051</v>
      </c>
      <c r="K29" s="19">
        <v>359.85137725413477</v>
      </c>
      <c r="L29" s="18">
        <v>0.43613578569901978</v>
      </c>
      <c r="M29" s="20">
        <v>38416.929353489351</v>
      </c>
      <c r="N29" s="34"/>
    </row>
    <row r="30" spans="3:14" ht="18" customHeight="1" x14ac:dyDescent="0.2">
      <c r="C30" s="26" t="s">
        <v>24</v>
      </c>
      <c r="D30" s="22">
        <v>85176</v>
      </c>
      <c r="E30" s="23">
        <v>0.49676892569695558</v>
      </c>
      <c r="F30" s="24">
        <v>575.84053526058756</v>
      </c>
      <c r="G30" s="23">
        <v>0.55383774884772885</v>
      </c>
      <c r="H30" s="25">
        <f t="shared" si="0"/>
        <v>6760.5961216843662</v>
      </c>
      <c r="I30" s="22">
        <v>86284</v>
      </c>
      <c r="J30" s="23">
        <v>0.50323107430304448</v>
      </c>
      <c r="K30" s="24">
        <v>463.8873208825446</v>
      </c>
      <c r="L30" s="23">
        <v>0.44616225115227115</v>
      </c>
      <c r="M30" s="25">
        <v>5376.2843734938642</v>
      </c>
      <c r="N30" s="34"/>
    </row>
    <row r="31" spans="3:14" ht="18" customHeight="1" x14ac:dyDescent="0.2">
      <c r="C31" s="28" t="s">
        <v>25</v>
      </c>
      <c r="D31" s="29"/>
      <c r="E31" s="30"/>
      <c r="F31" s="31">
        <f>F30/F27</f>
        <v>4.4332891688687523E-3</v>
      </c>
      <c r="G31" s="30"/>
      <c r="H31" s="30"/>
      <c r="I31" s="29"/>
      <c r="J31" s="30"/>
      <c r="K31" s="35">
        <f>K30/K27</f>
        <v>4.0221288847908133E-3</v>
      </c>
      <c r="L31" s="30"/>
      <c r="M31" s="32"/>
    </row>
    <row r="32" spans="3:14" customFormat="1" ht="5.0999999999999996" customHeight="1" x14ac:dyDescent="0.2"/>
    <row r="33" spans="3:13" ht="15.75" customHeight="1" x14ac:dyDescent="0.2">
      <c r="C33" s="33" t="s">
        <v>28</v>
      </c>
      <c r="D33" s="5"/>
      <c r="E33" s="5"/>
      <c r="F33" s="6"/>
      <c r="G33" s="6"/>
      <c r="H33" s="6"/>
      <c r="I33" s="6"/>
      <c r="J33" s="6"/>
      <c r="K33" s="6"/>
      <c r="L33" s="6"/>
      <c r="M33" s="6"/>
    </row>
    <row r="34" spans="3:13" x14ac:dyDescent="0.2">
      <c r="D34" s="3"/>
      <c r="E34" s="3"/>
      <c r="F34" s="4"/>
      <c r="G34" s="4"/>
      <c r="H34" s="4"/>
      <c r="I34" s="4"/>
      <c r="J34" s="4"/>
      <c r="K34" s="4"/>
      <c r="L34" s="4"/>
      <c r="M34" s="4"/>
    </row>
    <row r="35" spans="3:13" x14ac:dyDescent="0.2">
      <c r="D35" s="3"/>
      <c r="E35" s="3"/>
      <c r="F35" s="4"/>
      <c r="G35" s="4"/>
      <c r="H35" s="4"/>
      <c r="I35" s="4"/>
      <c r="J35" s="4"/>
      <c r="K35" s="4"/>
      <c r="L35" s="4"/>
      <c r="M35" s="4"/>
    </row>
  </sheetData>
  <mergeCells count="9">
    <mergeCell ref="C3:M3"/>
    <mergeCell ref="C2:M2"/>
    <mergeCell ref="C5:C7"/>
    <mergeCell ref="D6:E6"/>
    <mergeCell ref="F6:G6"/>
    <mergeCell ref="I6:J6"/>
    <mergeCell ref="K6:L6"/>
    <mergeCell ref="D5:H5"/>
    <mergeCell ref="I5:M5"/>
  </mergeCells>
  <phoneticPr fontId="0" type="noConversion"/>
  <printOptions horizontalCentered="1" verticalCentered="1" gridLinesSet="0"/>
  <pageMargins left="0.98425196850393704" right="0.98425196850393704" top="0.78740157480314965" bottom="0.78740157480314965" header="0.70866141732283472" footer="0.51181102362204722"/>
  <pageSetup paperSize="9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2015-11-10T12:39:47Z</cp:lastPrinted>
  <dcterms:created xsi:type="dcterms:W3CDTF">1998-06-18T12:19:34Z</dcterms:created>
  <dcterms:modified xsi:type="dcterms:W3CDTF">2019-07-17T09:04:55Z</dcterms:modified>
</cp:coreProperties>
</file>