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Cuadros\"/>
    </mc:Choice>
  </mc:AlternateContent>
  <bookViews>
    <workbookView showSheetTabs="0" xWindow="-15" yWindow="5955" windowWidth="18930" windowHeight="6000" autoFilterDateGrouping="0"/>
  </bookViews>
  <sheets>
    <sheet name="Cuadro 16" sheetId="1" r:id="rId1"/>
  </sheets>
  <definedNames>
    <definedName name="_xlnm.Print_Area" localSheetId="0">'Cuadro 16'!$C$2:$P$30</definedName>
  </definedNames>
  <calcPr calcId="162913"/>
</workbook>
</file>

<file path=xl/calcChain.xml><?xml version="1.0" encoding="utf-8"?>
<calcChain xmlns="http://schemas.openxmlformats.org/spreadsheetml/2006/main">
  <c r="P8" i="1" l="1"/>
  <c r="P9" i="1"/>
  <c r="N24" i="1" l="1"/>
  <c r="N25" i="1"/>
  <c r="N26" i="1"/>
  <c r="N27" i="1"/>
  <c r="E24" i="1"/>
  <c r="E25" i="1"/>
  <c r="E26" i="1"/>
  <c r="E27" i="1"/>
  <c r="H14" i="1"/>
  <c r="H15" i="1"/>
  <c r="H16" i="1"/>
  <c r="H17" i="1"/>
  <c r="H18" i="1"/>
  <c r="H19" i="1"/>
  <c r="H20" i="1"/>
  <c r="K14" i="1"/>
  <c r="K15" i="1"/>
  <c r="K16" i="1"/>
  <c r="K17" i="1"/>
  <c r="K18" i="1"/>
  <c r="K19" i="1"/>
  <c r="K20" i="1"/>
  <c r="N14" i="1"/>
  <c r="N15" i="1"/>
  <c r="N16" i="1"/>
  <c r="N17" i="1"/>
  <c r="N18" i="1"/>
  <c r="N19" i="1"/>
  <c r="N20" i="1"/>
  <c r="H21" i="1"/>
  <c r="H22" i="1"/>
  <c r="H23" i="1"/>
  <c r="H24" i="1"/>
  <c r="K21" i="1"/>
  <c r="K22" i="1"/>
  <c r="K23" i="1"/>
  <c r="K24" i="1"/>
  <c r="N21" i="1"/>
  <c r="N22" i="1"/>
  <c r="N23" i="1"/>
  <c r="H25" i="1"/>
  <c r="H26" i="1"/>
  <c r="H27" i="1"/>
  <c r="K25" i="1"/>
  <c r="K26" i="1"/>
  <c r="K27" i="1"/>
  <c r="E21" i="1"/>
  <c r="E22" i="1"/>
  <c r="E23" i="1"/>
  <c r="E14" i="1"/>
  <c r="E15" i="1"/>
  <c r="E16" i="1"/>
  <c r="E17" i="1"/>
  <c r="E18" i="1"/>
  <c r="E19" i="1"/>
  <c r="E20" i="1"/>
  <c r="N8" i="1"/>
  <c r="N9" i="1"/>
  <c r="N10" i="1"/>
  <c r="N11" i="1"/>
  <c r="N12" i="1"/>
  <c r="N13" i="1"/>
  <c r="K8" i="1"/>
  <c r="K9" i="1"/>
  <c r="K10" i="1"/>
  <c r="K11" i="1"/>
  <c r="K12" i="1"/>
  <c r="K13" i="1"/>
  <c r="H8" i="1"/>
  <c r="H9" i="1"/>
  <c r="H10" i="1"/>
  <c r="H11" i="1"/>
  <c r="H12" i="1"/>
  <c r="H13" i="1"/>
  <c r="E8" i="1"/>
  <c r="E9" i="1"/>
  <c r="E10" i="1"/>
  <c r="E11" i="1"/>
  <c r="E12" i="1"/>
  <c r="E13" i="1"/>
  <c r="H28" i="1"/>
  <c r="F8" i="1"/>
  <c r="L8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N28" i="1"/>
  <c r="K28" i="1"/>
  <c r="E28" i="1"/>
  <c r="O8" i="1" l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L9" i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I8" i="1"/>
  <c r="I9" i="1" s="1"/>
  <c r="I10" i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F9" i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</calcChain>
</file>

<file path=xl/sharedStrings.xml><?xml version="1.0" encoding="utf-8"?>
<sst xmlns="http://schemas.openxmlformats.org/spreadsheetml/2006/main" count="46" uniqueCount="36">
  <si>
    <t>Total</t>
  </si>
  <si>
    <t>Número</t>
  </si>
  <si>
    <t>%</t>
  </si>
  <si>
    <t>% acum.</t>
  </si>
  <si>
    <t xml:space="preserve">Base liquidable </t>
  </si>
  <si>
    <t xml:space="preserve">Cuota a ingresar </t>
  </si>
  <si>
    <t>Tramos de base imponible</t>
  </si>
  <si>
    <t>(miles de euros)</t>
  </si>
  <si>
    <t>Total declarantes</t>
  </si>
  <si>
    <t>Base imponible</t>
  </si>
  <si>
    <t xml:space="preserve">Fuente: AEAT y elaboración propia.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</si>
  <si>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</si>
  <si>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</si>
  <si>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</si>
  <si>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</si>
  <si>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</si>
  <si>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</si>
  <si>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</si>
  <si>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</si>
  <si>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</si>
  <si>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</si>
  <si>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</si>
  <si>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</si>
  <si>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</si>
  <si>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</si>
  <si>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</si>
  <si>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</si>
  <si>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</si>
  <si>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</si>
  <si>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</si>
  <si>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</si>
  <si>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Importe</t>
  </si>
  <si>
    <t>(millones de  euros)</t>
  </si>
  <si>
    <t>Tipo    efectivo</t>
  </si>
  <si>
    <t>Cuadro 16</t>
  </si>
  <si>
    <t>DISTRIBUCIÓN DE LA CARGA IMPOSITIVA POR TRAMOS DE BASE IMPONIBLE. IP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</si>
</sst>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%"/>
    <numFmt numFmtId="165" formatCode="0.0%"/>
    <numFmt numFmtId="166" formatCode="#,##0.0"/>
  </numFmts>
  <fonts count="10" x14ac:knownFonts="1">
    <font>
      <sz val="10"/>
      <name val="Arial"/>
    </font>
    <font>
      <sz val="9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10" fontId="2" fillId="0" borderId="0" xfId="0" applyNumberFormat="1" applyFont="1"/>
    <xf numFmtId="3" fontId="4" fillId="0" borderId="0" xfId="0" applyNumberFormat="1" applyFont="1"/>
    <xf numFmtId="0" fontId="4" fillId="0" borderId="0" xfId="0" applyFont="1"/>
    <xf numFmtId="49" fontId="3" fillId="2" borderId="2" xfId="0" applyNumberFormat="1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centerContinuous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top"/>
    </xf>
    <xf numFmtId="49" fontId="7" fillId="0" borderId="9" xfId="0" applyNumberFormat="1" applyFont="1" applyFill="1" applyBorder="1" applyAlignment="1">
      <alignment horizontal="center" vertical="center"/>
    </xf>
    <xf numFmtId="3" fontId="7" fillId="0" borderId="11" xfId="0" applyNumberFormat="1" applyFont="1" applyBorder="1" applyAlignment="1">
      <alignment horizontal="right" vertical="center" indent="1"/>
    </xf>
    <xf numFmtId="165" fontId="7" fillId="0" borderId="15" xfId="0" applyNumberFormat="1" applyFont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166" fontId="7" fillId="0" borderId="11" xfId="0" applyNumberFormat="1" applyFont="1" applyFill="1" applyBorder="1" applyAlignment="1">
      <alignment horizontal="right" vertical="center" indent="1"/>
    </xf>
    <xf numFmtId="165" fontId="7" fillId="0" borderId="15" xfId="0" applyNumberFormat="1" applyFont="1" applyFill="1" applyBorder="1" applyAlignment="1">
      <alignment horizontal="right" vertical="center" indent="1"/>
    </xf>
    <xf numFmtId="164" fontId="7" fillId="0" borderId="8" xfId="0" applyNumberFormat="1" applyFont="1" applyBorder="1" applyAlignment="1">
      <alignment horizontal="right" vertical="center" indent="1"/>
    </xf>
    <xf numFmtId="3" fontId="7" fillId="0" borderId="8" xfId="0" applyNumberFormat="1" applyFont="1" applyFill="1" applyBorder="1" applyAlignment="1">
      <alignment horizontal="center" vertical="center"/>
    </xf>
    <xf numFmtId="3" fontId="7" fillId="0" borderId="7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166" fontId="7" fillId="0" borderId="7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10" xfId="0" applyNumberFormat="1" applyFont="1" applyFill="1" applyBorder="1" applyAlignment="1">
      <alignment horizontal="center" vertical="center"/>
    </xf>
    <xf numFmtId="165" fontId="7" fillId="0" borderId="6" xfId="0" applyNumberFormat="1" applyFont="1" applyBorder="1" applyAlignment="1">
      <alignment horizontal="right" vertical="center" indent="1"/>
    </xf>
    <xf numFmtId="165" fontId="7" fillId="0" borderId="5" xfId="0" applyNumberFormat="1" applyFont="1" applyBorder="1" applyAlignment="1">
      <alignment horizontal="right" vertical="center" indent="1"/>
    </xf>
    <xf numFmtId="166" fontId="7" fillId="0" borderId="3" xfId="0" applyNumberFormat="1" applyFont="1" applyFill="1" applyBorder="1" applyAlignment="1">
      <alignment horizontal="right" vertical="center" indent="1"/>
    </xf>
    <xf numFmtId="165" fontId="7" fillId="0" borderId="6" xfId="0" applyNumberFormat="1" applyFont="1" applyFill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49" fontId="3" fillId="2" borderId="4" xfId="0" applyNumberFormat="1" applyFont="1" applyFill="1" applyBorder="1" applyAlignment="1">
      <alignment horizontal="center" vertical="center"/>
    </xf>
    <xf numFmtId="3" fontId="3" fillId="2" borderId="12" xfId="0" applyNumberFormat="1" applyFont="1" applyFill="1" applyBorder="1" applyAlignment="1">
      <alignment horizontal="right" vertical="center" indent="1"/>
    </xf>
    <xf numFmtId="9" fontId="3" fillId="2" borderId="1" xfId="0" applyNumberFormat="1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right" vertical="center" indent="1"/>
    </xf>
    <xf numFmtId="166" fontId="3" fillId="2" borderId="12" xfId="0" applyNumberFormat="1" applyFont="1" applyFill="1" applyBorder="1" applyAlignment="1">
      <alignment horizontal="right" vertical="center" indent="1"/>
    </xf>
    <xf numFmtId="0" fontId="3" fillId="2" borderId="1" xfId="0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>
      <alignment horizontal="right" vertical="center" indent="1"/>
    </xf>
    <xf numFmtId="49" fontId="8" fillId="0" borderId="0" xfId="0" applyNumberFormat="1" applyFont="1"/>
    <xf numFmtId="3" fontId="7" fillId="0" borderId="16" xfId="0" applyNumberFormat="1" applyFont="1" applyFill="1" applyBorder="1" applyAlignment="1">
      <alignment horizontal="center" vertical="center"/>
    </xf>
    <xf numFmtId="3" fontId="7" fillId="0" borderId="17" xfId="0" applyNumberFormat="1" applyFont="1" applyBorder="1" applyAlignment="1">
      <alignment horizontal="right" vertical="center" indent="1"/>
    </xf>
    <xf numFmtId="165" fontId="7" fillId="0" borderId="18" xfId="0" applyNumberFormat="1" applyFont="1" applyBorder="1" applyAlignment="1">
      <alignment horizontal="right" vertical="center" indent="1"/>
    </xf>
    <xf numFmtId="165" fontId="7" fillId="0" borderId="19" xfId="0" applyNumberFormat="1" applyFont="1" applyBorder="1" applyAlignment="1">
      <alignment horizontal="right" vertical="center" indent="1"/>
    </xf>
    <xf numFmtId="166" fontId="7" fillId="0" borderId="17" xfId="0" applyNumberFormat="1" applyFont="1" applyFill="1" applyBorder="1" applyAlignment="1">
      <alignment horizontal="right" vertical="center" indent="1"/>
    </xf>
    <xf numFmtId="165" fontId="7" fillId="0" borderId="18" xfId="0" applyNumberFormat="1" applyFont="1" applyFill="1" applyBorder="1" applyAlignment="1">
      <alignment horizontal="right" vertical="center" indent="1"/>
    </xf>
    <xf numFmtId="164" fontId="7" fillId="0" borderId="16" xfId="0" applyNumberFormat="1" applyFont="1" applyBorder="1" applyAlignment="1">
      <alignment horizontal="right" vertical="center" indent="1"/>
    </xf>
    <xf numFmtId="49" fontId="6" fillId="0" borderId="0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wrapText="1"/>
    </xf>
    <xf numFmtId="49" fontId="9" fillId="2" borderId="3" xfId="0" applyNumberFormat="1" applyFont="1" applyFill="1" applyBorder="1" applyAlignment="1">
      <alignment horizontal="centerContinuous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wrapText="1"/>
    </xf>
    <xf numFmtId="49" fontId="3" fillId="2" borderId="8" xfId="0" applyNumberFormat="1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T32"/>
  <sheetViews>
    <sheetView showGridLines="0" showRowColHeaders="0" tabSelected="1" zoomScale="90" zoomScaleNormal="90" workbookViewId="0">
      <selection activeCell="C2" sqref="C2:P2"/>
    </sheetView>
  </sheetViews>
  <sheetFormatPr baseColWidth="10" defaultRowHeight="12.75" x14ac:dyDescent="0.2"/>
  <cols>
    <col min="1" max="1" width="2.7109375" style="2" customWidth="1"/>
    <col min="2" max="2" width="0.85546875" style="2" customWidth="1"/>
    <col min="3" max="3" width="20.7109375" style="3" customWidth="1"/>
    <col min="4" max="4" width="12.7109375" style="2" customWidth="1"/>
    <col min="5" max="6" width="10.7109375" style="2" customWidth="1"/>
    <col min="7" max="7" width="13.7109375" style="2" customWidth="1"/>
    <col min="8" max="9" width="10.7109375" style="2" customWidth="1"/>
    <col min="10" max="10" width="13.7109375" style="2" customWidth="1"/>
    <col min="11" max="12" width="10.7109375" style="2" customWidth="1"/>
    <col min="13" max="13" width="12.7109375" style="2" customWidth="1"/>
    <col min="14" max="15" width="10.7109375" style="2" customWidth="1"/>
    <col min="16" max="16" width="12.7109375" style="2" customWidth="1"/>
    <col min="17" max="16384" width="11.42578125" style="2"/>
  </cols>
  <sheetData>
    <row r="2" spans="3:20" ht="15" customHeight="1" x14ac:dyDescent="0.2">
      <c r="C2" s="52" t="s">
        <v>34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4"/>
    </row>
    <row r="3" spans="3:20" ht="18" customHeight="1" x14ac:dyDescent="0.2">
      <c r="C3" s="49" t="s">
        <v>35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1"/>
    </row>
    <row r="4" spans="3:20" ht="9.9499999999999993" customHeight="1" x14ac:dyDescent="0.2">
      <c r="C4" s="45"/>
      <c r="D4" s="45"/>
      <c r="E4" s="45"/>
      <c r="F4" s="45"/>
      <c r="G4" s="45"/>
      <c r="H4" s="45"/>
      <c r="I4" s="45"/>
      <c r="J4" s="46"/>
      <c r="K4" s="46"/>
      <c r="L4" s="46"/>
      <c r="M4" s="46"/>
      <c r="N4" s="46"/>
      <c r="O4" s="46"/>
      <c r="P4" s="45"/>
    </row>
    <row r="5" spans="3:20" ht="24.95" customHeight="1" x14ac:dyDescent="0.2">
      <c r="C5" s="58" t="s">
        <v>6</v>
      </c>
      <c r="D5" s="55" t="s">
        <v>8</v>
      </c>
      <c r="E5" s="56"/>
      <c r="F5" s="57"/>
      <c r="G5" s="55" t="s">
        <v>9</v>
      </c>
      <c r="H5" s="56"/>
      <c r="I5" s="57"/>
      <c r="J5" s="7" t="s">
        <v>4</v>
      </c>
      <c r="K5" s="8"/>
      <c r="L5" s="7"/>
      <c r="M5" s="8" t="s">
        <v>5</v>
      </c>
      <c r="N5" s="8"/>
      <c r="O5" s="8"/>
      <c r="P5" s="58" t="s">
        <v>33</v>
      </c>
    </row>
    <row r="6" spans="3:20" ht="20.100000000000001" customHeight="1" x14ac:dyDescent="0.2">
      <c r="C6" s="59"/>
      <c r="D6" s="60" t="s">
        <v>1</v>
      </c>
      <c r="E6" s="60" t="s">
        <v>2</v>
      </c>
      <c r="F6" s="62" t="s">
        <v>3</v>
      </c>
      <c r="G6" s="9" t="s">
        <v>31</v>
      </c>
      <c r="H6" s="60" t="s">
        <v>2</v>
      </c>
      <c r="I6" s="62" t="s">
        <v>3</v>
      </c>
      <c r="J6" s="9" t="s">
        <v>31</v>
      </c>
      <c r="K6" s="60" t="s">
        <v>2</v>
      </c>
      <c r="L6" s="62" t="s">
        <v>3</v>
      </c>
      <c r="M6" s="9" t="s">
        <v>31</v>
      </c>
      <c r="N6" s="60" t="s">
        <v>2</v>
      </c>
      <c r="O6" s="62" t="s">
        <v>3</v>
      </c>
      <c r="P6" s="59"/>
    </row>
    <row r="7" spans="3:20" ht="24.95" customHeight="1" x14ac:dyDescent="0.2">
      <c r="C7" s="48" t="s">
        <v>7</v>
      </c>
      <c r="D7" s="61"/>
      <c r="E7" s="61"/>
      <c r="F7" s="63"/>
      <c r="G7" s="47" t="s">
        <v>32</v>
      </c>
      <c r="H7" s="61"/>
      <c r="I7" s="63"/>
      <c r="J7" s="47" t="s">
        <v>32</v>
      </c>
      <c r="K7" s="61"/>
      <c r="L7" s="63"/>
      <c r="M7" s="47" t="s">
        <v>32</v>
      </c>
      <c r="N7" s="61"/>
      <c r="O7" s="63"/>
      <c r="P7" s="10"/>
    </row>
    <row r="8" spans="3:20" ht="16.5" customHeight="1" x14ac:dyDescent="0.2">
      <c r="C8" s="11" t="s">
        <v>11</v>
      </c>
      <c r="D8" s="12">
        <v>36962</v>
      </c>
      <c r="E8" s="13">
        <f>D8/$D$28</f>
        <v>0.1868957566441487</v>
      </c>
      <c r="F8" s="14">
        <f>E8</f>
        <v>0.1868957566441487</v>
      </c>
      <c r="G8" s="15">
        <v>19195.425264050289</v>
      </c>
      <c r="H8" s="13">
        <f t="shared" ref="H8:H28" si="0">G8/$G$28</f>
        <v>5.3400240993300548E-2</v>
      </c>
      <c r="I8" s="14">
        <f>H8</f>
        <v>5.3400240993300548E-2</v>
      </c>
      <c r="J8" s="15">
        <v>2860.6464042326952</v>
      </c>
      <c r="K8" s="16">
        <f>J8/$J$28</f>
        <v>1.1665446280994664E-2</v>
      </c>
      <c r="L8" s="14">
        <f>K8</f>
        <v>1.1665446280994664E-2</v>
      </c>
      <c r="M8" s="15">
        <v>6.155146459899079</v>
      </c>
      <c r="N8" s="16">
        <f>M8/$M$28</f>
        <v>5.9199591734817808E-3</v>
      </c>
      <c r="O8" s="14">
        <f>N8</f>
        <v>5.9199591734817808E-3</v>
      </c>
      <c r="P8" s="17">
        <f t="shared" ref="P8:P28" si="1">M8/J8</f>
        <v>2.1516628027818279E-3</v>
      </c>
      <c r="Q8" s="1"/>
      <c r="R8" s="1"/>
      <c r="S8" s="1"/>
      <c r="T8" s="1"/>
    </row>
    <row r="9" spans="3:20" ht="16.5" customHeight="1" x14ac:dyDescent="0.2">
      <c r="C9" s="18" t="s">
        <v>12</v>
      </c>
      <c r="D9" s="19">
        <v>20533</v>
      </c>
      <c r="E9" s="20">
        <f t="shared" ref="E9:E28" si="2">D9/$D$28</f>
        <v>0.10382367218154605</v>
      </c>
      <c r="F9" s="21">
        <f>F8+E9</f>
        <v>0.29071942882569474</v>
      </c>
      <c r="G9" s="22">
        <v>15396.590838254013</v>
      </c>
      <c r="H9" s="20">
        <f t="shared" si="0"/>
        <v>4.2832167036059972E-2</v>
      </c>
      <c r="I9" s="21">
        <f>I8+H9</f>
        <v>9.6232408029360519E-2</v>
      </c>
      <c r="J9" s="22">
        <v>3323.5158959662435</v>
      </c>
      <c r="K9" s="23">
        <f>J9/$J$28</f>
        <v>1.355298442025565E-2</v>
      </c>
      <c r="L9" s="21">
        <f>L8+K9</f>
        <v>2.5218430701250315E-2</v>
      </c>
      <c r="M9" s="22">
        <v>8.0981076598660522</v>
      </c>
      <c r="N9" s="23">
        <f>M9/$M$28</f>
        <v>7.7886800974112241E-3</v>
      </c>
      <c r="O9" s="21">
        <f>O8+N9</f>
        <v>1.3708639270893004E-2</v>
      </c>
      <c r="P9" s="17">
        <f t="shared" si="1"/>
        <v>2.4366086738729724E-3</v>
      </c>
      <c r="Q9" s="1"/>
      <c r="R9" s="1"/>
      <c r="S9" s="1"/>
      <c r="T9" s="1"/>
    </row>
    <row r="10" spans="3:20" ht="16.5" customHeight="1" x14ac:dyDescent="0.2">
      <c r="C10" s="18" t="s">
        <v>13</v>
      </c>
      <c r="D10" s="19">
        <v>18591</v>
      </c>
      <c r="E10" s="20">
        <f t="shared" si="2"/>
        <v>9.4004085595242912E-2</v>
      </c>
      <c r="F10" s="21">
        <f t="shared" ref="F10:F27" si="3">F9+E10</f>
        <v>0.38472351442093766</v>
      </c>
      <c r="G10" s="22">
        <v>15781.398348536713</v>
      </c>
      <c r="H10" s="20">
        <f t="shared" si="0"/>
        <v>4.3902672820769657E-2</v>
      </c>
      <c r="I10" s="21">
        <f t="shared" ref="I10:I27" si="4">I9+H10</f>
        <v>0.14013508085013018</v>
      </c>
      <c r="J10" s="22">
        <v>4664.4669427231001</v>
      </c>
      <c r="K10" s="23">
        <f t="shared" ref="K10:K28" si="5">J10/$J$28</f>
        <v>1.9021256338882204E-2</v>
      </c>
      <c r="L10" s="21">
        <f t="shared" ref="L10:L27" si="6">L9+K10</f>
        <v>4.4239687040132522E-2</v>
      </c>
      <c r="M10" s="22">
        <v>12.359912059800541</v>
      </c>
      <c r="N10" s="23">
        <f t="shared" ref="N10:N28" si="7">M10/$M$28</f>
        <v>1.1887641546557776E-2</v>
      </c>
      <c r="O10" s="21">
        <f t="shared" ref="O10:O27" si="8">O9+N10</f>
        <v>2.559628081745078E-2</v>
      </c>
      <c r="P10" s="17">
        <f t="shared" si="1"/>
        <v>2.6498016196862284E-3</v>
      </c>
      <c r="Q10" s="1"/>
      <c r="R10" s="1"/>
      <c r="S10" s="1"/>
      <c r="T10" s="1"/>
    </row>
    <row r="11" spans="3:20" ht="16.5" customHeight="1" x14ac:dyDescent="0.2">
      <c r="C11" s="18" t="s">
        <v>14</v>
      </c>
      <c r="D11" s="19">
        <v>15968</v>
      </c>
      <c r="E11" s="20">
        <f t="shared" si="2"/>
        <v>8.0741070345050764E-2</v>
      </c>
      <c r="F11" s="21">
        <f t="shared" si="3"/>
        <v>0.4654645847659884</v>
      </c>
      <c r="G11" s="22">
        <v>15149.537658259278</v>
      </c>
      <c r="H11" s="20">
        <f t="shared" si="0"/>
        <v>4.2144883520930577E-2</v>
      </c>
      <c r="I11" s="21">
        <f t="shared" si="4"/>
        <v>0.18227996437106075</v>
      </c>
      <c r="J11" s="22">
        <v>5529.3672731158831</v>
      </c>
      <c r="K11" s="23">
        <f t="shared" si="5"/>
        <v>2.2548238327177894E-2</v>
      </c>
      <c r="L11" s="21">
        <f t="shared" si="6"/>
        <v>6.6787925367310416E-2</v>
      </c>
      <c r="M11" s="22">
        <v>16.686381889727308</v>
      </c>
      <c r="N11" s="23">
        <f t="shared" si="7"/>
        <v>1.6048797568649745E-2</v>
      </c>
      <c r="O11" s="21">
        <f t="shared" si="8"/>
        <v>4.1645078386100529E-2</v>
      </c>
      <c r="P11" s="17">
        <f t="shared" si="1"/>
        <v>3.0177741982988725E-3</v>
      </c>
      <c r="Q11" s="1"/>
      <c r="R11" s="1"/>
      <c r="S11" s="1"/>
      <c r="T11" s="1"/>
    </row>
    <row r="12" spans="3:20" ht="16.5" customHeight="1" x14ac:dyDescent="0.2">
      <c r="C12" s="38" t="s">
        <v>15</v>
      </c>
      <c r="D12" s="39">
        <v>29198</v>
      </c>
      <c r="E12" s="40">
        <f t="shared" si="2"/>
        <v>0.14763763601796043</v>
      </c>
      <c r="F12" s="41">
        <f t="shared" si="3"/>
        <v>0.61310222078394883</v>
      </c>
      <c r="G12" s="42">
        <v>32605.402099623574</v>
      </c>
      <c r="H12" s="40">
        <f t="shared" si="0"/>
        <v>9.0705796086956919E-2</v>
      </c>
      <c r="I12" s="41">
        <f t="shared" si="4"/>
        <v>0.2729857604580177</v>
      </c>
      <c r="J12" s="42">
        <v>14917.802099935618</v>
      </c>
      <c r="K12" s="43">
        <f t="shared" si="5"/>
        <v>6.0833390232997386E-2</v>
      </c>
      <c r="L12" s="41">
        <f t="shared" si="6"/>
        <v>0.12762131560030782</v>
      </c>
      <c r="M12" s="42">
        <v>54.260321519109723</v>
      </c>
      <c r="N12" s="43">
        <f t="shared" si="7"/>
        <v>5.2187042213515625E-2</v>
      </c>
      <c r="O12" s="41">
        <f t="shared" si="8"/>
        <v>9.3832120599616153E-2</v>
      </c>
      <c r="P12" s="44">
        <f t="shared" si="1"/>
        <v>3.6372865892452012E-3</v>
      </c>
      <c r="Q12" s="1"/>
      <c r="R12" s="1"/>
      <c r="S12" s="1"/>
      <c r="T12" s="1"/>
    </row>
    <row r="13" spans="3:20" ht="16.5" customHeight="1" x14ac:dyDescent="0.2">
      <c r="C13" s="18" t="s">
        <v>16</v>
      </c>
      <c r="D13" s="19">
        <v>18675</v>
      </c>
      <c r="E13" s="20">
        <f t="shared" si="2"/>
        <v>9.4428825694753443E-2</v>
      </c>
      <c r="F13" s="21">
        <f t="shared" si="3"/>
        <v>0.70753104647870224</v>
      </c>
      <c r="G13" s="22">
        <v>25496.582949943589</v>
      </c>
      <c r="H13" s="20">
        <f t="shared" si="0"/>
        <v>7.0929591572142126E-2</v>
      </c>
      <c r="I13" s="21">
        <f t="shared" si="4"/>
        <v>0.34391535203015983</v>
      </c>
      <c r="J13" s="22">
        <v>14101.582950155385</v>
      </c>
      <c r="K13" s="23">
        <f t="shared" si="5"/>
        <v>5.7504925508663735E-2</v>
      </c>
      <c r="L13" s="21">
        <f t="shared" si="6"/>
        <v>0.18512624110897155</v>
      </c>
      <c r="M13" s="22">
        <v>65.615794608909454</v>
      </c>
      <c r="N13" s="23">
        <f t="shared" si="7"/>
        <v>6.3108624262805738E-2</v>
      </c>
      <c r="O13" s="21">
        <f t="shared" si="8"/>
        <v>0.15694074486242188</v>
      </c>
      <c r="P13" s="17">
        <f t="shared" si="1"/>
        <v>4.6530800719919484E-3</v>
      </c>
      <c r="Q13" s="1"/>
      <c r="R13" s="1"/>
      <c r="S13" s="1"/>
      <c r="T13" s="1"/>
    </row>
    <row r="14" spans="3:20" ht="16.5" customHeight="1" x14ac:dyDescent="0.2">
      <c r="C14" s="18" t="s">
        <v>17</v>
      </c>
      <c r="D14" s="19">
        <v>20374</v>
      </c>
      <c r="E14" s="20">
        <f t="shared" si="2"/>
        <v>0.10301969985032967</v>
      </c>
      <c r="F14" s="21">
        <f t="shared" si="3"/>
        <v>0.8105507463290319</v>
      </c>
      <c r="G14" s="22">
        <v>35022.690898962726</v>
      </c>
      <c r="H14" s="20">
        <f t="shared" si="0"/>
        <v>9.7430513182798939E-2</v>
      </c>
      <c r="I14" s="21">
        <f t="shared" si="4"/>
        <v>0.44134586521295877</v>
      </c>
      <c r="J14" s="22">
        <v>22585.590899108327</v>
      </c>
      <c r="K14" s="23">
        <f t="shared" si="5"/>
        <v>9.2101909892893741E-2</v>
      </c>
      <c r="L14" s="21">
        <f t="shared" si="6"/>
        <v>0.27722815100186526</v>
      </c>
      <c r="M14" s="22">
        <v>129.68376625789429</v>
      </c>
      <c r="N14" s="23">
        <f t="shared" si="7"/>
        <v>0.12472856766476943</v>
      </c>
      <c r="O14" s="21">
        <f t="shared" si="8"/>
        <v>0.2816693125271913</v>
      </c>
      <c r="P14" s="17">
        <f t="shared" si="1"/>
        <v>5.7418806015393726E-3</v>
      </c>
      <c r="Q14" s="1"/>
      <c r="R14" s="1"/>
      <c r="S14" s="1"/>
      <c r="T14" s="1"/>
    </row>
    <row r="15" spans="3:20" ht="16.5" customHeight="1" x14ac:dyDescent="0.2">
      <c r="C15" s="18" t="s">
        <v>18</v>
      </c>
      <c r="D15" s="19">
        <v>11054</v>
      </c>
      <c r="E15" s="20">
        <f t="shared" si="2"/>
        <v>5.5893774523684318E-2</v>
      </c>
      <c r="F15" s="21">
        <f t="shared" si="3"/>
        <v>0.86644452085271617</v>
      </c>
      <c r="G15" s="22">
        <v>24603.988846670181</v>
      </c>
      <c r="H15" s="20">
        <f t="shared" si="0"/>
        <v>6.8446461369589817E-2</v>
      </c>
      <c r="I15" s="21">
        <f t="shared" si="4"/>
        <v>0.50979232658254858</v>
      </c>
      <c r="J15" s="22">
        <v>17726.388846814247</v>
      </c>
      <c r="K15" s="23">
        <f t="shared" si="5"/>
        <v>7.2286542140464358E-2</v>
      </c>
      <c r="L15" s="21">
        <f t="shared" si="6"/>
        <v>0.34951469314232964</v>
      </c>
      <c r="M15" s="22">
        <v>107.25967311827205</v>
      </c>
      <c r="N15" s="23">
        <f t="shared" si="7"/>
        <v>0.10316129599157953</v>
      </c>
      <c r="O15" s="21">
        <f t="shared" si="8"/>
        <v>0.38483060851877082</v>
      </c>
      <c r="P15" s="17">
        <f t="shared" si="1"/>
        <v>6.0508473578671697E-3</v>
      </c>
      <c r="Q15" s="1"/>
      <c r="R15" s="1"/>
      <c r="S15" s="1"/>
      <c r="T15" s="1"/>
    </row>
    <row r="16" spans="3:20" ht="16.5" customHeight="1" x14ac:dyDescent="0.2">
      <c r="C16" s="18" t="s">
        <v>19</v>
      </c>
      <c r="D16" s="19">
        <v>6447</v>
      </c>
      <c r="E16" s="20">
        <f t="shared" si="2"/>
        <v>3.2598802637433762E-2</v>
      </c>
      <c r="F16" s="21">
        <f t="shared" si="3"/>
        <v>0.89904332349014993</v>
      </c>
      <c r="G16" s="22">
        <v>17591.038925395784</v>
      </c>
      <c r="H16" s="20">
        <f t="shared" si="0"/>
        <v>4.8936957895792756E-2</v>
      </c>
      <c r="I16" s="21">
        <f t="shared" si="4"/>
        <v>0.55872928447834136</v>
      </c>
      <c r="J16" s="22">
        <v>13567.038925480712</v>
      </c>
      <c r="K16" s="23">
        <f t="shared" si="5"/>
        <v>5.5325105382889865E-2</v>
      </c>
      <c r="L16" s="21">
        <f t="shared" si="6"/>
        <v>0.40483979852521951</v>
      </c>
      <c r="M16" s="22">
        <v>81.485195568616206</v>
      </c>
      <c r="N16" s="23">
        <f t="shared" si="7"/>
        <v>7.8371657628646549E-2</v>
      </c>
      <c r="O16" s="21">
        <f t="shared" si="8"/>
        <v>0.46320226614741739</v>
      </c>
      <c r="P16" s="17">
        <f t="shared" si="1"/>
        <v>6.0061149685047424E-3</v>
      </c>
      <c r="Q16" s="1"/>
      <c r="R16" s="1"/>
      <c r="S16" s="1"/>
      <c r="T16" s="1"/>
    </row>
    <row r="17" spans="3:20" ht="16.5" customHeight="1" x14ac:dyDescent="0.2">
      <c r="C17" s="38" t="s">
        <v>20</v>
      </c>
      <c r="D17" s="39">
        <v>4261</v>
      </c>
      <c r="E17" s="40">
        <f t="shared" si="2"/>
        <v>2.1545447190647628E-2</v>
      </c>
      <c r="F17" s="41">
        <f t="shared" si="3"/>
        <v>0.92058877068079759</v>
      </c>
      <c r="G17" s="42">
        <v>13774.783312924224</v>
      </c>
      <c r="H17" s="40">
        <f t="shared" si="0"/>
        <v>3.832041949694423E-2</v>
      </c>
      <c r="I17" s="41">
        <f t="shared" si="4"/>
        <v>0.59704970397528556</v>
      </c>
      <c r="J17" s="42">
        <v>11092.583312947296</v>
      </c>
      <c r="K17" s="43">
        <f t="shared" si="5"/>
        <v>4.5234508733124304E-2</v>
      </c>
      <c r="L17" s="41">
        <f t="shared" si="6"/>
        <v>0.4500743072583438</v>
      </c>
      <c r="M17" s="42">
        <v>61.159576029056893</v>
      </c>
      <c r="N17" s="43">
        <f t="shared" si="7"/>
        <v>5.8822677172397975E-2</v>
      </c>
      <c r="O17" s="41">
        <f t="shared" si="8"/>
        <v>0.52202494331981542</v>
      </c>
      <c r="P17" s="44">
        <f t="shared" si="1"/>
        <v>5.5135557068722897E-3</v>
      </c>
      <c r="Q17" s="1"/>
      <c r="R17" s="1"/>
      <c r="S17" s="1"/>
      <c r="T17" s="1"/>
    </row>
    <row r="18" spans="3:20" ht="16.5" customHeight="1" x14ac:dyDescent="0.2">
      <c r="C18" s="18" t="s">
        <v>21</v>
      </c>
      <c r="D18" s="19">
        <v>2992</v>
      </c>
      <c r="E18" s="20">
        <f t="shared" si="2"/>
        <v>1.5128837830184863E-2</v>
      </c>
      <c r="F18" s="21">
        <f t="shared" si="3"/>
        <v>0.9357176085109824</v>
      </c>
      <c r="G18" s="22">
        <v>11171.733771167297</v>
      </c>
      <c r="H18" s="20">
        <f t="shared" si="0"/>
        <v>3.1078929874536646E-2</v>
      </c>
      <c r="I18" s="21">
        <f t="shared" si="4"/>
        <v>0.6281286338498222</v>
      </c>
      <c r="J18" s="22">
        <v>9276.9337711672979</v>
      </c>
      <c r="K18" s="23">
        <f t="shared" si="5"/>
        <v>3.7830461115282384E-2</v>
      </c>
      <c r="L18" s="21">
        <f t="shared" si="6"/>
        <v>0.48790476837362617</v>
      </c>
      <c r="M18" s="22">
        <v>48.15359780918898</v>
      </c>
      <c r="N18" s="23">
        <f t="shared" si="7"/>
        <v>4.63136555634997E-2</v>
      </c>
      <c r="O18" s="21">
        <f t="shared" si="8"/>
        <v>0.56833859888331517</v>
      </c>
      <c r="P18" s="17">
        <f t="shared" si="1"/>
        <v>5.1906803472986218E-3</v>
      </c>
      <c r="Q18" s="1"/>
      <c r="R18" s="1"/>
      <c r="S18" s="1"/>
      <c r="T18" s="1"/>
    </row>
    <row r="19" spans="3:20" ht="16.5" customHeight="1" x14ac:dyDescent="0.2">
      <c r="C19" s="18" t="s">
        <v>22</v>
      </c>
      <c r="D19" s="19">
        <v>2240</v>
      </c>
      <c r="E19" s="20">
        <f t="shared" si="2"/>
        <v>1.1326402653614336E-2</v>
      </c>
      <c r="F19" s="21">
        <f t="shared" si="3"/>
        <v>0.94704401116459669</v>
      </c>
      <c r="G19" s="22">
        <v>9491.3991943015444</v>
      </c>
      <c r="H19" s="20">
        <f t="shared" si="0"/>
        <v>2.6404364444509099E-2</v>
      </c>
      <c r="I19" s="21">
        <f t="shared" si="4"/>
        <v>0.65453299829433131</v>
      </c>
      <c r="J19" s="22">
        <v>8073.7991943458555</v>
      </c>
      <c r="K19" s="23">
        <f t="shared" si="5"/>
        <v>3.292419176512746E-2</v>
      </c>
      <c r="L19" s="21">
        <f t="shared" si="6"/>
        <v>0.52082896013875368</v>
      </c>
      <c r="M19" s="22">
        <v>40.259256729328904</v>
      </c>
      <c r="N19" s="23">
        <f t="shared" si="7"/>
        <v>3.8720956153536677E-2</v>
      </c>
      <c r="O19" s="21">
        <f t="shared" si="8"/>
        <v>0.60705955503685183</v>
      </c>
      <c r="P19" s="17">
        <f t="shared" si="1"/>
        <v>4.986407979718244E-3</v>
      </c>
      <c r="Q19" s="1"/>
      <c r="R19" s="1"/>
      <c r="S19" s="1"/>
      <c r="T19" s="1"/>
    </row>
    <row r="20" spans="3:20" ht="16.5" customHeight="1" x14ac:dyDescent="0.2">
      <c r="C20" s="18" t="s">
        <v>23</v>
      </c>
      <c r="D20" s="19">
        <v>1609</v>
      </c>
      <c r="E20" s="20">
        <f t="shared" si="2"/>
        <v>8.1357954775292257E-3</v>
      </c>
      <c r="F20" s="21">
        <f t="shared" si="3"/>
        <v>0.95517980664212587</v>
      </c>
      <c r="G20" s="22">
        <v>7626.3972604426881</v>
      </c>
      <c r="H20" s="20">
        <f t="shared" si="0"/>
        <v>2.1216068204594464E-2</v>
      </c>
      <c r="I20" s="21">
        <f t="shared" si="4"/>
        <v>0.67574906649892574</v>
      </c>
      <c r="J20" s="22">
        <v>6614.8972604790952</v>
      </c>
      <c r="K20" s="23">
        <f t="shared" si="5"/>
        <v>2.6974927251491483E-2</v>
      </c>
      <c r="L20" s="21">
        <f t="shared" si="6"/>
        <v>0.54780388739024521</v>
      </c>
      <c r="M20" s="22">
        <v>30.861474819510757</v>
      </c>
      <c r="N20" s="23">
        <f t="shared" si="7"/>
        <v>2.9682262177711895E-2</v>
      </c>
      <c r="O20" s="21">
        <f t="shared" si="8"/>
        <v>0.63674181721456369</v>
      </c>
      <c r="P20" s="17">
        <f t="shared" si="1"/>
        <v>4.6654503621535552E-3</v>
      </c>
      <c r="Q20" s="1"/>
      <c r="R20" s="1"/>
      <c r="S20" s="1"/>
      <c r="T20" s="1"/>
    </row>
    <row r="21" spans="3:20" ht="16.5" customHeight="1" x14ac:dyDescent="0.2">
      <c r="C21" s="18" t="s">
        <v>24</v>
      </c>
      <c r="D21" s="19">
        <v>4133</v>
      </c>
      <c r="E21" s="20">
        <f t="shared" si="2"/>
        <v>2.0898224181869665E-2</v>
      </c>
      <c r="F21" s="21">
        <f t="shared" si="3"/>
        <v>0.97607803082399558</v>
      </c>
      <c r="G21" s="22">
        <v>24875.107162292174</v>
      </c>
      <c r="H21" s="20">
        <f t="shared" si="0"/>
        <v>6.9200692296634003E-2</v>
      </c>
      <c r="I21" s="21">
        <f t="shared" si="4"/>
        <v>0.7449497587955598</v>
      </c>
      <c r="J21" s="22">
        <v>22238.607162312011</v>
      </c>
      <c r="K21" s="23">
        <f t="shared" si="5"/>
        <v>9.0686942934381454E-2</v>
      </c>
      <c r="L21" s="21">
        <f t="shared" si="6"/>
        <v>0.63849083032462661</v>
      </c>
      <c r="M21" s="22">
        <v>88.163106878538812</v>
      </c>
      <c r="N21" s="23">
        <f t="shared" si="7"/>
        <v>8.4794406880257731E-2</v>
      </c>
      <c r="O21" s="21">
        <f t="shared" si="8"/>
        <v>0.72153622409482143</v>
      </c>
      <c r="P21" s="17">
        <f t="shared" si="1"/>
        <v>3.9644167566370665E-3</v>
      </c>
      <c r="Q21" s="1"/>
      <c r="R21" s="1"/>
      <c r="S21" s="1"/>
      <c r="T21" s="1"/>
    </row>
    <row r="22" spans="3:20" ht="16.5" customHeight="1" x14ac:dyDescent="0.2">
      <c r="C22" s="38" t="s">
        <v>25</v>
      </c>
      <c r="D22" s="39">
        <v>1666</v>
      </c>
      <c r="E22" s="40">
        <f t="shared" si="2"/>
        <v>8.4240119736256631E-3</v>
      </c>
      <c r="F22" s="41">
        <f t="shared" si="3"/>
        <v>0.98450204279762121</v>
      </c>
      <c r="G22" s="42">
        <v>14349.848586724549</v>
      </c>
      <c r="H22" s="40">
        <f t="shared" si="0"/>
        <v>3.9920208185415106E-2</v>
      </c>
      <c r="I22" s="41">
        <f t="shared" si="4"/>
        <v>0.78486996698097489</v>
      </c>
      <c r="J22" s="42">
        <v>13285.748586754822</v>
      </c>
      <c r="K22" s="43">
        <f t="shared" si="5"/>
        <v>5.417802990690148E-2</v>
      </c>
      <c r="L22" s="41">
        <f t="shared" si="6"/>
        <v>0.69266886023152807</v>
      </c>
      <c r="M22" s="42">
        <v>52.261164109149057</v>
      </c>
      <c r="N22" s="43">
        <f t="shared" si="7"/>
        <v>5.0264272328926267E-2</v>
      </c>
      <c r="O22" s="41">
        <f t="shared" si="8"/>
        <v>0.77180049642374771</v>
      </c>
      <c r="P22" s="44">
        <f t="shared" si="1"/>
        <v>3.9336258523852115E-3</v>
      </c>
      <c r="Q22" s="1"/>
      <c r="R22" s="1"/>
      <c r="S22" s="1"/>
      <c r="T22" s="1"/>
    </row>
    <row r="23" spans="3:20" ht="16.5" customHeight="1" x14ac:dyDescent="0.2">
      <c r="C23" s="18" t="s">
        <v>26</v>
      </c>
      <c r="D23" s="19">
        <v>2305</v>
      </c>
      <c r="E23" s="20">
        <f t="shared" si="2"/>
        <v>1.1655070587759395E-2</v>
      </c>
      <c r="F23" s="21">
        <f t="shared" si="3"/>
        <v>0.9961571133853806</v>
      </c>
      <c r="G23" s="22">
        <v>33731.2350801012</v>
      </c>
      <c r="H23" s="20">
        <f t="shared" si="0"/>
        <v>9.3837779444903402E-2</v>
      </c>
      <c r="I23" s="21">
        <f t="shared" si="4"/>
        <v>0.87870774642587834</v>
      </c>
      <c r="J23" s="22">
        <v>32260.735080120241</v>
      </c>
      <c r="K23" s="23">
        <f t="shared" si="5"/>
        <v>0.13155623550876658</v>
      </c>
      <c r="L23" s="21">
        <f t="shared" si="6"/>
        <v>0.82422509574029468</v>
      </c>
      <c r="M23" s="22">
        <v>116.38885862810695</v>
      </c>
      <c r="N23" s="23">
        <f t="shared" si="7"/>
        <v>0.11194165659834406</v>
      </c>
      <c r="O23" s="21">
        <f t="shared" si="8"/>
        <v>0.8837421530220918</v>
      </c>
      <c r="P23" s="17">
        <f t="shared" si="1"/>
        <v>3.6077559404351037E-3</v>
      </c>
      <c r="Q23" s="1"/>
      <c r="R23" s="1"/>
      <c r="S23" s="1"/>
      <c r="T23" s="1"/>
    </row>
    <row r="24" spans="3:20" ht="16.5" customHeight="1" x14ac:dyDescent="0.2">
      <c r="C24" s="18" t="s">
        <v>27</v>
      </c>
      <c r="D24" s="19">
        <v>525</v>
      </c>
      <c r="E24" s="20">
        <f t="shared" si="2"/>
        <v>2.6546256219408598E-3</v>
      </c>
      <c r="F24" s="21">
        <f t="shared" si="3"/>
        <v>0.99881173900732145</v>
      </c>
      <c r="G24" s="22">
        <v>17895.710824826416</v>
      </c>
      <c r="H24" s="20">
        <f t="shared" si="0"/>
        <v>4.9784532389698474E-2</v>
      </c>
      <c r="I24" s="21">
        <f t="shared" si="4"/>
        <v>0.92849227881557683</v>
      </c>
      <c r="J24" s="22">
        <v>17554.010824831297</v>
      </c>
      <c r="K24" s="23">
        <f t="shared" si="5"/>
        <v>7.1583600821855081E-2</v>
      </c>
      <c r="L24" s="21">
        <f t="shared" si="6"/>
        <v>0.89580869656214979</v>
      </c>
      <c r="M24" s="22">
        <v>48.211298079253673</v>
      </c>
      <c r="N24" s="23">
        <f t="shared" si="7"/>
        <v>4.6369151114305403E-2</v>
      </c>
      <c r="O24" s="21">
        <f t="shared" si="8"/>
        <v>0.9301113041363972</v>
      </c>
      <c r="P24" s="17">
        <f t="shared" si="1"/>
        <v>2.7464548450121516E-3</v>
      </c>
      <c r="Q24" s="1"/>
      <c r="R24" s="1"/>
      <c r="S24" s="1"/>
      <c r="T24" s="1"/>
    </row>
    <row r="25" spans="3:20" ht="16.5" customHeight="1" x14ac:dyDescent="0.2">
      <c r="C25" s="18" t="s">
        <v>28</v>
      </c>
      <c r="D25" s="19">
        <v>114</v>
      </c>
      <c r="E25" s="20">
        <f t="shared" si="2"/>
        <v>5.7643299219287244E-4</v>
      </c>
      <c r="F25" s="21">
        <f t="shared" si="3"/>
        <v>0.99938817199951435</v>
      </c>
      <c r="G25" s="22">
        <v>6830.9029639638675</v>
      </c>
      <c r="H25" s="20">
        <f t="shared" si="0"/>
        <v>1.900306242032971E-2</v>
      </c>
      <c r="I25" s="21">
        <f t="shared" si="4"/>
        <v>0.94749534123590651</v>
      </c>
      <c r="J25" s="22">
        <v>6756.5029639638669</v>
      </c>
      <c r="K25" s="23">
        <f t="shared" si="5"/>
        <v>2.7552381957057285E-2</v>
      </c>
      <c r="L25" s="21">
        <f t="shared" si="6"/>
        <v>0.92336107851920712</v>
      </c>
      <c r="M25" s="22">
        <v>20.381182439666748</v>
      </c>
      <c r="N25" s="23">
        <f t="shared" si="7"/>
        <v>1.9602420305704513E-2</v>
      </c>
      <c r="O25" s="21">
        <f t="shared" si="8"/>
        <v>0.94971372444210167</v>
      </c>
      <c r="P25" s="17">
        <f t="shared" si="1"/>
        <v>3.0165283058959293E-3</v>
      </c>
      <c r="Q25" s="1"/>
      <c r="R25" s="1"/>
      <c r="S25" s="1"/>
      <c r="T25" s="1"/>
    </row>
    <row r="26" spans="3:20" ht="16.5" customHeight="1" x14ac:dyDescent="0.2">
      <c r="C26" s="18" t="s">
        <v>29</v>
      </c>
      <c r="D26" s="19">
        <v>38</v>
      </c>
      <c r="E26" s="20">
        <f t="shared" si="2"/>
        <v>1.9214433073095748E-4</v>
      </c>
      <c r="F26" s="21">
        <f t="shared" si="3"/>
        <v>0.99958031633024536</v>
      </c>
      <c r="G26" s="22">
        <v>3372.0515907177733</v>
      </c>
      <c r="H26" s="20">
        <f t="shared" si="0"/>
        <v>9.3807959505543478E-3</v>
      </c>
      <c r="I26" s="21">
        <f t="shared" si="4"/>
        <v>0.95687613718646081</v>
      </c>
      <c r="J26" s="22">
        <v>3347.15159071875</v>
      </c>
      <c r="K26" s="23">
        <f t="shared" si="5"/>
        <v>1.3649368554639189E-2</v>
      </c>
      <c r="L26" s="21">
        <f t="shared" si="6"/>
        <v>0.93701044707384629</v>
      </c>
      <c r="M26" s="22">
        <v>8.4786643698768618</v>
      </c>
      <c r="N26" s="23">
        <f t="shared" si="7"/>
        <v>8.1546957886926754E-3</v>
      </c>
      <c r="O26" s="21">
        <f t="shared" si="8"/>
        <v>0.95786842023079433</v>
      </c>
      <c r="P26" s="17">
        <f t="shared" si="1"/>
        <v>2.5330984092226901E-3</v>
      </c>
      <c r="Q26" s="1"/>
      <c r="R26" s="1"/>
      <c r="S26" s="1"/>
      <c r="T26" s="1"/>
    </row>
    <row r="27" spans="3:20" ht="16.5" customHeight="1" x14ac:dyDescent="0.2">
      <c r="C27" s="24" t="s">
        <v>30</v>
      </c>
      <c r="D27" s="19">
        <v>83</v>
      </c>
      <c r="E27" s="25">
        <f t="shared" si="2"/>
        <v>4.1968366975445975E-4</v>
      </c>
      <c r="F27" s="26">
        <f t="shared" si="3"/>
        <v>0.99999999999999978</v>
      </c>
      <c r="G27" s="27">
        <v>15501.444756369141</v>
      </c>
      <c r="H27" s="25">
        <f t="shared" si="0"/>
        <v>4.3123862813539103E-2</v>
      </c>
      <c r="I27" s="26">
        <f t="shared" si="4"/>
        <v>0.99999999999999989</v>
      </c>
      <c r="J27" s="27">
        <v>15446.544756371093</v>
      </c>
      <c r="K27" s="28">
        <f t="shared" si="5"/>
        <v>6.2989552926153755E-2</v>
      </c>
      <c r="L27" s="26">
        <f t="shared" si="6"/>
        <v>1</v>
      </c>
      <c r="M27" s="27">
        <v>43.805377109359739</v>
      </c>
      <c r="N27" s="28">
        <f t="shared" si="7"/>
        <v>4.213157976920584E-2</v>
      </c>
      <c r="O27" s="26">
        <f t="shared" si="8"/>
        <v>1.0000000000000002</v>
      </c>
      <c r="P27" s="29">
        <f t="shared" si="1"/>
        <v>2.8359337185289765E-3</v>
      </c>
      <c r="Q27" s="1"/>
      <c r="R27" s="1"/>
      <c r="S27" s="1"/>
      <c r="T27" s="1"/>
    </row>
    <row r="28" spans="3:20" ht="16.5" customHeight="1" x14ac:dyDescent="0.2">
      <c r="C28" s="30" t="s">
        <v>0</v>
      </c>
      <c r="D28" s="31">
        <v>197768</v>
      </c>
      <c r="E28" s="32">
        <f t="shared" si="2"/>
        <v>1</v>
      </c>
      <c r="F28" s="33"/>
      <c r="G28" s="34">
        <v>359463.27033352706</v>
      </c>
      <c r="H28" s="32">
        <f t="shared" si="0"/>
        <v>1</v>
      </c>
      <c r="I28" s="33"/>
      <c r="J28" s="34">
        <v>245223.91474154385</v>
      </c>
      <c r="K28" s="32">
        <f t="shared" si="5"/>
        <v>1</v>
      </c>
      <c r="L28" s="33"/>
      <c r="M28" s="34">
        <v>1039.7278561431319</v>
      </c>
      <c r="N28" s="32">
        <f t="shared" si="7"/>
        <v>1</v>
      </c>
      <c r="O28" s="35"/>
      <c r="P28" s="36">
        <f t="shared" si="1"/>
        <v>4.2399121522832036E-3</v>
      </c>
      <c r="Q28" s="1"/>
      <c r="R28" s="1"/>
      <c r="S28" s="1"/>
      <c r="T28" s="1"/>
    </row>
    <row r="29" spans="3:20" customFormat="1" ht="5.0999999999999996" customHeight="1" x14ac:dyDescent="0.2"/>
    <row r="30" spans="3:20" ht="15" customHeight="1" x14ac:dyDescent="0.2">
      <c r="C30" s="37" t="s">
        <v>10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</row>
    <row r="32" spans="3:20" x14ac:dyDescent="0.2"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</sheetData>
  <mergeCells count="15">
    <mergeCell ref="C3:P3"/>
    <mergeCell ref="C2:P2"/>
    <mergeCell ref="D5:F5"/>
    <mergeCell ref="G5:I5"/>
    <mergeCell ref="P5:P6"/>
    <mergeCell ref="C5:C6"/>
    <mergeCell ref="D6:D7"/>
    <mergeCell ref="E6:E7"/>
    <mergeCell ref="F6:F7"/>
    <mergeCell ref="H6:H7"/>
    <mergeCell ref="I6:I7"/>
    <mergeCell ref="K6:K7"/>
    <mergeCell ref="L6:L7"/>
    <mergeCell ref="N6:N7"/>
    <mergeCell ref="O6:O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2016-10-21T08:20:23Z</cp:lastPrinted>
  <dcterms:created xsi:type="dcterms:W3CDTF">2001-06-22T10:05:59Z</dcterms:created>
  <dcterms:modified xsi:type="dcterms:W3CDTF">2019-07-17T08:56:10Z</dcterms:modified>
</cp:coreProperties>
</file>