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720" yWindow="3675" windowWidth="11910" windowHeight="5745" autoFilterDateGrouping="0"/>
  </bookViews>
  <sheets>
    <sheet name="Cuadro 15" sheetId="1" r:id="rId1"/>
  </sheets>
  <definedNames>
    <definedName name="_xlnm.Print_Area" localSheetId="0">'Cuadro 15'!$B$2:$I$29</definedName>
  </definedNames>
  <calcPr calcId="162913" calcOnSave="0"/>
</workbook>
</file>

<file path=xl/calcChain.xml><?xml version="1.0" encoding="utf-8"?>
<calcChain xmlns="http://schemas.openxmlformats.org/spreadsheetml/2006/main">
  <c r="I7" i="1" l="1"/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H8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E8" i="1" l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<sst xmlns="http://schemas.openxmlformats.org/spreadsheetml/2006/main" count="36" uniqueCount="34">
  <si>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</si>
  <si>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</si>
  <si>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</si>
  <si>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</si>
  <si>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</si>
  <si>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</si>
  <si>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</si>
  <si>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</si>
  <si>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</si>
  <si>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</si>
  <si>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</si>
  <si>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</si>
  <si>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</si>
  <si>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</si>
  <si>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</si>
  <si>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</si>
  <si>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</si>
  <si>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</si>
  <si>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</si>
  <si>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</si>
  <si>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</si>
  <si>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</si>
  <si>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</si>
  <si>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</si>
  <si>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</si>
  <si>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</si>
  <si>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</si>
  <si>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</si>
  <si>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</si>
  <si>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</si>
  <si>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</si>
  <si>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</t>
  </si>
  <si>
    <t>Cuadro 15</t>
  </si>
  <si>
    <t>DISTRIBUCIÓN DE LA CUOTA A INGRESAR POR TRAMOS DE BASE IMPONIBLE. IP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</si>
</sst>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1" t="s">
        <v>32</v>
      </c>
      <c r="C2" s="52"/>
      <c r="D2" s="52"/>
      <c r="E2" s="52"/>
      <c r="F2" s="52"/>
      <c r="G2" s="52"/>
      <c r="H2" s="52"/>
      <c r="I2" s="53"/>
    </row>
    <row r="3" spans="2:11" ht="18.600000000000001" customHeight="1" x14ac:dyDescent="0.2">
      <c r="B3" s="48" t="s">
        <v>33</v>
      </c>
      <c r="C3" s="49"/>
      <c r="D3" s="49"/>
      <c r="E3" s="49"/>
      <c r="F3" s="49"/>
      <c r="G3" s="49"/>
      <c r="H3" s="49"/>
      <c r="I3" s="50"/>
    </row>
    <row r="4" spans="2:11" ht="9.9499999999999993" customHeight="1" x14ac:dyDescent="0.2">
      <c r="B4" s="45"/>
      <c r="C4" s="44"/>
      <c r="D4" s="44"/>
      <c r="E4" s="44"/>
      <c r="F4" s="44"/>
      <c r="G4" s="44"/>
      <c r="H4" s="44"/>
      <c r="I4" s="45"/>
    </row>
    <row r="5" spans="2:11" ht="35.1" customHeight="1" x14ac:dyDescent="0.2">
      <c r="B5" s="9" t="s">
        <v>6</v>
      </c>
      <c r="C5" s="46" t="s">
        <v>8</v>
      </c>
      <c r="D5" s="47"/>
      <c r="E5" s="47"/>
      <c r="F5" s="46" t="s">
        <v>4</v>
      </c>
      <c r="G5" s="47"/>
      <c r="H5" s="54"/>
      <c r="I5" s="10" t="s">
        <v>5</v>
      </c>
      <c r="J5" s="1"/>
      <c r="K5" s="1"/>
    </row>
    <row r="6" spans="2:11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10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 x14ac:dyDescent="0.2">
      <c r="B7" s="16" t="s">
        <v>11</v>
      </c>
      <c r="C7" s="17">
        <v>26976</v>
      </c>
      <c r="D7" s="18">
        <f>C7/$C$27</f>
        <v>0.15733115595474162</v>
      </c>
      <c r="E7" s="19">
        <f>D7</f>
        <v>0.15733115595474162</v>
      </c>
      <c r="F7" s="20">
        <v>6.155146459899079</v>
      </c>
      <c r="G7" s="18">
        <f t="shared" ref="G7:G27" si="0">F7/$F$27</f>
        <v>5.9199591734817808E-3</v>
      </c>
      <c r="H7" s="21">
        <f>G7</f>
        <v>5.9199591734817808E-3</v>
      </c>
      <c r="I7" s="26">
        <f>F7*10^6/C7</f>
        <v>228.17120625367286</v>
      </c>
    </row>
    <row r="8" spans="2:11" ht="16.5" customHeight="1" x14ac:dyDescent="0.2">
      <c r="B8" s="22" t="s">
        <v>12</v>
      </c>
      <c r="C8" s="23">
        <v>20245</v>
      </c>
      <c r="D8" s="24">
        <f>C8/$C$27</f>
        <v>0.11807418639916016</v>
      </c>
      <c r="E8" s="19">
        <f>D8+E7</f>
        <v>0.27540534235390179</v>
      </c>
      <c r="F8" s="25">
        <v>8.0981076598660522</v>
      </c>
      <c r="G8" s="24">
        <f t="shared" si="0"/>
        <v>7.7886800974112241E-3</v>
      </c>
      <c r="H8" s="19">
        <f>G8+H7</f>
        <v>1.3708639270893004E-2</v>
      </c>
      <c r="I8" s="26">
        <f>F8*10^6/C8</f>
        <v>400.00531784964443</v>
      </c>
    </row>
    <row r="9" spans="2:11" ht="16.5" customHeight="1" x14ac:dyDescent="0.2">
      <c r="B9" s="22" t="s">
        <v>13</v>
      </c>
      <c r="C9" s="23">
        <v>18283</v>
      </c>
      <c r="D9" s="24">
        <f t="shared" ref="D9:D27" si="1">C9/$C$27</f>
        <v>0.1066312842645515</v>
      </c>
      <c r="E9" s="19">
        <f t="shared" ref="E9:E26" si="2">D9+E8</f>
        <v>0.38203662661845328</v>
      </c>
      <c r="F9" s="25">
        <v>12.359912059800541</v>
      </c>
      <c r="G9" s="24">
        <f t="shared" si="0"/>
        <v>1.1887641546557776E-2</v>
      </c>
      <c r="H9" s="19">
        <f t="shared" ref="H9:H26" si="3">G9+H8</f>
        <v>2.559628081745078E-2</v>
      </c>
      <c r="I9" s="26">
        <f t="shared" ref="I9:I27" si="4">F9*10^6/C9</f>
        <v>676.03303942463162</v>
      </c>
    </row>
    <row r="10" spans="2:11" ht="16.5" customHeight="1" x14ac:dyDescent="0.2">
      <c r="B10" s="22" t="s">
        <v>14</v>
      </c>
      <c r="C10" s="23">
        <v>15700</v>
      </c>
      <c r="D10" s="24">
        <f t="shared" si="1"/>
        <v>9.1566546133208915E-2</v>
      </c>
      <c r="E10" s="19">
        <f t="shared" si="2"/>
        <v>0.47360317275166219</v>
      </c>
      <c r="F10" s="25">
        <v>16.686381889727308</v>
      </c>
      <c r="G10" s="24">
        <f t="shared" si="0"/>
        <v>1.6048797568649745E-2</v>
      </c>
      <c r="H10" s="19">
        <f t="shared" si="3"/>
        <v>4.1645078386100529E-2</v>
      </c>
      <c r="I10" s="26">
        <f t="shared" si="4"/>
        <v>1062.8268719571533</v>
      </c>
    </row>
    <row r="11" spans="2:11" ht="16.5" customHeight="1" x14ac:dyDescent="0.2">
      <c r="B11" s="27" t="s">
        <v>15</v>
      </c>
      <c r="C11" s="28">
        <v>28548</v>
      </c>
      <c r="D11" s="29">
        <f t="shared" si="1"/>
        <v>0.16649947509623236</v>
      </c>
      <c r="E11" s="30">
        <f t="shared" si="2"/>
        <v>0.64010264784789461</v>
      </c>
      <c r="F11" s="31">
        <v>54.260321519109723</v>
      </c>
      <c r="G11" s="29">
        <f t="shared" si="0"/>
        <v>5.2187042213515625E-2</v>
      </c>
      <c r="H11" s="30">
        <f t="shared" si="3"/>
        <v>9.3832120599616153E-2</v>
      </c>
      <c r="I11" s="32">
        <f t="shared" si="4"/>
        <v>1900.6698024068139</v>
      </c>
    </row>
    <row r="12" spans="2:11" ht="16.5" customHeight="1" x14ac:dyDescent="0.2">
      <c r="B12" s="22" t="s">
        <v>16</v>
      </c>
      <c r="C12" s="23">
        <v>18056</v>
      </c>
      <c r="D12" s="24">
        <f t="shared" si="1"/>
        <v>0.10530736031727517</v>
      </c>
      <c r="E12" s="19">
        <f t="shared" si="2"/>
        <v>0.74541000816516978</v>
      </c>
      <c r="F12" s="25">
        <v>65.615794608909454</v>
      </c>
      <c r="G12" s="24">
        <f t="shared" si="0"/>
        <v>6.3108624262805738E-2</v>
      </c>
      <c r="H12" s="19">
        <f t="shared" si="3"/>
        <v>0.15694074486242188</v>
      </c>
      <c r="I12" s="26">
        <f t="shared" si="4"/>
        <v>3634.0160948664961</v>
      </c>
    </row>
    <row r="13" spans="2:11" ht="16.5" customHeight="1" x14ac:dyDescent="0.2">
      <c r="B13" s="22" t="s">
        <v>17</v>
      </c>
      <c r="C13" s="23">
        <v>18789</v>
      </c>
      <c r="D13" s="24">
        <f t="shared" si="1"/>
        <v>0.10958240989151989</v>
      </c>
      <c r="E13" s="19">
        <f t="shared" si="2"/>
        <v>0.85499241805668968</v>
      </c>
      <c r="F13" s="25">
        <v>129.68376625789429</v>
      </c>
      <c r="G13" s="24">
        <f t="shared" si="0"/>
        <v>0.12472856766476943</v>
      </c>
      <c r="H13" s="19">
        <f t="shared" si="3"/>
        <v>0.2816693125271913</v>
      </c>
      <c r="I13" s="26">
        <f t="shared" si="4"/>
        <v>6902.1111425778008</v>
      </c>
    </row>
    <row r="14" spans="2:11" ht="16.5" customHeight="1" x14ac:dyDescent="0.2">
      <c r="B14" s="22" t="s">
        <v>18</v>
      </c>
      <c r="C14" s="23">
        <v>8773</v>
      </c>
      <c r="D14" s="24">
        <f t="shared" si="1"/>
        <v>5.1166452816983551E-2</v>
      </c>
      <c r="E14" s="19">
        <f t="shared" si="2"/>
        <v>0.90615887087367319</v>
      </c>
      <c r="F14" s="25">
        <v>107.25967311827205</v>
      </c>
      <c r="G14" s="24">
        <f t="shared" si="0"/>
        <v>0.10316129599157953</v>
      </c>
      <c r="H14" s="19">
        <f t="shared" si="3"/>
        <v>0.38483060851877082</v>
      </c>
      <c r="I14" s="26">
        <f t="shared" si="4"/>
        <v>12226.111149922723</v>
      </c>
    </row>
    <row r="15" spans="2:11" ht="16.5" customHeight="1" x14ac:dyDescent="0.2">
      <c r="B15" s="22" t="s">
        <v>19</v>
      </c>
      <c r="C15" s="23">
        <v>4663</v>
      </c>
      <c r="D15" s="24">
        <f t="shared" si="1"/>
        <v>2.7195847427971539E-2</v>
      </c>
      <c r="E15" s="19">
        <f t="shared" si="2"/>
        <v>0.93335471830164474</v>
      </c>
      <c r="F15" s="25">
        <v>81.485195568616206</v>
      </c>
      <c r="G15" s="24">
        <f t="shared" si="0"/>
        <v>7.8371657628646549E-2</v>
      </c>
      <c r="H15" s="19">
        <f t="shared" si="3"/>
        <v>0.46320226614741739</v>
      </c>
      <c r="I15" s="26">
        <f t="shared" si="4"/>
        <v>17474.843570365905</v>
      </c>
    </row>
    <row r="16" spans="2:11" ht="16.5" customHeight="1" x14ac:dyDescent="0.2">
      <c r="B16" s="27" t="s">
        <v>20</v>
      </c>
      <c r="C16" s="28">
        <v>2816</v>
      </c>
      <c r="D16" s="29">
        <f t="shared" si="1"/>
        <v>1.6423655663128426E-2</v>
      </c>
      <c r="E16" s="30">
        <f t="shared" si="2"/>
        <v>0.94977837396477316</v>
      </c>
      <c r="F16" s="31">
        <v>61.159576029056893</v>
      </c>
      <c r="G16" s="29">
        <f t="shared" si="0"/>
        <v>5.8822677172397975E-2</v>
      </c>
      <c r="H16" s="30">
        <f t="shared" si="3"/>
        <v>0.52202494331981542</v>
      </c>
      <c r="I16" s="32">
        <f t="shared" si="4"/>
        <v>21718.599442136681</v>
      </c>
    </row>
    <row r="17" spans="2:9" ht="16.5" customHeight="1" x14ac:dyDescent="0.2">
      <c r="B17" s="22" t="s">
        <v>21</v>
      </c>
      <c r="C17" s="23">
        <v>1874</v>
      </c>
      <c r="D17" s="24">
        <f t="shared" si="1"/>
        <v>1.0929662895135892E-2</v>
      </c>
      <c r="E17" s="19">
        <f t="shared" si="2"/>
        <v>0.96070803685990902</v>
      </c>
      <c r="F17" s="25">
        <v>48.15359780918898</v>
      </c>
      <c r="G17" s="24">
        <f t="shared" si="0"/>
        <v>4.63136555634997E-2</v>
      </c>
      <c r="H17" s="19">
        <f t="shared" si="3"/>
        <v>0.56833859888331517</v>
      </c>
      <c r="I17" s="26">
        <f t="shared" si="4"/>
        <v>25695.623163921548</v>
      </c>
    </row>
    <row r="18" spans="2:9" ht="16.5" customHeight="1" x14ac:dyDescent="0.2">
      <c r="B18" s="22" t="s">
        <v>22</v>
      </c>
      <c r="C18" s="23">
        <v>1363</v>
      </c>
      <c r="D18" s="24">
        <f t="shared" si="1"/>
        <v>7.9493759477429135E-3</v>
      </c>
      <c r="E18" s="19">
        <f t="shared" si="2"/>
        <v>0.96865741280765194</v>
      </c>
      <c r="F18" s="25">
        <v>40.259256729328904</v>
      </c>
      <c r="G18" s="24">
        <f t="shared" si="0"/>
        <v>3.8720956153536677E-2</v>
      </c>
      <c r="H18" s="19">
        <f t="shared" si="3"/>
        <v>0.60705955503685183</v>
      </c>
      <c r="I18" s="26">
        <f t="shared" si="4"/>
        <v>29537.238979698388</v>
      </c>
    </row>
    <row r="19" spans="2:9" ht="16.5" customHeight="1" x14ac:dyDescent="0.2">
      <c r="B19" s="22" t="s">
        <v>23</v>
      </c>
      <c r="C19" s="23">
        <v>953</v>
      </c>
      <c r="D19" s="24">
        <f t="shared" si="1"/>
        <v>5.5581476729266305E-3</v>
      </c>
      <c r="E19" s="19">
        <f t="shared" si="2"/>
        <v>0.97421556048057856</v>
      </c>
      <c r="F19" s="25">
        <v>30.861474819510757</v>
      </c>
      <c r="G19" s="24">
        <f t="shared" si="0"/>
        <v>2.9682262177711895E-2</v>
      </c>
      <c r="H19" s="19">
        <f t="shared" si="3"/>
        <v>0.63674181721456369</v>
      </c>
      <c r="I19" s="26">
        <f t="shared" si="4"/>
        <v>32383.499285950427</v>
      </c>
    </row>
    <row r="20" spans="2:9" ht="16.5" customHeight="1" x14ac:dyDescent="0.2">
      <c r="B20" s="22" t="s">
        <v>24</v>
      </c>
      <c r="C20" s="23">
        <v>2200</v>
      </c>
      <c r="D20" s="24">
        <f t="shared" si="1"/>
        <v>1.2830980986819084E-2</v>
      </c>
      <c r="E20" s="19">
        <f>D20+E19</f>
        <v>0.98704654146739768</v>
      </c>
      <c r="F20" s="25">
        <v>88.163106878538812</v>
      </c>
      <c r="G20" s="24">
        <f t="shared" si="0"/>
        <v>8.4794406880257731E-2</v>
      </c>
      <c r="H20" s="19">
        <f>G20+H19</f>
        <v>0.72153622409482143</v>
      </c>
      <c r="I20" s="26">
        <f t="shared" si="4"/>
        <v>40074.139490244917</v>
      </c>
    </row>
    <row r="21" spans="2:9" ht="16.5" customHeight="1" x14ac:dyDescent="0.2">
      <c r="B21" s="27" t="s">
        <v>25</v>
      </c>
      <c r="C21" s="28">
        <v>853</v>
      </c>
      <c r="D21" s="29">
        <f t="shared" si="1"/>
        <v>4.9749212644348536E-3</v>
      </c>
      <c r="E21" s="30">
        <f t="shared" si="2"/>
        <v>0.99202146273183256</v>
      </c>
      <c r="F21" s="31">
        <v>52.261164109149057</v>
      </c>
      <c r="G21" s="29">
        <f t="shared" si="0"/>
        <v>5.0264272328926267E-2</v>
      </c>
      <c r="H21" s="30">
        <f t="shared" si="3"/>
        <v>0.77180049642374771</v>
      </c>
      <c r="I21" s="32">
        <f t="shared" si="4"/>
        <v>61267.484301464305</v>
      </c>
    </row>
    <row r="22" spans="2:9" ht="16.5" customHeight="1" x14ac:dyDescent="0.2">
      <c r="B22" s="22" t="s">
        <v>26</v>
      </c>
      <c r="C22" s="23">
        <v>1086</v>
      </c>
      <c r="D22" s="24">
        <f t="shared" si="1"/>
        <v>6.3338387962206932E-3</v>
      </c>
      <c r="E22" s="19">
        <f t="shared" si="2"/>
        <v>0.9983553015280533</v>
      </c>
      <c r="F22" s="25">
        <v>116.38885862810695</v>
      </c>
      <c r="G22" s="24">
        <f t="shared" si="0"/>
        <v>0.11194165659834406</v>
      </c>
      <c r="H22" s="19">
        <f t="shared" si="3"/>
        <v>0.8837421530220918</v>
      </c>
      <c r="I22" s="26">
        <f t="shared" si="4"/>
        <v>107172.06135184802</v>
      </c>
    </row>
    <row r="23" spans="2:9" ht="16.5" customHeight="1" x14ac:dyDescent="0.2">
      <c r="B23" s="22" t="s">
        <v>27</v>
      </c>
      <c r="C23" s="23">
        <v>198</v>
      </c>
      <c r="D23" s="24">
        <f t="shared" si="1"/>
        <v>1.1547882888137174E-3</v>
      </c>
      <c r="E23" s="19">
        <f t="shared" si="2"/>
        <v>0.99951008981686706</v>
      </c>
      <c r="F23" s="25">
        <v>48.211298079253673</v>
      </c>
      <c r="G23" s="24">
        <f t="shared" si="0"/>
        <v>4.6369151114305403E-2</v>
      </c>
      <c r="H23" s="19">
        <f t="shared" si="3"/>
        <v>0.9301113041363972</v>
      </c>
      <c r="I23" s="26">
        <f t="shared" si="4"/>
        <v>243491.40444067511</v>
      </c>
    </row>
    <row r="24" spans="2:9" ht="16.5" customHeight="1" x14ac:dyDescent="0.2">
      <c r="B24" s="22" t="s">
        <v>28</v>
      </c>
      <c r="C24" s="23">
        <v>46</v>
      </c>
      <c r="D24" s="24">
        <f t="shared" si="1"/>
        <v>2.682841479062172E-4</v>
      </c>
      <c r="E24" s="19">
        <f t="shared" si="2"/>
        <v>0.99977837396477331</v>
      </c>
      <c r="F24" s="25">
        <v>20.381182439666748</v>
      </c>
      <c r="G24" s="24">
        <f t="shared" si="0"/>
        <v>1.9602420305704513E-2</v>
      </c>
      <c r="H24" s="19">
        <f t="shared" si="3"/>
        <v>0.94971372444210167</v>
      </c>
      <c r="I24" s="26">
        <f t="shared" si="4"/>
        <v>443069.18347101624</v>
      </c>
    </row>
    <row r="25" spans="2:9" ht="16.5" customHeight="1" x14ac:dyDescent="0.2">
      <c r="B25" s="22" t="s">
        <v>29</v>
      </c>
      <c r="C25" s="23">
        <v>14</v>
      </c>
      <c r="D25" s="24">
        <f t="shared" si="1"/>
        <v>8.1651697188848707E-5</v>
      </c>
      <c r="E25" s="19">
        <f t="shared" si="2"/>
        <v>0.99986002566196219</v>
      </c>
      <c r="F25" s="25">
        <v>8.4786643698768618</v>
      </c>
      <c r="G25" s="24">
        <f t="shared" si="0"/>
        <v>8.1546957886926754E-3</v>
      </c>
      <c r="H25" s="19">
        <f t="shared" si="3"/>
        <v>0.95786842023079433</v>
      </c>
      <c r="I25" s="26">
        <f t="shared" si="4"/>
        <v>605618.88356263295</v>
      </c>
    </row>
    <row r="26" spans="2:9" ht="16.5" customHeight="1" x14ac:dyDescent="0.2">
      <c r="B26" s="33" t="s">
        <v>30</v>
      </c>
      <c r="C26" s="23">
        <v>24</v>
      </c>
      <c r="D26" s="34">
        <f t="shared" si="1"/>
        <v>1.3997433803802638E-4</v>
      </c>
      <c r="E26" s="35">
        <f t="shared" si="2"/>
        <v>1.0000000000000002</v>
      </c>
      <c r="F26" s="25">
        <v>43.805377109359739</v>
      </c>
      <c r="G26" s="24">
        <f t="shared" si="0"/>
        <v>4.213157976920584E-2</v>
      </c>
      <c r="H26" s="35">
        <f t="shared" si="3"/>
        <v>1.0000000000000002</v>
      </c>
      <c r="I26" s="26">
        <f t="shared" si="4"/>
        <v>1825224.0462233226</v>
      </c>
    </row>
    <row r="27" spans="2:9" ht="16.5" customHeight="1" x14ac:dyDescent="0.2">
      <c r="B27" s="36" t="s">
        <v>2</v>
      </c>
      <c r="C27" s="37">
        <v>171460</v>
      </c>
      <c r="D27" s="38">
        <f t="shared" si="1"/>
        <v>1</v>
      </c>
      <c r="E27" s="39"/>
      <c r="F27" s="40">
        <v>1039.7278561431319</v>
      </c>
      <c r="G27" s="38">
        <f t="shared" si="0"/>
        <v>1</v>
      </c>
      <c r="H27" s="41"/>
      <c r="I27" s="42">
        <f t="shared" si="4"/>
        <v>6063.9674334721331</v>
      </c>
    </row>
    <row r="28" spans="2:9" ht="5.0999999999999996" customHeight="1" x14ac:dyDescent="0.2">
      <c r="B28"/>
      <c r="C28"/>
      <c r="D28"/>
      <c r="E28"/>
      <c r="F28"/>
      <c r="G28"/>
      <c r="H28"/>
      <c r="I28"/>
    </row>
    <row r="29" spans="2:9" ht="17.25" customHeight="1" x14ac:dyDescent="0.2">
      <c r="B29" s="43" t="s">
        <v>31</v>
      </c>
      <c r="C29" s="5"/>
      <c r="D29" s="6"/>
      <c r="E29" s="7"/>
      <c r="F29" s="5"/>
      <c r="G29" s="6"/>
      <c r="H29" s="8"/>
      <c r="I29" s="5"/>
    </row>
    <row r="30" spans="2:9" x14ac:dyDescent="0.2">
      <c r="B30" s="3"/>
      <c r="C30" s="4"/>
      <c r="D30" s="4"/>
      <c r="E30" s="4"/>
      <c r="F30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2016-10-21T08:15:42Z</cp:lastPrinted>
  <dcterms:created xsi:type="dcterms:W3CDTF">2001-06-26T11:30:24Z</dcterms:created>
  <dcterms:modified xsi:type="dcterms:W3CDTF">2019-07-17T08:50:10Z</dcterms:modified>
</cp:coreProperties>
</file>