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510" yWindow="5985" windowWidth="11520" windowHeight="5955" autoFilterDateGrouping="0"/>
  </bookViews>
  <sheets>
    <sheet name="Cuadro 14" sheetId="1" r:id="rId1"/>
  </sheets>
  <definedNames>
    <definedName name="_xlnm.Print_Area" localSheetId="0">'Cuadro 14'!$B$2:$I$30</definedName>
  </definedNames>
  <calcPr calcId="162913" calcOnSave="0"/>
</workbook>
</file>

<file path=xl/calcChain.xml><?xml version="1.0" encoding="utf-8"?>
<calcChain xmlns="http://schemas.openxmlformats.org/spreadsheetml/2006/main">
  <c r="I8" i="1" l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9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H8" i="1" s="1"/>
  <c r="H9" i="1" s="1"/>
  <c r="G28" i="1"/>
  <c r="G27" i="1"/>
  <c r="G26" i="1"/>
  <c r="G25" i="1"/>
  <c r="G24" i="1"/>
  <c r="G23" i="1"/>
  <c r="G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E8" i="1" s="1"/>
  <c r="D22" i="1"/>
  <c r="D23" i="1"/>
  <c r="D24" i="1"/>
  <c r="D25" i="1"/>
  <c r="D26" i="1"/>
  <c r="D27" i="1"/>
  <c r="D28" i="1"/>
  <c r="E9" i="1" l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H10" i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<sst xmlns="http://schemas.openxmlformats.org/spreadsheetml/2006/main" count="37" uniqueCount="35">
  <si>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</si>
  <si>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</si>
  <si>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</si>
  <si>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</si>
  <si>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</si>
  <si>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</si>
  <si>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</si>
  <si>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</si>
  <si>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</si>
  <si>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</si>
  <si>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</si>
  <si>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</si>
  <si>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</si>
  <si>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</si>
  <si>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</si>
  <si>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</si>
  <si>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</si>
  <si>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</si>
  <si>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</si>
  <si>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</si>
  <si>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</si>
  <si>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</si>
  <si>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</si>
  <si>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</si>
  <si>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</si>
  <si>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</si>
  <si>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</si>
  <si>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</si>
  <si>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</si>
  <si>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</si>
  <si>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</si>
  <si>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DISTRIBUCIÓN DE LAS BONIFICACIONES AUTONÓMICAS POR TRAMOS DE BASE IMPONIBLE. </t>
  </si>
  <si>
    <t>Fuente: AEAT</t>
  </si>
  <si>
    <t>Cuadro 14</t>
  </si>
  <si>
    <t>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</si>
</sst>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1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33</v>
      </c>
      <c r="C2" s="53"/>
      <c r="D2" s="53"/>
      <c r="E2" s="53"/>
      <c r="F2" s="53"/>
      <c r="G2" s="53"/>
      <c r="H2" s="53"/>
      <c r="I2" s="54"/>
    </row>
    <row r="3" spans="2:11" ht="15" customHeight="1" x14ac:dyDescent="0.2">
      <c r="B3" s="49" t="s">
        <v>31</v>
      </c>
      <c r="C3" s="50"/>
      <c r="D3" s="50"/>
      <c r="E3" s="50"/>
      <c r="F3" s="50"/>
      <c r="G3" s="50"/>
      <c r="H3" s="50"/>
      <c r="I3" s="51"/>
    </row>
    <row r="4" spans="2:11" ht="15" customHeight="1" x14ac:dyDescent="0.2">
      <c r="B4" s="56" t="s">
        <v>34</v>
      </c>
      <c r="C4" s="57"/>
      <c r="D4" s="57"/>
      <c r="E4" s="57"/>
      <c r="F4" s="57"/>
      <c r="G4" s="57"/>
      <c r="H4" s="57"/>
      <c r="I4" s="58"/>
    </row>
    <row r="5" spans="2:11" ht="9.9499999999999993" customHeight="1" x14ac:dyDescent="0.2">
      <c r="B5" s="45"/>
      <c r="C5" s="46"/>
      <c r="D5" s="46"/>
      <c r="E5" s="46"/>
      <c r="F5" s="46"/>
      <c r="G5" s="46"/>
      <c r="H5" s="46"/>
      <c r="I5" s="45"/>
    </row>
    <row r="6" spans="2:11" ht="35.1" customHeight="1" x14ac:dyDescent="0.2">
      <c r="B6" s="9" t="s">
        <v>6</v>
      </c>
      <c r="C6" s="47" t="s">
        <v>8</v>
      </c>
      <c r="D6" s="48"/>
      <c r="E6" s="48"/>
      <c r="F6" s="47" t="s">
        <v>4</v>
      </c>
      <c r="G6" s="48"/>
      <c r="H6" s="55"/>
      <c r="I6" s="10" t="s">
        <v>5</v>
      </c>
      <c r="J6" s="1"/>
      <c r="K6" s="1"/>
    </row>
    <row r="7" spans="2:11" ht="30" customHeight="1" x14ac:dyDescent="0.2">
      <c r="B7" s="11" t="s">
        <v>7</v>
      </c>
      <c r="C7" s="12" t="s">
        <v>3</v>
      </c>
      <c r="D7" s="13" t="s">
        <v>0</v>
      </c>
      <c r="E7" s="13" t="s">
        <v>1</v>
      </c>
      <c r="F7" s="14" t="s">
        <v>10</v>
      </c>
      <c r="G7" s="12" t="s">
        <v>0</v>
      </c>
      <c r="H7" s="15" t="s">
        <v>1</v>
      </c>
      <c r="I7" s="12" t="s">
        <v>9</v>
      </c>
      <c r="J7" s="1"/>
      <c r="K7" s="1"/>
    </row>
    <row r="8" spans="2:11" ht="16.5" customHeight="1" x14ac:dyDescent="0.2">
      <c r="B8" s="16" t="s">
        <v>11</v>
      </c>
      <c r="C8" s="17">
        <v>20</v>
      </c>
      <c r="D8" s="18">
        <f>C8/$C$28</f>
        <v>1.0777604138599989E-3</v>
      </c>
      <c r="E8" s="19">
        <f>D8</f>
        <v>1.0777604138599989E-3</v>
      </c>
      <c r="F8" s="20">
        <v>1.3810999999718007E-3</v>
      </c>
      <c r="G8" s="18">
        <f t="shared" ref="G8:G28" si="0">F8/$F$28</f>
        <v>1.6738775274749802E-6</v>
      </c>
      <c r="H8" s="21">
        <f>G8</f>
        <v>1.6738775274749802E-6</v>
      </c>
      <c r="I8" s="22">
        <f>F8*10^6/C8</f>
        <v>69.054999998590034</v>
      </c>
    </row>
    <row r="9" spans="2:11" ht="16.5" customHeight="1" x14ac:dyDescent="0.2">
      <c r="B9" s="23" t="s">
        <v>12</v>
      </c>
      <c r="C9" s="24">
        <v>501</v>
      </c>
      <c r="D9" s="25">
        <f>C9/$C$28</f>
        <v>2.6997898367192973E-2</v>
      </c>
      <c r="E9" s="19">
        <f>D9+E8</f>
        <v>2.8075658781052972E-2</v>
      </c>
      <c r="F9" s="26">
        <v>4.1829159999303263E-2</v>
      </c>
      <c r="G9" s="25">
        <f t="shared" si="0"/>
        <v>5.0696467248873142E-5</v>
      </c>
      <c r="H9" s="19">
        <f>G9+H8</f>
        <v>5.2370344776348125E-5</v>
      </c>
      <c r="I9" s="27">
        <f>F9*10^6/C9</f>
        <v>83.491337323958618</v>
      </c>
    </row>
    <row r="10" spans="2:11" ht="16.5" customHeight="1" x14ac:dyDescent="0.2">
      <c r="B10" s="23" t="s">
        <v>13</v>
      </c>
      <c r="C10" s="24">
        <v>537</v>
      </c>
      <c r="D10" s="25">
        <f t="shared" ref="D10:D28" si="1">C10/$C$28</f>
        <v>2.8937867112140973E-2</v>
      </c>
      <c r="E10" s="19">
        <f t="shared" ref="E10:E27" si="2">D10+E9</f>
        <v>5.7013525893193945E-2</v>
      </c>
      <c r="F10" s="26">
        <v>0.12880843999789901</v>
      </c>
      <c r="G10" s="25">
        <f t="shared" si="0"/>
        <v>1.5611436758091005E-4</v>
      </c>
      <c r="H10" s="19">
        <f t="shared" ref="H10:H27" si="3">G10+H9</f>
        <v>2.0848471235725819E-4</v>
      </c>
      <c r="I10" s="27">
        <f t="shared" ref="I10:I28" si="4">F10*10^6/C10</f>
        <v>239.86674115064991</v>
      </c>
    </row>
    <row r="11" spans="2:11" ht="16.5" customHeight="1" x14ac:dyDescent="0.2">
      <c r="B11" s="23" t="s">
        <v>14</v>
      </c>
      <c r="C11" s="24">
        <v>502</v>
      </c>
      <c r="D11" s="25">
        <f t="shared" si="1"/>
        <v>2.7051786387885975E-2</v>
      </c>
      <c r="E11" s="19">
        <f t="shared" si="2"/>
        <v>8.4065312281079912E-2</v>
      </c>
      <c r="F11" s="26">
        <v>0.21915948999625776</v>
      </c>
      <c r="G11" s="25">
        <f t="shared" si="0"/>
        <v>2.6561881489038002E-4</v>
      </c>
      <c r="H11" s="19">
        <f t="shared" si="3"/>
        <v>4.7410352724763821E-4</v>
      </c>
      <c r="I11" s="27">
        <f t="shared" si="4"/>
        <v>436.57268923557325</v>
      </c>
    </row>
    <row r="12" spans="2:11" ht="16.5" customHeight="1" x14ac:dyDescent="0.2">
      <c r="B12" s="28" t="s">
        <v>15</v>
      </c>
      <c r="C12" s="29">
        <v>1117</v>
      </c>
      <c r="D12" s="30">
        <f t="shared" si="1"/>
        <v>6.0192919114080937E-2</v>
      </c>
      <c r="E12" s="31">
        <f t="shared" si="2"/>
        <v>0.14425823139516086</v>
      </c>
      <c r="F12" s="32">
        <v>1.1260143599819912</v>
      </c>
      <c r="G12" s="30">
        <f t="shared" si="0"/>
        <v>1.3647166264763317E-3</v>
      </c>
      <c r="H12" s="31">
        <f t="shared" si="3"/>
        <v>1.8388201537239699E-3</v>
      </c>
      <c r="I12" s="33">
        <f t="shared" si="4"/>
        <v>1008.0701521772526</v>
      </c>
    </row>
    <row r="13" spans="2:11" ht="16.5" customHeight="1" x14ac:dyDescent="0.2">
      <c r="B13" s="23" t="s">
        <v>16</v>
      </c>
      <c r="C13" s="24">
        <v>924</v>
      </c>
      <c r="D13" s="25">
        <f t="shared" si="1"/>
        <v>4.9792531120331947E-2</v>
      </c>
      <c r="E13" s="19">
        <f t="shared" si="2"/>
        <v>0.1940507625154928</v>
      </c>
      <c r="F13" s="26">
        <v>2.0372974599665787</v>
      </c>
      <c r="G13" s="25">
        <f t="shared" si="0"/>
        <v>2.4691814025700845E-3</v>
      </c>
      <c r="H13" s="19">
        <f t="shared" si="3"/>
        <v>4.3080015562940548E-3</v>
      </c>
      <c r="I13" s="27">
        <f t="shared" si="4"/>
        <v>2204.8673809162105</v>
      </c>
    </row>
    <row r="14" spans="2:11" ht="16.5" customHeight="1" x14ac:dyDescent="0.2">
      <c r="B14" s="23" t="s">
        <v>17</v>
      </c>
      <c r="C14" s="24">
        <v>1890</v>
      </c>
      <c r="D14" s="25">
        <f t="shared" si="1"/>
        <v>0.1018483591097699</v>
      </c>
      <c r="E14" s="19">
        <f t="shared" si="2"/>
        <v>0.29589912162526272</v>
      </c>
      <c r="F14" s="26">
        <v>10.145849559844274</v>
      </c>
      <c r="G14" s="25">
        <f t="shared" si="0"/>
        <v>1.2296654533134464E-2</v>
      </c>
      <c r="H14" s="19">
        <f t="shared" si="3"/>
        <v>1.6604656089428519E-2</v>
      </c>
      <c r="I14" s="27">
        <f t="shared" si="4"/>
        <v>5368.1743702879758</v>
      </c>
    </row>
    <row r="15" spans="2:11" ht="16.5" customHeight="1" x14ac:dyDescent="0.2">
      <c r="B15" s="23" t="s">
        <v>18</v>
      </c>
      <c r="C15" s="24">
        <v>2443</v>
      </c>
      <c r="D15" s="25">
        <f t="shared" si="1"/>
        <v>0.13164843455299888</v>
      </c>
      <c r="E15" s="19">
        <f t="shared" si="2"/>
        <v>0.42754755617826157</v>
      </c>
      <c r="F15" s="26">
        <v>24.885471549582302</v>
      </c>
      <c r="G15" s="25">
        <f t="shared" si="0"/>
        <v>3.0160909121942154E-2</v>
      </c>
      <c r="H15" s="19">
        <f t="shared" si="3"/>
        <v>4.6765565211370673E-2</v>
      </c>
      <c r="I15" s="27">
        <f t="shared" si="4"/>
        <v>10186.439439043104</v>
      </c>
    </row>
    <row r="16" spans="2:11" ht="16.5" customHeight="1" x14ac:dyDescent="0.2">
      <c r="B16" s="23" t="s">
        <v>19</v>
      </c>
      <c r="C16" s="24">
        <v>1874</v>
      </c>
      <c r="D16" s="25">
        <f t="shared" si="1"/>
        <v>0.10098615077868189</v>
      </c>
      <c r="E16" s="19">
        <f t="shared" si="2"/>
        <v>0.52853370695694346</v>
      </c>
      <c r="F16" s="26">
        <v>29.320413589514246</v>
      </c>
      <c r="G16" s="25">
        <f t="shared" si="0"/>
        <v>3.5536008547362254E-2</v>
      </c>
      <c r="H16" s="19">
        <f t="shared" si="3"/>
        <v>8.2301573758732927E-2</v>
      </c>
      <c r="I16" s="27">
        <f t="shared" si="4"/>
        <v>15645.898393550824</v>
      </c>
    </row>
    <row r="17" spans="2:9" ht="16.5" customHeight="1" x14ac:dyDescent="0.2">
      <c r="B17" s="28" t="s">
        <v>20</v>
      </c>
      <c r="C17" s="29">
        <v>1499</v>
      </c>
      <c r="D17" s="30">
        <f t="shared" si="1"/>
        <v>8.0778143018806925E-2</v>
      </c>
      <c r="E17" s="31">
        <f t="shared" si="2"/>
        <v>0.60931184997575039</v>
      </c>
      <c r="F17" s="32">
        <v>31.151721299482354</v>
      </c>
      <c r="G17" s="30">
        <f t="shared" si="0"/>
        <v>3.775553271047128E-2</v>
      </c>
      <c r="H17" s="31">
        <f t="shared" si="3"/>
        <v>0.1200571064692042</v>
      </c>
      <c r="I17" s="33">
        <f t="shared" si="4"/>
        <v>20781.668645418515</v>
      </c>
    </row>
    <row r="18" spans="2:9" ht="16.5" customHeight="1" x14ac:dyDescent="0.2">
      <c r="B18" s="23" t="s">
        <v>21</v>
      </c>
      <c r="C18" s="24">
        <v>1152</v>
      </c>
      <c r="D18" s="25">
        <f t="shared" si="1"/>
        <v>6.2078999838335938E-2</v>
      </c>
      <c r="E18" s="19">
        <f t="shared" si="2"/>
        <v>0.67139084981408637</v>
      </c>
      <c r="F18" s="26">
        <v>30.15232598951604</v>
      </c>
      <c r="G18" s="25">
        <f t="shared" si="0"/>
        <v>3.6544276935762232E-2</v>
      </c>
      <c r="H18" s="19">
        <f t="shared" si="3"/>
        <v>0.15660138340496643</v>
      </c>
      <c r="I18" s="27">
        <f t="shared" si="4"/>
        <v>26173.89408812156</v>
      </c>
    </row>
    <row r="19" spans="2:9" ht="16.5" customHeight="1" x14ac:dyDescent="0.2">
      <c r="B19" s="23" t="s">
        <v>22</v>
      </c>
      <c r="C19" s="24">
        <v>908</v>
      </c>
      <c r="D19" s="25">
        <f t="shared" si="1"/>
        <v>4.8930322789243953E-2</v>
      </c>
      <c r="E19" s="19">
        <f t="shared" si="2"/>
        <v>0.72032117260333028</v>
      </c>
      <c r="F19" s="26">
        <v>28.368843239510287</v>
      </c>
      <c r="G19" s="25">
        <f t="shared" si="0"/>
        <v>3.438271608141797E-2</v>
      </c>
      <c r="H19" s="19">
        <f t="shared" si="3"/>
        <v>0.1909840994863844</v>
      </c>
      <c r="I19" s="27">
        <f t="shared" si="4"/>
        <v>31243.219426773445</v>
      </c>
    </row>
    <row r="20" spans="2:9" ht="16.5" customHeight="1" x14ac:dyDescent="0.2">
      <c r="B20" s="23" t="s">
        <v>23</v>
      </c>
      <c r="C20" s="24">
        <v>676</v>
      </c>
      <c r="D20" s="25">
        <f t="shared" si="1"/>
        <v>3.6428301988467963E-2</v>
      </c>
      <c r="E20" s="19">
        <f t="shared" si="2"/>
        <v>0.7567494745917982</v>
      </c>
      <c r="F20" s="26">
        <v>25.095372769597052</v>
      </c>
      <c r="G20" s="25">
        <f t="shared" si="0"/>
        <v>3.0415307018676237E-2</v>
      </c>
      <c r="H20" s="19">
        <f t="shared" si="3"/>
        <v>0.22139940650506063</v>
      </c>
      <c r="I20" s="27">
        <f t="shared" si="4"/>
        <v>37123.332499403929</v>
      </c>
    </row>
    <row r="21" spans="2:9" ht="16.5" customHeight="1" x14ac:dyDescent="0.2">
      <c r="B21" s="23" t="s">
        <v>24</v>
      </c>
      <c r="C21" s="24">
        <v>1964</v>
      </c>
      <c r="D21" s="25">
        <f t="shared" si="1"/>
        <v>0.1058360726410519</v>
      </c>
      <c r="E21" s="19">
        <f>D21+E20</f>
        <v>0.86258554723285008</v>
      </c>
      <c r="F21" s="26">
        <v>95.818328648420703</v>
      </c>
      <c r="G21" s="25">
        <f t="shared" si="0"/>
        <v>0.11613072699158521</v>
      </c>
      <c r="H21" s="19">
        <f>G21+H20</f>
        <v>0.33753013349664585</v>
      </c>
      <c r="I21" s="27">
        <f t="shared" si="4"/>
        <v>48787.336379032946</v>
      </c>
    </row>
    <row r="22" spans="2:9" ht="16.5" customHeight="1" x14ac:dyDescent="0.2">
      <c r="B22" s="28" t="s">
        <v>25</v>
      </c>
      <c r="C22" s="29">
        <v>825</v>
      </c>
      <c r="D22" s="30">
        <f t="shared" si="1"/>
        <v>4.4457617071724957E-2</v>
      </c>
      <c r="E22" s="31">
        <f t="shared" si="2"/>
        <v>0.90704316430457499</v>
      </c>
      <c r="F22" s="32">
        <v>64.714098128981831</v>
      </c>
      <c r="G22" s="30">
        <f t="shared" si="0"/>
        <v>7.8432752567609232E-2</v>
      </c>
      <c r="H22" s="31">
        <f t="shared" si="3"/>
        <v>0.41596288606425508</v>
      </c>
      <c r="I22" s="33">
        <f t="shared" si="4"/>
        <v>78441.331065432518</v>
      </c>
    </row>
    <row r="23" spans="2:9" ht="16.5" customHeight="1" x14ac:dyDescent="0.2">
      <c r="B23" s="23" t="s">
        <v>26</v>
      </c>
      <c r="C23" s="24">
        <v>1239</v>
      </c>
      <c r="D23" s="25">
        <f t="shared" si="1"/>
        <v>6.676725763862694E-2</v>
      </c>
      <c r="E23" s="19">
        <f t="shared" si="2"/>
        <v>0.97381042194320189</v>
      </c>
      <c r="F23" s="26">
        <v>181.81174811705631</v>
      </c>
      <c r="G23" s="25">
        <f t="shared" si="0"/>
        <v>0.22035377554869012</v>
      </c>
      <c r="H23" s="19">
        <f t="shared" si="3"/>
        <v>0.6363166616129452</v>
      </c>
      <c r="I23" s="27">
        <f t="shared" si="4"/>
        <v>146740.71680149823</v>
      </c>
    </row>
    <row r="24" spans="2:9" ht="16.5" customHeight="1" x14ac:dyDescent="0.2">
      <c r="B24" s="23" t="s">
        <v>27</v>
      </c>
      <c r="C24" s="24">
        <v>334</v>
      </c>
      <c r="D24" s="25">
        <f t="shared" si="1"/>
        <v>1.7998598911461983E-2</v>
      </c>
      <c r="E24" s="19">
        <f t="shared" si="2"/>
        <v>0.99180902085466383</v>
      </c>
      <c r="F24" s="26">
        <v>113.78667212804365</v>
      </c>
      <c r="G24" s="25">
        <f t="shared" si="0"/>
        <v>0.13790815538714421</v>
      </c>
      <c r="H24" s="19">
        <f t="shared" si="3"/>
        <v>0.77422481700008938</v>
      </c>
      <c r="I24" s="27">
        <f t="shared" si="4"/>
        <v>340678.65906599897</v>
      </c>
    </row>
    <row r="25" spans="2:9" ht="16.5" customHeight="1" x14ac:dyDescent="0.2">
      <c r="B25" s="23" t="s">
        <v>28</v>
      </c>
      <c r="C25" s="24">
        <v>69</v>
      </c>
      <c r="D25" s="25">
        <f t="shared" si="1"/>
        <v>3.7182734278169965E-3</v>
      </c>
      <c r="E25" s="19">
        <f t="shared" si="2"/>
        <v>0.99552729428248077</v>
      </c>
      <c r="F25" s="26">
        <v>38.86841974931145</v>
      </c>
      <c r="G25" s="25">
        <f t="shared" si="0"/>
        <v>4.7108083663866165E-2</v>
      </c>
      <c r="H25" s="19">
        <f t="shared" si="3"/>
        <v>0.82133290066395559</v>
      </c>
      <c r="I25" s="27">
        <f t="shared" si="4"/>
        <v>563310.43114944128</v>
      </c>
    </row>
    <row r="26" spans="2:9" ht="16.5" customHeight="1" x14ac:dyDescent="0.2">
      <c r="B26" s="23" t="s">
        <v>29</v>
      </c>
      <c r="C26" s="24">
        <v>24</v>
      </c>
      <c r="D26" s="25">
        <f t="shared" si="1"/>
        <v>1.2933124966319988E-3</v>
      </c>
      <c r="E26" s="19">
        <f t="shared" si="2"/>
        <v>0.99682060677911277</v>
      </c>
      <c r="F26" s="26">
        <v>23.797526209590913</v>
      </c>
      <c r="G26" s="25">
        <f t="shared" si="0"/>
        <v>2.8842331715693587E-2</v>
      </c>
      <c r="H26" s="19">
        <f t="shared" si="3"/>
        <v>0.8501752323796492</v>
      </c>
      <c r="I26" s="27">
        <f t="shared" si="4"/>
        <v>991563.59206628799</v>
      </c>
    </row>
    <row r="27" spans="2:9" ht="16.5" customHeight="1" x14ac:dyDescent="0.2">
      <c r="B27" s="34" t="s">
        <v>30</v>
      </c>
      <c r="C27" s="24">
        <v>59</v>
      </c>
      <c r="D27" s="35">
        <f t="shared" si="1"/>
        <v>3.179393220886997E-3</v>
      </c>
      <c r="E27" s="36">
        <f t="shared" si="2"/>
        <v>0.99999999999999978</v>
      </c>
      <c r="F27" s="26">
        <v>123.61895249790574</v>
      </c>
      <c r="G27" s="25">
        <f t="shared" si="0"/>
        <v>0.14982476762035077</v>
      </c>
      <c r="H27" s="36">
        <f t="shared" si="3"/>
        <v>1</v>
      </c>
      <c r="I27" s="27">
        <f t="shared" si="4"/>
        <v>2095236.4830153515</v>
      </c>
    </row>
    <row r="28" spans="2:9" ht="16.5" customHeight="1" x14ac:dyDescent="0.2">
      <c r="B28" s="37" t="s">
        <v>2</v>
      </c>
      <c r="C28" s="38">
        <v>18557</v>
      </c>
      <c r="D28" s="39">
        <f t="shared" si="1"/>
        <v>1</v>
      </c>
      <c r="E28" s="40"/>
      <c r="F28" s="41">
        <v>825.09023348629921</v>
      </c>
      <c r="G28" s="39">
        <f t="shared" si="0"/>
        <v>1</v>
      </c>
      <c r="H28" s="42"/>
      <c r="I28" s="43">
        <f t="shared" si="4"/>
        <v>44462.479575701844</v>
      </c>
    </row>
    <row r="29" spans="2:9" ht="5.0999999999999996" customHeight="1" x14ac:dyDescent="0.2">
      <c r="B29"/>
      <c r="C29"/>
      <c r="D29"/>
      <c r="E29"/>
      <c r="F29"/>
      <c r="G29"/>
      <c r="H29"/>
      <c r="I29"/>
    </row>
    <row r="30" spans="2:9" ht="15" customHeight="1" x14ac:dyDescent="0.2">
      <c r="B30" s="44" t="s">
        <v>32</v>
      </c>
      <c r="C30" s="5"/>
      <c r="D30" s="6"/>
      <c r="E30" s="7"/>
      <c r="F30" s="5"/>
      <c r="G30" s="6"/>
      <c r="H30" s="8"/>
      <c r="I30" s="5"/>
    </row>
    <row r="31" spans="2:9" x14ac:dyDescent="0.2">
      <c r="B31" s="3"/>
      <c r="C31" s="4"/>
      <c r="D31" s="4"/>
      <c r="E31" s="4"/>
      <c r="F31" s="4"/>
    </row>
  </sheetData>
  <mergeCells count="5">
    <mergeCell ref="C6:E6"/>
    <mergeCell ref="B3:I3"/>
    <mergeCell ref="B2:I2"/>
    <mergeCell ref="F6:H6"/>
    <mergeCell ref="B4:I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2016-10-21T08:14:20Z</cp:lastPrinted>
  <dcterms:created xsi:type="dcterms:W3CDTF">2001-06-26T11:30:24Z</dcterms:created>
  <dcterms:modified xsi:type="dcterms:W3CDTF">2019-07-17T08:48:51Z</dcterms:modified>
</cp:coreProperties>
</file>