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19\USUARIOS\Antonio\Publicaciones\Libro IP 2016\Cuadros\"/>
    </mc:Choice>
  </mc:AlternateContent>
  <bookViews>
    <workbookView showSheetTabs="0" xWindow="-15" yWindow="5955" windowWidth="18930" windowHeight="6000" autoFilterDateGrouping="0"/>
  </bookViews>
  <sheets>
    <sheet name="Cuadro 12" sheetId="1" r:id="rId1"/>
  </sheets>
  <definedNames>
    <definedName name="_xlnm.Print_Area" localSheetId="0">'Cuadro 12'!$B$2:$I$30</definedName>
  </definedNames>
  <calcPr calcId="162913" calcOnSave="0"/>
</workbook>
</file>

<file path=xl/calcChain.xml><?xml version="1.0" encoding="utf-8"?>
<calcChain xmlns="http://schemas.openxmlformats.org/spreadsheetml/2006/main">
  <c r="I9" i="1" l="1"/>
  <c r="I10" i="1"/>
  <c r="I11" i="1"/>
  <c r="I12" i="1"/>
  <c r="I13" i="1"/>
  <c r="I14" i="1"/>
  <c r="I15" i="1"/>
  <c r="I16" i="1"/>
  <c r="I17" i="1"/>
  <c r="I18" i="1"/>
  <c r="I19" i="1"/>
  <c r="I20" i="1"/>
  <c r="I21" i="1"/>
  <c r="I22" i="1"/>
  <c r="I23" i="1"/>
  <c r="I24" i="1"/>
  <c r="I25" i="1"/>
  <c r="I26" i="1"/>
  <c r="I27" i="1"/>
  <c r="I8" i="1"/>
  <c r="I7" i="1"/>
  <c r="G20" i="1"/>
  <c r="G19" i="1"/>
  <c r="G18" i="1"/>
  <c r="G17" i="1"/>
  <c r="G16" i="1"/>
  <c r="G15" i="1"/>
  <c r="G14" i="1"/>
  <c r="G13" i="1"/>
  <c r="G12" i="1"/>
  <c r="G11" i="1"/>
  <c r="G10" i="1"/>
  <c r="G9" i="1"/>
  <c r="G8" i="1"/>
  <c r="G7" i="1"/>
  <c r="H7" i="1" s="1"/>
  <c r="G27" i="1"/>
  <c r="G26" i="1"/>
  <c r="G25" i="1"/>
  <c r="G24" i="1"/>
  <c r="G23" i="1"/>
  <c r="G22" i="1"/>
  <c r="G21" i="1"/>
  <c r="D20" i="1"/>
  <c r="D19" i="1"/>
  <c r="D18" i="1"/>
  <c r="D17" i="1"/>
  <c r="D16" i="1"/>
  <c r="D15" i="1"/>
  <c r="D14" i="1"/>
  <c r="D13" i="1"/>
  <c r="D12" i="1"/>
  <c r="D11" i="1"/>
  <c r="D10" i="1"/>
  <c r="D9" i="1"/>
  <c r="D8" i="1"/>
  <c r="D7" i="1"/>
  <c r="E7" i="1" s="1"/>
  <c r="D21" i="1"/>
  <c r="D22" i="1"/>
  <c r="D23" i="1"/>
  <c r="D24" i="1"/>
  <c r="D25" i="1"/>
  <c r="D26" i="1"/>
  <c r="D27" i="1"/>
  <c r="H8" i="1" l="1"/>
  <c r="H9" i="1" s="1"/>
  <c r="H10" i="1" s="1"/>
  <c r="H11" i="1" s="1"/>
  <c r="H12" i="1" s="1"/>
  <c r="H13" i="1" s="1"/>
  <c r="H14" i="1" s="1"/>
  <c r="H15" i="1" s="1"/>
  <c r="H16" i="1" s="1"/>
  <c r="H17" i="1" s="1"/>
  <c r="H18" i="1" s="1"/>
  <c r="H19" i="1" s="1"/>
  <c r="H20" i="1" s="1"/>
  <c r="H21" i="1" s="1"/>
  <c r="H22" i="1" s="1"/>
  <c r="H23" i="1" s="1"/>
  <c r="H24" i="1" s="1"/>
  <c r="H25" i="1" s="1"/>
  <c r="H26" i="1" s="1"/>
  <c r="E8" i="1"/>
  <c r="E9" i="1" s="1"/>
  <c r="E10" i="1" s="1"/>
  <c r="E11" i="1" s="1"/>
  <c r="E12" i="1" s="1"/>
  <c r="E13" i="1" s="1"/>
  <c r="E14" i="1" s="1"/>
  <c r="E15" i="1" s="1"/>
  <c r="E16" i="1" s="1"/>
  <c r="E17" i="1" s="1"/>
  <c r="E18" i="1" s="1"/>
  <c r="E19" i="1" s="1"/>
  <c r="E20" i="1" s="1"/>
  <c r="E21" i="1" s="1"/>
  <c r="E22" i="1" s="1"/>
  <c r="E23" i="1" s="1"/>
  <c r="E24" i="1" s="1"/>
  <c r="E25" i="1" s="1"/>
  <c r="E26" i="1" s="1"/>
</calcChain>
</file>

<file path=xl/sharedStrings.xml><?xml version="1.0" encoding="utf-8"?>
<sst xmlns="http://schemas.openxmlformats.org/spreadsheetml/2006/main" count="37" uniqueCount="35">
  <si>
    <t>%</t>
  </si>
  <si>
    <t>% acum</t>
  </si>
  <si>
    <t>Total</t>
  </si>
  <si>
    <t>Número</t>
  </si>
  <si>
    <t>Importe</t>
  </si>
  <si>
    <t>Media</t>
  </si>
  <si>
    <t xml:space="preserve">Tramos de base imponible </t>
  </si>
  <si>
    <t>(miles de euros)</t>
  </si>
  <si>
    <t>Declarantes</t>
  </si>
  <si>
    <t>(euros)</t>
  </si>
  <si>
    <t>(*) Después de aplicar el límite conjunto con el IRPF</t>
  </si>
  <si>
    <t>Millones de euros</t>
  </si>
  <si>
    <t>Menor o igual a 700</t>
  </si>
  <si>
    <t>700-800</t>
  </si>
  <si>
    <t>800-900</t>
  </si>
  <si>
    <t>900-1.000</t>
  </si>
  <si>
    <t>1.000-1.250</t>
  </si>
  <si>
    <t>1.250-1.500</t>
  </si>
  <si>
    <t>1.500-2.000</t>
  </si>
  <si>
    <t>2.000-2.500</t>
  </si>
  <si>
    <t>2.500-3.000</t>
  </si>
  <si>
    <t>3.000-3.500</t>
  </si>
  <si>
    <t>3.500-4.000</t>
  </si>
  <si>
    <t>4.000-4.500</t>
  </si>
  <si>
    <t>4.500-5.000</t>
  </si>
  <si>
    <t>5.000-7.500</t>
  </si>
  <si>
    <t>7.500-10.000</t>
  </si>
  <si>
    <t>10.000-25.000</t>
  </si>
  <si>
    <t>25.000-50.000</t>
  </si>
  <si>
    <t>50.000-75.000</t>
  </si>
  <si>
    <t>75.000-100.000</t>
  </si>
  <si>
    <t>Más de 100.000</t>
  </si>
  <si>
    <t>Fuente: AEAT</t>
  </si>
  <si>
    <t>Cuadro 12</t>
  </si>
  <si>
    <r>
      <t>DISTRIBUCIÓN DE LA CUOTA ÍNTEGRA</t>
    </r>
    <r>
      <rPr>
        <b/>
        <vertAlign val="superscript"/>
        <sz val="12"/>
        <rFont val="Times New Roman"/>
        <family val="1"/>
      </rPr>
      <t>(*)</t>
    </r>
    <r>
      <rPr>
        <b/>
        <sz val="12"/>
        <rFont val="Times New Roman"/>
        <family val="1"/>
      </rPr>
      <t xml:space="preserve"> POR TRAMOS DE BASE IMPONIBLE. IP 2016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</si>
</sst>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%"/>
    <numFmt numFmtId="165" formatCode="#,##0.0"/>
  </numFmts>
  <fonts count="10" x14ac:knownFonts="1">
    <font>
      <sz val="10"/>
      <name val="Arial"/>
    </font>
    <font>
      <sz val="10"/>
      <name val="Arial"/>
      <family val="2"/>
    </font>
    <font>
      <b/>
      <sz val="11"/>
      <name val="Times New Roman"/>
      <family val="1"/>
    </font>
    <font>
      <sz val="10"/>
      <name val="Times New Roman"/>
      <family val="1"/>
    </font>
    <font>
      <b/>
      <sz val="9"/>
      <name val="Times New Roman"/>
      <family val="1"/>
    </font>
    <font>
      <i/>
      <sz val="12"/>
      <name val="Times New Roman"/>
      <family val="1"/>
    </font>
    <font>
      <b/>
      <sz val="12"/>
      <name val="Times New Roman"/>
      <family val="1"/>
    </font>
    <font>
      <b/>
      <vertAlign val="superscript"/>
      <sz val="12"/>
      <name val="Times New Roman"/>
      <family val="1"/>
    </font>
    <font>
      <sz val="11"/>
      <name val="Times New Roman"/>
      <family val="1"/>
    </font>
    <font>
      <i/>
      <sz val="1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theme="0" tint="-0.34998626667073579"/>
      </bottom>
      <diagonal/>
    </border>
    <border>
      <left/>
      <right/>
      <top/>
      <bottom style="thin">
        <color theme="0" tint="-0.34998626667073579"/>
      </bottom>
      <diagonal/>
    </border>
    <border>
      <left style="thin">
        <color indexed="64"/>
      </left>
      <right/>
      <top/>
      <bottom style="thin">
        <color theme="0" tint="-0.34998626667073579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theme="0" tint="-0.34998626667073579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7">
    <xf numFmtId="0" fontId="0" fillId="0" borderId="0" xfId="0"/>
    <xf numFmtId="0" fontId="1" fillId="0" borderId="0" xfId="0" applyFont="1" applyFill="1"/>
    <xf numFmtId="0" fontId="1" fillId="0" borderId="0" xfId="0" applyFont="1"/>
    <xf numFmtId="3" fontId="4" fillId="0" borderId="0" xfId="0" applyNumberFormat="1" applyFont="1" applyFill="1" applyBorder="1" applyAlignment="1">
      <alignment vertical="center"/>
    </xf>
    <xf numFmtId="9" fontId="4" fillId="0" borderId="0" xfId="0" applyNumberFormat="1" applyFont="1" applyFill="1" applyBorder="1" applyAlignment="1">
      <alignment horizontal="right" vertical="center"/>
    </xf>
    <xf numFmtId="10" fontId="4" fillId="0" borderId="0" xfId="0" applyNumberFormat="1" applyFont="1" applyFill="1" applyBorder="1" applyAlignment="1">
      <alignment vertical="center"/>
    </xf>
    <xf numFmtId="0" fontId="4" fillId="0" borderId="0" xfId="0" applyFont="1" applyFill="1" applyBorder="1" applyAlignment="1">
      <alignment vertical="center"/>
    </xf>
    <xf numFmtId="3" fontId="3" fillId="0" borderId="0" xfId="0" applyNumberFormat="1" applyFont="1"/>
    <xf numFmtId="0" fontId="3" fillId="0" borderId="0" xfId="0" applyFont="1"/>
    <xf numFmtId="49" fontId="2" fillId="2" borderId="6" xfId="0" applyNumberFormat="1" applyFont="1" applyFill="1" applyBorder="1" applyAlignment="1">
      <alignment horizontal="center" wrapText="1"/>
    </xf>
    <xf numFmtId="0" fontId="2" fillId="2" borderId="6" xfId="0" applyFont="1" applyFill="1" applyBorder="1" applyAlignment="1">
      <alignment horizontal="center"/>
    </xf>
    <xf numFmtId="49" fontId="2" fillId="2" borderId="2" xfId="0" applyNumberFormat="1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/>
    </xf>
    <xf numFmtId="49" fontId="8" fillId="0" borderId="6" xfId="0" applyNumberFormat="1" applyFont="1" applyFill="1" applyBorder="1" applyAlignment="1">
      <alignment horizontal="center" vertical="center"/>
    </xf>
    <xf numFmtId="3" fontId="8" fillId="0" borderId="14" xfId="0" applyNumberFormat="1" applyFont="1" applyBorder="1" applyAlignment="1">
      <alignment horizontal="right" vertical="center" indent="1"/>
    </xf>
    <xf numFmtId="164" fontId="8" fillId="0" borderId="15" xfId="0" applyNumberFormat="1" applyFont="1" applyFill="1" applyBorder="1" applyAlignment="1">
      <alignment horizontal="right" vertical="center" indent="1"/>
    </xf>
    <xf numFmtId="164" fontId="8" fillId="0" borderId="16" xfId="0" applyNumberFormat="1" applyFont="1" applyFill="1" applyBorder="1" applyAlignment="1">
      <alignment horizontal="right" vertical="center" indent="1"/>
    </xf>
    <xf numFmtId="165" fontId="8" fillId="0" borderId="14" xfId="0" applyNumberFormat="1" applyFont="1" applyBorder="1" applyAlignment="1">
      <alignment horizontal="right" vertical="center" indent="1"/>
    </xf>
    <xf numFmtId="164" fontId="8" fillId="0" borderId="17" xfId="0" applyNumberFormat="1" applyFont="1" applyFill="1" applyBorder="1" applyAlignment="1">
      <alignment horizontal="right" vertical="center" indent="1"/>
    </xf>
    <xf numFmtId="3" fontId="8" fillId="0" borderId="6" xfId="0" applyNumberFormat="1" applyFont="1" applyBorder="1" applyAlignment="1">
      <alignment horizontal="right" vertical="center" indent="1"/>
    </xf>
    <xf numFmtId="3" fontId="8" fillId="0" borderId="5" xfId="0" applyNumberFormat="1" applyFont="1" applyFill="1" applyBorder="1" applyAlignment="1">
      <alignment horizontal="center" vertical="center"/>
    </xf>
    <xf numFmtId="3" fontId="8" fillId="0" borderId="4" xfId="0" applyNumberFormat="1" applyFont="1" applyBorder="1" applyAlignment="1">
      <alignment horizontal="right" vertical="center" indent="1"/>
    </xf>
    <xf numFmtId="164" fontId="8" fillId="0" borderId="0" xfId="0" applyNumberFormat="1" applyFont="1" applyFill="1" applyBorder="1" applyAlignment="1">
      <alignment horizontal="right" vertical="center" indent="1"/>
    </xf>
    <xf numFmtId="165" fontId="8" fillId="0" borderId="4" xfId="0" applyNumberFormat="1" applyFont="1" applyBorder="1" applyAlignment="1">
      <alignment horizontal="right" vertical="center" indent="1"/>
    </xf>
    <xf numFmtId="3" fontId="8" fillId="0" borderId="5" xfId="0" applyNumberFormat="1" applyFont="1" applyBorder="1" applyAlignment="1">
      <alignment horizontal="right" vertical="center" indent="1"/>
    </xf>
    <xf numFmtId="3" fontId="8" fillId="0" borderId="11" xfId="0" applyNumberFormat="1" applyFont="1" applyFill="1" applyBorder="1" applyAlignment="1">
      <alignment horizontal="center" vertical="center"/>
    </xf>
    <xf numFmtId="3" fontId="8" fillId="0" borderId="13" xfId="0" applyNumberFormat="1" applyFont="1" applyBorder="1" applyAlignment="1">
      <alignment horizontal="right" vertical="center" indent="1"/>
    </xf>
    <xf numFmtId="164" fontId="8" fillId="0" borderId="12" xfId="0" applyNumberFormat="1" applyFont="1" applyFill="1" applyBorder="1" applyAlignment="1">
      <alignment horizontal="right" vertical="center" indent="1"/>
    </xf>
    <xf numFmtId="164" fontId="8" fillId="0" borderId="18" xfId="0" applyNumberFormat="1" applyFont="1" applyFill="1" applyBorder="1" applyAlignment="1">
      <alignment horizontal="right" vertical="center" indent="1"/>
    </xf>
    <xf numFmtId="165" fontId="8" fillId="0" borderId="13" xfId="0" applyNumberFormat="1" applyFont="1" applyBorder="1" applyAlignment="1">
      <alignment horizontal="right" vertical="center" indent="1"/>
    </xf>
    <xf numFmtId="3" fontId="8" fillId="0" borderId="11" xfId="0" applyNumberFormat="1" applyFont="1" applyBorder="1" applyAlignment="1">
      <alignment horizontal="right" vertical="center" indent="1"/>
    </xf>
    <xf numFmtId="3" fontId="8" fillId="0" borderId="2" xfId="0" applyNumberFormat="1" applyFont="1" applyFill="1" applyBorder="1" applyAlignment="1">
      <alignment horizontal="center" vertical="center"/>
    </xf>
    <xf numFmtId="164" fontId="8" fillId="0" borderId="10" xfId="0" applyNumberFormat="1" applyFont="1" applyFill="1" applyBorder="1" applyAlignment="1">
      <alignment horizontal="right" vertical="center" indent="1"/>
    </xf>
    <xf numFmtId="164" fontId="8" fillId="0" borderId="19" xfId="0" applyNumberFormat="1" applyFont="1" applyFill="1" applyBorder="1" applyAlignment="1">
      <alignment horizontal="right" vertical="center" indent="1"/>
    </xf>
    <xf numFmtId="49" fontId="2" fillId="2" borderId="1" xfId="0" applyNumberFormat="1" applyFont="1" applyFill="1" applyBorder="1" applyAlignment="1">
      <alignment horizontal="center" vertical="center"/>
    </xf>
    <xf numFmtId="3" fontId="2" fillId="2" borderId="8" xfId="0" applyNumberFormat="1" applyFont="1" applyFill="1" applyBorder="1" applyAlignment="1">
      <alignment horizontal="right" vertical="center" indent="1"/>
    </xf>
    <xf numFmtId="9" fontId="2" fillId="2" borderId="9" xfId="0" applyNumberFormat="1" applyFont="1" applyFill="1" applyBorder="1" applyAlignment="1">
      <alignment horizontal="right" vertical="center" indent="1"/>
    </xf>
    <xf numFmtId="10" fontId="2" fillId="2" borderId="7" xfId="0" applyNumberFormat="1" applyFont="1" applyFill="1" applyBorder="1" applyAlignment="1">
      <alignment horizontal="right" vertical="center" indent="1"/>
    </xf>
    <xf numFmtId="165" fontId="2" fillId="2" borderId="8" xfId="0" applyNumberFormat="1" applyFont="1" applyFill="1" applyBorder="1" applyAlignment="1">
      <alignment horizontal="right" vertical="center" indent="1"/>
    </xf>
    <xf numFmtId="0" fontId="2" fillId="2" borderId="9" xfId="0" applyFont="1" applyFill="1" applyBorder="1" applyAlignment="1">
      <alignment horizontal="right" vertical="center" indent="1"/>
    </xf>
    <xf numFmtId="3" fontId="2" fillId="2" borderId="1" xfId="0" applyNumberFormat="1" applyFont="1" applyFill="1" applyBorder="1" applyAlignment="1">
      <alignment horizontal="right" vertical="center" indent="1"/>
    </xf>
    <xf numFmtId="49" fontId="3" fillId="0" borderId="0" xfId="0" applyNumberFormat="1" applyFont="1" applyFill="1" applyBorder="1" applyAlignment="1">
      <alignment horizontal="left"/>
    </xf>
    <xf numFmtId="0" fontId="9" fillId="0" borderId="0" xfId="0" applyFont="1"/>
    <xf numFmtId="0" fontId="6" fillId="0" borderId="10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2" fillId="2" borderId="8" xfId="0" applyFont="1" applyFill="1" applyBorder="1" applyAlignment="1">
      <alignment horizontal="center" vertical="center"/>
    </xf>
    <xf numFmtId="0" fontId="2" fillId="2" borderId="9" xfId="0" applyFont="1" applyFill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6" fillId="0" borderId="10" xfId="0" applyFont="1" applyBorder="1" applyAlignment="1">
      <alignment horizontal="center" vertical="center"/>
    </xf>
    <xf numFmtId="0" fontId="6" fillId="0" borderId="19" xfId="0" applyFont="1" applyBorder="1" applyAlignment="1">
      <alignment horizontal="center" vertical="center"/>
    </xf>
    <xf numFmtId="0" fontId="5" fillId="0" borderId="14" xfId="0" applyFont="1" applyFill="1" applyBorder="1" applyAlignment="1">
      <alignment horizontal="center"/>
    </xf>
    <xf numFmtId="0" fontId="5" fillId="0" borderId="15" xfId="0" applyFont="1" applyFill="1" applyBorder="1" applyAlignment="1">
      <alignment horizontal="center"/>
    </xf>
    <xf numFmtId="0" fontId="5" fillId="0" borderId="17" xfId="0" applyFont="1" applyFill="1" applyBorder="1" applyAlignment="1">
      <alignment horizontal="center"/>
    </xf>
    <xf numFmtId="0" fontId="2" fillId="2" borderId="7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J30"/>
  <sheetViews>
    <sheetView showGridLines="0" showRowColHeaders="0" tabSelected="1" zoomScale="90" zoomScaleNormal="90" workbookViewId="0">
      <selection activeCell="B2" sqref="B2:I2"/>
    </sheetView>
  </sheetViews>
  <sheetFormatPr baseColWidth="10" defaultRowHeight="12.75" x14ac:dyDescent="0.2"/>
  <cols>
    <col min="1" max="1" width="3.7109375" style="2" customWidth="1"/>
    <col min="2" max="2" width="20.7109375" style="2" customWidth="1"/>
    <col min="3" max="3" width="12.7109375" style="2" customWidth="1"/>
    <col min="4" max="4" width="10.7109375" style="2" customWidth="1"/>
    <col min="5" max="5" width="11.7109375" style="2" customWidth="1"/>
    <col min="6" max="6" width="13.7109375" style="2" customWidth="1"/>
    <col min="7" max="7" width="10.7109375" style="2" customWidth="1"/>
    <col min="8" max="8" width="11.7109375" style="2" customWidth="1"/>
    <col min="9" max="9" width="14.7109375" style="2" customWidth="1"/>
    <col min="10" max="16384" width="11.42578125" style="2"/>
  </cols>
  <sheetData>
    <row r="2" spans="2:10" ht="15.75" x14ac:dyDescent="0.25">
      <c r="B2" s="53" t="s">
        <v>33</v>
      </c>
      <c r="C2" s="54"/>
      <c r="D2" s="54"/>
      <c r="E2" s="54"/>
      <c r="F2" s="54"/>
      <c r="G2" s="54"/>
      <c r="H2" s="54"/>
      <c r="I2" s="55"/>
    </row>
    <row r="3" spans="2:10" ht="18.600000000000001" customHeight="1" x14ac:dyDescent="0.2">
      <c r="B3" s="50" t="s">
        <v>34</v>
      </c>
      <c r="C3" s="51"/>
      <c r="D3" s="51"/>
      <c r="E3" s="51"/>
      <c r="F3" s="51"/>
      <c r="G3" s="51"/>
      <c r="H3" s="51"/>
      <c r="I3" s="52"/>
    </row>
    <row r="4" spans="2:10" ht="9.9499999999999993" customHeight="1" x14ac:dyDescent="0.2">
      <c r="B4" s="47"/>
      <c r="C4" s="46"/>
      <c r="D4" s="46"/>
      <c r="E4" s="46"/>
      <c r="F4" s="46"/>
      <c r="G4" s="46"/>
      <c r="H4" s="46"/>
      <c r="I4" s="47"/>
    </row>
    <row r="5" spans="2:10" ht="35.1" customHeight="1" x14ac:dyDescent="0.2">
      <c r="B5" s="9" t="s">
        <v>6</v>
      </c>
      <c r="C5" s="48" t="s">
        <v>8</v>
      </c>
      <c r="D5" s="49"/>
      <c r="E5" s="49"/>
      <c r="F5" s="48" t="s">
        <v>4</v>
      </c>
      <c r="G5" s="49"/>
      <c r="H5" s="56"/>
      <c r="I5" s="10" t="s">
        <v>5</v>
      </c>
      <c r="J5" s="1"/>
    </row>
    <row r="6" spans="2:10" ht="30" customHeight="1" x14ac:dyDescent="0.2">
      <c r="B6" s="11" t="s">
        <v>7</v>
      </c>
      <c r="C6" s="12" t="s">
        <v>3</v>
      </c>
      <c r="D6" s="13" t="s">
        <v>0</v>
      </c>
      <c r="E6" s="13" t="s">
        <v>1</v>
      </c>
      <c r="F6" s="14" t="s">
        <v>11</v>
      </c>
      <c r="G6" s="12" t="s">
        <v>0</v>
      </c>
      <c r="H6" s="15" t="s">
        <v>1</v>
      </c>
      <c r="I6" s="12" t="s">
        <v>9</v>
      </c>
      <c r="J6" s="1"/>
    </row>
    <row r="7" spans="2:10" ht="16.5" customHeight="1" x14ac:dyDescent="0.2">
      <c r="B7" s="16" t="s">
        <v>12</v>
      </c>
      <c r="C7" s="17">
        <v>26977</v>
      </c>
      <c r="D7" s="18">
        <f>C7/$C$27</f>
        <v>0.1436788649279129</v>
      </c>
      <c r="E7" s="19">
        <f>D7</f>
        <v>0.1436788649279129</v>
      </c>
      <c r="F7" s="20">
        <v>6.1570619898990486</v>
      </c>
      <c r="G7" s="18">
        <f t="shared" ref="G7:G27" si="0">F7/$F$27</f>
        <v>3.2952301770631837E-3</v>
      </c>
      <c r="H7" s="21">
        <f>G7</f>
        <v>3.2952301770631837E-3</v>
      </c>
      <c r="I7" s="22">
        <f>F7*10^6/C7</f>
        <v>228.23375430548424</v>
      </c>
    </row>
    <row r="8" spans="2:10" ht="16.5" customHeight="1" x14ac:dyDescent="0.2">
      <c r="B8" s="23" t="s">
        <v>13</v>
      </c>
      <c r="C8" s="24">
        <v>20524</v>
      </c>
      <c r="D8" s="25">
        <f>C8/$C$27</f>
        <v>0.10931033931795546</v>
      </c>
      <c r="E8" s="19">
        <f>D8+E7</f>
        <v>0.25298920424586835</v>
      </c>
      <c r="F8" s="26">
        <v>8.1437435698653005</v>
      </c>
      <c r="G8" s="25">
        <f t="shared" si="0"/>
        <v>4.3584926722695537E-3</v>
      </c>
      <c r="H8" s="19">
        <f>G8+H7</f>
        <v>7.6537228493327378E-3</v>
      </c>
      <c r="I8" s="27">
        <f>F8*10^6/C8</f>
        <v>396.79124780088193</v>
      </c>
    </row>
    <row r="9" spans="2:10" ht="16.5" customHeight="1" x14ac:dyDescent="0.2">
      <c r="B9" s="23" t="s">
        <v>14</v>
      </c>
      <c r="C9" s="24">
        <v>18584</v>
      </c>
      <c r="D9" s="25">
        <f t="shared" ref="D9:D27" si="1">C9/$C$27</f>
        <v>9.8977945131791284E-2</v>
      </c>
      <c r="E9" s="19">
        <f t="shared" ref="E9:E24" si="2">D9+E8</f>
        <v>0.3519671493776596</v>
      </c>
      <c r="F9" s="26">
        <v>12.503200179798233</v>
      </c>
      <c r="G9" s="25">
        <f t="shared" si="0"/>
        <v>6.69165303352882E-3</v>
      </c>
      <c r="H9" s="19">
        <f t="shared" ref="H9:H24" si="3">G9+H8</f>
        <v>1.4345375882861559E-2</v>
      </c>
      <c r="I9" s="27">
        <f t="shared" ref="I9:I27" si="4">F9*10^6/C9</f>
        <v>672.79381079413645</v>
      </c>
    </row>
    <row r="10" spans="2:10" ht="16.5" customHeight="1" x14ac:dyDescent="0.2">
      <c r="B10" s="23" t="s">
        <v>15</v>
      </c>
      <c r="C10" s="24">
        <v>15960</v>
      </c>
      <c r="D10" s="25">
        <f t="shared" si="1"/>
        <v>8.5002583098546539E-2</v>
      </c>
      <c r="E10" s="19">
        <f t="shared" si="2"/>
        <v>0.43696973247620613</v>
      </c>
      <c r="F10" s="26">
        <v>16.924675189723203</v>
      </c>
      <c r="G10" s="25">
        <f t="shared" si="0"/>
        <v>9.0580053463263695E-3</v>
      </c>
      <c r="H10" s="19">
        <f t="shared" si="3"/>
        <v>2.3403381229187926E-2</v>
      </c>
      <c r="I10" s="27">
        <f t="shared" si="4"/>
        <v>1060.4433076267671</v>
      </c>
    </row>
    <row r="11" spans="2:10" ht="16.5" customHeight="1" x14ac:dyDescent="0.2">
      <c r="B11" s="28" t="s">
        <v>16</v>
      </c>
      <c r="C11" s="29">
        <v>29198</v>
      </c>
      <c r="D11" s="30">
        <f t="shared" si="1"/>
        <v>0.15550785847815551</v>
      </c>
      <c r="E11" s="31">
        <f t="shared" si="2"/>
        <v>0.59247759095436159</v>
      </c>
      <c r="F11" s="32">
        <v>55.463382119090575</v>
      </c>
      <c r="G11" s="30">
        <f t="shared" si="0"/>
        <v>2.9683737272849915E-2</v>
      </c>
      <c r="H11" s="31">
        <f t="shared" si="3"/>
        <v>5.3087118502037844E-2</v>
      </c>
      <c r="I11" s="33">
        <f t="shared" si="4"/>
        <v>1899.5610014073077</v>
      </c>
    </row>
    <row r="12" spans="2:10" ht="16.5" customHeight="1" x14ac:dyDescent="0.2">
      <c r="B12" s="23" t="s">
        <v>17</v>
      </c>
      <c r="C12" s="24">
        <v>18675</v>
      </c>
      <c r="D12" s="25">
        <f t="shared" si="1"/>
        <v>9.9462608982791773E-2</v>
      </c>
      <c r="E12" s="19">
        <f t="shared" si="2"/>
        <v>0.69194019993715339</v>
      </c>
      <c r="F12" s="26">
        <v>67.794925628873443</v>
      </c>
      <c r="G12" s="25">
        <f t="shared" si="0"/>
        <v>3.6283520476245987E-2</v>
      </c>
      <c r="H12" s="19">
        <f t="shared" si="3"/>
        <v>8.9370638978283831E-2</v>
      </c>
      <c r="I12" s="27">
        <f t="shared" si="4"/>
        <v>3630.2503683466366</v>
      </c>
    </row>
    <row r="13" spans="2:10" ht="16.5" customHeight="1" x14ac:dyDescent="0.2">
      <c r="B13" s="23" t="s">
        <v>18</v>
      </c>
      <c r="C13" s="24">
        <v>20374</v>
      </c>
      <c r="D13" s="25">
        <f t="shared" si="1"/>
        <v>0.10851144286026236</v>
      </c>
      <c r="E13" s="19">
        <f t="shared" si="2"/>
        <v>0.80045164279741576</v>
      </c>
      <c r="F13" s="26">
        <v>140.19242264773166</v>
      </c>
      <c r="G13" s="25">
        <f t="shared" si="0"/>
        <v>7.5030315183163498E-2</v>
      </c>
      <c r="H13" s="19">
        <f t="shared" si="3"/>
        <v>0.16440095416144734</v>
      </c>
      <c r="I13" s="27">
        <f t="shared" si="4"/>
        <v>6880.9474157127543</v>
      </c>
    </row>
    <row r="14" spans="2:10" ht="16.5" customHeight="1" x14ac:dyDescent="0.2">
      <c r="B14" s="23" t="s">
        <v>19</v>
      </c>
      <c r="C14" s="24">
        <v>11054</v>
      </c>
      <c r="D14" s="25">
        <f t="shared" si="1"/>
        <v>5.8873342955597333E-2</v>
      </c>
      <c r="E14" s="19">
        <f t="shared" si="2"/>
        <v>0.85932498575301308</v>
      </c>
      <c r="F14" s="26">
        <v>132.43464626784993</v>
      </c>
      <c r="G14" s="25">
        <f t="shared" si="0"/>
        <v>7.0878390307982347E-2</v>
      </c>
      <c r="H14" s="19">
        <f t="shared" si="3"/>
        <v>0.23527934446942969</v>
      </c>
      <c r="I14" s="27">
        <f t="shared" si="4"/>
        <v>11980.698956744158</v>
      </c>
    </row>
    <row r="15" spans="2:10" ht="16.5" customHeight="1" x14ac:dyDescent="0.2">
      <c r="B15" s="23" t="s">
        <v>20</v>
      </c>
      <c r="C15" s="24">
        <v>6447</v>
      </c>
      <c r="D15" s="25">
        <f t="shared" si="1"/>
        <v>3.4336569751649719E-2</v>
      </c>
      <c r="E15" s="19">
        <f t="shared" si="2"/>
        <v>0.89366155550466275</v>
      </c>
      <c r="F15" s="26">
        <v>111.10861319812342</v>
      </c>
      <c r="G15" s="25">
        <f t="shared" si="0"/>
        <v>5.9464799240733335E-2</v>
      </c>
      <c r="H15" s="19">
        <f t="shared" si="3"/>
        <v>0.294744143710163</v>
      </c>
      <c r="I15" s="27">
        <f t="shared" si="4"/>
        <v>17234.157468298963</v>
      </c>
    </row>
    <row r="16" spans="2:10" ht="16.5" customHeight="1" x14ac:dyDescent="0.2">
      <c r="B16" s="28" t="s">
        <v>21</v>
      </c>
      <c r="C16" s="29">
        <v>4261</v>
      </c>
      <c r="D16" s="30">
        <f t="shared" si="1"/>
        <v>2.2693985374868848E-2</v>
      </c>
      <c r="E16" s="31">
        <f t="shared" si="2"/>
        <v>0.91635554087953164</v>
      </c>
      <c r="F16" s="32">
        <v>92.515559028534895</v>
      </c>
      <c r="G16" s="30">
        <f t="shared" si="0"/>
        <v>4.9513885430881775E-2</v>
      </c>
      <c r="H16" s="31">
        <f t="shared" si="3"/>
        <v>0.34425802914104475</v>
      </c>
      <c r="I16" s="33">
        <f t="shared" si="4"/>
        <v>21712.170623922761</v>
      </c>
    </row>
    <row r="17" spans="2:9" ht="16.5" customHeight="1" x14ac:dyDescent="0.2">
      <c r="B17" s="23" t="s">
        <v>22</v>
      </c>
      <c r="C17" s="24">
        <v>2992</v>
      </c>
      <c r="D17" s="25">
        <f t="shared" si="1"/>
        <v>1.5935321342785167E-2</v>
      </c>
      <c r="E17" s="19">
        <f t="shared" si="2"/>
        <v>0.93229086222231683</v>
      </c>
      <c r="F17" s="26">
        <v>78.610323608695865</v>
      </c>
      <c r="G17" s="25">
        <f t="shared" si="0"/>
        <v>4.2071869831592237E-2</v>
      </c>
      <c r="H17" s="19">
        <f t="shared" si="3"/>
        <v>0.38632989897263698</v>
      </c>
      <c r="I17" s="27">
        <f t="shared" si="4"/>
        <v>26273.503879911721</v>
      </c>
    </row>
    <row r="18" spans="2:9" ht="16.5" customHeight="1" x14ac:dyDescent="0.2">
      <c r="B18" s="23" t="s">
        <v>23</v>
      </c>
      <c r="C18" s="24">
        <v>2240</v>
      </c>
      <c r="D18" s="25">
        <f t="shared" si="1"/>
        <v>1.1930187101550391E-2</v>
      </c>
      <c r="E18" s="19">
        <f t="shared" si="2"/>
        <v>0.94422104932386719</v>
      </c>
      <c r="F18" s="26">
        <v>68.734569568839078</v>
      </c>
      <c r="G18" s="25">
        <f t="shared" si="0"/>
        <v>3.6786413426121919E-2</v>
      </c>
      <c r="H18" s="19">
        <f t="shared" si="3"/>
        <v>0.42311631239875891</v>
      </c>
      <c r="I18" s="27">
        <f t="shared" si="4"/>
        <v>30685.075700374586</v>
      </c>
    </row>
    <row r="19" spans="2:9" ht="16.5" customHeight="1" x14ac:dyDescent="0.2">
      <c r="B19" s="23" t="s">
        <v>24</v>
      </c>
      <c r="C19" s="24">
        <v>1609</v>
      </c>
      <c r="D19" s="25">
        <f t="shared" si="1"/>
        <v>8.5694960028547228E-3</v>
      </c>
      <c r="E19" s="19">
        <f t="shared" si="2"/>
        <v>0.95279054532672192</v>
      </c>
      <c r="F19" s="26">
        <v>56.150049239104987</v>
      </c>
      <c r="G19" s="25">
        <f t="shared" si="0"/>
        <v>3.0051238236650613E-2</v>
      </c>
      <c r="H19" s="19">
        <f t="shared" si="3"/>
        <v>0.45316755063540953</v>
      </c>
      <c r="I19" s="27">
        <f t="shared" si="4"/>
        <v>34897.482435739585</v>
      </c>
    </row>
    <row r="20" spans="2:9" ht="16.5" customHeight="1" x14ac:dyDescent="0.2">
      <c r="B20" s="23" t="s">
        <v>25</v>
      </c>
      <c r="C20" s="24">
        <v>4133</v>
      </c>
      <c r="D20" s="25">
        <f t="shared" si="1"/>
        <v>2.2012260397637397E-2</v>
      </c>
      <c r="E20" s="19">
        <f>D20+E19</f>
        <v>0.97480280572435929</v>
      </c>
      <c r="F20" s="26">
        <v>184.74629757695115</v>
      </c>
      <c r="G20" s="25">
        <f t="shared" si="0"/>
        <v>9.8875336300819988E-2</v>
      </c>
      <c r="H20" s="19">
        <f>G20+H19</f>
        <v>0.55204288693622949</v>
      </c>
      <c r="I20" s="27">
        <f t="shared" si="4"/>
        <v>44700.289759726867</v>
      </c>
    </row>
    <row r="21" spans="2:9" ht="16.5" customHeight="1" x14ac:dyDescent="0.2">
      <c r="B21" s="28" t="s">
        <v>26</v>
      </c>
      <c r="C21" s="29">
        <v>1666</v>
      </c>
      <c r="D21" s="30">
        <f t="shared" si="1"/>
        <v>8.8730766567781047E-3</v>
      </c>
      <c r="E21" s="31">
        <f t="shared" si="2"/>
        <v>0.98367588238113735</v>
      </c>
      <c r="F21" s="32">
        <v>117.28471254812717</v>
      </c>
      <c r="G21" s="30">
        <f t="shared" si="0"/>
        <v>6.2770218122021285E-2</v>
      </c>
      <c r="H21" s="31">
        <f t="shared" si="3"/>
        <v>0.61481310505825082</v>
      </c>
      <c r="I21" s="33">
        <f t="shared" si="4"/>
        <v>70398.98712372579</v>
      </c>
    </row>
    <row r="22" spans="2:9" ht="16.5" customHeight="1" x14ac:dyDescent="0.2">
      <c r="B22" s="23" t="s">
        <v>27</v>
      </c>
      <c r="C22" s="24">
        <v>2305</v>
      </c>
      <c r="D22" s="25">
        <f t="shared" si="1"/>
        <v>1.2276375566550738E-2</v>
      </c>
      <c r="E22" s="19">
        <f t="shared" si="2"/>
        <v>0.99595225794768805</v>
      </c>
      <c r="F22" s="26">
        <v>298.69502270516011</v>
      </c>
      <c r="G22" s="25">
        <f t="shared" si="0"/>
        <v>0.1598601498850192</v>
      </c>
      <c r="H22" s="19">
        <f t="shared" si="3"/>
        <v>0.77467325494327</v>
      </c>
      <c r="I22" s="27">
        <f t="shared" si="4"/>
        <v>129585.6931475749</v>
      </c>
    </row>
    <row r="23" spans="2:9" ht="16.5" customHeight="1" x14ac:dyDescent="0.2">
      <c r="B23" s="23" t="s">
        <v>28</v>
      </c>
      <c r="C23" s="24">
        <v>525</v>
      </c>
      <c r="D23" s="25">
        <f t="shared" si="1"/>
        <v>2.796137601925873E-3</v>
      </c>
      <c r="E23" s="19">
        <f t="shared" si="2"/>
        <v>0.99874839554961392</v>
      </c>
      <c r="F23" s="26">
        <v>161.99992511729621</v>
      </c>
      <c r="G23" s="25">
        <f t="shared" si="0"/>
        <v>8.6701586374192591E-2</v>
      </c>
      <c r="H23" s="19">
        <f t="shared" si="3"/>
        <v>0.86137484131746256</v>
      </c>
      <c r="I23" s="27">
        <f t="shared" si="4"/>
        <v>308571.28593770706</v>
      </c>
    </row>
    <row r="24" spans="2:9" ht="16.5" customHeight="1" x14ac:dyDescent="0.2">
      <c r="B24" s="23" t="s">
        <v>29</v>
      </c>
      <c r="C24" s="24">
        <v>114</v>
      </c>
      <c r="D24" s="25">
        <f t="shared" si="1"/>
        <v>6.0716130784676105E-4</v>
      </c>
      <c r="E24" s="19">
        <f t="shared" si="2"/>
        <v>0.99935555685746069</v>
      </c>
      <c r="F24" s="26">
        <v>59.249602188978194</v>
      </c>
      <c r="G24" s="25">
        <f t="shared" si="0"/>
        <v>3.1710104175077664E-2</v>
      </c>
      <c r="H24" s="19">
        <f t="shared" si="3"/>
        <v>0.89308494549254025</v>
      </c>
      <c r="I24" s="27">
        <f t="shared" si="4"/>
        <v>519733.35253489646</v>
      </c>
    </row>
    <row r="25" spans="2:9" ht="16.5" customHeight="1" x14ac:dyDescent="0.2">
      <c r="B25" s="23" t="s">
        <v>30</v>
      </c>
      <c r="C25" s="24">
        <v>38</v>
      </c>
      <c r="D25" s="25">
        <f t="shared" si="1"/>
        <v>2.0238710261558701E-4</v>
      </c>
      <c r="E25" s="19">
        <f>D25+E24</f>
        <v>0.99955794396007625</v>
      </c>
      <c r="F25" s="26">
        <v>32.278145489471434</v>
      </c>
      <c r="G25" s="25">
        <f t="shared" si="0"/>
        <v>1.7275109338031221E-2</v>
      </c>
      <c r="H25" s="19">
        <f>G25+H24</f>
        <v>0.91036005483057147</v>
      </c>
      <c r="I25" s="27">
        <f t="shared" si="4"/>
        <v>849424.88130187988</v>
      </c>
    </row>
    <row r="26" spans="2:9" ht="16.5" customHeight="1" x14ac:dyDescent="0.2">
      <c r="B26" s="34" t="s">
        <v>31</v>
      </c>
      <c r="C26" s="24">
        <v>83</v>
      </c>
      <c r="D26" s="35">
        <f t="shared" si="1"/>
        <v>4.42056039923519E-4</v>
      </c>
      <c r="E26" s="36">
        <f>D26+E25</f>
        <v>0.99999999999999978</v>
      </c>
      <c r="F26" s="26">
        <v>167.49018111724473</v>
      </c>
      <c r="G26" s="25">
        <f t="shared" si="0"/>
        <v>8.9639945169428498E-2</v>
      </c>
      <c r="H26" s="36">
        <f>G26+H25</f>
        <v>1</v>
      </c>
      <c r="I26" s="27">
        <f t="shared" si="4"/>
        <v>2017953.9893643942</v>
      </c>
    </row>
    <row r="27" spans="2:9" ht="16.5" customHeight="1" x14ac:dyDescent="0.2">
      <c r="B27" s="37" t="s">
        <v>2</v>
      </c>
      <c r="C27" s="38">
        <v>187759</v>
      </c>
      <c r="D27" s="39">
        <f t="shared" si="1"/>
        <v>1</v>
      </c>
      <c r="E27" s="40"/>
      <c r="F27" s="41">
        <v>1868.4770589793586</v>
      </c>
      <c r="G27" s="39">
        <f t="shared" si="0"/>
        <v>1</v>
      </c>
      <c r="H27" s="42"/>
      <c r="I27" s="43">
        <f t="shared" si="4"/>
        <v>9951.4646913296237</v>
      </c>
    </row>
    <row r="28" spans="2:9" ht="5.0999999999999996" customHeight="1" x14ac:dyDescent="0.2">
      <c r="B28"/>
      <c r="C28"/>
      <c r="D28"/>
      <c r="E28"/>
      <c r="F28"/>
      <c r="G28"/>
      <c r="H28"/>
      <c r="I28"/>
    </row>
    <row r="29" spans="2:9" ht="15" customHeight="1" x14ac:dyDescent="0.2">
      <c r="B29" s="44" t="s">
        <v>10</v>
      </c>
      <c r="C29" s="3"/>
      <c r="D29" s="4"/>
      <c r="E29" s="5"/>
      <c r="F29" s="3"/>
      <c r="G29" s="4"/>
      <c r="H29" s="6"/>
      <c r="I29" s="3"/>
    </row>
    <row r="30" spans="2:9" ht="15" customHeight="1" x14ac:dyDescent="0.2">
      <c r="B30" s="45" t="s">
        <v>32</v>
      </c>
      <c r="C30" s="7"/>
      <c r="D30" s="7"/>
      <c r="E30" s="7"/>
      <c r="F30" s="7"/>
      <c r="G30" s="8"/>
      <c r="H30" s="8"/>
      <c r="I30" s="8"/>
    </row>
  </sheetData>
  <mergeCells count="4">
    <mergeCell ref="C5:E5"/>
    <mergeCell ref="B3:I3"/>
    <mergeCell ref="B2:I2"/>
    <mergeCell ref="F5:H5"/>
  </mergeCells>
  <phoneticPr fontId="0" type="noConversion"/>
  <printOptions horizontalCentered="1" verticalCentered="1"/>
  <pageMargins left="0.78740157480314965" right="0.78740157480314965" top="0.98425196850393704" bottom="0.98425196850393704" header="0" footer="0"/>
  <pageSetup paperSize="9" scale="81" orientation="portrait" r:id="rId1"/>
  <headerFooter alignWithMargins="0"/>
  <ignoredErrors>
    <ignoredError sqref="D17:E27 G17:I27" evalError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 12</vt:lpstr>
      <vt:lpstr>'Cuadro 12'!Área_de_impresión</vt:lpstr>
    </vt:vector>
  </TitlesOfParts>
  <Company>MEH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burpinan; D.G. TRIBUTOS</dc:creator>
  <cp:lastModifiedBy>D.G.de Tributos</cp:lastModifiedBy>
  <cp:lastPrinted>2016-10-21T08:12:31Z</cp:lastPrinted>
  <dcterms:created xsi:type="dcterms:W3CDTF">2001-06-26T11:30:24Z</dcterms:created>
  <dcterms:modified xsi:type="dcterms:W3CDTF">2019-07-17T08:46:27Z</dcterms:modified>
</cp:coreProperties>
</file>