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480" yWindow="30" windowWidth="11940" windowHeight="5640" autoFilterDateGrouping="0"/>
  </bookViews>
  <sheets>
    <sheet name="Cuadro 11" sheetId="1" r:id="rId1"/>
  </sheets>
  <definedNames>
    <definedName name="_xlnm.Print_Area" localSheetId="0">'Cuadro 11'!$B$2:$I$29</definedName>
  </definedNames>
  <calcPr calcId="162913" calcOnSave="0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I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<sst xmlns="http://schemas.openxmlformats.org/spreadsheetml/2006/main" count="36" uniqueCount="34">
  <si>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</si>
  <si>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</si>
  <si>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</si>
  <si>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</si>
  <si>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</si>
  <si>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</si>
  <si>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</si>
  <si>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</si>
  <si>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</si>
  <si>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</si>
  <si>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</si>
  <si>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</si>
  <si>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</si>
  <si>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</si>
  <si>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</si>
  <si>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</si>
  <si>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</si>
  <si>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</si>
  <si>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</si>
  <si>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</si>
  <si>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</si>
  <si>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</si>
  <si>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</si>
  <si>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</si>
  <si>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</si>
  <si>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</si>
  <si>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</si>
  <si>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</si>
  <si>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</si>
  <si>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</si>
  <si>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</si>
  <si>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Fuente: AEAT</t>
  </si>
  <si>
    <t>Cuadro 11</t>
  </si>
  <si>
    <t>DISTRIBUCIÓN DE LA BASE LIQUIDABLE POR TRAMOS DE BASE IMPONIBLE. IP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</si>
</sst>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7" xfId="0" applyNumberFormat="1" applyFont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4" fontId="8" fillId="0" borderId="14" xfId="0" applyNumberFormat="1" applyFont="1" applyFill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2" t="s">
        <v>32</v>
      </c>
      <c r="C2" s="53"/>
      <c r="D2" s="53"/>
      <c r="E2" s="53"/>
      <c r="F2" s="53"/>
      <c r="G2" s="53"/>
      <c r="H2" s="53"/>
      <c r="I2" s="54"/>
    </row>
    <row r="3" spans="2:11" ht="18.600000000000001" customHeight="1" x14ac:dyDescent="0.2">
      <c r="B3" s="49" t="s">
        <v>33</v>
      </c>
      <c r="C3" s="50"/>
      <c r="D3" s="50"/>
      <c r="E3" s="50"/>
      <c r="F3" s="50"/>
      <c r="G3" s="50"/>
      <c r="H3" s="50"/>
      <c r="I3" s="51"/>
    </row>
    <row r="4" spans="2:11" ht="9.9499999999999993" customHeight="1" x14ac:dyDescent="0.2">
      <c r="B4" s="46"/>
      <c r="C4" s="45"/>
      <c r="D4" s="45"/>
      <c r="E4" s="45"/>
      <c r="F4" s="45"/>
      <c r="G4" s="45"/>
      <c r="H4" s="45"/>
      <c r="I4" s="46"/>
    </row>
    <row r="5" spans="2:11" ht="35.1" customHeight="1" x14ac:dyDescent="0.2">
      <c r="B5" s="9" t="s">
        <v>6</v>
      </c>
      <c r="C5" s="47" t="s">
        <v>8</v>
      </c>
      <c r="D5" s="48"/>
      <c r="E5" s="48"/>
      <c r="F5" s="47" t="s">
        <v>4</v>
      </c>
      <c r="G5" s="48"/>
      <c r="H5" s="55"/>
      <c r="I5" s="10" t="s">
        <v>5</v>
      </c>
      <c r="J5" s="1"/>
      <c r="K5" s="1"/>
    </row>
    <row r="6" spans="2:11" ht="30" customHeight="1" x14ac:dyDescent="0.2">
      <c r="B6" s="11" t="s">
        <v>7</v>
      </c>
      <c r="C6" s="12" t="s">
        <v>3</v>
      </c>
      <c r="D6" s="13" t="s">
        <v>0</v>
      </c>
      <c r="E6" s="13" t="s">
        <v>1</v>
      </c>
      <c r="F6" s="14" t="s">
        <v>10</v>
      </c>
      <c r="G6" s="12" t="s">
        <v>0</v>
      </c>
      <c r="H6" s="15" t="s">
        <v>1</v>
      </c>
      <c r="I6" s="12" t="s">
        <v>9</v>
      </c>
      <c r="J6" s="1"/>
      <c r="K6" s="1"/>
    </row>
    <row r="7" spans="2:11" ht="16.5" customHeight="1" x14ac:dyDescent="0.2">
      <c r="B7" s="16" t="s">
        <v>11</v>
      </c>
      <c r="C7" s="17">
        <v>26977</v>
      </c>
      <c r="D7" s="18">
        <f>C7/$C$27</f>
        <v>0.1436788649279129</v>
      </c>
      <c r="E7" s="19">
        <f>D7</f>
        <v>0.1436788649279129</v>
      </c>
      <c r="F7" s="20">
        <v>2860.6464042326952</v>
      </c>
      <c r="G7" s="18">
        <f t="shared" ref="G7:G27" si="0">F7/$F$27</f>
        <v>1.1665446280994664E-2</v>
      </c>
      <c r="H7" s="21">
        <f>G7</f>
        <v>1.1665446280994664E-2</v>
      </c>
      <c r="I7" s="22">
        <f>F7*10^6/C7</f>
        <v>106040.19736192665</v>
      </c>
    </row>
    <row r="8" spans="2:11" ht="16.5" customHeight="1" x14ac:dyDescent="0.2">
      <c r="B8" s="23" t="s">
        <v>12</v>
      </c>
      <c r="C8" s="24">
        <v>20524</v>
      </c>
      <c r="D8" s="25">
        <f>C8/$C$27</f>
        <v>0.10931033931795546</v>
      </c>
      <c r="E8" s="19">
        <f>D8+E7</f>
        <v>0.25298920424586835</v>
      </c>
      <c r="F8" s="26">
        <v>3323.5158959662435</v>
      </c>
      <c r="G8" s="25">
        <f t="shared" si="0"/>
        <v>1.355298442025565E-2</v>
      </c>
      <c r="H8" s="19">
        <f>G8+H7</f>
        <v>2.5218430701250315E-2</v>
      </c>
      <c r="I8" s="27">
        <f>F8*10^6/C8</f>
        <v>161933.14636358622</v>
      </c>
    </row>
    <row r="9" spans="2:11" ht="16.5" customHeight="1" x14ac:dyDescent="0.2">
      <c r="B9" s="23" t="s">
        <v>13</v>
      </c>
      <c r="C9" s="24">
        <v>18584</v>
      </c>
      <c r="D9" s="25">
        <f t="shared" ref="D9:D27" si="1">C9/$C$27</f>
        <v>9.8977945131791284E-2</v>
      </c>
      <c r="E9" s="19">
        <f t="shared" ref="E9:E26" si="2">D9+E8</f>
        <v>0.3519671493776596</v>
      </c>
      <c r="F9" s="26">
        <v>4664.4669427231001</v>
      </c>
      <c r="G9" s="25">
        <f t="shared" si="0"/>
        <v>1.9021256338882204E-2</v>
      </c>
      <c r="H9" s="19">
        <f t="shared" ref="H9:H26" si="3">G9+H8</f>
        <v>4.4239687040132522E-2</v>
      </c>
      <c r="I9" s="27">
        <f t="shared" ref="I9:I27" si="4">F9*10^6/C9</f>
        <v>250993.70117967605</v>
      </c>
    </row>
    <row r="10" spans="2:11" ht="16.5" customHeight="1" x14ac:dyDescent="0.2">
      <c r="B10" s="23" t="s">
        <v>14</v>
      </c>
      <c r="C10" s="24">
        <v>15960</v>
      </c>
      <c r="D10" s="25">
        <f t="shared" si="1"/>
        <v>8.5002583098546539E-2</v>
      </c>
      <c r="E10" s="19">
        <f t="shared" si="2"/>
        <v>0.43696973247620613</v>
      </c>
      <c r="F10" s="26">
        <v>5529.3672731158831</v>
      </c>
      <c r="G10" s="25">
        <f t="shared" si="0"/>
        <v>2.2548238327177894E-2</v>
      </c>
      <c r="H10" s="19">
        <f t="shared" si="3"/>
        <v>6.6787925367310416E-2</v>
      </c>
      <c r="I10" s="27">
        <f t="shared" si="4"/>
        <v>346451.58352856408</v>
      </c>
    </row>
    <row r="11" spans="2:11" ht="16.5" customHeight="1" x14ac:dyDescent="0.2">
      <c r="B11" s="28" t="s">
        <v>15</v>
      </c>
      <c r="C11" s="29">
        <v>29198</v>
      </c>
      <c r="D11" s="30">
        <f t="shared" si="1"/>
        <v>0.15550785847815551</v>
      </c>
      <c r="E11" s="31">
        <f t="shared" si="2"/>
        <v>0.59247759095436159</v>
      </c>
      <c r="F11" s="32">
        <v>14917.802099935618</v>
      </c>
      <c r="G11" s="30">
        <f t="shared" si="0"/>
        <v>6.0833390232997386E-2</v>
      </c>
      <c r="H11" s="31">
        <f t="shared" si="3"/>
        <v>0.12762131560030782</v>
      </c>
      <c r="I11" s="33">
        <f t="shared" si="4"/>
        <v>510918.62798601337</v>
      </c>
    </row>
    <row r="12" spans="2:11" ht="16.5" customHeight="1" x14ac:dyDescent="0.2">
      <c r="B12" s="23" t="s">
        <v>16</v>
      </c>
      <c r="C12" s="24">
        <v>18675</v>
      </c>
      <c r="D12" s="25">
        <f t="shared" si="1"/>
        <v>9.9462608982791773E-2</v>
      </c>
      <c r="E12" s="19">
        <f t="shared" si="2"/>
        <v>0.69194019993715339</v>
      </c>
      <c r="F12" s="26">
        <v>14101.582950155385</v>
      </c>
      <c r="G12" s="25">
        <f t="shared" si="0"/>
        <v>5.7504925508663735E-2</v>
      </c>
      <c r="H12" s="19">
        <f t="shared" si="3"/>
        <v>0.18512624110897155</v>
      </c>
      <c r="I12" s="27">
        <f t="shared" si="4"/>
        <v>755104.84338181454</v>
      </c>
    </row>
    <row r="13" spans="2:11" ht="16.5" customHeight="1" x14ac:dyDescent="0.2">
      <c r="B13" s="23" t="s">
        <v>17</v>
      </c>
      <c r="C13" s="24">
        <v>20374</v>
      </c>
      <c r="D13" s="25">
        <f t="shared" si="1"/>
        <v>0.10851144286026236</v>
      </c>
      <c r="E13" s="19">
        <f t="shared" si="2"/>
        <v>0.80045164279741576</v>
      </c>
      <c r="F13" s="26">
        <v>22585.590899108327</v>
      </c>
      <c r="G13" s="25">
        <f t="shared" si="0"/>
        <v>9.2101909892893741E-2</v>
      </c>
      <c r="H13" s="19">
        <f t="shared" si="3"/>
        <v>0.27722815100186526</v>
      </c>
      <c r="I13" s="27">
        <f t="shared" si="4"/>
        <v>1108549.6661975225</v>
      </c>
    </row>
    <row r="14" spans="2:11" ht="16.5" customHeight="1" x14ac:dyDescent="0.2">
      <c r="B14" s="23" t="s">
        <v>18</v>
      </c>
      <c r="C14" s="24">
        <v>11054</v>
      </c>
      <c r="D14" s="25">
        <f t="shared" si="1"/>
        <v>5.8873342955597333E-2</v>
      </c>
      <c r="E14" s="19">
        <f t="shared" si="2"/>
        <v>0.85932498575301308</v>
      </c>
      <c r="F14" s="26">
        <v>17726.388846814247</v>
      </c>
      <c r="G14" s="25">
        <f t="shared" si="0"/>
        <v>7.2286542140464358E-2</v>
      </c>
      <c r="H14" s="19">
        <f t="shared" si="3"/>
        <v>0.34951469314232964</v>
      </c>
      <c r="I14" s="27">
        <f t="shared" si="4"/>
        <v>1603617.5906291159</v>
      </c>
    </row>
    <row r="15" spans="2:11" ht="16.5" customHeight="1" x14ac:dyDescent="0.2">
      <c r="B15" s="23" t="s">
        <v>19</v>
      </c>
      <c r="C15" s="24">
        <v>6447</v>
      </c>
      <c r="D15" s="25">
        <f t="shared" si="1"/>
        <v>3.4336569751649719E-2</v>
      </c>
      <c r="E15" s="19">
        <f t="shared" si="2"/>
        <v>0.89366155550466275</v>
      </c>
      <c r="F15" s="26">
        <v>13567.038925480712</v>
      </c>
      <c r="G15" s="25">
        <f t="shared" si="0"/>
        <v>5.5325105382889865E-2</v>
      </c>
      <c r="H15" s="19">
        <f t="shared" si="3"/>
        <v>0.40483979852521951</v>
      </c>
      <c r="I15" s="27">
        <f t="shared" si="4"/>
        <v>2104395.6763581065</v>
      </c>
    </row>
    <row r="16" spans="2:11" ht="16.5" customHeight="1" x14ac:dyDescent="0.2">
      <c r="B16" s="28" t="s">
        <v>20</v>
      </c>
      <c r="C16" s="29">
        <v>4261</v>
      </c>
      <c r="D16" s="30">
        <f t="shared" si="1"/>
        <v>2.2693985374868848E-2</v>
      </c>
      <c r="E16" s="31">
        <f t="shared" si="2"/>
        <v>0.91635554087953164</v>
      </c>
      <c r="F16" s="32">
        <v>11092.583312947296</v>
      </c>
      <c r="G16" s="30">
        <f t="shared" si="0"/>
        <v>4.5234508733124304E-2</v>
      </c>
      <c r="H16" s="31">
        <f t="shared" si="3"/>
        <v>0.4500743072583438</v>
      </c>
      <c r="I16" s="33">
        <f t="shared" si="4"/>
        <v>2603281.6974764834</v>
      </c>
    </row>
    <row r="17" spans="2:9" ht="16.5" customHeight="1" x14ac:dyDescent="0.2">
      <c r="B17" s="23" t="s">
        <v>21</v>
      </c>
      <c r="C17" s="24">
        <v>2992</v>
      </c>
      <c r="D17" s="25">
        <f t="shared" si="1"/>
        <v>1.5935321342785167E-2</v>
      </c>
      <c r="E17" s="19">
        <f t="shared" si="2"/>
        <v>0.93229086222231683</v>
      </c>
      <c r="F17" s="26">
        <v>9276.9337711672979</v>
      </c>
      <c r="G17" s="25">
        <f t="shared" si="0"/>
        <v>3.7830461115282384E-2</v>
      </c>
      <c r="H17" s="19">
        <f t="shared" si="3"/>
        <v>0.48790476837362617</v>
      </c>
      <c r="I17" s="27">
        <f t="shared" si="4"/>
        <v>3100579.4689730271</v>
      </c>
    </row>
    <row r="18" spans="2:9" ht="16.5" customHeight="1" x14ac:dyDescent="0.2">
      <c r="B18" s="23" t="s">
        <v>22</v>
      </c>
      <c r="C18" s="24">
        <v>2240</v>
      </c>
      <c r="D18" s="25">
        <f t="shared" si="1"/>
        <v>1.1930187101550391E-2</v>
      </c>
      <c r="E18" s="19">
        <f t="shared" si="2"/>
        <v>0.94422104932386719</v>
      </c>
      <c r="F18" s="26">
        <v>8073.7991943458555</v>
      </c>
      <c r="G18" s="25">
        <f t="shared" si="0"/>
        <v>3.292419176512746E-2</v>
      </c>
      <c r="H18" s="19">
        <f t="shared" si="3"/>
        <v>0.52082896013875368</v>
      </c>
      <c r="I18" s="27">
        <f t="shared" si="4"/>
        <v>3604374.6403329712</v>
      </c>
    </row>
    <row r="19" spans="2:9" ht="16.5" customHeight="1" x14ac:dyDescent="0.2">
      <c r="B19" s="23" t="s">
        <v>23</v>
      </c>
      <c r="C19" s="24">
        <v>1609</v>
      </c>
      <c r="D19" s="25">
        <f t="shared" si="1"/>
        <v>8.5694960028547228E-3</v>
      </c>
      <c r="E19" s="19">
        <f t="shared" si="2"/>
        <v>0.95279054532672192</v>
      </c>
      <c r="F19" s="26">
        <v>6614.8972604790952</v>
      </c>
      <c r="G19" s="25">
        <f t="shared" si="0"/>
        <v>2.6974927251491483E-2</v>
      </c>
      <c r="H19" s="19">
        <f t="shared" si="3"/>
        <v>0.54780388739024521</v>
      </c>
      <c r="I19" s="27">
        <f t="shared" si="4"/>
        <v>4111185.3700926634</v>
      </c>
    </row>
    <row r="20" spans="2:9" ht="16.5" customHeight="1" x14ac:dyDescent="0.2">
      <c r="B20" s="23" t="s">
        <v>24</v>
      </c>
      <c r="C20" s="24">
        <v>4133</v>
      </c>
      <c r="D20" s="25">
        <f t="shared" si="1"/>
        <v>2.2012260397637397E-2</v>
      </c>
      <c r="E20" s="19">
        <f>D20+E19</f>
        <v>0.97480280572435929</v>
      </c>
      <c r="F20" s="26">
        <v>22238.607162312011</v>
      </c>
      <c r="G20" s="25">
        <f t="shared" si="0"/>
        <v>9.0686942934381454E-2</v>
      </c>
      <c r="H20" s="19">
        <f>G20+H19</f>
        <v>0.63849083032462661</v>
      </c>
      <c r="I20" s="27">
        <f t="shared" si="4"/>
        <v>5380742.1152460715</v>
      </c>
    </row>
    <row r="21" spans="2:9" ht="16.5" customHeight="1" x14ac:dyDescent="0.2">
      <c r="B21" s="28" t="s">
        <v>25</v>
      </c>
      <c r="C21" s="29">
        <v>1666</v>
      </c>
      <c r="D21" s="30">
        <f t="shared" si="1"/>
        <v>8.8730766567781047E-3</v>
      </c>
      <c r="E21" s="31">
        <f t="shared" si="2"/>
        <v>0.98367588238113735</v>
      </c>
      <c r="F21" s="32">
        <v>13285.748586754822</v>
      </c>
      <c r="G21" s="30">
        <f t="shared" si="0"/>
        <v>5.417802990690148E-2</v>
      </c>
      <c r="H21" s="31">
        <f t="shared" si="3"/>
        <v>0.69266886023152807</v>
      </c>
      <c r="I21" s="33">
        <f t="shared" si="4"/>
        <v>7974639.0076559559</v>
      </c>
    </row>
    <row r="22" spans="2:9" ht="16.5" customHeight="1" x14ac:dyDescent="0.2">
      <c r="B22" s="23" t="s">
        <v>26</v>
      </c>
      <c r="C22" s="24">
        <v>2305</v>
      </c>
      <c r="D22" s="25">
        <f t="shared" si="1"/>
        <v>1.2276375566550738E-2</v>
      </c>
      <c r="E22" s="19">
        <f t="shared" si="2"/>
        <v>0.99595225794768805</v>
      </c>
      <c r="F22" s="26">
        <v>32260.735080120241</v>
      </c>
      <c r="G22" s="25">
        <f t="shared" si="0"/>
        <v>0.13155623550876658</v>
      </c>
      <c r="H22" s="19">
        <f t="shared" si="3"/>
        <v>0.82422509574029468</v>
      </c>
      <c r="I22" s="27">
        <f t="shared" si="4"/>
        <v>13995980.51198275</v>
      </c>
    </row>
    <row r="23" spans="2:9" ht="16.5" customHeight="1" x14ac:dyDescent="0.2">
      <c r="B23" s="23" t="s">
        <v>27</v>
      </c>
      <c r="C23" s="24">
        <v>525</v>
      </c>
      <c r="D23" s="25">
        <f t="shared" si="1"/>
        <v>2.796137601925873E-3</v>
      </c>
      <c r="E23" s="19">
        <f t="shared" si="2"/>
        <v>0.99874839554961392</v>
      </c>
      <c r="F23" s="26">
        <v>17554.010824831297</v>
      </c>
      <c r="G23" s="25">
        <f t="shared" si="0"/>
        <v>7.1583600821855081E-2</v>
      </c>
      <c r="H23" s="19">
        <f t="shared" si="3"/>
        <v>0.89580869656214979</v>
      </c>
      <c r="I23" s="27">
        <f t="shared" si="4"/>
        <v>33436211.094916761</v>
      </c>
    </row>
    <row r="24" spans="2:9" ht="16.5" customHeight="1" x14ac:dyDescent="0.2">
      <c r="B24" s="23" t="s">
        <v>28</v>
      </c>
      <c r="C24" s="24">
        <v>114</v>
      </c>
      <c r="D24" s="25">
        <f t="shared" si="1"/>
        <v>6.0716130784676105E-4</v>
      </c>
      <c r="E24" s="19">
        <f t="shared" si="2"/>
        <v>0.99935555685746069</v>
      </c>
      <c r="F24" s="26">
        <v>6756.5029639638669</v>
      </c>
      <c r="G24" s="25">
        <f t="shared" si="0"/>
        <v>2.7552381957057285E-2</v>
      </c>
      <c r="H24" s="19">
        <f t="shared" si="3"/>
        <v>0.92336107851920712</v>
      </c>
      <c r="I24" s="27">
        <f t="shared" si="4"/>
        <v>59267569.859332167</v>
      </c>
    </row>
    <row r="25" spans="2:9" ht="16.5" customHeight="1" x14ac:dyDescent="0.2">
      <c r="B25" s="23" t="s">
        <v>29</v>
      </c>
      <c r="C25" s="24">
        <v>38</v>
      </c>
      <c r="D25" s="25">
        <f t="shared" si="1"/>
        <v>2.0238710261558701E-4</v>
      </c>
      <c r="E25" s="19">
        <f t="shared" si="2"/>
        <v>0.99955794396007625</v>
      </c>
      <c r="F25" s="26">
        <v>3347.15159071875</v>
      </c>
      <c r="G25" s="25">
        <f t="shared" si="0"/>
        <v>1.3649368554639189E-2</v>
      </c>
      <c r="H25" s="19">
        <f t="shared" si="3"/>
        <v>0.93701044707384629</v>
      </c>
      <c r="I25" s="27">
        <f t="shared" si="4"/>
        <v>88082936.597861841</v>
      </c>
    </row>
    <row r="26" spans="2:9" ht="16.5" customHeight="1" x14ac:dyDescent="0.2">
      <c r="B26" s="34" t="s">
        <v>30</v>
      </c>
      <c r="C26" s="24">
        <v>83</v>
      </c>
      <c r="D26" s="35">
        <f t="shared" si="1"/>
        <v>4.42056039923519E-4</v>
      </c>
      <c r="E26" s="36">
        <f t="shared" si="2"/>
        <v>0.99999999999999978</v>
      </c>
      <c r="F26" s="26">
        <v>15446.544756371093</v>
      </c>
      <c r="G26" s="25">
        <f t="shared" si="0"/>
        <v>6.2989552926153755E-2</v>
      </c>
      <c r="H26" s="36">
        <f t="shared" si="3"/>
        <v>1</v>
      </c>
      <c r="I26" s="27">
        <f t="shared" si="4"/>
        <v>186102948.87194088</v>
      </c>
    </row>
    <row r="27" spans="2:9" ht="16.5" customHeight="1" x14ac:dyDescent="0.2">
      <c r="B27" s="37" t="s">
        <v>2</v>
      </c>
      <c r="C27" s="38">
        <v>187759</v>
      </c>
      <c r="D27" s="39">
        <f t="shared" si="1"/>
        <v>1</v>
      </c>
      <c r="E27" s="40"/>
      <c r="F27" s="41">
        <v>245223.91474154385</v>
      </c>
      <c r="G27" s="39">
        <f t="shared" si="0"/>
        <v>1</v>
      </c>
      <c r="H27" s="42"/>
      <c r="I27" s="43">
        <f t="shared" si="4"/>
        <v>1306056.7788577052</v>
      </c>
    </row>
    <row r="28" spans="2:9" ht="5.0999999999999996" customHeight="1" x14ac:dyDescent="0.2">
      <c r="B28"/>
      <c r="C28"/>
      <c r="D28"/>
      <c r="E28"/>
      <c r="F28"/>
      <c r="G28"/>
      <c r="H28"/>
      <c r="I28"/>
    </row>
    <row r="29" spans="2:9" ht="15" customHeight="1" x14ac:dyDescent="0.2">
      <c r="B29" s="44" t="s">
        <v>31</v>
      </c>
      <c r="C29" s="5"/>
      <c r="D29" s="6"/>
      <c r="E29" s="7"/>
      <c r="F29" s="5"/>
      <c r="G29" s="6"/>
      <c r="H29" s="8"/>
      <c r="I29" s="5"/>
    </row>
    <row r="30" spans="2:9" x14ac:dyDescent="0.2">
      <c r="B30" s="3"/>
      <c r="C30" s="4"/>
      <c r="D30" s="4"/>
      <c r="E30" s="4"/>
      <c r="F30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  <ignoredErrors>
    <ignoredError sqref="D16:E27 G16:I2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2016-10-21T08:10:49Z</cp:lastPrinted>
  <dcterms:created xsi:type="dcterms:W3CDTF">2001-06-26T11:30:24Z</dcterms:created>
  <dcterms:modified xsi:type="dcterms:W3CDTF">2019-07-17T08:43:52Z</dcterms:modified>
</cp:coreProperties>
</file>