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630" yWindow="315" windowWidth="17820" windowHeight="9900" tabRatio="599" autoFilterDateGrouping="0"/>
  </bookViews>
  <sheets>
    <sheet name="Cuadro 7" sheetId="2" r:id="rId1"/>
  </sheets>
  <definedNames>
    <definedName name="_xlnm.Print_Area" localSheetId="0">'Cuadro 7'!$C$2:$P$29</definedName>
  </definedNames>
  <calcPr calcId="162913" calcOnSave="0"/>
</workbook>
</file>

<file path=xl/calcChain.xml><?xml version="1.0" encoding="utf-8"?>
<calcChain xmlns="http://schemas.openxmlformats.org/spreadsheetml/2006/main">
  <c r="Q8" i="2" l="1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7" i="2"/>
</calcChain>
</file>

<file path=xl/sharedStrings.xml><?xml version="1.0" encoding="utf-8"?>
<sst xmlns="http://schemas.openxmlformats.org/spreadsheetml/2006/main" count="39" uniqueCount="39">
  <si>
    <t>Deudas</t>
  </si>
  <si>
    <t>Inmuebles urbanos</t>
  </si>
  <si>
    <t>Inmuebles rústicos</t>
  </si>
  <si>
    <t>Seguros de vida</t>
  </si>
  <si>
    <t>BASE    IMPONIBLE</t>
  </si>
  <si>
    <t>Depósitos bancarios</t>
  </si>
  <si>
    <t>Discrepancias estadísticas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</si>
  <si>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</si>
  <si>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</si>
  <si>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</si>
  <si>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</si>
  <si>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</si>
  <si>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</si>
  <si>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 xml:space="preserve">Instituciones de Inversión Colectiva        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</si>
  <si>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</si>
  <si>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</si>
  <si>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</si>
  <si>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</si>
  <si>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</si>
  <si>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</si>
  <si>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</si>
  <si>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</si>
  <si>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</si>
  <si>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</si>
  <si>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</si>
  <si>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</si>
  <si>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</si>
  <si>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</si>
  <si>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</si>
  <si>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</si>
  <si>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</si>
  <si>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</si>
  <si>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</si>
  <si>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</si>
  <si>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</si>
  <si>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</si>
  <si>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</si>
  <si>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>Fuente: AEAT</t>
  </si>
  <si>
    <t>ESTRUCTURA DEL PATRIMONIO BRUTO POR TRAMOS DE BASE IMPONIBLE.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</si>
</sst>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,##0.0"/>
  </numFmts>
  <fonts count="9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/>
  </cellStyleXfs>
  <cellXfs count="32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164" fontId="8" fillId="0" borderId="0" xfId="0" applyFont="1" applyAlignment="1" applyProtection="1">
      <alignment horizontal="left"/>
    </xf>
    <xf numFmtId="164" fontId="1" fillId="0" borderId="0" xfId="0" applyFont="1" applyAlignment="1">
      <alignment horizontal="left"/>
    </xf>
    <xf numFmtId="9" fontId="7" fillId="0" borderId="1" xfId="0" applyNumberFormat="1" applyFont="1" applyBorder="1" applyAlignment="1" applyProtection="1">
      <alignment horizontal="center"/>
    </xf>
    <xf numFmtId="9" fontId="7" fillId="0" borderId="6" xfId="0" applyNumberFormat="1" applyFont="1" applyBorder="1" applyAlignment="1" applyProtection="1">
      <alignment horizontal="center"/>
    </xf>
    <xf numFmtId="9" fontId="2" fillId="2" borderId="3" xfId="0" applyNumberFormat="1" applyFont="1" applyFill="1" applyBorder="1" applyAlignment="1" applyProtection="1">
      <alignment horizontal="center" vertical="center"/>
    </xf>
    <xf numFmtId="164" fontId="6" fillId="0" borderId="0" xfId="0" applyFont="1" applyBorder="1" applyAlignment="1">
      <alignment horizontal="center" vertical="center"/>
    </xf>
    <xf numFmtId="10" fontId="7" fillId="0" borderId="1" xfId="0" applyNumberFormat="1" applyFont="1" applyBorder="1" applyAlignment="1" applyProtection="1">
      <alignment horizontal="right" indent="1"/>
    </xf>
    <xf numFmtId="10" fontId="7" fillId="0" borderId="6" xfId="0" applyNumberFormat="1" applyFont="1" applyBorder="1" applyAlignment="1" applyProtection="1">
      <alignment horizontal="right" indent="1"/>
    </xf>
    <xf numFmtId="10" fontId="2" fillId="2" borderId="3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4" fontId="1" fillId="0" borderId="0" xfId="0" applyNumberFormat="1" applyFont="1"/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164" fontId="1" fillId="0" borderId="0" xfId="0" applyFont="1" applyAlignment="1">
      <alignment horizontal="left"/>
    </xf>
    <xf numFmtId="164" fontId="5" fillId="0" borderId="7" xfId="0" applyFont="1" applyFill="1" applyBorder="1" applyAlignment="1">
      <alignment horizontal="center" vertical="center" wrapText="1"/>
    </xf>
    <xf numFmtId="164" fontId="5" fillId="0" borderId="8" xfId="0" applyFont="1" applyFill="1" applyBorder="1" applyAlignment="1">
      <alignment horizontal="center" vertical="center" wrapText="1"/>
    </xf>
    <xf numFmtId="164" fontId="5" fillId="0" borderId="9" xfId="0" applyFont="1" applyFill="1" applyBorder="1" applyAlignment="1">
      <alignment horizontal="center" vertical="center" wrapText="1"/>
    </xf>
    <xf numFmtId="164" fontId="6" fillId="0" borderId="10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4" fontId="6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C2:Q31"/>
  <sheetViews>
    <sheetView showGridLines="0" showRowColHeaders="0" tabSelected="1" zoomScale="90" zoomScaleNormal="90" workbookViewId="0">
      <selection activeCell="C2" sqref="C2:P2"/>
    </sheetView>
  </sheetViews>
  <sheetFormatPr baseColWidth="10" defaultColWidth="9.625" defaultRowHeight="12" x14ac:dyDescent="0.2"/>
  <cols>
    <col min="1" max="2" width="0.875" style="1" customWidth="1"/>
    <col min="3" max="3" width="16.625" style="1" customWidth="1"/>
    <col min="4" max="14" width="11.625" style="1" customWidth="1"/>
    <col min="15" max="15" width="12.125" style="1" customWidth="1"/>
    <col min="16" max="16" width="11.875" style="1" customWidth="1"/>
    <col min="17" max="16384" width="9.625" style="1"/>
  </cols>
  <sheetData>
    <row r="2" spans="3:17" ht="15" customHeight="1" x14ac:dyDescent="0.2">
      <c r="C2" s="26" t="s">
        <v>10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3:17" ht="18" customHeight="1" x14ac:dyDescent="0.2">
      <c r="C3" s="29" t="s">
        <v>38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3:17" ht="9.9499999999999993" customHeight="1" x14ac:dyDescent="0.2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3:17" ht="39.950000000000003" customHeight="1" x14ac:dyDescent="0.2">
      <c r="C5" s="5" t="s">
        <v>35</v>
      </c>
      <c r="D5" s="23" t="s">
        <v>1</v>
      </c>
      <c r="E5" s="23" t="s">
        <v>2</v>
      </c>
      <c r="F5" s="23" t="s">
        <v>36</v>
      </c>
      <c r="G5" s="23" t="s">
        <v>5</v>
      </c>
      <c r="H5" s="23" t="s">
        <v>11</v>
      </c>
      <c r="I5" s="23" t="s">
        <v>12</v>
      </c>
      <c r="J5" s="23" t="s">
        <v>13</v>
      </c>
      <c r="K5" s="23" t="s">
        <v>3</v>
      </c>
      <c r="L5" s="23" t="s">
        <v>7</v>
      </c>
      <c r="M5" s="23" t="s">
        <v>9</v>
      </c>
      <c r="N5" s="23" t="s">
        <v>0</v>
      </c>
      <c r="O5" s="23" t="s">
        <v>6</v>
      </c>
      <c r="P5" s="23" t="s">
        <v>4</v>
      </c>
    </row>
    <row r="6" spans="3:17" ht="30" customHeight="1" x14ac:dyDescent="0.2">
      <c r="C6" s="6" t="s">
        <v>34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3:17" ht="16.5" customHeight="1" x14ac:dyDescent="0.25">
      <c r="C7" s="7" t="s">
        <v>14</v>
      </c>
      <c r="D7" s="18">
        <v>0.41728768154585683</v>
      </c>
      <c r="E7" s="18">
        <v>1.1379993118236467E-2</v>
      </c>
      <c r="F7" s="18">
        <v>7.2764998949380703E-3</v>
      </c>
      <c r="G7" s="18">
        <v>0.19866047069712992</v>
      </c>
      <c r="H7" s="18">
        <v>2.6145938065158816E-2</v>
      </c>
      <c r="I7" s="18">
        <v>0.12086851200221208</v>
      </c>
      <c r="J7" s="18">
        <v>0.13526339391445627</v>
      </c>
      <c r="K7" s="18">
        <v>4.0671276743841182E-2</v>
      </c>
      <c r="L7" s="18">
        <v>4.2446234019829047E-2</v>
      </c>
      <c r="M7" s="14">
        <v>1</v>
      </c>
      <c r="N7" s="18">
        <v>-0.17431860855019682</v>
      </c>
      <c r="O7" s="18">
        <v>4.2862545215829224E-2</v>
      </c>
      <c r="P7" s="18">
        <v>0.86854393666563245</v>
      </c>
      <c r="Q7" s="21">
        <f>(J7-I7)*100</f>
        <v>1.4394881912244195</v>
      </c>
    </row>
    <row r="8" spans="3:17" ht="16.5" customHeight="1" x14ac:dyDescent="0.25">
      <c r="C8" s="8" t="s">
        <v>15</v>
      </c>
      <c r="D8" s="18">
        <v>0.42973180859242677</v>
      </c>
      <c r="E8" s="18">
        <v>1.4078912106079857E-2</v>
      </c>
      <c r="F8" s="18">
        <v>7.4640958936529021E-3</v>
      </c>
      <c r="G8" s="18">
        <v>0.19802809633570478</v>
      </c>
      <c r="H8" s="18">
        <v>2.5980143983828762E-2</v>
      </c>
      <c r="I8" s="18">
        <v>0.11926979161144685</v>
      </c>
      <c r="J8" s="18">
        <v>0.13392603894419938</v>
      </c>
      <c r="K8" s="18">
        <v>3.5942904487549956E-2</v>
      </c>
      <c r="L8" s="18">
        <v>3.5578208046248956E-2</v>
      </c>
      <c r="M8" s="14">
        <v>1</v>
      </c>
      <c r="N8" s="18">
        <v>-4.4647040483010832E-2</v>
      </c>
      <c r="O8" s="18">
        <v>-2.2415513794777247E-13</v>
      </c>
      <c r="P8" s="18">
        <v>0.95535295951676502</v>
      </c>
      <c r="Q8" s="21">
        <f t="shared" ref="Q8:Q26" si="0">(J8-I8)*100</f>
        <v>1.465624733275253</v>
      </c>
    </row>
    <row r="9" spans="3:17" ht="16.5" customHeight="1" x14ac:dyDescent="0.25">
      <c r="C9" s="8" t="s">
        <v>16</v>
      </c>
      <c r="D9" s="18">
        <v>0.41967387063366357</v>
      </c>
      <c r="E9" s="18">
        <v>1.4689016961358764E-2</v>
      </c>
      <c r="F9" s="18">
        <v>8.5422268702271958E-3</v>
      </c>
      <c r="G9" s="18">
        <v>0.19100907698802863</v>
      </c>
      <c r="H9" s="18">
        <v>2.7016132915368751E-2</v>
      </c>
      <c r="I9" s="18">
        <v>0.12541365419209236</v>
      </c>
      <c r="J9" s="18">
        <v>0.1436414925355477</v>
      </c>
      <c r="K9" s="18">
        <v>3.3998191548756961E-2</v>
      </c>
      <c r="L9" s="18">
        <v>3.6016337354467E-2</v>
      </c>
      <c r="M9" s="14">
        <v>1</v>
      </c>
      <c r="N9" s="18">
        <v>-4.0846186002489862E-2</v>
      </c>
      <c r="O9" s="18">
        <v>-1.4880516466809411E-13</v>
      </c>
      <c r="P9" s="18">
        <v>0.95915381399736133</v>
      </c>
      <c r="Q9" s="21">
        <f t="shared" si="0"/>
        <v>1.8227838343455343</v>
      </c>
    </row>
    <row r="10" spans="3:17" ht="16.5" customHeight="1" x14ac:dyDescent="0.25">
      <c r="C10" s="8" t="s">
        <v>17</v>
      </c>
      <c r="D10" s="18">
        <v>0.40523513047140397</v>
      </c>
      <c r="E10" s="18">
        <v>1.510345460573765E-2</v>
      </c>
      <c r="F10" s="18">
        <v>8.382040690180656E-3</v>
      </c>
      <c r="G10" s="18">
        <v>0.18874086339484519</v>
      </c>
      <c r="H10" s="18">
        <v>2.9280016211317154E-2</v>
      </c>
      <c r="I10" s="18">
        <v>0.13265819848905869</v>
      </c>
      <c r="J10" s="18">
        <v>0.14852588542155426</v>
      </c>
      <c r="K10" s="18">
        <v>3.497655512206866E-2</v>
      </c>
      <c r="L10" s="18">
        <v>3.7097855592530357E-2</v>
      </c>
      <c r="M10" s="14">
        <v>1</v>
      </c>
      <c r="N10" s="18">
        <v>-3.9259874279155699E-2</v>
      </c>
      <c r="O10" s="18">
        <v>3.7490400564866422E-13</v>
      </c>
      <c r="P10" s="18">
        <v>0.96074012572121925</v>
      </c>
      <c r="Q10" s="21">
        <f t="shared" si="0"/>
        <v>1.5867686932495573</v>
      </c>
    </row>
    <row r="11" spans="3:17" ht="16.5" customHeight="1" x14ac:dyDescent="0.25">
      <c r="C11" s="9" t="s">
        <v>18</v>
      </c>
      <c r="D11" s="19">
        <v>0.39505913762037365</v>
      </c>
      <c r="E11" s="19">
        <v>1.5074654045105522E-2</v>
      </c>
      <c r="F11" s="19">
        <v>8.1271439318684E-3</v>
      </c>
      <c r="G11" s="19">
        <v>0.17902909111990109</v>
      </c>
      <c r="H11" s="19">
        <v>3.0096911212864241E-2</v>
      </c>
      <c r="I11" s="19">
        <v>0.14261470954656713</v>
      </c>
      <c r="J11" s="19">
        <v>0.15861821188924591</v>
      </c>
      <c r="K11" s="19">
        <v>3.363148885954103E-2</v>
      </c>
      <c r="L11" s="19">
        <v>3.7748651776462701E-2</v>
      </c>
      <c r="M11" s="15">
        <v>1</v>
      </c>
      <c r="N11" s="19">
        <v>-3.9521465981203874E-2</v>
      </c>
      <c r="O11" s="19">
        <v>7.490924902520337E-14</v>
      </c>
      <c r="P11" s="19">
        <v>0.96047853401887096</v>
      </c>
      <c r="Q11" s="21">
        <f t="shared" si="0"/>
        <v>1.6003502342678777</v>
      </c>
    </row>
    <row r="12" spans="3:17" ht="16.5" customHeight="1" x14ac:dyDescent="0.25">
      <c r="C12" s="8" t="s">
        <v>19</v>
      </c>
      <c r="D12" s="18">
        <v>0.37407503455181756</v>
      </c>
      <c r="E12" s="18">
        <v>1.3967268360028387E-2</v>
      </c>
      <c r="F12" s="18">
        <v>8.3864981196989843E-3</v>
      </c>
      <c r="G12" s="18">
        <v>0.16867346615879961</v>
      </c>
      <c r="H12" s="18">
        <v>3.0471799452299698E-2</v>
      </c>
      <c r="I12" s="18">
        <v>0.16223655543729629</v>
      </c>
      <c r="J12" s="18">
        <v>0.16831185931413495</v>
      </c>
      <c r="K12" s="18">
        <v>3.1551679447013828E-2</v>
      </c>
      <c r="L12" s="18">
        <v>4.2325839160560152E-2</v>
      </c>
      <c r="M12" s="14">
        <v>1</v>
      </c>
      <c r="N12" s="18">
        <v>-4.0794326793056682E-2</v>
      </c>
      <c r="O12" s="18">
        <v>-1.6875358193780781E-13</v>
      </c>
      <c r="P12" s="18">
        <v>0.95920567320677452</v>
      </c>
      <c r="Q12" s="21">
        <f t="shared" si="0"/>
        <v>0.60753038768386614</v>
      </c>
    </row>
    <row r="13" spans="3:17" ht="16.5" customHeight="1" x14ac:dyDescent="0.25">
      <c r="C13" s="8" t="s">
        <v>20</v>
      </c>
      <c r="D13" s="18">
        <v>0.34517556329686161</v>
      </c>
      <c r="E13" s="18">
        <v>1.2599999964077419E-2</v>
      </c>
      <c r="F13" s="18">
        <v>7.5581060368421363E-3</v>
      </c>
      <c r="G13" s="18">
        <v>0.16108466502492377</v>
      </c>
      <c r="H13" s="18">
        <v>3.2659830747428745E-2</v>
      </c>
      <c r="I13" s="18">
        <v>0.17059512190765036</v>
      </c>
      <c r="J13" s="18">
        <v>0.1924786482432195</v>
      </c>
      <c r="K13" s="18">
        <v>3.3178173963182997E-2</v>
      </c>
      <c r="L13" s="18">
        <v>4.4669890815359617E-2</v>
      </c>
      <c r="M13" s="14">
        <v>1</v>
      </c>
      <c r="N13" s="18">
        <v>-4.1382293832115155E-2</v>
      </c>
      <c r="O13" s="18">
        <v>1.6131364871158065E-14</v>
      </c>
      <c r="P13" s="18">
        <v>0.9586177061679011</v>
      </c>
      <c r="Q13" s="21">
        <f t="shared" si="0"/>
        <v>2.1883526335569141</v>
      </c>
    </row>
    <row r="14" spans="3:17" ht="16.5" customHeight="1" x14ac:dyDescent="0.25">
      <c r="C14" s="8" t="s">
        <v>21</v>
      </c>
      <c r="D14" s="18">
        <v>0.30996475465198531</v>
      </c>
      <c r="E14" s="18">
        <v>1.2338438635772631E-2</v>
      </c>
      <c r="F14" s="18">
        <v>7.8485466598323395E-3</v>
      </c>
      <c r="G14" s="18">
        <v>0.15173979824266509</v>
      </c>
      <c r="H14" s="18">
        <v>3.4379664217926285E-2</v>
      </c>
      <c r="I14" s="18">
        <v>0.19113964421421517</v>
      </c>
      <c r="J14" s="18">
        <v>0.21774489041264228</v>
      </c>
      <c r="K14" s="18">
        <v>2.7936971421128921E-2</v>
      </c>
      <c r="L14" s="18">
        <v>4.6907291545843256E-2</v>
      </c>
      <c r="M14" s="14">
        <v>1</v>
      </c>
      <c r="N14" s="18">
        <v>-4.3853524649994174E-2</v>
      </c>
      <c r="O14" s="18">
        <v>1.716318004966075E-13</v>
      </c>
      <c r="P14" s="18">
        <v>0.95614647535017738</v>
      </c>
      <c r="Q14" s="21">
        <f t="shared" si="0"/>
        <v>2.6605246198427106</v>
      </c>
    </row>
    <row r="15" spans="3:17" ht="16.5" customHeight="1" x14ac:dyDescent="0.25">
      <c r="C15" s="8" t="s">
        <v>22</v>
      </c>
      <c r="D15" s="18">
        <v>0.28895596395048395</v>
      </c>
      <c r="E15" s="18">
        <v>1.0586022272441457E-2</v>
      </c>
      <c r="F15" s="18">
        <v>5.8967245192302932E-3</v>
      </c>
      <c r="G15" s="18">
        <v>0.14271356101693691</v>
      </c>
      <c r="H15" s="18">
        <v>3.801653572172467E-2</v>
      </c>
      <c r="I15" s="18">
        <v>0.19940713861571444</v>
      </c>
      <c r="J15" s="18">
        <v>0.23924748143438335</v>
      </c>
      <c r="K15" s="18">
        <v>2.8712394305471078E-2</v>
      </c>
      <c r="L15" s="18">
        <v>4.6464178165324416E-2</v>
      </c>
      <c r="M15" s="14">
        <v>1</v>
      </c>
      <c r="N15" s="18">
        <v>-3.5357987207179122E-2</v>
      </c>
      <c r="O15" s="18">
        <v>-2.4697642082141608E-13</v>
      </c>
      <c r="P15" s="18">
        <v>0.964642012792574</v>
      </c>
      <c r="Q15" s="21">
        <f t="shared" si="0"/>
        <v>3.984034281866891</v>
      </c>
    </row>
    <row r="16" spans="3:17" ht="16.5" customHeight="1" x14ac:dyDescent="0.25">
      <c r="C16" s="9" t="s">
        <v>23</v>
      </c>
      <c r="D16" s="19">
        <v>0.2596796393440447</v>
      </c>
      <c r="E16" s="19">
        <v>1.2625097586501422E-2</v>
      </c>
      <c r="F16" s="19">
        <v>6.8351920370439134E-3</v>
      </c>
      <c r="G16" s="19">
        <v>0.14081835647625779</v>
      </c>
      <c r="H16" s="19">
        <v>3.6856352853815492E-2</v>
      </c>
      <c r="I16" s="19">
        <v>0.20980471712371188</v>
      </c>
      <c r="J16" s="19">
        <v>0.25713124966560719</v>
      </c>
      <c r="K16" s="19">
        <v>2.5338105096617439E-2</v>
      </c>
      <c r="L16" s="19">
        <v>5.0911289816384903E-2</v>
      </c>
      <c r="M16" s="15">
        <v>1</v>
      </c>
      <c r="N16" s="19">
        <v>-3.6787032858698845E-2</v>
      </c>
      <c r="O16" s="19">
        <v>-2.4993683651083404E-13</v>
      </c>
      <c r="P16" s="19">
        <v>0.9632129671410512</v>
      </c>
      <c r="Q16" s="21">
        <f t="shared" si="0"/>
        <v>4.7326532541895308</v>
      </c>
    </row>
    <row r="17" spans="3:17" ht="16.5" customHeight="1" x14ac:dyDescent="0.25">
      <c r="C17" s="8" t="s">
        <v>24</v>
      </c>
      <c r="D17" s="18">
        <v>0.25209873879187705</v>
      </c>
      <c r="E17" s="18">
        <v>1.210825578141669E-2</v>
      </c>
      <c r="F17" s="18">
        <v>5.7749874095448543E-3</v>
      </c>
      <c r="G17" s="18">
        <v>0.13243237008147785</v>
      </c>
      <c r="H17" s="18">
        <v>3.6117016157295873E-2</v>
      </c>
      <c r="I17" s="18">
        <v>0.22615268808732247</v>
      </c>
      <c r="J17" s="18">
        <v>0.26017628162908318</v>
      </c>
      <c r="K17" s="18">
        <v>2.7098373903110488E-2</v>
      </c>
      <c r="L17" s="18">
        <v>4.8041288157618808E-2</v>
      </c>
      <c r="M17" s="14">
        <v>1</v>
      </c>
      <c r="N17" s="18">
        <v>-3.2871810382814622E-2</v>
      </c>
      <c r="O17" s="18">
        <v>2.6738147795695239E-13</v>
      </c>
      <c r="P17" s="18">
        <v>0.96712818961745273</v>
      </c>
      <c r="Q17" s="21">
        <f t="shared" si="0"/>
        <v>3.4023593541760713</v>
      </c>
    </row>
    <row r="18" spans="3:17" ht="16.5" customHeight="1" x14ac:dyDescent="0.25">
      <c r="C18" s="8" t="s">
        <v>25</v>
      </c>
      <c r="D18" s="18">
        <v>0.22589350550447146</v>
      </c>
      <c r="E18" s="18">
        <v>9.8623512798835713E-3</v>
      </c>
      <c r="F18" s="18">
        <v>7.0703193707513682E-3</v>
      </c>
      <c r="G18" s="18">
        <v>0.12753247808746013</v>
      </c>
      <c r="H18" s="18">
        <v>3.8011068127126645E-2</v>
      </c>
      <c r="I18" s="18">
        <v>0.23143692499588306</v>
      </c>
      <c r="J18" s="18">
        <v>0.27816866255959249</v>
      </c>
      <c r="K18" s="18">
        <v>2.8532177976403238E-2</v>
      </c>
      <c r="L18" s="18">
        <v>5.3492512100426277E-2</v>
      </c>
      <c r="M18" s="14">
        <v>1</v>
      </c>
      <c r="N18" s="18">
        <v>-4.9751236608124104E-2</v>
      </c>
      <c r="O18" s="18">
        <v>4.0428741000436707E-13</v>
      </c>
      <c r="P18" s="18">
        <v>0.95024876339228026</v>
      </c>
      <c r="Q18" s="21">
        <f t="shared" si="0"/>
        <v>4.6731737563709439</v>
      </c>
    </row>
    <row r="19" spans="3:17" ht="16.5" customHeight="1" x14ac:dyDescent="0.25">
      <c r="C19" s="8" t="s">
        <v>26</v>
      </c>
      <c r="D19" s="18">
        <v>0.21388778747692944</v>
      </c>
      <c r="E19" s="18">
        <v>8.5028709171888015E-3</v>
      </c>
      <c r="F19" s="18">
        <v>6.3432314885497436E-3</v>
      </c>
      <c r="G19" s="18">
        <v>0.13585974796347958</v>
      </c>
      <c r="H19" s="18">
        <v>3.6949251061562202E-2</v>
      </c>
      <c r="I19" s="18">
        <v>0.23905950256428019</v>
      </c>
      <c r="J19" s="18">
        <v>0.28598124313618334</v>
      </c>
      <c r="K19" s="18">
        <v>2.5223994221754809E-2</v>
      </c>
      <c r="L19" s="18">
        <v>4.8192371172210369E-2</v>
      </c>
      <c r="M19" s="14">
        <v>1</v>
      </c>
      <c r="N19" s="18">
        <v>-3.2063000835847413E-2</v>
      </c>
      <c r="O19" s="18">
        <v>-3.497602646764361E-13</v>
      </c>
      <c r="P19" s="18">
        <v>0.96793699916380271</v>
      </c>
      <c r="Q19" s="21">
        <f t="shared" si="0"/>
        <v>4.6921740571903152</v>
      </c>
    </row>
    <row r="20" spans="3:17" ht="16.5" customHeight="1" x14ac:dyDescent="0.25">
      <c r="C20" s="8" t="s">
        <v>27</v>
      </c>
      <c r="D20" s="18">
        <v>0.18113207252873104</v>
      </c>
      <c r="E20" s="18">
        <v>8.5031636297407502E-3</v>
      </c>
      <c r="F20" s="18">
        <v>6.9765030151689956E-3</v>
      </c>
      <c r="G20" s="18">
        <v>0.12110367455538837</v>
      </c>
      <c r="H20" s="18">
        <v>4.1379706560021538E-2</v>
      </c>
      <c r="I20" s="18">
        <v>0.25247484422391836</v>
      </c>
      <c r="J20" s="18">
        <v>0.31188366357828923</v>
      </c>
      <c r="K20" s="18">
        <v>2.0776216547848822E-2</v>
      </c>
      <c r="L20" s="18">
        <v>5.5770155361660703E-2</v>
      </c>
      <c r="M20" s="14">
        <v>1</v>
      </c>
      <c r="N20" s="18">
        <v>-3.3696199248782865E-2</v>
      </c>
      <c r="O20" s="18">
        <v>-1.5488859714446278E-13</v>
      </c>
      <c r="P20" s="18">
        <v>0.96630380075106215</v>
      </c>
      <c r="Q20" s="21">
        <f t="shared" si="0"/>
        <v>5.940881935437087</v>
      </c>
    </row>
    <row r="21" spans="3:17" ht="16.5" customHeight="1" x14ac:dyDescent="0.25">
      <c r="C21" s="9" t="s">
        <v>28</v>
      </c>
      <c r="D21" s="19">
        <v>0.15077713258871123</v>
      </c>
      <c r="E21" s="19">
        <v>9.6122815684166734E-3</v>
      </c>
      <c r="F21" s="19">
        <v>5.3099328479948062E-3</v>
      </c>
      <c r="G21" s="19">
        <v>0.11226992801708642</v>
      </c>
      <c r="H21" s="19">
        <v>4.5667076286617092E-2</v>
      </c>
      <c r="I21" s="19">
        <v>0.26510498915464881</v>
      </c>
      <c r="J21" s="19">
        <v>0.33089564252889281</v>
      </c>
      <c r="K21" s="19">
        <v>2.0577039777688374E-2</v>
      </c>
      <c r="L21" s="19">
        <v>5.9785977231563446E-2</v>
      </c>
      <c r="M21" s="15">
        <v>1</v>
      </c>
      <c r="N21" s="19">
        <v>-3.4972948065489555E-2</v>
      </c>
      <c r="O21" s="19">
        <v>4.2533099197200999E-13</v>
      </c>
      <c r="P21" s="19">
        <v>0.96502705193493588</v>
      </c>
      <c r="Q21" s="21">
        <f t="shared" si="0"/>
        <v>6.5790653374244004</v>
      </c>
    </row>
    <row r="22" spans="3:17" ht="16.5" customHeight="1" x14ac:dyDescent="0.25">
      <c r="C22" s="8" t="s">
        <v>29</v>
      </c>
      <c r="D22" s="18">
        <v>0.11142258858891915</v>
      </c>
      <c r="E22" s="18">
        <v>5.4993023645003988E-3</v>
      </c>
      <c r="F22" s="18">
        <v>4.848561775416523E-3</v>
      </c>
      <c r="G22" s="18">
        <v>0.1168254954598206</v>
      </c>
      <c r="H22" s="18">
        <v>4.353094695409767E-2</v>
      </c>
      <c r="I22" s="18">
        <v>0.3004835030781422</v>
      </c>
      <c r="J22" s="18">
        <v>0.33490015205336621</v>
      </c>
      <c r="K22" s="18">
        <v>2.1206540105463471E-2</v>
      </c>
      <c r="L22" s="18">
        <v>6.1282909621315988E-2</v>
      </c>
      <c r="M22" s="14">
        <v>1</v>
      </c>
      <c r="N22" s="18">
        <v>-3.8927167871925877E-2</v>
      </c>
      <c r="O22" s="18">
        <v>-1.0593393820195123E-13</v>
      </c>
      <c r="P22" s="18">
        <v>0.96107283212796835</v>
      </c>
      <c r="Q22" s="21">
        <f t="shared" si="0"/>
        <v>3.4416648975224007</v>
      </c>
    </row>
    <row r="23" spans="3:17" ht="16.5" customHeight="1" x14ac:dyDescent="0.25">
      <c r="C23" s="8" t="s">
        <v>30</v>
      </c>
      <c r="D23" s="18">
        <v>6.248939742380643E-2</v>
      </c>
      <c r="E23" s="18">
        <v>7.4488592248866548E-3</v>
      </c>
      <c r="F23" s="18">
        <v>3.3219253997363368E-3</v>
      </c>
      <c r="G23" s="18">
        <v>8.7772185863654359E-2</v>
      </c>
      <c r="H23" s="18">
        <v>4.7069088010738239E-2</v>
      </c>
      <c r="I23" s="18">
        <v>0.38236655368351669</v>
      </c>
      <c r="J23" s="18">
        <v>0.32103185180692562</v>
      </c>
      <c r="K23" s="18">
        <v>2.2530865135225335E-2</v>
      </c>
      <c r="L23" s="18">
        <v>6.5969273452245653E-2</v>
      </c>
      <c r="M23" s="14">
        <v>1</v>
      </c>
      <c r="N23" s="18">
        <v>-3.2966068446917712E-2</v>
      </c>
      <c r="O23" s="18">
        <v>-2.8780212819443729E-13</v>
      </c>
      <c r="P23" s="18">
        <v>0.96703393155279438</v>
      </c>
      <c r="Q23" s="21">
        <f t="shared" si="0"/>
        <v>-6.1334701876591069</v>
      </c>
    </row>
    <row r="24" spans="3:17" ht="16.5" customHeight="1" x14ac:dyDescent="0.25">
      <c r="C24" s="8" t="s">
        <v>31</v>
      </c>
      <c r="D24" s="18">
        <v>4.7737552697913015E-2</v>
      </c>
      <c r="E24" s="18">
        <v>2.0803401496146093E-3</v>
      </c>
      <c r="F24" s="18">
        <v>6.910169961122925E-4</v>
      </c>
      <c r="G24" s="18">
        <v>7.66622531421879E-2</v>
      </c>
      <c r="H24" s="18">
        <v>6.314051901181493E-2</v>
      </c>
      <c r="I24" s="18">
        <v>0.35400680855006916</v>
      </c>
      <c r="J24" s="18">
        <v>0.38616701330545844</v>
      </c>
      <c r="K24" s="18">
        <v>1.6493378784145831E-2</v>
      </c>
      <c r="L24" s="18">
        <v>5.3021117362837739E-2</v>
      </c>
      <c r="M24" s="14">
        <v>1</v>
      </c>
      <c r="N24" s="18">
        <v>-3.7408380005976162E-2</v>
      </c>
      <c r="O24" s="18">
        <v>9.2533999049226767E-14</v>
      </c>
      <c r="P24" s="18">
        <v>0.96259161999411635</v>
      </c>
      <c r="Q24" s="21">
        <f t="shared" si="0"/>
        <v>3.2160204755389277</v>
      </c>
    </row>
    <row r="25" spans="3:17" ht="16.5" customHeight="1" x14ac:dyDescent="0.25">
      <c r="C25" s="8" t="s">
        <v>32</v>
      </c>
      <c r="D25" s="18">
        <v>2.0892658658918289E-2</v>
      </c>
      <c r="E25" s="18">
        <v>1.813779532256293E-3</v>
      </c>
      <c r="F25" s="18">
        <v>6.7947858601447482E-3</v>
      </c>
      <c r="G25" s="18">
        <v>7.8579690576035463E-2</v>
      </c>
      <c r="H25" s="18">
        <v>1.9499295853409714E-2</v>
      </c>
      <c r="I25" s="18">
        <v>0.55195444193159349</v>
      </c>
      <c r="J25" s="18">
        <v>0.27980290965606719</v>
      </c>
      <c r="K25" s="18">
        <v>5.2330607939012376E-3</v>
      </c>
      <c r="L25" s="18">
        <v>3.5429377138457785E-2</v>
      </c>
      <c r="M25" s="14">
        <v>1</v>
      </c>
      <c r="N25" s="18">
        <v>-6.0857607058900391E-3</v>
      </c>
      <c r="O25" s="18">
        <v>-1.6014747430565738E-12</v>
      </c>
      <c r="P25" s="18">
        <v>0.99391423929250844</v>
      </c>
      <c r="Q25" s="21">
        <f t="shared" si="0"/>
        <v>-27.21515322755263</v>
      </c>
    </row>
    <row r="26" spans="3:17" ht="16.5" customHeight="1" x14ac:dyDescent="0.25">
      <c r="C26" s="10" t="s">
        <v>33</v>
      </c>
      <c r="D26" s="18">
        <v>3.5419907171117128E-2</v>
      </c>
      <c r="E26" s="18">
        <v>1.8692521049843392E-3</v>
      </c>
      <c r="F26" s="18">
        <v>1.1596893457939451E-3</v>
      </c>
      <c r="G26" s="18">
        <v>4.7692733020118734E-2</v>
      </c>
      <c r="H26" s="18">
        <v>2.135085472689726E-2</v>
      </c>
      <c r="I26" s="18">
        <v>0.52024525518286302</v>
      </c>
      <c r="J26" s="18">
        <v>0.33529208065602623</v>
      </c>
      <c r="K26" s="18">
        <v>7.8853868755499584E-3</v>
      </c>
      <c r="L26" s="18">
        <v>2.9084840917779357E-2</v>
      </c>
      <c r="M26" s="14">
        <v>1</v>
      </c>
      <c r="N26" s="18">
        <v>-2.4412106301149032E-2</v>
      </c>
      <c r="O26" s="18">
        <v>-5.5121456683922232E-13</v>
      </c>
      <c r="P26" s="18">
        <v>0.97558789369829968</v>
      </c>
      <c r="Q26" s="22">
        <f t="shared" si="0"/>
        <v>-18.495317452683679</v>
      </c>
    </row>
    <row r="27" spans="3:17" ht="16.5" customHeight="1" x14ac:dyDescent="0.2">
      <c r="C27" s="11" t="s">
        <v>8</v>
      </c>
      <c r="D27" s="20">
        <v>0.27187296315743603</v>
      </c>
      <c r="E27" s="20">
        <v>1.0754474873391288E-2</v>
      </c>
      <c r="F27" s="20">
        <v>6.5460806764950875E-3</v>
      </c>
      <c r="G27" s="20">
        <v>0.14535516854045644</v>
      </c>
      <c r="H27" s="20">
        <v>3.4906490917367985E-2</v>
      </c>
      <c r="I27" s="20">
        <v>0.22143800688694601</v>
      </c>
      <c r="J27" s="20">
        <v>0.2344050512896291</v>
      </c>
      <c r="K27" s="20">
        <v>2.7796055000959587E-2</v>
      </c>
      <c r="L27" s="20">
        <v>4.6925708658223125E-2</v>
      </c>
      <c r="M27" s="16">
        <v>1</v>
      </c>
      <c r="N27" s="20">
        <v>-4.5950634790181112E-2</v>
      </c>
      <c r="O27" s="20">
        <v>2.5208455200320312E-3</v>
      </c>
      <c r="P27" s="20">
        <v>0.95657021072985093</v>
      </c>
    </row>
    <row r="28" spans="3:17" ht="5.0999999999999996" customHeight="1" x14ac:dyDescent="0.2"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3:17" ht="15" customHeight="1" x14ac:dyDescent="0.2">
      <c r="C29" s="12" t="s">
        <v>37</v>
      </c>
      <c r="D29" s="2"/>
      <c r="E29" s="2"/>
      <c r="F29" s="2"/>
      <c r="G29" s="2"/>
      <c r="H29" s="2"/>
      <c r="I29" s="3"/>
      <c r="J29" s="4"/>
      <c r="K29" s="3"/>
      <c r="L29" s="3"/>
      <c r="M29" s="3"/>
      <c r="N29" s="3"/>
      <c r="O29" s="3"/>
      <c r="P29" s="3"/>
    </row>
    <row r="31" spans="3:17" x14ac:dyDescent="0.2">
      <c r="C31" s="25"/>
      <c r="D31" s="25"/>
      <c r="E31" s="25"/>
      <c r="F31" s="25"/>
      <c r="G31" s="25"/>
      <c r="H31" s="25"/>
      <c r="I31" s="13"/>
      <c r="J31" s="13"/>
      <c r="K31" s="13"/>
      <c r="L31" s="25"/>
      <c r="M31" s="25"/>
      <c r="N31" s="25"/>
      <c r="O31" s="25"/>
      <c r="P31" s="25"/>
    </row>
  </sheetData>
  <mergeCells count="17">
    <mergeCell ref="O5:O6"/>
    <mergeCell ref="P5:P6"/>
    <mergeCell ref="C31:H31"/>
    <mergeCell ref="L31:P31"/>
    <mergeCell ref="C2:P2"/>
    <mergeCell ref="C3:P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ModifiedBy>D.G.de Tributos</cp:lastModifiedBy>
  <cp:lastPrinted>2016-10-21T08:04:08Z</cp:lastPrinted>
  <dcterms:created xsi:type="dcterms:W3CDTF">1998-07-15T10:03:04Z</dcterms:created>
  <dcterms:modified xsi:type="dcterms:W3CDTF">2019-07-17T08:32:56Z</dcterms:modified>
</cp:coreProperties>
</file>