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120" yWindow="135" windowWidth="15300" windowHeight="10950" autoFilterDateGrouping="0"/>
  </bookViews>
  <sheets>
    <sheet name="Cuadro 6" sheetId="1" r:id="rId1"/>
  </sheets>
  <definedNames>
    <definedName name="_xlnm.Print_Area" localSheetId="0">'Cuadro 6'!$B$2:$H$35</definedName>
  </definedNames>
  <calcPr calcId="162913" calcOnSave="0"/>
</workbook>
</file>

<file path=xl/calcChain.xml><?xml version="1.0" encoding="utf-8"?>
<calcChain xmlns="http://schemas.openxmlformats.org/spreadsheetml/2006/main">
  <c r="H30" i="1" l="1"/>
  <c r="G30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7" i="1"/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1" i="1"/>
  <c r="H32" i="1"/>
  <c r="H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1" i="1"/>
  <c r="G32" i="1"/>
  <c r="G7" i="1"/>
</calcChain>
</file>

<file path=xl/sharedStrings.xml><?xml version="1.0" encoding="utf-8"?>
<sst xmlns="http://schemas.openxmlformats.org/spreadsheetml/2006/main" count="38" uniqueCount="35">
  <si>
    <t>1. Inmuebles de naturaleza urbana</t>
  </si>
  <si>
    <t>2. Inmuebles de naturaleza rústica</t>
  </si>
  <si>
    <t>5. Valores de renta fija</t>
  </si>
  <si>
    <t>5.1. Deuda Pública, obligaciones, bonos y demás valores negociados en mercados organizados</t>
  </si>
  <si>
    <t>6. Valores de renta variable</t>
  </si>
  <si>
    <t>6.1. Acciones y participaciones en capital social o en fondos propios de otras entidades jurídicas, negociadas</t>
  </si>
  <si>
    <t>6.2. Acciones y participaciones en capital social o en fondos propios de otras entidades jurídicas, no negociadas</t>
  </si>
  <si>
    <t>7. Instituciones de Inversión Colectiva</t>
  </si>
  <si>
    <t>8. Seguros de vida</t>
  </si>
  <si>
    <t>11. Objetos de arte y antigüedades</t>
  </si>
  <si>
    <t>12. Derechos reales de uso y disfrute</t>
  </si>
  <si>
    <t>13. Concesiones administrativas</t>
  </si>
  <si>
    <t>15. Opciones contractuales</t>
  </si>
  <si>
    <t>16. Demás bienes y derechos de contenido económico</t>
  </si>
  <si>
    <t>Cuadro 6</t>
  </si>
  <si>
    <t>Millones de euros</t>
  </si>
  <si>
    <t>3. Bienes y derechos no exentos afectos a actividades económicas</t>
  </si>
  <si>
    <t>4. Depósitos bancarios (c/c, de ahorro, a la vista o a plazo, cuentas financieras y otras imposiciones)</t>
  </si>
  <si>
    <t>5.2. Obligaciones, bonos, certificados de depósito, pagarés  y demás valores no negociados en mercados organizados</t>
  </si>
  <si>
    <t>7.1. Acciones y participaciones en capital social o fondo patrimonial de IIC, negociadas</t>
  </si>
  <si>
    <t>7.2. Acciones y participaciones en capital social o en fondo patrimonial de IIC, no negociadas</t>
  </si>
  <si>
    <t>9. Rentas temporales y vitalicias</t>
  </si>
  <si>
    <t>10. Vehículos, joyas, pieles, embarcaciones y aeronaves</t>
  </si>
  <si>
    <t>14. Derechos derivados de la propiedad intelectual o industrial</t>
  </si>
  <si>
    <t>17. Total bienes y derechos no exentos</t>
  </si>
  <si>
    <t>18. Deudas deducibles</t>
  </si>
  <si>
    <t>BASE IMPONIBLE [=(17)-(18)+(19)]</t>
  </si>
  <si>
    <t>(*) Debidas a la falta de coincidencia entre el importe de la base imponible y el resultado de minorar la cuantía del total de bienes y derechos no exentos en el importe global de las deudas.</t>
  </si>
  <si>
    <t>Componente</t>
  </si>
  <si>
    <t>Variación</t>
  </si>
  <si>
    <t>Tasa</t>
  </si>
  <si>
    <t>% s/total bienes y derechos no exentos</t>
  </si>
  <si>
    <t xml:space="preserve">Fuente: AEAT </t>
  </si>
  <si>
    <r>
      <t>19. Discrepancias estadísticas</t>
    </r>
    <r>
      <rPr>
        <vertAlign val="superscript"/>
        <sz val="11"/>
        <rFont val="Times New Roman"/>
        <family val="1"/>
      </rPr>
      <t>*</t>
    </r>
  </si>
  <si>
    <t>COMPOSICIÓN DE LA BASE IMPONIBLE (PATRIMONIO NETO). IP 2015 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</si>
</sst>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46">
    <xf numFmtId="0" fontId="0" fillId="0" borderId="0" xfId="0"/>
    <xf numFmtId="0" fontId="1" fillId="0" borderId="0" xfId="0" applyFont="1"/>
    <xf numFmtId="3" fontId="1" fillId="0" borderId="0" xfId="0" applyNumberFormat="1" applyFont="1"/>
    <xf numFmtId="10" fontId="1" fillId="0" borderId="0" xfId="0" applyNumberFormat="1" applyFont="1"/>
    <xf numFmtId="0" fontId="3" fillId="2" borderId="1" xfId="0" quotePrefix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164" fontId="8" fillId="0" borderId="9" xfId="0" applyNumberFormat="1" applyFont="1" applyBorder="1" applyAlignment="1">
      <alignment horizontal="right" vertical="center" indent="1"/>
    </xf>
    <xf numFmtId="0" fontId="8" fillId="0" borderId="3" xfId="0" applyFont="1" applyFill="1" applyBorder="1" applyAlignment="1">
      <alignment horizontal="left" vertical="center" wrapText="1"/>
    </xf>
    <xf numFmtId="164" fontId="8" fillId="0" borderId="10" xfId="0" applyNumberFormat="1" applyFont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wrapText="1" indent="1"/>
    </xf>
    <xf numFmtId="164" fontId="2" fillId="0" borderId="9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vertical="center" wrapText="1" indent="1"/>
    </xf>
    <xf numFmtId="164" fontId="2" fillId="0" borderId="11" xfId="0" applyNumberFormat="1" applyFont="1" applyBorder="1" applyAlignment="1">
      <alignment horizontal="right" vertical="center" indent="1"/>
    </xf>
    <xf numFmtId="0" fontId="8" fillId="0" borderId="4" xfId="0" applyFont="1" applyFill="1" applyBorder="1" applyAlignment="1">
      <alignment horizontal="left" vertical="center" wrapText="1"/>
    </xf>
    <xf numFmtId="164" fontId="8" fillId="0" borderId="11" xfId="0" applyNumberFormat="1" applyFont="1" applyBorder="1" applyAlignment="1">
      <alignment horizontal="right" vertical="center" indent="1"/>
    </xf>
    <xf numFmtId="0" fontId="8" fillId="0" borderId="5" xfId="0" applyFont="1" applyFill="1" applyBorder="1" applyAlignment="1">
      <alignment horizontal="left" vertical="center" wrapText="1"/>
    </xf>
    <xf numFmtId="164" fontId="8" fillId="0" borderId="6" xfId="0" applyNumberFormat="1" applyFont="1" applyBorder="1" applyAlignment="1">
      <alignment horizontal="right" vertical="center" indent="1"/>
    </xf>
    <xf numFmtId="0" fontId="3" fillId="3" borderId="5" xfId="0" applyFont="1" applyFill="1" applyBorder="1" applyAlignment="1">
      <alignment horizontal="left" vertical="center" wrapText="1" indent="1"/>
    </xf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4" fontId="3" fillId="3" borderId="6" xfId="0" applyNumberFormat="1" applyFont="1" applyFill="1" applyBorder="1" applyAlignment="1">
      <alignment horizontal="right" vertical="center" indent="1"/>
    </xf>
    <xf numFmtId="0" fontId="7" fillId="0" borderId="13" xfId="0" applyFont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165" fontId="8" fillId="0" borderId="12" xfId="0" applyNumberFormat="1" applyFont="1" applyBorder="1" applyAlignment="1">
      <alignment horizontal="right" vertical="center" indent="1"/>
    </xf>
    <xf numFmtId="165" fontId="8" fillId="0" borderId="2" xfId="0" applyNumberFormat="1" applyFont="1" applyBorder="1" applyAlignment="1">
      <alignment horizontal="right" vertical="center" indent="1"/>
    </xf>
    <xf numFmtId="165" fontId="8" fillId="0" borderId="3" xfId="0" applyNumberFormat="1" applyFont="1" applyBorder="1" applyAlignment="1">
      <alignment horizontal="right" vertical="center" indent="1"/>
    </xf>
    <xf numFmtId="165" fontId="2" fillId="0" borderId="2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165" fontId="8" fillId="0" borderId="5" xfId="0" applyNumberFormat="1" applyFont="1" applyBorder="1" applyAlignment="1">
      <alignment horizontal="right" vertical="center" indent="1"/>
    </xf>
    <xf numFmtId="165" fontId="3" fillId="3" borderId="5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/>
    </xf>
    <xf numFmtId="0" fontId="0" fillId="0" borderId="7" xfId="0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35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3.7109375" style="1" customWidth="1"/>
    <col min="2" max="2" width="58.7109375" style="1" customWidth="1"/>
    <col min="3" max="3" width="13.7109375" style="2" customWidth="1"/>
    <col min="4" max="4" width="12.7109375" style="3" customWidth="1"/>
    <col min="5" max="5" width="13.7109375" style="1" customWidth="1"/>
    <col min="6" max="7" width="12.7109375" style="1" customWidth="1"/>
    <col min="8" max="8" width="10.7109375" style="1" customWidth="1"/>
    <col min="9" max="16384" width="11.42578125" style="1"/>
  </cols>
  <sheetData>
    <row r="2" spans="2:8" ht="15" customHeight="1" x14ac:dyDescent="0.2">
      <c r="B2" s="28" t="s">
        <v>14</v>
      </c>
      <c r="C2" s="29"/>
      <c r="D2" s="29"/>
      <c r="E2" s="29"/>
      <c r="F2" s="29"/>
      <c r="G2" s="29"/>
      <c r="H2" s="30"/>
    </row>
    <row r="3" spans="2:8" ht="18" customHeight="1" x14ac:dyDescent="0.2">
      <c r="B3" s="31" t="s">
        <v>34</v>
      </c>
      <c r="C3" s="32"/>
      <c r="D3" s="32"/>
      <c r="E3" s="32"/>
      <c r="F3" s="32"/>
      <c r="G3" s="32"/>
      <c r="H3" s="33"/>
    </row>
    <row r="4" spans="2:8" ht="9.9499999999999993" customHeight="1" x14ac:dyDescent="0.2">
      <c r="B4" s="24"/>
      <c r="C4" s="22"/>
      <c r="D4" s="22"/>
      <c r="E4" s="22"/>
      <c r="F4" s="22"/>
      <c r="G4" s="22"/>
      <c r="H4" s="22"/>
    </row>
    <row r="5" spans="2:8" ht="18" customHeight="1" x14ac:dyDescent="0.2">
      <c r="B5" s="34" t="s">
        <v>28</v>
      </c>
      <c r="C5" s="26">
        <v>2015</v>
      </c>
      <c r="D5" s="27"/>
      <c r="E5" s="26">
        <v>2016</v>
      </c>
      <c r="F5" s="27"/>
      <c r="G5" s="26" t="s">
        <v>29</v>
      </c>
      <c r="H5" s="27"/>
    </row>
    <row r="6" spans="2:8" ht="60.75" customHeight="1" x14ac:dyDescent="0.2">
      <c r="B6" s="35"/>
      <c r="C6" s="25" t="s">
        <v>15</v>
      </c>
      <c r="D6" s="23" t="s">
        <v>31</v>
      </c>
      <c r="E6" s="25" t="s">
        <v>15</v>
      </c>
      <c r="F6" s="23" t="s">
        <v>31</v>
      </c>
      <c r="G6" s="25" t="s">
        <v>15</v>
      </c>
      <c r="H6" s="4" t="s">
        <v>30</v>
      </c>
    </row>
    <row r="7" spans="2:8" ht="23.1" customHeight="1" x14ac:dyDescent="0.2">
      <c r="B7" s="5" t="s">
        <v>0</v>
      </c>
      <c r="C7" s="36">
        <v>98705.751877440111</v>
      </c>
      <c r="D7" s="6">
        <f t="shared" ref="D7:D32" si="0">C7/$C$29</f>
        <v>0.26799826630049117</v>
      </c>
      <c r="E7" s="36">
        <v>102165.36471198805</v>
      </c>
      <c r="F7" s="6">
        <f>E7/$E$29</f>
        <v>0.27187296315743603</v>
      </c>
      <c r="G7" s="36">
        <f>E7-C7</f>
        <v>3459.6128345479374</v>
      </c>
      <c r="H7" s="6">
        <f>E7/C7-1</f>
        <v>3.5049759195833197E-2</v>
      </c>
    </row>
    <row r="8" spans="2:8" ht="23.1" customHeight="1" x14ac:dyDescent="0.2">
      <c r="B8" s="5" t="s">
        <v>1</v>
      </c>
      <c r="C8" s="37">
        <v>3859.2626407199991</v>
      </c>
      <c r="D8" s="6">
        <f t="shared" si="0"/>
        <v>1.0478373116446581E-2</v>
      </c>
      <c r="E8" s="37">
        <v>4041.3538549976288</v>
      </c>
      <c r="F8" s="6">
        <f t="shared" ref="F8:F32" si="1">E8/$E$29</f>
        <v>1.0754474873391288E-2</v>
      </c>
      <c r="G8" s="37">
        <f t="shared" ref="G8:G32" si="2">E8-C8</f>
        <v>182.09121427762966</v>
      </c>
      <c r="H8" s="6">
        <f t="shared" ref="H8:H32" si="3">E8/C8-1</f>
        <v>4.7182902857230369E-2</v>
      </c>
    </row>
    <row r="9" spans="2:8" ht="23.1" customHeight="1" x14ac:dyDescent="0.2">
      <c r="B9" s="5" t="s">
        <v>16</v>
      </c>
      <c r="C9" s="37">
        <v>2722.2167867900002</v>
      </c>
      <c r="D9" s="6">
        <f t="shared" si="0"/>
        <v>7.3911536610315569E-3</v>
      </c>
      <c r="E9" s="37">
        <v>2459.9088926725667</v>
      </c>
      <c r="F9" s="6">
        <f t="shared" si="1"/>
        <v>6.5460806764950875E-3</v>
      </c>
      <c r="G9" s="37">
        <f t="shared" si="2"/>
        <v>-262.30789411743353</v>
      </c>
      <c r="H9" s="6">
        <f t="shared" si="3"/>
        <v>-9.6358194318073909E-2</v>
      </c>
    </row>
    <row r="10" spans="2:8" ht="33" customHeight="1" x14ac:dyDescent="0.2">
      <c r="B10" s="5" t="s">
        <v>17</v>
      </c>
      <c r="C10" s="37">
        <v>52607.747282009994</v>
      </c>
      <c r="D10" s="6">
        <f t="shared" si="0"/>
        <v>0.142836509498039</v>
      </c>
      <c r="E10" s="37">
        <v>54622.069198211298</v>
      </c>
      <c r="F10" s="6">
        <f t="shared" si="1"/>
        <v>0.14535516854045644</v>
      </c>
      <c r="G10" s="37">
        <f t="shared" si="2"/>
        <v>2014.3219162013047</v>
      </c>
      <c r="H10" s="6">
        <f t="shared" si="3"/>
        <v>3.8289453935430817E-2</v>
      </c>
    </row>
    <row r="11" spans="2:8" ht="23.1" customHeight="1" x14ac:dyDescent="0.2">
      <c r="B11" s="7" t="s">
        <v>2</v>
      </c>
      <c r="C11" s="38">
        <v>13344.418447770004</v>
      </c>
      <c r="D11" s="8">
        <f t="shared" si="0"/>
        <v>3.6231738685615918E-2</v>
      </c>
      <c r="E11" s="38">
        <v>13117.282181985362</v>
      </c>
      <c r="F11" s="8">
        <f t="shared" si="1"/>
        <v>3.4906490917367985E-2</v>
      </c>
      <c r="G11" s="38">
        <f t="shared" si="2"/>
        <v>-227.13626578464209</v>
      </c>
      <c r="H11" s="8">
        <f t="shared" si="3"/>
        <v>-1.7021068896606706E-2</v>
      </c>
    </row>
    <row r="12" spans="2:8" ht="33" customHeight="1" x14ac:dyDescent="0.2">
      <c r="B12" s="9" t="s">
        <v>3</v>
      </c>
      <c r="C12" s="39">
        <v>8829.6778505000038</v>
      </c>
      <c r="D12" s="10">
        <f t="shared" si="0"/>
        <v>2.3973662232612929E-2</v>
      </c>
      <c r="E12" s="39">
        <v>8794.4781438983937</v>
      </c>
      <c r="F12" s="10">
        <f t="shared" si="1"/>
        <v>2.3403047002722711E-2</v>
      </c>
      <c r="G12" s="39">
        <f t="shared" si="2"/>
        <v>-35.19970660161016</v>
      </c>
      <c r="H12" s="10">
        <f t="shared" si="3"/>
        <v>-3.9865221809441964E-3</v>
      </c>
    </row>
    <row r="13" spans="2:8" ht="33" customHeight="1" x14ac:dyDescent="0.2">
      <c r="B13" s="11" t="s">
        <v>18</v>
      </c>
      <c r="C13" s="40">
        <v>4514.7405972699989</v>
      </c>
      <c r="D13" s="12">
        <f t="shared" si="0"/>
        <v>1.2258076453002986E-2</v>
      </c>
      <c r="E13" s="40">
        <v>4322.8040380869679</v>
      </c>
      <c r="F13" s="12">
        <f t="shared" si="1"/>
        <v>1.1503443914645275E-2</v>
      </c>
      <c r="G13" s="40">
        <f t="shared" si="2"/>
        <v>-191.93655918303102</v>
      </c>
      <c r="H13" s="12">
        <f t="shared" si="3"/>
        <v>-4.2513308361302626E-2</v>
      </c>
    </row>
    <row r="14" spans="2:8" ht="23.1" customHeight="1" x14ac:dyDescent="0.2">
      <c r="B14" s="5" t="s">
        <v>4</v>
      </c>
      <c r="C14" s="37">
        <v>87657.291342149983</v>
      </c>
      <c r="D14" s="6">
        <f t="shared" si="0"/>
        <v>0.2380003359628175</v>
      </c>
      <c r="E14" s="37">
        <v>83212.741980525199</v>
      </c>
      <c r="F14" s="6">
        <f t="shared" si="1"/>
        <v>0.22143800688694601</v>
      </c>
      <c r="G14" s="37">
        <f t="shared" si="2"/>
        <v>-4444.5493616247841</v>
      </c>
      <c r="H14" s="6">
        <f t="shared" si="3"/>
        <v>-5.0703704090929724E-2</v>
      </c>
    </row>
    <row r="15" spans="2:8" ht="30" customHeight="1" x14ac:dyDescent="0.2">
      <c r="B15" s="9" t="s">
        <v>5</v>
      </c>
      <c r="C15" s="39">
        <v>40587.108808069977</v>
      </c>
      <c r="D15" s="10">
        <f t="shared" si="0"/>
        <v>0.11019899638896552</v>
      </c>
      <c r="E15" s="39">
        <v>38419.83358149491</v>
      </c>
      <c r="F15" s="10">
        <f t="shared" si="1"/>
        <v>0.10223928656509695</v>
      </c>
      <c r="G15" s="39">
        <f t="shared" si="2"/>
        <v>-2167.2752265750678</v>
      </c>
      <c r="H15" s="10">
        <f t="shared" si="3"/>
        <v>-5.3398118028652131E-2</v>
      </c>
    </row>
    <row r="16" spans="2:8" ht="33" customHeight="1" x14ac:dyDescent="0.2">
      <c r="B16" s="9" t="s">
        <v>6</v>
      </c>
      <c r="C16" s="39">
        <v>47070.182534080006</v>
      </c>
      <c r="D16" s="10">
        <f t="shared" si="0"/>
        <v>0.12780133957385198</v>
      </c>
      <c r="E16" s="39">
        <v>44792.908399030282</v>
      </c>
      <c r="F16" s="10">
        <f t="shared" si="1"/>
        <v>0.11919872032184903</v>
      </c>
      <c r="G16" s="39">
        <f t="shared" si="2"/>
        <v>-2277.2741350497236</v>
      </c>
      <c r="H16" s="10">
        <f t="shared" si="3"/>
        <v>-4.838039736516675E-2</v>
      </c>
    </row>
    <row r="17" spans="2:8" ht="23.1" customHeight="1" x14ac:dyDescent="0.2">
      <c r="B17" s="7" t="s">
        <v>7</v>
      </c>
      <c r="C17" s="38">
        <v>83120.453301060013</v>
      </c>
      <c r="D17" s="8">
        <f t="shared" si="0"/>
        <v>0.22568226222981022</v>
      </c>
      <c r="E17" s="38">
        <v>88085.542884488241</v>
      </c>
      <c r="F17" s="8">
        <f t="shared" si="1"/>
        <v>0.23440505128962913</v>
      </c>
      <c r="G17" s="38">
        <f t="shared" si="2"/>
        <v>4965.0895834282273</v>
      </c>
      <c r="H17" s="8">
        <f t="shared" si="3"/>
        <v>5.9733668263872497E-2</v>
      </c>
    </row>
    <row r="18" spans="2:8" ht="29.25" customHeight="1" x14ac:dyDescent="0.2">
      <c r="B18" s="9" t="s">
        <v>19</v>
      </c>
      <c r="C18" s="39">
        <v>68901.076027690011</v>
      </c>
      <c r="D18" s="10">
        <f t="shared" si="0"/>
        <v>0.18707490263168389</v>
      </c>
      <c r="E18" s="39">
        <v>73848.538907257214</v>
      </c>
      <c r="F18" s="10">
        <f t="shared" si="1"/>
        <v>0.19651886090910559</v>
      </c>
      <c r="G18" s="39">
        <f t="shared" si="2"/>
        <v>4947.4628795672033</v>
      </c>
      <c r="H18" s="10">
        <f t="shared" si="3"/>
        <v>7.1805306459639562E-2</v>
      </c>
    </row>
    <row r="19" spans="2:8" ht="33" customHeight="1" x14ac:dyDescent="0.2">
      <c r="B19" s="11" t="s">
        <v>20</v>
      </c>
      <c r="C19" s="40">
        <v>14219.377273369995</v>
      </c>
      <c r="D19" s="12">
        <f t="shared" si="0"/>
        <v>3.8607359598126334E-2</v>
      </c>
      <c r="E19" s="40">
        <v>14237.00397723103</v>
      </c>
      <c r="F19" s="12">
        <f t="shared" si="1"/>
        <v>3.7886190380523557E-2</v>
      </c>
      <c r="G19" s="40">
        <f t="shared" si="2"/>
        <v>17.626703861034912</v>
      </c>
      <c r="H19" s="12">
        <f t="shared" si="3"/>
        <v>1.2396255843105664E-3</v>
      </c>
    </row>
    <row r="20" spans="2:8" ht="23.1" customHeight="1" x14ac:dyDescent="0.2">
      <c r="B20" s="5" t="s">
        <v>8</v>
      </c>
      <c r="C20" s="37">
        <v>9211.6679883399938</v>
      </c>
      <c r="D20" s="6">
        <f t="shared" si="0"/>
        <v>2.5010812477029444E-2</v>
      </c>
      <c r="E20" s="37">
        <v>10445.297920569796</v>
      </c>
      <c r="F20" s="6">
        <f t="shared" si="1"/>
        <v>2.7796055000959587E-2</v>
      </c>
      <c r="G20" s="37">
        <f t="shared" si="2"/>
        <v>1233.6299322298019</v>
      </c>
      <c r="H20" s="6">
        <f t="shared" si="3"/>
        <v>0.13392036423710829</v>
      </c>
    </row>
    <row r="21" spans="2:8" ht="23.1" customHeight="1" x14ac:dyDescent="0.2">
      <c r="B21" s="5" t="s">
        <v>21</v>
      </c>
      <c r="C21" s="37">
        <v>1411.3884257499994</v>
      </c>
      <c r="D21" s="6">
        <f t="shared" si="0"/>
        <v>3.8320933074623685E-3</v>
      </c>
      <c r="E21" s="37">
        <v>1688.5843457440676</v>
      </c>
      <c r="F21" s="6">
        <f t="shared" si="1"/>
        <v>4.4935035558565555E-3</v>
      </c>
      <c r="G21" s="37">
        <f t="shared" si="2"/>
        <v>277.19591999406816</v>
      </c>
      <c r="H21" s="6">
        <f t="shared" si="3"/>
        <v>0.19639945668873438</v>
      </c>
    </row>
    <row r="22" spans="2:8" ht="23.1" customHeight="1" x14ac:dyDescent="0.2">
      <c r="B22" s="5" t="s">
        <v>22</v>
      </c>
      <c r="C22" s="37">
        <v>659.83512736</v>
      </c>
      <c r="D22" s="6">
        <f t="shared" si="0"/>
        <v>1.7915335916412851E-3</v>
      </c>
      <c r="E22" s="37">
        <v>739.45891189607164</v>
      </c>
      <c r="F22" s="6">
        <f t="shared" si="1"/>
        <v>1.9677792574528791E-3</v>
      </c>
      <c r="G22" s="37">
        <f t="shared" si="2"/>
        <v>79.623784536071639</v>
      </c>
      <c r="H22" s="6">
        <f t="shared" si="3"/>
        <v>0.12067224255647968</v>
      </c>
    </row>
    <row r="23" spans="2:8" ht="23.1" customHeight="1" x14ac:dyDescent="0.2">
      <c r="B23" s="5" t="s">
        <v>9</v>
      </c>
      <c r="C23" s="37">
        <v>516.32962111999996</v>
      </c>
      <c r="D23" s="6">
        <f t="shared" si="0"/>
        <v>1.4018984777256546E-3</v>
      </c>
      <c r="E23" s="37">
        <v>534.56970772552836</v>
      </c>
      <c r="F23" s="6">
        <f t="shared" si="1"/>
        <v>1.4225471701026519E-3</v>
      </c>
      <c r="G23" s="37">
        <f t="shared" si="2"/>
        <v>18.240086605528404</v>
      </c>
      <c r="H23" s="6">
        <f t="shared" si="3"/>
        <v>3.5326438498652912E-2</v>
      </c>
    </row>
    <row r="24" spans="2:8" ht="23.1" customHeight="1" x14ac:dyDescent="0.2">
      <c r="B24" s="7" t="s">
        <v>10</v>
      </c>
      <c r="C24" s="38">
        <v>957.60063297999977</v>
      </c>
      <c r="D24" s="8">
        <f t="shared" si="0"/>
        <v>2.6000035921467783E-3</v>
      </c>
      <c r="E24" s="38">
        <v>1049.6737815653919</v>
      </c>
      <c r="F24" s="8">
        <f t="shared" si="1"/>
        <v>2.7932942063815507E-3</v>
      </c>
      <c r="G24" s="38">
        <f t="shared" si="2"/>
        <v>92.073148585392119</v>
      </c>
      <c r="H24" s="8">
        <f t="shared" si="3"/>
        <v>9.6149840982107104E-2</v>
      </c>
    </row>
    <row r="25" spans="2:8" ht="23.1" customHeight="1" x14ac:dyDescent="0.2">
      <c r="B25" s="5" t="s">
        <v>11</v>
      </c>
      <c r="C25" s="37">
        <v>41.415161650000002</v>
      </c>
      <c r="D25" s="6">
        <f t="shared" si="0"/>
        <v>1.1244726178202983E-4</v>
      </c>
      <c r="E25" s="37">
        <v>42.711650689711192</v>
      </c>
      <c r="F25" s="6">
        <f t="shared" si="1"/>
        <v>1.1366027094497871E-4</v>
      </c>
      <c r="G25" s="37">
        <f t="shared" si="2"/>
        <v>1.2964890397111901</v>
      </c>
      <c r="H25" s="6">
        <f t="shared" si="3"/>
        <v>3.1304695866403609E-2</v>
      </c>
    </row>
    <row r="26" spans="2:8" ht="23.1" customHeight="1" x14ac:dyDescent="0.2">
      <c r="B26" s="5" t="s">
        <v>23</v>
      </c>
      <c r="C26" s="37">
        <v>29.69584296</v>
      </c>
      <c r="D26" s="6">
        <f t="shared" si="0"/>
        <v>8.0627868976606234E-5</v>
      </c>
      <c r="E26" s="37">
        <v>29.702124589688335</v>
      </c>
      <c r="F26" s="6">
        <f t="shared" si="1"/>
        <v>7.9040530487357725E-5</v>
      </c>
      <c r="G26" s="37">
        <f t="shared" si="2"/>
        <v>6.2816296883347889E-3</v>
      </c>
      <c r="H26" s="6">
        <f t="shared" si="3"/>
        <v>2.1153229079229341E-4</v>
      </c>
    </row>
    <row r="27" spans="2:8" ht="23.1" customHeight="1" x14ac:dyDescent="0.2">
      <c r="B27" s="13" t="s">
        <v>12</v>
      </c>
      <c r="C27" s="41">
        <v>171.81245148999994</v>
      </c>
      <c r="D27" s="14">
        <f t="shared" si="0"/>
        <v>4.6649195464647724E-4</v>
      </c>
      <c r="E27" s="41">
        <v>183.26855721849802</v>
      </c>
      <c r="F27" s="14">
        <f t="shared" si="1"/>
        <v>4.8769723325555391E-4</v>
      </c>
      <c r="G27" s="41">
        <f t="shared" si="2"/>
        <v>11.456105728498073</v>
      </c>
      <c r="H27" s="14">
        <f t="shared" si="3"/>
        <v>6.667797141096532E-2</v>
      </c>
    </row>
    <row r="28" spans="2:8" ht="23.1" customHeight="1" x14ac:dyDescent="0.2">
      <c r="B28" s="5" t="s">
        <v>13</v>
      </c>
      <c r="C28" s="37">
        <v>13290.539973119996</v>
      </c>
      <c r="D28" s="6">
        <f t="shared" si="0"/>
        <v>3.6085451994896552E-2</v>
      </c>
      <c r="E28" s="37">
        <v>13365.93641730721</v>
      </c>
      <c r="F28" s="6">
        <f t="shared" si="1"/>
        <v>3.55681864337416E-2</v>
      </c>
      <c r="G28" s="37">
        <f t="shared" si="2"/>
        <v>75.396444187214001</v>
      </c>
      <c r="H28" s="6">
        <f t="shared" si="3"/>
        <v>5.6729406284246053E-3</v>
      </c>
    </row>
    <row r="29" spans="2:8" ht="23.1" customHeight="1" x14ac:dyDescent="0.2">
      <c r="B29" s="5" t="s">
        <v>24</v>
      </c>
      <c r="C29" s="37">
        <v>368307.42690987029</v>
      </c>
      <c r="D29" s="6">
        <f t="shared" si="0"/>
        <v>1</v>
      </c>
      <c r="E29" s="37">
        <v>375783.46712183434</v>
      </c>
      <c r="F29" s="6">
        <f t="shared" si="1"/>
        <v>1</v>
      </c>
      <c r="G29" s="37">
        <f t="shared" si="2"/>
        <v>7476.0402119640494</v>
      </c>
      <c r="H29" s="6">
        <f t="shared" si="3"/>
        <v>2.0298369421134499E-2</v>
      </c>
    </row>
    <row r="30" spans="2:8" ht="23.1" customHeight="1" x14ac:dyDescent="0.2">
      <c r="B30" s="5" t="s">
        <v>25</v>
      </c>
      <c r="C30" s="37">
        <v>-16182.607739470001</v>
      </c>
      <c r="D30" s="6">
        <f t="shared" si="0"/>
        <v>-4.3937771972841856E-2</v>
      </c>
      <c r="E30" s="37">
        <v>-17267.488857903401</v>
      </c>
      <c r="F30" s="6">
        <f t="shared" si="1"/>
        <v>-4.5950634790181008E-2</v>
      </c>
      <c r="G30" s="37">
        <f>ABS(E30-C30)</f>
        <v>1084.8811184334008</v>
      </c>
      <c r="H30" s="6">
        <f>(E30/C30-1)</f>
        <v>6.7039944111562111E-2</v>
      </c>
    </row>
    <row r="31" spans="2:8" ht="23.1" customHeight="1" x14ac:dyDescent="0.2">
      <c r="B31" s="15" t="s">
        <v>33</v>
      </c>
      <c r="C31" s="42">
        <v>845.83200955967186</v>
      </c>
      <c r="D31" s="16">
        <f t="shared" si="0"/>
        <v>2.2965380216637831E-3</v>
      </c>
      <c r="E31" s="42">
        <v>947.29206959612202</v>
      </c>
      <c r="F31" s="16">
        <f t="shared" si="1"/>
        <v>2.5208455200318764E-3</v>
      </c>
      <c r="G31" s="42">
        <f t="shared" si="2"/>
        <v>101.46006003645016</v>
      </c>
      <c r="H31" s="16">
        <f t="shared" si="3"/>
        <v>0.11995296807136535</v>
      </c>
    </row>
    <row r="32" spans="2:8" ht="24.95" customHeight="1" x14ac:dyDescent="0.2">
      <c r="B32" s="17" t="s">
        <v>26</v>
      </c>
      <c r="C32" s="43">
        <v>352970.65117995994</v>
      </c>
      <c r="D32" s="21">
        <f t="shared" si="0"/>
        <v>0.95835876604882186</v>
      </c>
      <c r="E32" s="43">
        <v>359463.27033352706</v>
      </c>
      <c r="F32" s="21">
        <f t="shared" si="1"/>
        <v>0.95657021072985082</v>
      </c>
      <c r="G32" s="43">
        <f t="shared" si="2"/>
        <v>6492.6191535671242</v>
      </c>
      <c r="H32" s="21">
        <f t="shared" si="3"/>
        <v>1.8394218136444707E-2</v>
      </c>
    </row>
    <row r="33" spans="2:8" ht="5.0999999999999996" customHeight="1" x14ac:dyDescent="0.2">
      <c r="B33" s="45"/>
      <c r="C33" s="45"/>
      <c r="D33" s="45"/>
      <c r="E33" s="45"/>
      <c r="F33" s="45"/>
      <c r="G33" s="45"/>
      <c r="H33" s="45"/>
    </row>
    <row r="34" spans="2:8" ht="15" customHeight="1" x14ac:dyDescent="0.2">
      <c r="B34" s="44" t="s">
        <v>27</v>
      </c>
      <c r="C34" s="44"/>
      <c r="D34" s="44"/>
      <c r="E34" s="44"/>
      <c r="F34" s="44"/>
      <c r="G34" s="44"/>
      <c r="H34" s="44"/>
    </row>
    <row r="35" spans="2:8" ht="15" customHeight="1" x14ac:dyDescent="0.2">
      <c r="B35" s="18" t="s">
        <v>32</v>
      </c>
      <c r="C35" s="19"/>
      <c r="D35" s="20"/>
    </row>
  </sheetData>
  <mergeCells count="7">
    <mergeCell ref="E5:F5"/>
    <mergeCell ref="G5:H5"/>
    <mergeCell ref="B34:H34"/>
    <mergeCell ref="B2:H2"/>
    <mergeCell ref="B3:H3"/>
    <mergeCell ref="B5:B6"/>
    <mergeCell ref="C5:D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58" orientation="portrait" horizontalDpi="300" verticalDpi="300" r:id="rId1"/>
  <headerFooter alignWithMargins="0"/>
  <ignoredErrors>
    <ignoredError sqref="F29:F32" evalError="1"/>
    <ignoredError sqref="G30:H3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</vt:lpstr>
      <vt:lpstr>'Cuadro 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2016-10-21T07:59:26Z</cp:lastPrinted>
  <dcterms:created xsi:type="dcterms:W3CDTF">2000-05-11T18:08:25Z</dcterms:created>
  <dcterms:modified xsi:type="dcterms:W3CDTF">2019-07-17T08:27:53Z</dcterms:modified>
</cp:coreProperties>
</file>