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120" yWindow="135" windowWidth="13935" windowHeight="10830" autoFilterDateGrouping="0"/>
  </bookViews>
  <sheets>
    <sheet name="Cuadro 4" sheetId="17" r:id="rId1"/>
  </sheets>
  <definedNames>
    <definedName name="_xlnm.Print_Area" localSheetId="0">'Cuadro 4'!$B$2:$G$29</definedName>
  </definedNames>
  <calcPr calcId="162913" calcOnSave="0"/>
</workbook>
</file>

<file path=xl/calcChain.xml><?xml version="1.0" encoding="utf-8"?>
<calcChain xmlns="http://schemas.openxmlformats.org/spreadsheetml/2006/main">
  <c r="F28" i="17" l="1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  <c r="D28" i="17"/>
  <c r="G28" i="17" l="1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</calcChain>
</file>

<file path=xl/sharedStrings.xml><?xml version="1.0" encoding="utf-8"?>
<sst xmlns="http://schemas.openxmlformats.org/spreadsheetml/2006/main" count="31" uniqueCount="29">
  <si>
    <t>Número</t>
  </si>
  <si>
    <t>% s/total</t>
  </si>
  <si>
    <t>Total declarantes</t>
  </si>
  <si>
    <t>1. Inmuebles de naturaleza urbana</t>
  </si>
  <si>
    <t>2. Inmuebles de naturaleza rústica</t>
  </si>
  <si>
    <t>Bienes y derechos</t>
  </si>
  <si>
    <t>5. Deuda Pública, obligaciones, bonos y demás valores negociados en mercados organizados</t>
  </si>
  <si>
    <t>11. Seguros de vida</t>
  </si>
  <si>
    <t>14. Objetos de arte y antigüedades</t>
  </si>
  <si>
    <t>15. Derechos reales de uso y disfrute</t>
  </si>
  <si>
    <t>16. Concesiones administrativas</t>
  </si>
  <si>
    <t>18. Opciones contractuales</t>
  </si>
  <si>
    <t>19. Demás bienes y derechos de contenido económico</t>
  </si>
  <si>
    <t>20. Total bienes y derechos no exentos</t>
  </si>
  <si>
    <t>Cuadro 4</t>
  </si>
  <si>
    <t>3. Bienes y derechos no exentos afectos a actividades económicas</t>
  </si>
  <si>
    <t>4. Depósitos bancarios (c/c, ahorro, vista o plazo, cuentas financieras y otras imposiciones)</t>
  </si>
  <si>
    <t>6. Obligaciones, bonos, certificados de depósito, pagarés  y demás valores no negociados en mercados organizados</t>
  </si>
  <si>
    <t>7. Acciones y participaciones en capital social o en fondo patrimonial de IIC, negociadas en mercados organizados</t>
  </si>
  <si>
    <t>8. Acciones y participaciones en capital social o en fondos propios de otras entidades jurídicas, negociadas en mercados organizados</t>
  </si>
  <si>
    <t>9. Acciones y participaciones en capital social o en fondo patrimonial de IIC, no negociadas en mercados organizados</t>
  </si>
  <si>
    <t>10. Acciones y participaciones en capital social o en fondos propios de otras entidades jurídicas, no negociadas en mercados organizados</t>
  </si>
  <si>
    <t>12. Rentas temporales y vitalicias</t>
  </si>
  <si>
    <t>13. Vehículos, joyas, pieles, embarcaciones y aeronaves</t>
  </si>
  <si>
    <t>17. Derechos derivados de la propiedad intelectual o industrial</t>
  </si>
  <si>
    <t>21. Deudas deducibles</t>
  </si>
  <si>
    <t>Tasa de variación</t>
  </si>
  <si>
    <t>Fuente: AEAT</t>
  </si>
  <si>
    <t xml:space="preserve"> NÚMERO DE DECLARANTES POR CLASES DE BIENES Y DERECHOS. IP 2015 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</si>
</sst>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10" fontId="1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3" fontId="2" fillId="2" borderId="1" xfId="0" applyNumberFormat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 indent="1"/>
    </xf>
    <xf numFmtId="164" fontId="6" fillId="0" borderId="6" xfId="0" applyNumberFormat="1" applyFont="1" applyBorder="1" applyAlignment="1">
      <alignment horizontal="right" vertical="center" wrapText="1" indent="1"/>
    </xf>
    <xf numFmtId="0" fontId="6" fillId="0" borderId="7" xfId="0" applyFont="1" applyFill="1" applyBorder="1" applyAlignment="1">
      <alignment horizontal="left" vertical="center" wrapText="1" indent="1"/>
    </xf>
    <xf numFmtId="164" fontId="6" fillId="0" borderId="8" xfId="0" applyNumberFormat="1" applyFont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center" vertical="center"/>
    </xf>
    <xf numFmtId="9" fontId="2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6" fillId="0" borderId="10" xfId="0" applyFont="1" applyFill="1" applyBorder="1" applyAlignment="1">
      <alignment horizontal="left" vertical="center" wrapText="1" indent="1"/>
    </xf>
    <xf numFmtId="164" fontId="6" fillId="0" borderId="11" xfId="0" applyNumberFormat="1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6" fillId="0" borderId="9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10" xfId="0" applyNumberFormat="1" applyFont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30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3.7109375" style="1" customWidth="1"/>
    <col min="2" max="2" width="62.7109375" style="1" customWidth="1"/>
    <col min="3" max="3" width="11.7109375" style="3" customWidth="1"/>
    <col min="4" max="4" width="10.7109375" style="4" customWidth="1"/>
    <col min="5" max="5" width="11.7109375" style="1" customWidth="1"/>
    <col min="6" max="6" width="10.7109375" style="1" customWidth="1"/>
    <col min="7" max="16384" width="11.42578125" style="1"/>
  </cols>
  <sheetData>
    <row r="2" spans="2:7" ht="15" customHeight="1" x14ac:dyDescent="0.2">
      <c r="B2" s="23" t="s">
        <v>14</v>
      </c>
      <c r="C2" s="24"/>
      <c r="D2" s="24"/>
      <c r="E2" s="24"/>
      <c r="F2" s="24"/>
      <c r="G2" s="25"/>
    </row>
    <row r="3" spans="2:7" ht="18" customHeight="1" x14ac:dyDescent="0.2">
      <c r="B3" s="26" t="s">
        <v>28</v>
      </c>
      <c r="C3" s="27"/>
      <c r="D3" s="27"/>
      <c r="E3" s="27"/>
      <c r="F3" s="27"/>
      <c r="G3" s="28"/>
    </row>
    <row r="4" spans="2:7" ht="9.9499999999999993" customHeight="1" x14ac:dyDescent="0.2">
      <c r="B4" s="20"/>
      <c r="C4" s="18"/>
      <c r="D4" s="18"/>
      <c r="E4" s="18"/>
      <c r="F4" s="18"/>
      <c r="G4" s="20"/>
    </row>
    <row r="5" spans="2:7" ht="18" customHeight="1" x14ac:dyDescent="0.2">
      <c r="B5" s="29" t="s">
        <v>5</v>
      </c>
      <c r="C5" s="31">
        <v>2015</v>
      </c>
      <c r="D5" s="32"/>
      <c r="E5" s="31">
        <v>2016</v>
      </c>
      <c r="F5" s="32"/>
      <c r="G5" s="21" t="s">
        <v>26</v>
      </c>
    </row>
    <row r="6" spans="2:7" ht="24.95" customHeight="1" x14ac:dyDescent="0.2">
      <c r="B6" s="30"/>
      <c r="C6" s="7" t="s">
        <v>0</v>
      </c>
      <c r="D6" s="8" t="s">
        <v>1</v>
      </c>
      <c r="E6" s="7" t="s">
        <v>0</v>
      </c>
      <c r="F6" s="8" t="s">
        <v>1</v>
      </c>
      <c r="G6" s="22"/>
    </row>
    <row r="7" spans="2:7" s="2" customFormat="1" ht="20.100000000000001" customHeight="1" x14ac:dyDescent="0.2">
      <c r="B7" s="9" t="s">
        <v>3</v>
      </c>
      <c r="C7" s="33">
        <v>174315</v>
      </c>
      <c r="D7" s="10">
        <f t="shared" ref="D7:D27" si="0">C7/C$28</f>
        <v>0.9238658045367818</v>
      </c>
      <c r="E7" s="33">
        <v>182498</v>
      </c>
      <c r="F7" s="10">
        <f t="shared" ref="F7:F27" si="1">E7/E$28</f>
        <v>0.9227883176246916</v>
      </c>
      <c r="G7" s="10">
        <f t="shared" ref="G7:G28" si="2">(E7/C7-1)</f>
        <v>4.6943751254912014E-2</v>
      </c>
    </row>
    <row r="8" spans="2:7" s="2" customFormat="1" ht="20.100000000000001" customHeight="1" x14ac:dyDescent="0.2">
      <c r="B8" s="9" t="s">
        <v>4</v>
      </c>
      <c r="C8" s="34">
        <v>43307</v>
      </c>
      <c r="D8" s="10">
        <f t="shared" si="0"/>
        <v>0.22952618189527241</v>
      </c>
      <c r="E8" s="34">
        <v>45130</v>
      </c>
      <c r="F8" s="10">
        <f t="shared" si="1"/>
        <v>0.22819667489179241</v>
      </c>
      <c r="G8" s="10">
        <f t="shared" si="2"/>
        <v>4.2094811462350279E-2</v>
      </c>
    </row>
    <row r="9" spans="2:7" s="2" customFormat="1" ht="20.100000000000001" customHeight="1" x14ac:dyDescent="0.2">
      <c r="B9" s="9" t="s">
        <v>15</v>
      </c>
      <c r="C9" s="34">
        <v>9861</v>
      </c>
      <c r="D9" s="10">
        <f t="shared" si="0"/>
        <v>5.2263090947636211E-2</v>
      </c>
      <c r="E9" s="34">
        <v>9537</v>
      </c>
      <c r="F9" s="10">
        <f t="shared" si="1"/>
        <v>4.8223170583714253E-2</v>
      </c>
      <c r="G9" s="10">
        <f t="shared" si="2"/>
        <v>-3.2856708244599964E-2</v>
      </c>
    </row>
    <row r="10" spans="2:7" s="2" customFormat="1" ht="32.1" customHeight="1" x14ac:dyDescent="0.2">
      <c r="B10" s="9" t="s">
        <v>16</v>
      </c>
      <c r="C10" s="34">
        <v>181077</v>
      </c>
      <c r="D10" s="10">
        <f t="shared" si="0"/>
        <v>0.95970426118295526</v>
      </c>
      <c r="E10" s="34">
        <v>189306</v>
      </c>
      <c r="F10" s="10">
        <f t="shared" si="1"/>
        <v>0.95721249140406939</v>
      </c>
      <c r="G10" s="10">
        <f t="shared" si="2"/>
        <v>4.5444755545983151E-2</v>
      </c>
    </row>
    <row r="11" spans="2:7" s="2" customFormat="1" ht="32.1" customHeight="1" x14ac:dyDescent="0.2">
      <c r="B11" s="11" t="s">
        <v>6</v>
      </c>
      <c r="C11" s="35">
        <v>33499</v>
      </c>
      <c r="D11" s="12">
        <f t="shared" si="0"/>
        <v>0.17754398982404071</v>
      </c>
      <c r="E11" s="35">
        <v>32551</v>
      </c>
      <c r="F11" s="12">
        <f t="shared" si="1"/>
        <v>0.16459184499008939</v>
      </c>
      <c r="G11" s="12">
        <f t="shared" si="2"/>
        <v>-2.829935221946922E-2</v>
      </c>
    </row>
    <row r="12" spans="2:7" s="2" customFormat="1" ht="32.1" customHeight="1" x14ac:dyDescent="0.2">
      <c r="B12" s="9" t="s">
        <v>17</v>
      </c>
      <c r="C12" s="34">
        <v>19517</v>
      </c>
      <c r="D12" s="10">
        <f t="shared" si="0"/>
        <v>0.10343968624125503</v>
      </c>
      <c r="E12" s="34">
        <v>18746</v>
      </c>
      <c r="F12" s="10">
        <f t="shared" si="1"/>
        <v>9.4787832207434974E-2</v>
      </c>
      <c r="G12" s="10">
        <f t="shared" si="2"/>
        <v>-3.9504022134549399E-2</v>
      </c>
    </row>
    <row r="13" spans="2:7" s="2" customFormat="1" ht="32.1" customHeight="1" x14ac:dyDescent="0.2">
      <c r="B13" s="9" t="s">
        <v>18</v>
      </c>
      <c r="C13" s="34">
        <v>99163</v>
      </c>
      <c r="D13" s="10">
        <f t="shared" si="0"/>
        <v>0.52556179775280898</v>
      </c>
      <c r="E13" s="34">
        <v>106816</v>
      </c>
      <c r="F13" s="10">
        <f t="shared" si="1"/>
        <v>0.54010760082520937</v>
      </c>
      <c r="G13" s="10">
        <f t="shared" si="2"/>
        <v>7.7175962808708976E-2</v>
      </c>
    </row>
    <row r="14" spans="2:7" s="2" customFormat="1" ht="32.1" customHeight="1" x14ac:dyDescent="0.2">
      <c r="B14" s="9" t="s">
        <v>19</v>
      </c>
      <c r="C14" s="34">
        <v>108671</v>
      </c>
      <c r="D14" s="10">
        <f t="shared" si="0"/>
        <v>0.57595399618401522</v>
      </c>
      <c r="E14" s="34">
        <v>112110</v>
      </c>
      <c r="F14" s="10">
        <f t="shared" si="1"/>
        <v>0.56687633995388531</v>
      </c>
      <c r="G14" s="10">
        <f t="shared" si="2"/>
        <v>3.1645977307653395E-2</v>
      </c>
    </row>
    <row r="15" spans="2:7" s="2" customFormat="1" ht="32.1" customHeight="1" x14ac:dyDescent="0.2">
      <c r="B15" s="9" t="s">
        <v>20</v>
      </c>
      <c r="C15" s="34">
        <v>25851</v>
      </c>
      <c r="D15" s="10">
        <f t="shared" si="0"/>
        <v>0.13700975196099216</v>
      </c>
      <c r="E15" s="34">
        <v>26640</v>
      </c>
      <c r="F15" s="10">
        <f t="shared" si="1"/>
        <v>0.13470328870191337</v>
      </c>
      <c r="G15" s="10">
        <f t="shared" si="2"/>
        <v>3.0521063014970373E-2</v>
      </c>
    </row>
    <row r="16" spans="2:7" s="2" customFormat="1" ht="32.1" customHeight="1" x14ac:dyDescent="0.2">
      <c r="B16" s="11" t="s">
        <v>21</v>
      </c>
      <c r="C16" s="35">
        <v>64562</v>
      </c>
      <c r="D16" s="12">
        <f t="shared" si="0"/>
        <v>0.34217723129107486</v>
      </c>
      <c r="E16" s="35">
        <v>65062</v>
      </c>
      <c r="F16" s="12">
        <f t="shared" si="1"/>
        <v>0.32898143278993569</v>
      </c>
      <c r="G16" s="12">
        <f t="shared" si="2"/>
        <v>7.7444936650041818E-3</v>
      </c>
    </row>
    <row r="17" spans="2:7" s="2" customFormat="1" ht="20.100000000000001" customHeight="1" x14ac:dyDescent="0.2">
      <c r="B17" s="9" t="s">
        <v>7</v>
      </c>
      <c r="C17" s="34">
        <v>54908</v>
      </c>
      <c r="D17" s="10">
        <f t="shared" si="0"/>
        <v>0.29101123595505618</v>
      </c>
      <c r="E17" s="34">
        <v>59127</v>
      </c>
      <c r="F17" s="10">
        <f t="shared" si="1"/>
        <v>0.29897152218761375</v>
      </c>
      <c r="G17" s="10">
        <f t="shared" si="2"/>
        <v>7.683761929044941E-2</v>
      </c>
    </row>
    <row r="18" spans="2:7" s="2" customFormat="1" ht="20.100000000000001" customHeight="1" x14ac:dyDescent="0.2">
      <c r="B18" s="9" t="s">
        <v>22</v>
      </c>
      <c r="C18" s="34">
        <v>7943</v>
      </c>
      <c r="D18" s="10">
        <f t="shared" si="0"/>
        <v>4.2097731609073562E-2</v>
      </c>
      <c r="E18" s="34">
        <v>9251</v>
      </c>
      <c r="F18" s="10">
        <f t="shared" si="1"/>
        <v>4.6777031673475994E-2</v>
      </c>
      <c r="G18" s="10">
        <f t="shared" si="2"/>
        <v>0.16467329724285529</v>
      </c>
    </row>
    <row r="19" spans="2:7" s="2" customFormat="1" ht="20.100000000000001" customHeight="1" x14ac:dyDescent="0.2">
      <c r="B19" s="9" t="s">
        <v>23</v>
      </c>
      <c r="C19" s="34">
        <v>24714</v>
      </c>
      <c r="D19" s="10">
        <f t="shared" si="0"/>
        <v>0.13098367606529573</v>
      </c>
      <c r="E19" s="34">
        <v>25791</v>
      </c>
      <c r="F19" s="10">
        <f t="shared" si="1"/>
        <v>0.13041037983900328</v>
      </c>
      <c r="G19" s="10">
        <f t="shared" si="2"/>
        <v>4.3578538480213647E-2</v>
      </c>
    </row>
    <row r="20" spans="2:7" s="2" customFormat="1" ht="20.100000000000001" customHeight="1" x14ac:dyDescent="0.2">
      <c r="B20" s="9" t="s">
        <v>8</v>
      </c>
      <c r="C20" s="34">
        <v>791</v>
      </c>
      <c r="D20" s="10">
        <f t="shared" si="0"/>
        <v>4.192283230867077E-3</v>
      </c>
      <c r="E20" s="34">
        <v>840</v>
      </c>
      <c r="F20" s="10">
        <f t="shared" si="1"/>
        <v>4.2474009951053758E-3</v>
      </c>
      <c r="G20" s="10">
        <f t="shared" si="2"/>
        <v>6.1946902654867353E-2</v>
      </c>
    </row>
    <row r="21" spans="2:7" s="2" customFormat="1" ht="20.100000000000001" customHeight="1" x14ac:dyDescent="0.2">
      <c r="B21" s="11" t="s">
        <v>9</v>
      </c>
      <c r="C21" s="35">
        <v>11654</v>
      </c>
      <c r="D21" s="12">
        <f t="shared" si="0"/>
        <v>6.1765952936188258E-2</v>
      </c>
      <c r="E21" s="35">
        <v>12553</v>
      </c>
      <c r="F21" s="12">
        <f t="shared" si="1"/>
        <v>6.3473362728044977E-2</v>
      </c>
      <c r="G21" s="12">
        <f t="shared" si="2"/>
        <v>7.7140895829757916E-2</v>
      </c>
    </row>
    <row r="22" spans="2:7" s="2" customFormat="1" ht="20.100000000000001" customHeight="1" x14ac:dyDescent="0.2">
      <c r="B22" s="16" t="s">
        <v>10</v>
      </c>
      <c r="C22" s="36">
        <v>1276</v>
      </c>
      <c r="D22" s="17">
        <f t="shared" si="0"/>
        <v>6.762772948908204E-3</v>
      </c>
      <c r="E22" s="36">
        <v>1326</v>
      </c>
      <c r="F22" s="17">
        <f t="shared" si="1"/>
        <v>6.7048258565592005E-3</v>
      </c>
      <c r="G22" s="17">
        <f t="shared" si="2"/>
        <v>3.9184952978056353E-2</v>
      </c>
    </row>
    <row r="23" spans="2:7" s="2" customFormat="1" ht="20.100000000000001" customHeight="1" x14ac:dyDescent="0.2">
      <c r="B23" s="9" t="s">
        <v>24</v>
      </c>
      <c r="C23" s="34">
        <v>185</v>
      </c>
      <c r="D23" s="10">
        <f t="shared" si="0"/>
        <v>9.8049607801568785E-4</v>
      </c>
      <c r="E23" s="34">
        <v>187</v>
      </c>
      <c r="F23" s="10">
        <f t="shared" si="1"/>
        <v>9.4555236438655392E-4</v>
      </c>
      <c r="G23" s="10">
        <f t="shared" si="2"/>
        <v>1.08108108108107E-2</v>
      </c>
    </row>
    <row r="24" spans="2:7" s="2" customFormat="1" ht="20.100000000000001" customHeight="1" x14ac:dyDescent="0.2">
      <c r="B24" s="9" t="s">
        <v>11</v>
      </c>
      <c r="C24" s="34">
        <v>783</v>
      </c>
      <c r="D24" s="10">
        <f t="shared" si="0"/>
        <v>4.1498834004663979E-3</v>
      </c>
      <c r="E24" s="34">
        <v>794</v>
      </c>
      <c r="F24" s="10">
        <f t="shared" si="1"/>
        <v>4.0148052263257955E-3</v>
      </c>
      <c r="G24" s="10">
        <f t="shared" si="2"/>
        <v>1.4048531289910571E-2</v>
      </c>
    </row>
    <row r="25" spans="2:7" s="2" customFormat="1" ht="20.100000000000001" customHeight="1" x14ac:dyDescent="0.2">
      <c r="B25" s="9" t="s">
        <v>12</v>
      </c>
      <c r="C25" s="34">
        <v>38537</v>
      </c>
      <c r="D25" s="10">
        <f t="shared" si="0"/>
        <v>0.20424528301886793</v>
      </c>
      <c r="E25" s="34">
        <v>40151</v>
      </c>
      <c r="F25" s="10">
        <f t="shared" si="1"/>
        <v>0.2030207111362809</v>
      </c>
      <c r="G25" s="10">
        <f t="shared" si="2"/>
        <v>4.1881827853750941E-2</v>
      </c>
    </row>
    <row r="26" spans="2:7" s="2" customFormat="1" ht="20.100000000000001" customHeight="1" x14ac:dyDescent="0.2">
      <c r="B26" s="9" t="s">
        <v>13</v>
      </c>
      <c r="C26" s="34">
        <v>188616</v>
      </c>
      <c r="D26" s="10">
        <f t="shared" si="0"/>
        <v>0.99966080135679458</v>
      </c>
      <c r="E26" s="34">
        <v>197701</v>
      </c>
      <c r="F26" s="10">
        <f t="shared" si="1"/>
        <v>0.99966121920634277</v>
      </c>
      <c r="G26" s="10">
        <f t="shared" si="2"/>
        <v>4.8166645459557955E-2</v>
      </c>
    </row>
    <row r="27" spans="2:7" ht="20.100000000000001" customHeight="1" x14ac:dyDescent="0.2">
      <c r="B27" s="9" t="s">
        <v>25</v>
      </c>
      <c r="C27" s="34">
        <v>89849</v>
      </c>
      <c r="D27" s="10">
        <f t="shared" si="0"/>
        <v>0.47619779520881916</v>
      </c>
      <c r="E27" s="34">
        <v>96048</v>
      </c>
      <c r="F27" s="10">
        <f t="shared" si="1"/>
        <v>0.4856599652117633</v>
      </c>
      <c r="G27" s="10">
        <f t="shared" si="2"/>
        <v>6.8993533595254286E-2</v>
      </c>
    </row>
    <row r="28" spans="2:7" ht="24.95" customHeight="1" x14ac:dyDescent="0.2">
      <c r="B28" s="13" t="s">
        <v>2</v>
      </c>
      <c r="C28" s="37">
        <v>188680</v>
      </c>
      <c r="D28" s="14">
        <f>C28/C28</f>
        <v>1</v>
      </c>
      <c r="E28" s="37">
        <v>197768</v>
      </c>
      <c r="F28" s="14">
        <f>E28/E28</f>
        <v>1</v>
      </c>
      <c r="G28" s="19">
        <f t="shared" si="2"/>
        <v>4.8166207335170741E-2</v>
      </c>
    </row>
    <row r="29" spans="2:7" ht="5.0999999999999996" customHeight="1" x14ac:dyDescent="0.2">
      <c r="B29"/>
      <c r="C29" s="5"/>
      <c r="D29" s="6"/>
    </row>
    <row r="30" spans="2:7" x14ac:dyDescent="0.2">
      <c r="B30" s="15" t="s">
        <v>27</v>
      </c>
    </row>
  </sheetData>
  <mergeCells count="6">
    <mergeCell ref="G5:G6"/>
    <mergeCell ref="B2:G2"/>
    <mergeCell ref="B3:G3"/>
    <mergeCell ref="B5:B6"/>
    <mergeCell ref="C5:D5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2016-10-21T07:54:07Z</cp:lastPrinted>
  <dcterms:created xsi:type="dcterms:W3CDTF">2001-06-22T10:02:54Z</dcterms:created>
  <dcterms:modified xsi:type="dcterms:W3CDTF">2019-07-17T08:05:07Z</dcterms:modified>
</cp:coreProperties>
</file>