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20"/>
  </bookViews>
  <sheets>
    <sheet name="Cuadro 18 (2)" sheetId="5" r:id="rId1"/>
  </sheets>
  <definedNames>
    <definedName name="_xlnm.Print_Area" localSheetId="0">'Cuadro 18 (2)'!$C$2:$K$31</definedName>
  </definedNames>
  <calcPr calcId="145621"/>
</workbook>
</file>

<file path=xl/calcChain.xml><?xml version="1.0" encoding="utf-8"?>
<calcChain xmlns="http://schemas.openxmlformats.org/spreadsheetml/2006/main">
  <c r="I27" i="5" l="1"/>
  <c r="H26" i="5" l="1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27" i="5" s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J9" i="5"/>
  <c r="J16" i="5"/>
  <c r="J19" i="5"/>
  <c r="J22" i="5"/>
  <c r="J10" i="5"/>
  <c r="J11" i="5"/>
  <c r="J12" i="5"/>
  <c r="J13" i="5"/>
  <c r="J14" i="5"/>
  <c r="J15" i="5"/>
  <c r="J17" i="5"/>
  <c r="J18" i="5"/>
  <c r="J20" i="5"/>
  <c r="J21" i="5"/>
  <c r="J23" i="5"/>
  <c r="J24" i="5"/>
  <c r="J25" i="5"/>
  <c r="J26" i="5"/>
  <c r="J27" i="5" l="1"/>
  <c r="E27" i="5"/>
</calcChain>
</file>

<file path=xl/sharedStrings.xml><?xml version="1.0" encoding="utf-8"?>
<sst xmlns="http://schemas.openxmlformats.org/spreadsheetml/2006/main" count="42" uniqueCount="39">
  <si>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</si>
  <si>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</si>
  <si>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</si>
  <si>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</si>
  <si>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</si>
  <si>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</si>
  <si>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</si>
  <si>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</si>
  <si>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</si>
  <si>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</si>
  <si>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</si>
  <si>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</si>
  <si>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</si>
  <si>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</si>
  <si>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</si>
  <si>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</si>
  <si>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</si>
  <si>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</si>
  <si>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</si>
  <si>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</si>
  <si>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COMUNIDADES/CIUDADES</t>
  </si>
  <si>
    <t>AUTÓNOMAS</t>
  </si>
  <si>
    <t>Illes Balears</t>
  </si>
  <si>
    <t>No residentes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</si>
  <si>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</si>
  <si>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</si>
  <si>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</si>
  <si>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</si>
  <si>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</si>
  <si>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</si>
  <si>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</si>
  <si>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</si>
  <si>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</si>
  <si>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</si>
  <si>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</si>
  <si>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COMUNIDADES/CIUDADES AUTÓNOMAS. IP 2012</t>
  </si>
  <si>
    <t>(2) Tipo medio = Cuota íntegra/ Base liquidable.</t>
  </si>
  <si>
    <t>(3) Tipo efectivo = Cuota a ingresar / Base liquidable.</t>
  </si>
  <si>
    <t>Cuadro 18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</si>
</sst>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);\(#,##0\)"/>
    <numFmt numFmtId="165" formatCode="0.0%"/>
    <numFmt numFmtId="166" formatCode="0.000%"/>
    <numFmt numFmtId="167" formatCode="#,##0.0_);\(#,##0.0\)"/>
    <numFmt numFmtId="168" formatCode="#,##0.000_);\(#,##0.00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3" xfId="1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168" fontId="9" fillId="0" borderId="0" xfId="1" applyNumberFormat="1" applyFont="1" applyBorder="1" applyAlignment="1">
      <alignment horizontal="right" vertical="center" indent="1"/>
    </xf>
    <xf numFmtId="0" fontId="7" fillId="0" borderId="0" xfId="0" applyFont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K35"/>
  <sheetViews>
    <sheetView showGridLines="0" showRowColHeaders="0" tabSelected="1" zoomScale="90" zoomScaleNormal="90" workbookViewId="0">
      <selection activeCell="C2" sqref="C2:K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5.7109375" style="1" customWidth="1"/>
    <col min="5" max="5" width="11.7109375" style="1" customWidth="1"/>
    <col min="6" max="6" width="12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1" ht="15" customHeight="1" x14ac:dyDescent="0.2">
      <c r="C2" s="51" t="s">
        <v>38</v>
      </c>
      <c r="D2" s="52"/>
      <c r="E2" s="52"/>
      <c r="F2" s="52"/>
      <c r="G2" s="52"/>
      <c r="H2" s="52"/>
      <c r="I2" s="52"/>
      <c r="J2" s="52"/>
      <c r="K2" s="53"/>
    </row>
    <row r="3" spans="3:11" ht="15" customHeight="1" x14ac:dyDescent="0.25">
      <c r="C3" s="58" t="s">
        <v>34</v>
      </c>
      <c r="D3" s="59"/>
      <c r="E3" s="59"/>
      <c r="F3" s="59"/>
      <c r="G3" s="59"/>
      <c r="H3" s="59"/>
      <c r="I3" s="59"/>
      <c r="J3" s="59"/>
      <c r="K3" s="60"/>
    </row>
    <row r="4" spans="3:11" ht="15" customHeight="1" x14ac:dyDescent="0.2">
      <c r="C4" s="62" t="s">
        <v>35</v>
      </c>
      <c r="D4" s="63"/>
      <c r="E4" s="63"/>
      <c r="F4" s="63"/>
      <c r="G4" s="63"/>
      <c r="H4" s="63"/>
      <c r="I4" s="63"/>
      <c r="J4" s="63"/>
      <c r="K4" s="64"/>
    </row>
    <row r="5" spans="3:11" ht="9.9499999999999993" customHeight="1" x14ac:dyDescent="0.2">
      <c r="C5" s="50"/>
      <c r="D5" s="50"/>
      <c r="E5" s="50"/>
      <c r="F5" s="50"/>
      <c r="G5" s="50"/>
      <c r="H5" s="50"/>
      <c r="I5" s="50"/>
      <c r="J5" s="50"/>
      <c r="K5" s="50"/>
    </row>
    <row r="6" spans="3:11" ht="12" customHeight="1" x14ac:dyDescent="0.2">
      <c r="C6" s="7"/>
      <c r="D6" s="7"/>
      <c r="E6" s="7"/>
      <c r="F6" s="7"/>
      <c r="G6" s="7"/>
      <c r="H6" s="7"/>
      <c r="I6" s="61" t="s">
        <v>28</v>
      </c>
      <c r="J6" s="61"/>
      <c r="K6" s="61"/>
    </row>
    <row r="7" spans="3:11" ht="35.1" customHeight="1" x14ac:dyDescent="0.2">
      <c r="C7" s="15" t="s">
        <v>20</v>
      </c>
      <c r="D7" s="56" t="s">
        <v>31</v>
      </c>
      <c r="E7" s="57"/>
      <c r="F7" s="15" t="s">
        <v>32</v>
      </c>
      <c r="G7" s="54" t="s">
        <v>26</v>
      </c>
      <c r="H7" s="55"/>
      <c r="I7" s="54" t="s">
        <v>24</v>
      </c>
      <c r="J7" s="55"/>
      <c r="K7" s="15" t="s">
        <v>33</v>
      </c>
    </row>
    <row r="8" spans="3:11" ht="24.95" customHeight="1" x14ac:dyDescent="0.2">
      <c r="C8" s="16" t="s">
        <v>21</v>
      </c>
      <c r="D8" s="17" t="s">
        <v>29</v>
      </c>
      <c r="E8" s="18" t="s">
        <v>9</v>
      </c>
      <c r="F8" s="19" t="s">
        <v>18</v>
      </c>
      <c r="G8" s="17" t="s">
        <v>29</v>
      </c>
      <c r="H8" s="18" t="s">
        <v>9</v>
      </c>
      <c r="I8" s="17" t="s">
        <v>30</v>
      </c>
      <c r="J8" s="20" t="s">
        <v>9</v>
      </c>
      <c r="K8" s="19" t="s">
        <v>19</v>
      </c>
    </row>
    <row r="9" spans="3:11" ht="18" customHeight="1" x14ac:dyDescent="0.2">
      <c r="C9" s="21" t="s">
        <v>2</v>
      </c>
      <c r="D9" s="22">
        <v>84.101129139999998</v>
      </c>
      <c r="E9" s="23">
        <f t="shared" ref="E9:H26" si="0">D9/D$27</f>
        <v>5.4762264425588396E-2</v>
      </c>
      <c r="F9" s="24">
        <v>6.3522483547265749E-3</v>
      </c>
      <c r="G9" s="25">
        <v>0</v>
      </c>
      <c r="H9" s="23">
        <f t="shared" si="0"/>
        <v>0</v>
      </c>
      <c r="I9" s="22">
        <v>84.033779629999998</v>
      </c>
      <c r="J9" s="23">
        <f t="shared" ref="J9:J26" si="1">I9/$I$27</f>
        <v>9.0416010603997024E-2</v>
      </c>
      <c r="K9" s="24">
        <v>6.3471613741061727E-3</v>
      </c>
    </row>
    <row r="10" spans="3:11" ht="18" customHeight="1" x14ac:dyDescent="0.2">
      <c r="C10" s="26" t="s">
        <v>3</v>
      </c>
      <c r="D10" s="27">
        <v>26.138601680000001</v>
      </c>
      <c r="E10" s="28">
        <f t="shared" si="0"/>
        <v>1.7020092733029495E-2</v>
      </c>
      <c r="F10" s="29">
        <v>5.8595619494692117E-3</v>
      </c>
      <c r="G10" s="30">
        <v>0</v>
      </c>
      <c r="H10" s="28">
        <f t="shared" si="0"/>
        <v>0</v>
      </c>
      <c r="I10" s="27">
        <v>26.136423989999997</v>
      </c>
      <c r="J10" s="28">
        <f t="shared" si="1"/>
        <v>2.8121443531819421E-2</v>
      </c>
      <c r="K10" s="29">
        <v>5.8590737707357827E-3</v>
      </c>
    </row>
    <row r="11" spans="3:11" ht="18" customHeight="1" x14ac:dyDescent="0.2">
      <c r="C11" s="26" t="s">
        <v>13</v>
      </c>
      <c r="D11" s="27">
        <v>18.16106946</v>
      </c>
      <c r="E11" s="28">
        <f t="shared" si="0"/>
        <v>1.1825540253620403E-2</v>
      </c>
      <c r="F11" s="29">
        <v>6.5599342054632097E-3</v>
      </c>
      <c r="G11" s="49">
        <v>2.6884499999999998E-3</v>
      </c>
      <c r="H11" s="28">
        <f t="shared" si="0"/>
        <v>4.4618761015295108E-6</v>
      </c>
      <c r="I11" s="27">
        <v>18.158337059999997</v>
      </c>
      <c r="J11" s="28">
        <f t="shared" si="1"/>
        <v>1.9537433677227926E-2</v>
      </c>
      <c r="K11" s="29">
        <v>6.5589472391249931E-3</v>
      </c>
    </row>
    <row r="12" spans="3:11" ht="18" customHeight="1" x14ac:dyDescent="0.2">
      <c r="C12" s="31" t="s">
        <v>22</v>
      </c>
      <c r="D12" s="32">
        <v>44.637379680000002</v>
      </c>
      <c r="E12" s="33">
        <f t="shared" si="0"/>
        <v>2.9065531156334087E-2</v>
      </c>
      <c r="F12" s="34">
        <v>6.2853976319180507E-3</v>
      </c>
      <c r="G12" s="35">
        <v>0</v>
      </c>
      <c r="H12" s="33">
        <f t="shared" si="0"/>
        <v>0</v>
      </c>
      <c r="I12" s="32">
        <v>44.615819770000002</v>
      </c>
      <c r="J12" s="33">
        <f t="shared" si="1"/>
        <v>4.800431982462218E-2</v>
      </c>
      <c r="K12" s="34">
        <v>6.2823617770307377E-3</v>
      </c>
    </row>
    <row r="13" spans="3:11" ht="18" customHeight="1" x14ac:dyDescent="0.2">
      <c r="C13" s="26" t="s">
        <v>4</v>
      </c>
      <c r="D13" s="27">
        <v>28.537788110000001</v>
      </c>
      <c r="E13" s="28">
        <f t="shared" si="0"/>
        <v>1.8582317676136169E-2</v>
      </c>
      <c r="F13" s="29">
        <v>5.8211480840292609E-3</v>
      </c>
      <c r="G13" s="30">
        <v>0</v>
      </c>
      <c r="H13" s="28">
        <f t="shared" si="0"/>
        <v>0</v>
      </c>
      <c r="I13" s="27">
        <v>28.50948485</v>
      </c>
      <c r="J13" s="28">
        <f t="shared" si="1"/>
        <v>3.0674734563430856E-2</v>
      </c>
      <c r="K13" s="29">
        <v>5.8153747750718278E-3</v>
      </c>
    </row>
    <row r="14" spans="3:11" ht="18" customHeight="1" x14ac:dyDescent="0.2">
      <c r="C14" s="26" t="s">
        <v>1</v>
      </c>
      <c r="D14" s="27">
        <v>15.00396011</v>
      </c>
      <c r="E14" s="28">
        <f t="shared" si="0"/>
        <v>9.7697954757186307E-3</v>
      </c>
      <c r="F14" s="29">
        <v>5.9422911601400771E-3</v>
      </c>
      <c r="G14" s="30">
        <v>0</v>
      </c>
      <c r="H14" s="28">
        <f t="shared" si="0"/>
        <v>0</v>
      </c>
      <c r="I14" s="27">
        <v>15.00390866</v>
      </c>
      <c r="J14" s="28">
        <f t="shared" si="1"/>
        <v>1.6143431492395471E-2</v>
      </c>
      <c r="K14" s="29">
        <v>5.9422707834609909E-3</v>
      </c>
    </row>
    <row r="15" spans="3:11" ht="18" customHeight="1" x14ac:dyDescent="0.2">
      <c r="C15" s="26" t="s">
        <v>5</v>
      </c>
      <c r="D15" s="27">
        <v>15.927926560000001</v>
      </c>
      <c r="E15" s="28">
        <f t="shared" si="0"/>
        <v>1.0371434188214904E-2</v>
      </c>
      <c r="F15" s="29">
        <v>5.5769476301324138E-3</v>
      </c>
      <c r="G15" s="30">
        <v>0</v>
      </c>
      <c r="H15" s="28">
        <f t="shared" si="0"/>
        <v>0</v>
      </c>
      <c r="I15" s="27">
        <v>15.927524930000001</v>
      </c>
      <c r="J15" s="28">
        <f t="shared" si="1"/>
        <v>1.7137194938833755E-2</v>
      </c>
      <c r="K15" s="29">
        <v>5.5768070048307933E-3</v>
      </c>
    </row>
    <row r="16" spans="3:11" ht="18" customHeight="1" x14ac:dyDescent="0.2">
      <c r="C16" s="31" t="s">
        <v>14</v>
      </c>
      <c r="D16" s="32">
        <v>36.227975790000002</v>
      </c>
      <c r="E16" s="33">
        <f t="shared" si="0"/>
        <v>2.3589766393186322E-2</v>
      </c>
      <c r="F16" s="34">
        <v>6.5843601643384708E-3</v>
      </c>
      <c r="G16" s="35">
        <v>0</v>
      </c>
      <c r="H16" s="33">
        <f t="shared" si="0"/>
        <v>0</v>
      </c>
      <c r="I16" s="32">
        <v>36.22765132</v>
      </c>
      <c r="J16" s="33">
        <f t="shared" si="1"/>
        <v>3.8979083415375197E-2</v>
      </c>
      <c r="K16" s="34">
        <v>6.5843011925826398E-3</v>
      </c>
    </row>
    <row r="17" spans="3:11" ht="18" customHeight="1" x14ac:dyDescent="0.2">
      <c r="C17" s="26" t="s">
        <v>6</v>
      </c>
      <c r="D17" s="27">
        <v>432.86048106999999</v>
      </c>
      <c r="E17" s="28">
        <f t="shared" si="0"/>
        <v>0.2818561458822138</v>
      </c>
      <c r="F17" s="29">
        <v>6.6444075767046647E-3</v>
      </c>
      <c r="G17" s="30">
        <v>0.15992520000000002</v>
      </c>
      <c r="H17" s="28">
        <f t="shared" si="0"/>
        <v>2.6541926683119546E-4</v>
      </c>
      <c r="I17" s="27">
        <v>432.45790450999999</v>
      </c>
      <c r="J17" s="28">
        <f t="shared" si="1"/>
        <v>0.46530238973089605</v>
      </c>
      <c r="K17" s="29">
        <v>6.6382280272598744E-3</v>
      </c>
    </row>
    <row r="18" spans="3:11" ht="18" customHeight="1" x14ac:dyDescent="0.2">
      <c r="C18" s="26" t="s">
        <v>7</v>
      </c>
      <c r="D18" s="27">
        <v>4.3580128</v>
      </c>
      <c r="E18" s="28">
        <f t="shared" si="0"/>
        <v>2.837710406080511E-3</v>
      </c>
      <c r="F18" s="29">
        <v>7.1593289224906832E-3</v>
      </c>
      <c r="G18" s="30">
        <v>0</v>
      </c>
      <c r="H18" s="28">
        <f t="shared" si="0"/>
        <v>0</v>
      </c>
      <c r="I18" s="27">
        <v>4.3580128</v>
      </c>
      <c r="J18" s="28">
        <f t="shared" si="1"/>
        <v>4.6889968923459549E-3</v>
      </c>
      <c r="K18" s="29">
        <v>7.1593289224906832E-3</v>
      </c>
    </row>
    <row r="19" spans="3:11" ht="18" customHeight="1" x14ac:dyDescent="0.2">
      <c r="C19" s="26" t="s">
        <v>8</v>
      </c>
      <c r="D19" s="27">
        <v>49.716128679999997</v>
      </c>
      <c r="E19" s="28">
        <f t="shared" si="0"/>
        <v>3.2372547346642425E-2</v>
      </c>
      <c r="F19" s="29">
        <v>6.4818297250200463E-3</v>
      </c>
      <c r="G19" s="30">
        <v>0</v>
      </c>
      <c r="H19" s="28">
        <f t="shared" si="0"/>
        <v>0</v>
      </c>
      <c r="I19" s="27">
        <v>49.713771340000001</v>
      </c>
      <c r="J19" s="28">
        <f t="shared" si="1"/>
        <v>5.3489452651460177E-2</v>
      </c>
      <c r="K19" s="29">
        <v>6.4815223825762632E-3</v>
      </c>
    </row>
    <row r="20" spans="3:11" ht="18" customHeight="1" x14ac:dyDescent="0.2">
      <c r="C20" s="31" t="s">
        <v>15</v>
      </c>
      <c r="D20" s="32">
        <v>601.87439529999995</v>
      </c>
      <c r="E20" s="33">
        <f t="shared" si="0"/>
        <v>0.39190918271195185</v>
      </c>
      <c r="F20" s="34">
        <v>9.4121015539503586E-3</v>
      </c>
      <c r="G20" s="35">
        <v>601.80520858</v>
      </c>
      <c r="H20" s="33">
        <f t="shared" si="0"/>
        <v>0.99878378914954147</v>
      </c>
      <c r="I20" s="32">
        <v>0</v>
      </c>
      <c r="J20" s="33">
        <f t="shared" si="1"/>
        <v>0</v>
      </c>
      <c r="K20" s="34">
        <v>1.2174638894788973E-7</v>
      </c>
    </row>
    <row r="21" spans="3:11" ht="18" customHeight="1" x14ac:dyDescent="0.2">
      <c r="C21" s="26" t="s">
        <v>16</v>
      </c>
      <c r="D21" s="27">
        <v>21.656668929999999</v>
      </c>
      <c r="E21" s="28">
        <f t="shared" si="0"/>
        <v>1.4101692125296529E-2</v>
      </c>
      <c r="F21" s="29">
        <v>6.0532701017863705E-3</v>
      </c>
      <c r="G21" s="30">
        <v>0</v>
      </c>
      <c r="H21" s="28">
        <f t="shared" si="0"/>
        <v>0</v>
      </c>
      <c r="I21" s="27">
        <v>21.656596860000001</v>
      </c>
      <c r="J21" s="28">
        <f t="shared" si="1"/>
        <v>2.330138070620838E-2</v>
      </c>
      <c r="K21" s="29">
        <v>6.0532499574521871E-3</v>
      </c>
    </row>
    <row r="22" spans="3:11" ht="18" customHeight="1" x14ac:dyDescent="0.2">
      <c r="C22" s="26" t="s">
        <v>0</v>
      </c>
      <c r="D22" s="27">
        <v>11.90891291</v>
      </c>
      <c r="E22" s="28">
        <f t="shared" si="0"/>
        <v>7.7544623296685903E-3</v>
      </c>
      <c r="F22" s="29">
        <v>5.8089482062419701E-3</v>
      </c>
      <c r="G22" s="30">
        <v>0</v>
      </c>
      <c r="H22" s="28">
        <f t="shared" si="0"/>
        <v>0</v>
      </c>
      <c r="I22" s="27">
        <v>11.90891291</v>
      </c>
      <c r="J22" s="28">
        <f t="shared" si="1"/>
        <v>1.2813375772142895E-2</v>
      </c>
      <c r="K22" s="29">
        <v>5.8089482062419701E-3</v>
      </c>
    </row>
    <row r="23" spans="3:11" ht="18" customHeight="1" x14ac:dyDescent="0.2">
      <c r="C23" s="26" t="s">
        <v>17</v>
      </c>
      <c r="D23" s="27">
        <v>119.75255953</v>
      </c>
      <c r="E23" s="28">
        <f t="shared" si="0"/>
        <v>7.7976614555390206E-2</v>
      </c>
      <c r="F23" s="29">
        <v>6.6687496298028859E-3</v>
      </c>
      <c r="G23" s="30">
        <v>5.5992970000000003E-2</v>
      </c>
      <c r="H23" s="28">
        <f t="shared" si="0"/>
        <v>9.2928525617608251E-5</v>
      </c>
      <c r="I23" s="27">
        <v>119.60768763999999</v>
      </c>
      <c r="J23" s="28">
        <f t="shared" si="1"/>
        <v>0.12869169995201613</v>
      </c>
      <c r="K23" s="29">
        <v>6.6606820413805745E-3</v>
      </c>
    </row>
    <row r="24" spans="3:11" ht="18" customHeight="1" x14ac:dyDescent="0.2">
      <c r="C24" s="31" t="s">
        <v>11</v>
      </c>
      <c r="D24" s="32">
        <v>3.0939643299999999</v>
      </c>
      <c r="E24" s="33">
        <f t="shared" si="0"/>
        <v>2.0146280376420454E-3</v>
      </c>
      <c r="F24" s="34">
        <v>7.964493455223964E-3</v>
      </c>
      <c r="G24" s="35">
        <v>0</v>
      </c>
      <c r="H24" s="33">
        <f t="shared" si="0"/>
        <v>0</v>
      </c>
      <c r="I24" s="32">
        <v>1.5380041799999999</v>
      </c>
      <c r="J24" s="33">
        <f t="shared" si="1"/>
        <v>1.6548131341961841E-3</v>
      </c>
      <c r="K24" s="34">
        <v>3.9591355682232765E-3</v>
      </c>
    </row>
    <row r="25" spans="3:11" ht="18" customHeight="1" x14ac:dyDescent="0.2">
      <c r="C25" s="26" t="s">
        <v>12</v>
      </c>
      <c r="D25" s="27">
        <v>2.93787894</v>
      </c>
      <c r="E25" s="28">
        <f t="shared" si="0"/>
        <v>1.9129933808002539E-3</v>
      </c>
      <c r="F25" s="29">
        <v>7.3496153903385795E-3</v>
      </c>
      <c r="G25" s="30">
        <v>0</v>
      </c>
      <c r="H25" s="28">
        <f t="shared" si="0"/>
        <v>0</v>
      </c>
      <c r="I25" s="27">
        <v>1.22735521</v>
      </c>
      <c r="J25" s="28">
        <f t="shared" si="1"/>
        <v>1.3205708724615534E-3</v>
      </c>
      <c r="K25" s="29">
        <v>3.0704426305694678E-3</v>
      </c>
    </row>
    <row r="26" spans="3:11" ht="18" customHeight="1" x14ac:dyDescent="0.2">
      <c r="C26" s="36" t="s">
        <v>23</v>
      </c>
      <c r="D26" s="37">
        <v>18.85483004</v>
      </c>
      <c r="E26" s="38">
        <f t="shared" si="0"/>
        <v>1.2277280922485454E-2</v>
      </c>
      <c r="F26" s="39">
        <v>8.2908973407687745E-3</v>
      </c>
      <c r="G26" s="40">
        <v>0.51420665999999993</v>
      </c>
      <c r="H26" s="38">
        <f t="shared" si="0"/>
        <v>8.5340118190827821E-4</v>
      </c>
      <c r="I26" s="37">
        <v>18.331425809999999</v>
      </c>
      <c r="J26" s="38">
        <f t="shared" si="1"/>
        <v>1.972366824057066E-2</v>
      </c>
      <c r="K26" s="39">
        <v>8.0607446038070494E-3</v>
      </c>
    </row>
    <row r="27" spans="3:11" ht="21" customHeight="1" x14ac:dyDescent="0.2">
      <c r="C27" s="41" t="s">
        <v>10</v>
      </c>
      <c r="D27" s="42">
        <v>1535.7496630599999</v>
      </c>
      <c r="E27" s="43">
        <f>SUM(E9:E26)</f>
        <v>1</v>
      </c>
      <c r="F27" s="44">
        <v>7.4056334268763182E-3</v>
      </c>
      <c r="G27" s="45">
        <v>602.53802185999996</v>
      </c>
      <c r="H27" s="43">
        <f>SUM(H9:H26)</f>
        <v>1</v>
      </c>
      <c r="I27" s="42">
        <f>SUM(I9:I26)</f>
        <v>929.41260147000014</v>
      </c>
      <c r="J27" s="43">
        <f>SUM(J9:J26)</f>
        <v>0.99999999999999978</v>
      </c>
      <c r="K27" s="44">
        <v>4.4818155259561459E-3</v>
      </c>
    </row>
    <row r="28" spans="3:11" ht="15" customHeight="1" x14ac:dyDescent="0.2">
      <c r="C28" s="46" t="s">
        <v>27</v>
      </c>
      <c r="D28" s="8"/>
      <c r="E28" s="9"/>
      <c r="F28" s="10"/>
      <c r="G28" s="11"/>
      <c r="H28" s="9"/>
      <c r="I28" s="8"/>
      <c r="J28" s="9"/>
      <c r="K28" s="10"/>
    </row>
    <row r="29" spans="3:11" ht="15" customHeight="1" x14ac:dyDescent="0.2">
      <c r="C29" s="47" t="s">
        <v>36</v>
      </c>
      <c r="D29" s="8"/>
      <c r="E29" s="9"/>
      <c r="F29" s="10"/>
      <c r="G29" s="11"/>
      <c r="H29" s="9"/>
      <c r="I29" s="8"/>
      <c r="J29" s="9"/>
      <c r="K29" s="10"/>
    </row>
    <row r="30" spans="3:11" ht="15" customHeight="1" x14ac:dyDescent="0.2">
      <c r="C30" s="47" t="s">
        <v>37</v>
      </c>
      <c r="D30" s="8"/>
      <c r="E30" s="9"/>
      <c r="F30" s="10"/>
      <c r="G30" s="11"/>
      <c r="H30" s="9"/>
      <c r="I30" s="8"/>
      <c r="J30" s="9"/>
      <c r="K30" s="10"/>
    </row>
    <row r="31" spans="3:11" ht="15" customHeight="1" x14ac:dyDescent="0.2">
      <c r="C31" s="48" t="s">
        <v>25</v>
      </c>
      <c r="D31" s="13"/>
      <c r="E31" s="13"/>
      <c r="F31" s="13"/>
      <c r="G31" s="13"/>
      <c r="H31" s="13"/>
      <c r="I31" s="13"/>
      <c r="J31" s="12"/>
      <c r="K31" s="14"/>
    </row>
    <row r="32" spans="3:11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7">
    <mergeCell ref="C2:K2"/>
    <mergeCell ref="I7:J7"/>
    <mergeCell ref="D7:E7"/>
    <mergeCell ref="G7:H7"/>
    <mergeCell ref="C3:K3"/>
    <mergeCell ref="I6:K6"/>
    <mergeCell ref="C4:K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 (2)</vt:lpstr>
      <vt:lpstr>'Cuadro 18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2014-10-31T10:11:52Z</cp:lastPrinted>
  <dcterms:created xsi:type="dcterms:W3CDTF">2000-12-21T11:18:50Z</dcterms:created>
  <dcterms:modified xsi:type="dcterms:W3CDTF">2015-09-17T16:26:28Z</dcterms:modified>
</cp:coreProperties>
</file>