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570" windowHeight="10320"/>
  </bookViews>
  <sheets>
    <sheet name="Cuadro 18" sheetId="4" r:id="rId1"/>
  </sheets>
  <definedNames>
    <definedName name="_xlnm.Print_Area" localSheetId="0">'Cuadro 18'!$C$2:$M$27</definedName>
  </definedNames>
  <calcPr calcId="145621"/>
</workbook>
</file>

<file path=xl/calcChain.xml><?xml version="1.0" encoding="utf-8"?>
<calcChain xmlns="http://schemas.openxmlformats.org/spreadsheetml/2006/main">
  <c r="M25" i="4" l="1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26" i="4" s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E26" i="4" l="1"/>
  <c r="I26" i="4"/>
  <c r="K26" i="4"/>
  <c r="G26" i="4"/>
</calcChain>
</file>

<file path=xl/sharedStrings.xml><?xml version="1.0" encoding="utf-8"?>
<sst xmlns="http://schemas.openxmlformats.org/spreadsheetml/2006/main" count="41" uniqueCount="35">
  <si>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</si>
  <si>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</si>
  <si>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</si>
  <si>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</si>
  <si>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</si>
  <si>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</si>
  <si>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</si>
  <si>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</si>
  <si>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</si>
  <si>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</si>
  <si>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</si>
  <si>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</si>
  <si>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</si>
  <si>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</si>
  <si>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</si>
  <si>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</si>
  <si>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</si>
  <si>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</si>
  <si>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</si>
  <si>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</si>
  <si>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COMUNIDADES/CIUDADES</t>
  </si>
  <si>
    <t>AUTÓNOMAS</t>
  </si>
  <si>
    <t>BASE IMPONIBLE</t>
  </si>
  <si>
    <t>Continúa…</t>
  </si>
  <si>
    <t>Illes Balears</t>
  </si>
  <si>
    <t>No residentes</t>
  </si>
  <si>
    <t>TOTAL BIENES Y DERECHOS NO EXENTOS</t>
  </si>
  <si>
    <t>DEUDAS</t>
  </si>
  <si>
    <t>DECLARANTES</t>
  </si>
  <si>
    <t>Fuente: AEAT y elaboración propia</t>
  </si>
  <si>
    <t>Importes en millones de euros</t>
  </si>
  <si>
    <t xml:space="preserve">Importe           </t>
  </si>
  <si>
    <t xml:space="preserve">Importe              </t>
  </si>
  <si>
    <t>DISTRIBUCIÓN DE LAS PRINCIPALES MAGNITUDES DEL IMPUESTO POR COMUNIDADES/CIUDADES AUTÓNOMAS. IP 2012</t>
  </si>
  <si>
    <t>Cuadro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</si>
</sst>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/>
    <xf numFmtId="3" fontId="1" fillId="0" borderId="0" xfId="0" applyNumberFormat="1" applyFont="1"/>
    <xf numFmtId="0" fontId="4" fillId="0" borderId="1" xfId="0" applyFont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4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4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164" fontId="9" fillId="0" borderId="6" xfId="0" applyNumberFormat="1" applyFont="1" applyBorder="1" applyAlignment="1" applyProtection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1"/>
    </xf>
    <xf numFmtId="166" fontId="9" fillId="0" borderId="6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4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6" xfId="0" applyNumberFormat="1" applyFont="1" applyBorder="1" applyAlignment="1" applyProtection="1">
      <alignment horizontal="right" vertical="center" indent="1"/>
    </xf>
    <xf numFmtId="0" fontId="3" fillId="0" borderId="12" xfId="0" applyFont="1" applyFill="1" applyBorder="1" applyAlignment="1">
      <alignment horizontal="lef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1" xfId="0" applyNumberFormat="1" applyFont="1" applyBorder="1" applyAlignment="1" applyProtection="1">
      <alignment horizontal="right" vertical="center" indent="1"/>
    </xf>
    <xf numFmtId="0" fontId="3" fillId="2" borderId="2" xfId="0" applyFont="1" applyFill="1" applyBorder="1" applyAlignment="1">
      <alignment horizontal="left" vertical="center"/>
    </xf>
    <xf numFmtId="3" fontId="3" fillId="2" borderId="11" xfId="0" applyNumberFormat="1" applyFont="1" applyFill="1" applyBorder="1" applyAlignment="1">
      <alignment horizontal="right" vertical="center" indent="1"/>
    </xf>
    <xf numFmtId="9" fontId="3" fillId="2" borderId="10" xfId="1" applyFont="1" applyFill="1" applyBorder="1" applyAlignment="1">
      <alignment horizontal="right" vertical="center" indent="1"/>
    </xf>
    <xf numFmtId="166" fontId="3" fillId="2" borderId="11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1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5" width="11.7109375" style="1" customWidth="1"/>
    <col min="6" max="6" width="15.7109375" style="1" customWidth="1"/>
    <col min="7" max="7" width="11.7109375" style="1" customWidth="1"/>
    <col min="8" max="8" width="15.7109375" style="1" customWidth="1"/>
    <col min="9" max="9" width="11.7109375" style="1" customWidth="1"/>
    <col min="10" max="10" width="15.7109375" style="1" customWidth="1"/>
    <col min="11" max="11" width="11.7109375" style="1" customWidth="1"/>
    <col min="12" max="12" width="15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3" t="s">
        <v>34</v>
      </c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3:15" ht="18" customHeight="1" x14ac:dyDescent="0.2">
      <c r="C3" s="49" t="s">
        <v>33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5" ht="9.9499999999999993" customHeight="1" x14ac:dyDescent="0.2"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52" t="s">
        <v>30</v>
      </c>
      <c r="L5" s="52"/>
      <c r="M5" s="52"/>
    </row>
    <row r="6" spans="3:15" ht="35.1" customHeight="1" x14ac:dyDescent="0.2">
      <c r="C6" s="12" t="s">
        <v>20</v>
      </c>
      <c r="D6" s="41" t="s">
        <v>28</v>
      </c>
      <c r="E6" s="46"/>
      <c r="F6" s="47" t="s">
        <v>26</v>
      </c>
      <c r="G6" s="48"/>
      <c r="H6" s="41" t="s">
        <v>27</v>
      </c>
      <c r="I6" s="42"/>
      <c r="J6" s="41" t="s">
        <v>22</v>
      </c>
      <c r="K6" s="42"/>
      <c r="L6" s="41" t="s">
        <v>9</v>
      </c>
      <c r="M6" s="42"/>
    </row>
    <row r="7" spans="3:15" ht="24.95" customHeight="1" x14ac:dyDescent="0.2">
      <c r="C7" s="13" t="s">
        <v>21</v>
      </c>
      <c r="D7" s="14" t="s">
        <v>10</v>
      </c>
      <c r="E7" s="15" t="s">
        <v>11</v>
      </c>
      <c r="F7" s="16" t="s">
        <v>31</v>
      </c>
      <c r="G7" s="17" t="s">
        <v>11</v>
      </c>
      <c r="H7" s="16" t="s">
        <v>31</v>
      </c>
      <c r="I7" s="17" t="s">
        <v>11</v>
      </c>
      <c r="J7" s="16" t="s">
        <v>32</v>
      </c>
      <c r="K7" s="17" t="s">
        <v>11</v>
      </c>
      <c r="L7" s="16" t="s">
        <v>32</v>
      </c>
      <c r="M7" s="17" t="s">
        <v>11</v>
      </c>
    </row>
    <row r="8" spans="3:15" ht="18" customHeight="1" x14ac:dyDescent="0.2">
      <c r="C8" s="18" t="s">
        <v>2</v>
      </c>
      <c r="D8" s="19">
        <v>18562</v>
      </c>
      <c r="E8" s="20">
        <f t="shared" ref="E8:E25" si="0">D8/$D$26</f>
        <v>0.10698250770871157</v>
      </c>
      <c r="F8" s="21">
        <v>27430.880980939997</v>
      </c>
      <c r="G8" s="20">
        <f t="shared" ref="G8:G25" si="1">F8/F$26</f>
        <v>8.3780412101851137E-2</v>
      </c>
      <c r="H8" s="21">
        <v>1911.9041519899999</v>
      </c>
      <c r="I8" s="20">
        <f t="shared" ref="I8:I25" si="2">H8/H$26</f>
        <v>0.11994130962795126</v>
      </c>
      <c r="J8" s="21">
        <v>25667.475164290001</v>
      </c>
      <c r="K8" s="20">
        <f t="shared" ref="K8:K25" si="3">J8/$J$26</f>
        <v>8.2197170795121968E-2</v>
      </c>
      <c r="L8" s="21">
        <v>13239.584544490001</v>
      </c>
      <c r="M8" s="20">
        <f t="shared" ref="M8:M25" si="4">L8/L$26</f>
        <v>6.384341941854596E-2</v>
      </c>
      <c r="O8" s="7"/>
    </row>
    <row r="9" spans="3:15" ht="18" customHeight="1" x14ac:dyDescent="0.2">
      <c r="C9" s="22" t="s">
        <v>3</v>
      </c>
      <c r="D9" s="23">
        <v>5554</v>
      </c>
      <c r="E9" s="24">
        <f t="shared" si="0"/>
        <v>3.2010604881703694E-2</v>
      </c>
      <c r="F9" s="25">
        <v>8585.3948261099995</v>
      </c>
      <c r="G9" s="24">
        <f t="shared" si="1"/>
        <v>2.6221830683760557E-2</v>
      </c>
      <c r="H9" s="25">
        <v>371.50535693</v>
      </c>
      <c r="I9" s="24">
        <f t="shared" si="2"/>
        <v>2.3306000459073609E-2</v>
      </c>
      <c r="J9" s="25">
        <v>8224.9795074800004</v>
      </c>
      <c r="K9" s="24">
        <f t="shared" si="3"/>
        <v>2.6339561684013919E-2</v>
      </c>
      <c r="L9" s="25">
        <v>4460.8456921199995</v>
      </c>
      <c r="M9" s="24">
        <f t="shared" si="4"/>
        <v>2.1510919887735923E-2</v>
      </c>
      <c r="O9" s="7"/>
    </row>
    <row r="10" spans="3:15" ht="18" customHeight="1" x14ac:dyDescent="0.2">
      <c r="C10" s="22" t="s">
        <v>15</v>
      </c>
      <c r="D10" s="23">
        <v>3643</v>
      </c>
      <c r="E10" s="24">
        <f t="shared" si="0"/>
        <v>2.0996513068787644E-2</v>
      </c>
      <c r="F10" s="25">
        <v>5501.53950549</v>
      </c>
      <c r="G10" s="24">
        <f t="shared" si="1"/>
        <v>1.6803005608344544E-2</v>
      </c>
      <c r="H10" s="25">
        <v>270.27406042000001</v>
      </c>
      <c r="I10" s="24">
        <f t="shared" si="2"/>
        <v>1.6955360827841534E-2</v>
      </c>
      <c r="J10" s="25">
        <v>5251.7229479399994</v>
      </c>
      <c r="K10" s="24">
        <f t="shared" si="3"/>
        <v>1.6818045614438074E-2</v>
      </c>
      <c r="L10" s="25">
        <v>2768.4834773000002</v>
      </c>
      <c r="M10" s="24">
        <f t="shared" si="4"/>
        <v>1.3350075389498336E-2</v>
      </c>
      <c r="O10" s="7"/>
    </row>
    <row r="11" spans="3:15" ht="18" customHeight="1" x14ac:dyDescent="0.2">
      <c r="C11" s="26" t="s">
        <v>24</v>
      </c>
      <c r="D11" s="27">
        <v>6410</v>
      </c>
      <c r="E11" s="28">
        <f t="shared" si="0"/>
        <v>3.6944180282988966E-2</v>
      </c>
      <c r="F11" s="29">
        <v>12066.109384339999</v>
      </c>
      <c r="G11" s="28">
        <f t="shared" si="1"/>
        <v>3.6852757933237071E-2</v>
      </c>
      <c r="H11" s="29">
        <v>574.37978501999999</v>
      </c>
      <c r="I11" s="28">
        <f t="shared" si="2"/>
        <v>3.6033115764414238E-2</v>
      </c>
      <c r="J11" s="29">
        <v>11507.235913660001</v>
      </c>
      <c r="K11" s="28">
        <f t="shared" si="3"/>
        <v>3.685061462885169E-2</v>
      </c>
      <c r="L11" s="29">
        <v>7101.7590762</v>
      </c>
      <c r="M11" s="28">
        <f t="shared" si="4"/>
        <v>3.4245831641295472E-2</v>
      </c>
      <c r="O11" s="7"/>
    </row>
    <row r="12" spans="3:15" ht="18" customHeight="1" x14ac:dyDescent="0.2">
      <c r="C12" s="22" t="s">
        <v>4</v>
      </c>
      <c r="D12" s="23">
        <v>6088</v>
      </c>
      <c r="E12" s="24">
        <f t="shared" si="0"/>
        <v>3.5088325984841934E-2</v>
      </c>
      <c r="F12" s="25">
        <v>9305.8435653500001</v>
      </c>
      <c r="G12" s="24">
        <f t="shared" si="1"/>
        <v>2.8422251892023114E-2</v>
      </c>
      <c r="H12" s="25">
        <v>471.01274869999997</v>
      </c>
      <c r="I12" s="24">
        <f t="shared" si="2"/>
        <v>2.9548492727387823E-2</v>
      </c>
      <c r="J12" s="25">
        <v>8854.9674140900006</v>
      </c>
      <c r="K12" s="24">
        <f t="shared" si="3"/>
        <v>2.8357026324654817E-2</v>
      </c>
      <c r="L12" s="25">
        <v>4902.4329390100002</v>
      </c>
      <c r="M12" s="24">
        <f t="shared" si="4"/>
        <v>2.3640325060408984E-2</v>
      </c>
      <c r="O12" s="7"/>
    </row>
    <row r="13" spans="3:15" ht="18" customHeight="1" x14ac:dyDescent="0.2">
      <c r="C13" s="22" t="s">
        <v>1</v>
      </c>
      <c r="D13" s="23">
        <v>2931</v>
      </c>
      <c r="E13" s="24">
        <f t="shared" si="0"/>
        <v>1.6892884931269992E-2</v>
      </c>
      <c r="F13" s="25">
        <v>4681.8893765699995</v>
      </c>
      <c r="G13" s="24">
        <f t="shared" si="1"/>
        <v>1.4299599843580082E-2</v>
      </c>
      <c r="H13" s="25">
        <v>132.09051459</v>
      </c>
      <c r="I13" s="24">
        <f t="shared" si="2"/>
        <v>8.2865604391644566E-3</v>
      </c>
      <c r="J13" s="25">
        <v>4550.7265246699999</v>
      </c>
      <c r="K13" s="24">
        <f t="shared" si="3"/>
        <v>1.4573184272935432E-2</v>
      </c>
      <c r="L13" s="25">
        <v>2524.9452956199998</v>
      </c>
      <c r="M13" s="24">
        <f t="shared" si="4"/>
        <v>1.2175694862286313E-2</v>
      </c>
      <c r="O13" s="7"/>
    </row>
    <row r="14" spans="3:15" ht="18" customHeight="1" x14ac:dyDescent="0.2">
      <c r="C14" s="22" t="s">
        <v>5</v>
      </c>
      <c r="D14" s="23">
        <v>3839</v>
      </c>
      <c r="E14" s="24">
        <f t="shared" si="0"/>
        <v>2.2126163511138008E-2</v>
      </c>
      <c r="F14" s="25">
        <v>5679.9493857500001</v>
      </c>
      <c r="G14" s="24">
        <f t="shared" si="1"/>
        <v>1.7347911668839307E-2</v>
      </c>
      <c r="H14" s="25">
        <v>223.01188431</v>
      </c>
      <c r="I14" s="24">
        <f t="shared" si="2"/>
        <v>1.3990417583903266E-2</v>
      </c>
      <c r="J14" s="25">
        <v>5472.06471246</v>
      </c>
      <c r="K14" s="24">
        <f t="shared" si="3"/>
        <v>1.7523665062226482E-2</v>
      </c>
      <c r="L14" s="25">
        <v>2856.0294297800001</v>
      </c>
      <c r="M14" s="24">
        <f t="shared" si="4"/>
        <v>1.3772236141128781E-2</v>
      </c>
      <c r="O14" s="7"/>
    </row>
    <row r="15" spans="3:15" ht="18" customHeight="1" x14ac:dyDescent="0.2">
      <c r="C15" s="26" t="s">
        <v>16</v>
      </c>
      <c r="D15" s="27">
        <v>7496</v>
      </c>
      <c r="E15" s="28">
        <f t="shared" si="0"/>
        <v>4.320336589723639E-2</v>
      </c>
      <c r="F15" s="29">
        <v>11038.353507950002</v>
      </c>
      <c r="G15" s="28">
        <f t="shared" si="1"/>
        <v>3.371374789109214E-2</v>
      </c>
      <c r="H15" s="29">
        <v>514.49730145000001</v>
      </c>
      <c r="I15" s="28">
        <f t="shared" si="2"/>
        <v>3.2276450716281824E-2</v>
      </c>
      <c r="J15" s="29">
        <v>10601.045855979999</v>
      </c>
      <c r="K15" s="28">
        <f t="shared" si="3"/>
        <v>3.394864400387982E-2</v>
      </c>
      <c r="L15" s="29">
        <v>5502.1254739700007</v>
      </c>
      <c r="M15" s="28">
        <f t="shared" si="4"/>
        <v>2.653213952052029E-2</v>
      </c>
      <c r="O15" s="7"/>
    </row>
    <row r="16" spans="3:15" ht="18" customHeight="1" x14ac:dyDescent="0.2">
      <c r="C16" s="22" t="s">
        <v>6</v>
      </c>
      <c r="D16" s="23">
        <v>66707</v>
      </c>
      <c r="E16" s="24">
        <f t="shared" si="0"/>
        <v>0.38446730641768251</v>
      </c>
      <c r="F16" s="25">
        <v>102740.16376078999</v>
      </c>
      <c r="G16" s="24">
        <f t="shared" si="1"/>
        <v>0.31379281129437836</v>
      </c>
      <c r="H16" s="25">
        <v>4857.0883762399999</v>
      </c>
      <c r="I16" s="24">
        <f t="shared" si="2"/>
        <v>0.30470436513177879</v>
      </c>
      <c r="J16" s="25">
        <v>98024.85098109</v>
      </c>
      <c r="K16" s="24">
        <f t="shared" si="3"/>
        <v>0.31391343973983399</v>
      </c>
      <c r="L16" s="25">
        <v>65146.587724029996</v>
      </c>
      <c r="M16" s="24">
        <f t="shared" si="4"/>
        <v>0.31414738957827015</v>
      </c>
      <c r="O16" s="7"/>
    </row>
    <row r="17" spans="3:15" ht="18" customHeight="1" x14ac:dyDescent="0.2">
      <c r="C17" s="22" t="s">
        <v>7</v>
      </c>
      <c r="D17" s="23">
        <v>1025</v>
      </c>
      <c r="E17" s="24">
        <f t="shared" si="0"/>
        <v>5.9076107316792022E-3</v>
      </c>
      <c r="F17" s="25">
        <v>1367.9866466400001</v>
      </c>
      <c r="G17" s="24">
        <f t="shared" si="1"/>
        <v>4.1781554549766113E-3</v>
      </c>
      <c r="H17" s="25">
        <v>61.360562139999999</v>
      </c>
      <c r="I17" s="24">
        <f t="shared" si="2"/>
        <v>3.8493907630874676E-3</v>
      </c>
      <c r="J17" s="25">
        <v>1308.49845224</v>
      </c>
      <c r="K17" s="24">
        <f t="shared" si="3"/>
        <v>4.1903175156690229E-3</v>
      </c>
      <c r="L17" s="25">
        <v>608.71805824</v>
      </c>
      <c r="M17" s="24">
        <f t="shared" si="4"/>
        <v>2.9353369940926821E-3</v>
      </c>
      <c r="O17" s="7"/>
    </row>
    <row r="18" spans="3:15" ht="18" customHeight="1" x14ac:dyDescent="0.2">
      <c r="C18" s="22" t="s">
        <v>8</v>
      </c>
      <c r="D18" s="23">
        <v>7338</v>
      </c>
      <c r="E18" s="24">
        <f t="shared" si="0"/>
        <v>4.2292729316158038E-2</v>
      </c>
      <c r="F18" s="25">
        <v>13104.426364049999</v>
      </c>
      <c r="G18" s="24">
        <f t="shared" si="1"/>
        <v>4.0024024088082685E-2</v>
      </c>
      <c r="H18" s="25">
        <v>516.53913291000003</v>
      </c>
      <c r="I18" s="24">
        <f t="shared" si="2"/>
        <v>3.2404542879844025E-2</v>
      </c>
      <c r="J18" s="25">
        <v>12605.084635860001</v>
      </c>
      <c r="K18" s="24">
        <f t="shared" si="3"/>
        <v>4.0366350335160145E-2</v>
      </c>
      <c r="L18" s="25">
        <v>7670.0763193599996</v>
      </c>
      <c r="M18" s="24">
        <f t="shared" si="4"/>
        <v>3.6986349366449914E-2</v>
      </c>
      <c r="O18" s="7"/>
    </row>
    <row r="19" spans="3:15" ht="18" customHeight="1" x14ac:dyDescent="0.2">
      <c r="C19" s="26" t="s">
        <v>17</v>
      </c>
      <c r="D19" s="27">
        <v>15585</v>
      </c>
      <c r="E19" s="28">
        <f t="shared" si="0"/>
        <v>8.9824500734849141E-2</v>
      </c>
      <c r="F19" s="29">
        <v>77696.61536417999</v>
      </c>
      <c r="G19" s="28">
        <f t="shared" si="1"/>
        <v>0.23730387874356024</v>
      </c>
      <c r="H19" s="29">
        <v>3527.9796629400003</v>
      </c>
      <c r="I19" s="28">
        <f t="shared" si="2"/>
        <v>0.22132411850948006</v>
      </c>
      <c r="J19" s="29">
        <v>74335.810395360008</v>
      </c>
      <c r="K19" s="28">
        <f t="shared" si="3"/>
        <v>0.23805198073248926</v>
      </c>
      <c r="L19" s="29">
        <v>63946.865835440003</v>
      </c>
      <c r="M19" s="28">
        <f t="shared" si="4"/>
        <v>0.30836213646390881</v>
      </c>
      <c r="O19" s="7"/>
    </row>
    <row r="20" spans="3:15" ht="18" customHeight="1" x14ac:dyDescent="0.2">
      <c r="C20" s="22" t="s">
        <v>18</v>
      </c>
      <c r="D20" s="23">
        <v>4154</v>
      </c>
      <c r="E20" s="24">
        <f t="shared" si="0"/>
        <v>2.3941673150629665E-2</v>
      </c>
      <c r="F20" s="25">
        <v>6722.1206436099992</v>
      </c>
      <c r="G20" s="24">
        <f t="shared" si="1"/>
        <v>2.0530949702684594E-2</v>
      </c>
      <c r="H20" s="25">
        <v>361.59008242000004</v>
      </c>
      <c r="I20" s="24">
        <f t="shared" si="2"/>
        <v>2.2683976071076854E-2</v>
      </c>
      <c r="J20" s="25">
        <v>6384.2951342400002</v>
      </c>
      <c r="K20" s="24">
        <f t="shared" si="3"/>
        <v>2.044497926643294E-2</v>
      </c>
      <c r="L20" s="25">
        <v>3577.68091723</v>
      </c>
      <c r="M20" s="24">
        <f t="shared" si="4"/>
        <v>1.725215640845033E-2</v>
      </c>
      <c r="O20" s="7"/>
    </row>
    <row r="21" spans="3:15" ht="18" customHeight="1" x14ac:dyDescent="0.2">
      <c r="C21" s="22" t="s">
        <v>0</v>
      </c>
      <c r="D21" s="23">
        <v>2082</v>
      </c>
      <c r="E21" s="24">
        <f t="shared" si="0"/>
        <v>1.1999654188640097E-2</v>
      </c>
      <c r="F21" s="25">
        <v>3600.7730434299997</v>
      </c>
      <c r="G21" s="24">
        <f t="shared" si="1"/>
        <v>1.0997614319183429E-2</v>
      </c>
      <c r="H21" s="25">
        <v>135.41091686999999</v>
      </c>
      <c r="I21" s="24">
        <f t="shared" si="2"/>
        <v>8.4948624074092111E-3</v>
      </c>
      <c r="J21" s="25">
        <v>3467.0288409600003</v>
      </c>
      <c r="K21" s="24">
        <f t="shared" si="3"/>
        <v>1.1102765658403468E-2</v>
      </c>
      <c r="L21" s="25">
        <v>2050.0979673399997</v>
      </c>
      <c r="M21" s="24">
        <f t="shared" si="4"/>
        <v>9.8859041942118558E-3</v>
      </c>
      <c r="O21" s="7"/>
    </row>
    <row r="22" spans="3:15" ht="18" customHeight="1" x14ac:dyDescent="0.2">
      <c r="C22" s="22" t="s">
        <v>19</v>
      </c>
      <c r="D22" s="23">
        <v>18376</v>
      </c>
      <c r="E22" s="24">
        <f t="shared" si="0"/>
        <v>0.10591049249301172</v>
      </c>
      <c r="F22" s="25">
        <v>31869.364741669997</v>
      </c>
      <c r="G22" s="24">
        <f t="shared" si="1"/>
        <v>9.7336593503378643E-2</v>
      </c>
      <c r="H22" s="25">
        <v>1583.5330549800001</v>
      </c>
      <c r="I22" s="24">
        <f t="shared" si="2"/>
        <v>9.9341291903029025E-2</v>
      </c>
      <c r="J22" s="25">
        <v>30400.73882766</v>
      </c>
      <c r="K22" s="24">
        <f t="shared" si="3"/>
        <v>9.7354909500082382E-2</v>
      </c>
      <c r="L22" s="25">
        <v>17957.27327876</v>
      </c>
      <c r="M22" s="24">
        <f t="shared" si="4"/>
        <v>8.6592878023989767E-2</v>
      </c>
      <c r="O22" s="7"/>
    </row>
    <row r="23" spans="3:15" ht="18" customHeight="1" x14ac:dyDescent="0.2">
      <c r="C23" s="26" t="s">
        <v>13</v>
      </c>
      <c r="D23" s="27">
        <v>292</v>
      </c>
      <c r="E23" s="28">
        <f t="shared" si="0"/>
        <v>1.6829486181954411E-3</v>
      </c>
      <c r="F23" s="29">
        <v>620.22633402999998</v>
      </c>
      <c r="G23" s="28">
        <f t="shared" si="1"/>
        <v>1.8943182283339527E-3</v>
      </c>
      <c r="H23" s="29">
        <v>30.302720999999998</v>
      </c>
      <c r="I23" s="28">
        <f t="shared" si="2"/>
        <v>1.9010095449855117E-3</v>
      </c>
      <c r="J23" s="29">
        <v>590.15292303000001</v>
      </c>
      <c r="K23" s="28">
        <f t="shared" si="3"/>
        <v>1.8898976350048495E-3</v>
      </c>
      <c r="L23" s="29">
        <v>388.46969331999998</v>
      </c>
      <c r="M23" s="28">
        <f t="shared" si="4"/>
        <v>1.8732637326104287E-3</v>
      </c>
      <c r="O23" s="7"/>
    </row>
    <row r="24" spans="3:15" ht="18" customHeight="1" x14ac:dyDescent="0.2">
      <c r="C24" s="22" t="s">
        <v>14</v>
      </c>
      <c r="D24" s="23">
        <v>352</v>
      </c>
      <c r="E24" s="24">
        <f t="shared" si="0"/>
        <v>2.028759978098614E-3</v>
      </c>
      <c r="F24" s="25">
        <v>661.70422883000003</v>
      </c>
      <c r="G24" s="24">
        <f t="shared" si="1"/>
        <v>2.0210015500207704E-3</v>
      </c>
      <c r="H24" s="25">
        <v>16.720892259999999</v>
      </c>
      <c r="I24" s="24">
        <f t="shared" si="2"/>
        <v>1.0489677077822274E-3</v>
      </c>
      <c r="J24" s="25">
        <v>644.98333657000001</v>
      </c>
      <c r="K24" s="24">
        <f t="shared" si="3"/>
        <v>2.0654858000918775E-3</v>
      </c>
      <c r="L24" s="25">
        <v>399.73233754</v>
      </c>
      <c r="M24" s="24">
        <f t="shared" si="4"/>
        <v>1.9275740258286986E-3</v>
      </c>
      <c r="O24" s="7"/>
    </row>
    <row r="25" spans="3:15" ht="18" customHeight="1" x14ac:dyDescent="0.2">
      <c r="C25" s="30" t="s">
        <v>25</v>
      </c>
      <c r="D25" s="31">
        <v>3071</v>
      </c>
      <c r="E25" s="32">
        <f t="shared" si="0"/>
        <v>1.7699778104377395E-2</v>
      </c>
      <c r="F25" s="33">
        <v>4740.6718640099998</v>
      </c>
      <c r="G25" s="32">
        <f t="shared" si="1"/>
        <v>1.447913549267269E-2</v>
      </c>
      <c r="H25" s="33">
        <v>381.12959429</v>
      </c>
      <c r="I25" s="32">
        <f t="shared" si="2"/>
        <v>2.3909766935508718E-2</v>
      </c>
      <c r="J25" s="33">
        <v>4375.4750747099997</v>
      </c>
      <c r="K25" s="32">
        <f t="shared" si="3"/>
        <v>1.4011961430709945E-2</v>
      </c>
      <c r="L25" s="33">
        <v>2274.1603550300001</v>
      </c>
      <c r="M25" s="32">
        <f t="shared" si="4"/>
        <v>1.0966369290767088E-2</v>
      </c>
      <c r="O25" s="7"/>
    </row>
    <row r="26" spans="3:15" ht="21" customHeight="1" x14ac:dyDescent="0.2">
      <c r="C26" s="34" t="s">
        <v>12</v>
      </c>
      <c r="D26" s="35">
        <v>173505</v>
      </c>
      <c r="E26" s="36">
        <f>SUM(E8:E25)</f>
        <v>1</v>
      </c>
      <c r="F26" s="37">
        <v>327414.01352374</v>
      </c>
      <c r="G26" s="36">
        <f>SUM(G8:G25)</f>
        <v>0.99999999999999978</v>
      </c>
      <c r="H26" s="37">
        <v>15940.330799460002</v>
      </c>
      <c r="I26" s="36">
        <f>SUM(I8:I25)</f>
        <v>0.99999999999999989</v>
      </c>
      <c r="J26" s="37">
        <v>312267.13664228999</v>
      </c>
      <c r="K26" s="36">
        <f>SUM(K8:K25)</f>
        <v>1.0000000000000002</v>
      </c>
      <c r="L26" s="37">
        <v>207375.86841478004</v>
      </c>
      <c r="M26" s="36">
        <f>SUM(M8:M25)</f>
        <v>0.99999999999999967</v>
      </c>
      <c r="O26" s="7"/>
    </row>
    <row r="27" spans="3:15" ht="15" customHeight="1" x14ac:dyDescent="0.2">
      <c r="C27" s="38" t="s">
        <v>29</v>
      </c>
      <c r="D27" s="9"/>
      <c r="E27" s="10"/>
      <c r="F27" s="10"/>
      <c r="G27" s="10"/>
      <c r="H27" s="9"/>
      <c r="I27" s="10"/>
      <c r="J27" s="10"/>
      <c r="K27" s="11"/>
      <c r="L27" s="11"/>
      <c r="M27" s="39" t="s">
        <v>23</v>
      </c>
    </row>
    <row r="28" spans="3:15" x14ac:dyDescent="0.2">
      <c r="C28" s="2"/>
      <c r="D28" s="3"/>
      <c r="E28" s="4"/>
      <c r="F28" s="4"/>
      <c r="G28" s="4"/>
      <c r="H28" s="4"/>
      <c r="I28" s="4"/>
      <c r="J28" s="5"/>
      <c r="K28" s="4"/>
    </row>
    <row r="29" spans="3:15" x14ac:dyDescent="0.2">
      <c r="D29" s="6"/>
    </row>
    <row r="31" spans="3:15" x14ac:dyDescent="0.2">
      <c r="D31" s="6"/>
      <c r="E31" s="6"/>
      <c r="F31" s="6"/>
      <c r="G31" s="6"/>
      <c r="H31" s="6"/>
      <c r="I31" s="6"/>
      <c r="J31" s="6"/>
    </row>
  </sheetData>
  <mergeCells count="8">
    <mergeCell ref="L6:M6"/>
    <mergeCell ref="C2:M2"/>
    <mergeCell ref="D6:E6"/>
    <mergeCell ref="J6:K6"/>
    <mergeCell ref="F6:G6"/>
    <mergeCell ref="H6:I6"/>
    <mergeCell ref="C3:M3"/>
    <mergeCell ref="K5:M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2014-10-10T09:33:06Z</cp:lastPrinted>
  <dcterms:created xsi:type="dcterms:W3CDTF">2000-12-21T11:18:50Z</dcterms:created>
  <dcterms:modified xsi:type="dcterms:W3CDTF">2015-09-17T16:21:04Z</dcterms:modified>
</cp:coreProperties>
</file>