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65" windowWidth="19230" windowHeight="5910"/>
  </bookViews>
  <sheets>
    <sheet name="Cuadro 16" sheetId="1" r:id="rId1"/>
  </sheets>
  <definedNames>
    <definedName name="_xlnm.Print_Area" localSheetId="0">'Cuadro 16'!$C$2:$M$32</definedName>
  </definedNames>
  <calcPr calcId="145621"/>
</workbook>
</file>

<file path=xl/calcChain.xml><?xml version="1.0" encoding="utf-8"?>
<calcChain xmlns="http://schemas.openxmlformats.org/spreadsheetml/2006/main">
  <c r="K31" i="1" l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1" i="1"/>
  <c r="M10" i="1"/>
  <c r="M9" i="1"/>
  <c r="M8" i="1"/>
  <c r="F31" i="1"/>
  <c r="H9" i="1"/>
  <c r="H10" i="1"/>
  <c r="H11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8" i="1"/>
</calcChain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<sst xmlns="http://schemas.openxmlformats.org/spreadsheetml/2006/main" count="64" uniqueCount="38">
  <si>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</si>
  <si>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</si>
  <si>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</si>
  <si>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</si>
  <si>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VARONES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</si>
  <si>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</si>
  <si>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</si>
  <si>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</si>
  <si>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</si>
  <si>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</si>
  <si>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</si>
  <si>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</si>
  <si>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</si>
  <si>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</si>
  <si>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</si>
  <si>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</si>
  <si>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</si>
  <si>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</si>
  <si>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</si>
  <si>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</si>
  <si>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</si>
  <si>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</si>
  <si>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</si>
  <si>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</si>
  <si>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</si>
  <si>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</si>
  <si>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</si>
  <si>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</si>
  <si>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</si>
  <si>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</si>
  <si>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Millones de euros</t>
  </si>
  <si>
    <t>Bienes y derechos no exentos afectos a actividades económicas</t>
  </si>
  <si>
    <t>Deudas deducibles</t>
  </si>
  <si>
    <t>BONIFICACIONES AUTONÓMICAS</t>
  </si>
  <si>
    <t>Vehículos, joyas, pieles, embarcaciones y aeronaves</t>
  </si>
  <si>
    <t>DISTRIBUCIÓN DE LAS PRINCIPALES MAGNITUDES DEL IMPUESTO SEGÚN EL SEXO DE LOS CONTRIBUYENTES. IP 2012</t>
  </si>
  <si>
    <t>-</t>
  </si>
  <si>
    <t>Cuadro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</si>
</sst>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3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31</xdr:row>
      <xdr:rowOff>0</xdr:rowOff>
    </xdr:from>
    <xdr:to>
      <xdr:col>2</xdr:col>
      <xdr:colOff>942975</xdr:colOff>
      <xdr:row>31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4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2" spans="3:14" ht="15" customHeight="1" x14ac:dyDescent="0.2">
      <c r="C2" s="47" t="s">
        <v>37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3:14" ht="18" customHeight="1" x14ac:dyDescent="0.2">
      <c r="C3" s="44" t="s">
        <v>35</v>
      </c>
      <c r="D3" s="45"/>
      <c r="E3" s="45"/>
      <c r="F3" s="45"/>
      <c r="G3" s="45"/>
      <c r="H3" s="45"/>
      <c r="I3" s="45"/>
      <c r="J3" s="45"/>
      <c r="K3" s="45"/>
      <c r="L3" s="45"/>
      <c r="M3" s="46"/>
    </row>
    <row r="4" spans="3:14" ht="9.9499999999999993" customHeight="1" x14ac:dyDescent="0.2">
      <c r="C4" s="37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3:14" ht="20.100000000000001" customHeight="1" x14ac:dyDescent="0.2">
      <c r="C5" s="50" t="s">
        <v>6</v>
      </c>
      <c r="D5" s="53" t="s">
        <v>4</v>
      </c>
      <c r="E5" s="55"/>
      <c r="F5" s="55"/>
      <c r="G5" s="55"/>
      <c r="H5" s="54"/>
      <c r="I5" s="53" t="s">
        <v>5</v>
      </c>
      <c r="J5" s="55"/>
      <c r="K5" s="55"/>
      <c r="L5" s="55"/>
      <c r="M5" s="54"/>
    </row>
    <row r="6" spans="3:14" ht="20.100000000000001" customHeight="1" x14ac:dyDescent="0.2">
      <c r="C6" s="51"/>
      <c r="D6" s="53" t="s">
        <v>0</v>
      </c>
      <c r="E6" s="54"/>
      <c r="F6" s="53" t="s">
        <v>3</v>
      </c>
      <c r="G6" s="54"/>
      <c r="H6" s="7" t="s">
        <v>27</v>
      </c>
      <c r="I6" s="53" t="s">
        <v>0</v>
      </c>
      <c r="J6" s="54"/>
      <c r="K6" s="53" t="s">
        <v>3</v>
      </c>
      <c r="L6" s="54"/>
      <c r="M6" s="8" t="s">
        <v>27</v>
      </c>
    </row>
    <row r="7" spans="3:14" ht="30" customHeight="1" x14ac:dyDescent="0.2">
      <c r="C7" s="52"/>
      <c r="D7" s="9" t="s">
        <v>1</v>
      </c>
      <c r="E7" s="9" t="s">
        <v>2</v>
      </c>
      <c r="F7" s="9" t="s">
        <v>30</v>
      </c>
      <c r="G7" s="9" t="s">
        <v>2</v>
      </c>
      <c r="H7" s="9" t="s">
        <v>28</v>
      </c>
      <c r="I7" s="9" t="s">
        <v>1</v>
      </c>
      <c r="J7" s="9" t="s">
        <v>2</v>
      </c>
      <c r="K7" s="9" t="s">
        <v>30</v>
      </c>
      <c r="L7" s="9" t="s">
        <v>2</v>
      </c>
      <c r="M7" s="10" t="s">
        <v>28</v>
      </c>
    </row>
    <row r="8" spans="3:14" ht="18" customHeight="1" x14ac:dyDescent="0.2">
      <c r="C8" s="11" t="s">
        <v>8</v>
      </c>
      <c r="D8" s="12">
        <v>80575</v>
      </c>
      <c r="E8" s="13">
        <v>0.50357486594252721</v>
      </c>
      <c r="F8" s="14">
        <v>46027.237757709991</v>
      </c>
      <c r="G8" s="13">
        <v>0.4995244694661925</v>
      </c>
      <c r="H8" s="15">
        <f>F8*10^6/D8</f>
        <v>571234.72240409546</v>
      </c>
      <c r="I8" s="12">
        <v>79431</v>
      </c>
      <c r="J8" s="13">
        <v>0.49642513405747285</v>
      </c>
      <c r="K8" s="14">
        <v>46114.87052959</v>
      </c>
      <c r="L8" s="13">
        <v>0.50047553053380744</v>
      </c>
      <c r="M8" s="15">
        <f>K8*10^6/I8</f>
        <v>580565.15125819889</v>
      </c>
      <c r="N8" s="34"/>
    </row>
    <row r="9" spans="3:14" ht="18" customHeight="1" x14ac:dyDescent="0.2">
      <c r="C9" s="16" t="s">
        <v>9</v>
      </c>
      <c r="D9" s="17">
        <v>20898</v>
      </c>
      <c r="E9" s="18">
        <v>0.51537645811240718</v>
      </c>
      <c r="F9" s="19">
        <v>1850.7188382100001</v>
      </c>
      <c r="G9" s="18">
        <v>0.51455635276439571</v>
      </c>
      <c r="H9" s="20">
        <f t="shared" ref="H9:H30" si="0">F9*10^6/D9</f>
        <v>88559.615188534794</v>
      </c>
      <c r="I9" s="17">
        <v>19651</v>
      </c>
      <c r="J9" s="18">
        <v>0.48462354188759277</v>
      </c>
      <c r="K9" s="19">
        <v>1746.0083778999999</v>
      </c>
      <c r="L9" s="18">
        <v>0.48544364723560429</v>
      </c>
      <c r="M9" s="20">
        <f t="shared" ref="M9:M30" si="1">K9*10^6/I9</f>
        <v>88850.866515698945</v>
      </c>
      <c r="N9" s="34"/>
    </row>
    <row r="10" spans="3:14" ht="18" customHeight="1" x14ac:dyDescent="0.2">
      <c r="C10" s="16" t="s">
        <v>31</v>
      </c>
      <c r="D10" s="17">
        <v>5785</v>
      </c>
      <c r="E10" s="18">
        <v>0.55861336423329466</v>
      </c>
      <c r="F10" s="19">
        <v>1513.6163591000002</v>
      </c>
      <c r="G10" s="18">
        <v>0.55113496983800825</v>
      </c>
      <c r="H10" s="20">
        <f t="shared" si="0"/>
        <v>261645.0058945549</v>
      </c>
      <c r="I10" s="17">
        <v>4571</v>
      </c>
      <c r="J10" s="18">
        <v>0.44138663576670528</v>
      </c>
      <c r="K10" s="19">
        <v>1232.7460420099997</v>
      </c>
      <c r="L10" s="18">
        <v>0.44886503016199147</v>
      </c>
      <c r="M10" s="20">
        <f t="shared" si="1"/>
        <v>269688.47998468601</v>
      </c>
      <c r="N10" s="34"/>
    </row>
    <row r="11" spans="3:14" ht="18" customHeight="1" x14ac:dyDescent="0.2">
      <c r="C11" s="16" t="s">
        <v>10</v>
      </c>
      <c r="D11" s="17">
        <v>84183</v>
      </c>
      <c r="E11" s="18">
        <v>0.50512123557683652</v>
      </c>
      <c r="F11" s="19">
        <v>30361.321333379994</v>
      </c>
      <c r="G11" s="18">
        <v>0.52317745655445413</v>
      </c>
      <c r="H11" s="20">
        <f t="shared" si="0"/>
        <v>360658.58110758697</v>
      </c>
      <c r="I11" s="17">
        <v>82476</v>
      </c>
      <c r="J11" s="18">
        <v>0.49487876442316348</v>
      </c>
      <c r="K11" s="19">
        <v>27671.22757141</v>
      </c>
      <c r="L11" s="18">
        <v>0.47682254344554609</v>
      </c>
      <c r="M11" s="20">
        <f t="shared" si="1"/>
        <v>335506.42091529659</v>
      </c>
      <c r="N11" s="34"/>
    </row>
    <row r="12" spans="3:14" ht="18" customHeight="1" x14ac:dyDescent="0.2">
      <c r="C12" s="16" t="s">
        <v>11</v>
      </c>
      <c r="D12" s="38" t="s">
        <v>36</v>
      </c>
      <c r="E12" s="40" t="s">
        <v>36</v>
      </c>
      <c r="F12" s="19">
        <v>12450.65203392</v>
      </c>
      <c r="G12" s="18">
        <v>0.55159914055433368</v>
      </c>
      <c r="H12" s="42" t="s">
        <v>36</v>
      </c>
      <c r="I12" s="38" t="s">
        <v>36</v>
      </c>
      <c r="J12" s="40" t="s">
        <v>36</v>
      </c>
      <c r="K12" s="19">
        <v>10121.26862101</v>
      </c>
      <c r="L12" s="18">
        <v>0.44840085944566638</v>
      </c>
      <c r="M12" s="42" t="s">
        <v>36</v>
      </c>
      <c r="N12" s="34"/>
    </row>
    <row r="13" spans="3:14" ht="18" customHeight="1" x14ac:dyDescent="0.2">
      <c r="C13" s="21" t="s">
        <v>12</v>
      </c>
      <c r="D13" s="39" t="s">
        <v>36</v>
      </c>
      <c r="E13" s="41" t="s">
        <v>36</v>
      </c>
      <c r="F13" s="24">
        <v>40464.424335749994</v>
      </c>
      <c r="G13" s="23">
        <v>0.56514667602403335</v>
      </c>
      <c r="H13" s="43" t="s">
        <v>36</v>
      </c>
      <c r="I13" s="39" t="s">
        <v>36</v>
      </c>
      <c r="J13" s="41" t="s">
        <v>36</v>
      </c>
      <c r="K13" s="24">
        <v>31135.438235199999</v>
      </c>
      <c r="L13" s="23">
        <v>0.43485332397596649</v>
      </c>
      <c r="M13" s="43" t="s">
        <v>36</v>
      </c>
      <c r="N13" s="34"/>
    </row>
    <row r="14" spans="3:14" ht="18" customHeight="1" x14ac:dyDescent="0.2">
      <c r="C14" s="16" t="s">
        <v>13</v>
      </c>
      <c r="D14" s="38" t="s">
        <v>36</v>
      </c>
      <c r="E14" s="40" t="s">
        <v>36</v>
      </c>
      <c r="F14" s="19">
        <v>27753.192066480002</v>
      </c>
      <c r="G14" s="18">
        <v>0.53523807560019354</v>
      </c>
      <c r="H14" s="42" t="s">
        <v>36</v>
      </c>
      <c r="I14" s="38" t="s">
        <v>36</v>
      </c>
      <c r="J14" s="40" t="s">
        <v>36</v>
      </c>
      <c r="K14" s="19">
        <v>24098.859070500002</v>
      </c>
      <c r="L14" s="18">
        <v>0.46476192439980657</v>
      </c>
      <c r="M14" s="42" t="s">
        <v>36</v>
      </c>
      <c r="N14" s="34"/>
    </row>
    <row r="15" spans="3:14" ht="18" customHeight="1" x14ac:dyDescent="0.2">
      <c r="C15" s="16" t="s">
        <v>14</v>
      </c>
      <c r="D15" s="17">
        <v>24175</v>
      </c>
      <c r="E15" s="18">
        <v>0.50512965168515844</v>
      </c>
      <c r="F15" s="19">
        <v>4106.2018584500001</v>
      </c>
      <c r="G15" s="18">
        <v>0.51902731564198579</v>
      </c>
      <c r="H15" s="20">
        <f t="shared" si="0"/>
        <v>169853.2309596691</v>
      </c>
      <c r="I15" s="17">
        <v>23684</v>
      </c>
      <c r="J15" s="18">
        <v>0.4948703483148415</v>
      </c>
      <c r="K15" s="19">
        <v>3805.13871015</v>
      </c>
      <c r="L15" s="18">
        <v>0.4809726843580141</v>
      </c>
      <c r="M15" s="20">
        <f t="shared" si="1"/>
        <v>160662.84032046952</v>
      </c>
      <c r="N15" s="34"/>
    </row>
    <row r="16" spans="3:14" ht="18" customHeight="1" x14ac:dyDescent="0.2">
      <c r="C16" s="16" t="s">
        <v>15</v>
      </c>
      <c r="D16" s="17">
        <v>2388</v>
      </c>
      <c r="E16" s="18">
        <v>0.43245201014125317</v>
      </c>
      <c r="F16" s="19">
        <v>428.3919545</v>
      </c>
      <c r="G16" s="18">
        <v>0.45958331439993411</v>
      </c>
      <c r="H16" s="20">
        <f t="shared" si="0"/>
        <v>179393.61578726969</v>
      </c>
      <c r="I16" s="17">
        <v>3134</v>
      </c>
      <c r="J16" s="18">
        <v>0.56754798985874688</v>
      </c>
      <c r="K16" s="19">
        <v>503.73926322999989</v>
      </c>
      <c r="L16" s="18">
        <v>0.54041668560006584</v>
      </c>
      <c r="M16" s="20">
        <f t="shared" si="1"/>
        <v>160733.6513178047</v>
      </c>
      <c r="N16" s="34"/>
    </row>
    <row r="17" spans="3:14" ht="18" customHeight="1" x14ac:dyDescent="0.2">
      <c r="C17" s="16" t="s">
        <v>34</v>
      </c>
      <c r="D17" s="17">
        <v>13531</v>
      </c>
      <c r="E17" s="18">
        <v>0.60279770125183763</v>
      </c>
      <c r="F17" s="19">
        <v>408.13287550999996</v>
      </c>
      <c r="G17" s="18">
        <v>0.72421788843934931</v>
      </c>
      <c r="H17" s="20">
        <f t="shared" si="0"/>
        <v>30162.802121794397</v>
      </c>
      <c r="I17" s="17">
        <v>8916</v>
      </c>
      <c r="J17" s="18">
        <v>0.39720229874816232</v>
      </c>
      <c r="K17" s="19">
        <v>155.41696497999999</v>
      </c>
      <c r="L17" s="18">
        <v>0.27578211156065047</v>
      </c>
      <c r="M17" s="20">
        <f t="shared" si="1"/>
        <v>17431.243268281738</v>
      </c>
      <c r="N17" s="34"/>
    </row>
    <row r="18" spans="3:14" ht="18" customHeight="1" x14ac:dyDescent="0.2">
      <c r="C18" s="16" t="s">
        <v>16</v>
      </c>
      <c r="D18" s="17">
        <v>364</v>
      </c>
      <c r="E18" s="18">
        <v>0.59868421052631582</v>
      </c>
      <c r="F18" s="19">
        <v>271.96477772000003</v>
      </c>
      <c r="G18" s="18">
        <v>0.65092477817575445</v>
      </c>
      <c r="H18" s="20">
        <f t="shared" si="0"/>
        <v>747155.9827472528</v>
      </c>
      <c r="I18" s="17">
        <v>244</v>
      </c>
      <c r="J18" s="18">
        <v>0.40131578947368424</v>
      </c>
      <c r="K18" s="19">
        <v>145.84813529000002</v>
      </c>
      <c r="L18" s="18">
        <v>0.34907522182424572</v>
      </c>
      <c r="M18" s="20">
        <f t="shared" si="1"/>
        <v>597738.25938524597</v>
      </c>
      <c r="N18" s="34"/>
    </row>
    <row r="19" spans="3:14" ht="18" customHeight="1" x14ac:dyDescent="0.2">
      <c r="C19" s="21" t="s">
        <v>17</v>
      </c>
      <c r="D19" s="22">
        <v>3302</v>
      </c>
      <c r="E19" s="23">
        <v>0.33404147698533132</v>
      </c>
      <c r="F19" s="24">
        <v>232.47491754999999</v>
      </c>
      <c r="G19" s="23">
        <v>0.25547396137497069</v>
      </c>
      <c r="H19" s="25">
        <f t="shared" si="0"/>
        <v>70404.27545427013</v>
      </c>
      <c r="I19" s="22">
        <v>6583</v>
      </c>
      <c r="J19" s="23">
        <v>0.66595852301466874</v>
      </c>
      <c r="K19" s="24">
        <v>677.50008067999988</v>
      </c>
      <c r="L19" s="23">
        <v>0.74452603862502931</v>
      </c>
      <c r="M19" s="25">
        <f t="shared" si="1"/>
        <v>102916.61562813305</v>
      </c>
      <c r="N19" s="34"/>
    </row>
    <row r="20" spans="3:14" ht="18" customHeight="1" x14ac:dyDescent="0.2">
      <c r="C20" s="16" t="s">
        <v>18</v>
      </c>
      <c r="D20" s="17">
        <v>668</v>
      </c>
      <c r="E20" s="18">
        <v>0.59377777777777774</v>
      </c>
      <c r="F20" s="19">
        <v>26.068484479999995</v>
      </c>
      <c r="G20" s="18">
        <v>0.60290434621500266</v>
      </c>
      <c r="H20" s="20">
        <f t="shared" si="0"/>
        <v>39024.677365269454</v>
      </c>
      <c r="I20" s="17">
        <v>457</v>
      </c>
      <c r="J20" s="18">
        <v>0.40622222222222221</v>
      </c>
      <c r="K20" s="19">
        <v>17.169691929999999</v>
      </c>
      <c r="L20" s="18">
        <v>0.39709565378499745</v>
      </c>
      <c r="M20" s="20">
        <f t="shared" si="1"/>
        <v>37570.441859956234</v>
      </c>
      <c r="N20" s="34"/>
    </row>
    <row r="21" spans="3:14" ht="18" customHeight="1" x14ac:dyDescent="0.2">
      <c r="C21" s="16" t="s">
        <v>19</v>
      </c>
      <c r="D21" s="17">
        <v>82</v>
      </c>
      <c r="E21" s="18">
        <v>0.56164383561643838</v>
      </c>
      <c r="F21" s="19">
        <v>13.975975639999998</v>
      </c>
      <c r="G21" s="18">
        <v>0.60945328935761434</v>
      </c>
      <c r="H21" s="20">
        <f t="shared" si="0"/>
        <v>170438.72731707315</v>
      </c>
      <c r="I21" s="17">
        <v>64</v>
      </c>
      <c r="J21" s="18">
        <v>0.43835616438356162</v>
      </c>
      <c r="K21" s="19">
        <v>8.956012559999996</v>
      </c>
      <c r="L21" s="18">
        <v>0.39054671064238539</v>
      </c>
      <c r="M21" s="20">
        <f t="shared" si="1"/>
        <v>139937.69624999995</v>
      </c>
      <c r="N21" s="34"/>
    </row>
    <row r="22" spans="3:14" ht="18" customHeight="1" x14ac:dyDescent="0.2">
      <c r="C22" s="16" t="s">
        <v>20</v>
      </c>
      <c r="D22" s="17">
        <v>434</v>
      </c>
      <c r="E22" s="18">
        <v>0.59452054794520548</v>
      </c>
      <c r="F22" s="19">
        <v>127.53743044999999</v>
      </c>
      <c r="G22" s="18">
        <v>0.61892282783414498</v>
      </c>
      <c r="H22" s="20">
        <f t="shared" si="0"/>
        <v>293865.04711981566</v>
      </c>
      <c r="I22" s="17">
        <v>296</v>
      </c>
      <c r="J22" s="18">
        <v>0.40547945205479452</v>
      </c>
      <c r="K22" s="19">
        <v>78.526112070000011</v>
      </c>
      <c r="L22" s="18">
        <v>0.3810771721658549</v>
      </c>
      <c r="M22" s="20">
        <f t="shared" si="1"/>
        <v>265290.91915540543</v>
      </c>
      <c r="N22" s="34"/>
    </row>
    <row r="23" spans="3:14" ht="18" customHeight="1" x14ac:dyDescent="0.2">
      <c r="C23" s="16" t="s">
        <v>21</v>
      </c>
      <c r="D23" s="17">
        <v>18445</v>
      </c>
      <c r="E23" s="18">
        <v>0.54928528886241812</v>
      </c>
      <c r="F23" s="19">
        <v>8183.195779300001</v>
      </c>
      <c r="G23" s="18">
        <v>0.59018868657276158</v>
      </c>
      <c r="H23" s="20">
        <f t="shared" si="0"/>
        <v>443653.8779777718</v>
      </c>
      <c r="I23" s="17">
        <v>15135</v>
      </c>
      <c r="J23" s="18">
        <v>0.45071471113758188</v>
      </c>
      <c r="K23" s="19">
        <v>5682.1933165499995</v>
      </c>
      <c r="L23" s="18">
        <v>0.40981131342723853</v>
      </c>
      <c r="M23" s="20">
        <f t="shared" si="1"/>
        <v>375433.98193260649</v>
      </c>
      <c r="N23" s="34"/>
    </row>
    <row r="24" spans="3:14" ht="18" customHeight="1" x14ac:dyDescent="0.2">
      <c r="C24" s="16" t="s">
        <v>7</v>
      </c>
      <c r="D24" s="17">
        <v>87890</v>
      </c>
      <c r="E24" s="18">
        <v>0.50682767051876454</v>
      </c>
      <c r="F24" s="19">
        <v>174219.10677969005</v>
      </c>
      <c r="G24" s="18">
        <v>0.53210644500119375</v>
      </c>
      <c r="H24" s="20">
        <f t="shared" si="0"/>
        <v>1982240.3775138245</v>
      </c>
      <c r="I24" s="17">
        <v>85522</v>
      </c>
      <c r="J24" s="18">
        <v>0.49317232948123546</v>
      </c>
      <c r="K24" s="19">
        <v>153194.90674405001</v>
      </c>
      <c r="L24" s="18">
        <v>0.46789355499880658</v>
      </c>
      <c r="M24" s="20">
        <f t="shared" si="1"/>
        <v>1791292.3779150397</v>
      </c>
      <c r="N24" s="34"/>
    </row>
    <row r="25" spans="3:14" ht="18" customHeight="1" x14ac:dyDescent="0.2">
      <c r="C25" s="26" t="s">
        <v>32</v>
      </c>
      <c r="D25" s="22">
        <v>43624</v>
      </c>
      <c r="E25" s="23">
        <v>0.54022191400832176</v>
      </c>
      <c r="F25" s="24">
        <v>10094.974877940002</v>
      </c>
      <c r="G25" s="23">
        <v>0.63329770284829856</v>
      </c>
      <c r="H25" s="25">
        <f t="shared" si="0"/>
        <v>231408.74009581888</v>
      </c>
      <c r="I25" s="22">
        <v>37128</v>
      </c>
      <c r="J25" s="23">
        <v>0.45977808599167824</v>
      </c>
      <c r="K25" s="24">
        <v>5845.3559215200003</v>
      </c>
      <c r="L25" s="23">
        <v>0.36670229715170144</v>
      </c>
      <c r="M25" s="25">
        <f t="shared" si="1"/>
        <v>157437.94229476407</v>
      </c>
      <c r="N25" s="34"/>
    </row>
    <row r="26" spans="3:14" ht="18" customHeight="1" x14ac:dyDescent="0.2">
      <c r="C26" s="27" t="s">
        <v>22</v>
      </c>
      <c r="D26" s="17">
        <v>87383</v>
      </c>
      <c r="E26" s="18">
        <v>0.50614266268933361</v>
      </c>
      <c r="F26" s="19">
        <v>164643.53363069004</v>
      </c>
      <c r="G26" s="18">
        <v>0.52725219631194642</v>
      </c>
      <c r="H26" s="20">
        <f t="shared" si="0"/>
        <v>1884159.7751357818</v>
      </c>
      <c r="I26" s="17">
        <v>85262</v>
      </c>
      <c r="J26" s="18">
        <v>0.49385733731066639</v>
      </c>
      <c r="K26" s="19">
        <v>147623.6030116</v>
      </c>
      <c r="L26" s="18">
        <v>0.47274780368805397</v>
      </c>
      <c r="M26" s="20">
        <f t="shared" si="1"/>
        <v>1731411.4495507965</v>
      </c>
      <c r="N26" s="34"/>
    </row>
    <row r="27" spans="3:14" ht="18" customHeight="1" x14ac:dyDescent="0.2">
      <c r="C27" s="27" t="s">
        <v>23</v>
      </c>
      <c r="D27" s="17">
        <v>82549</v>
      </c>
      <c r="E27" s="18">
        <v>0.50308068280851015</v>
      </c>
      <c r="F27" s="19">
        <v>111807.89978999</v>
      </c>
      <c r="G27" s="18">
        <v>0.53915578820559273</v>
      </c>
      <c r="H27" s="20">
        <f t="shared" si="0"/>
        <v>1354442.8132380769</v>
      </c>
      <c r="I27" s="17">
        <v>81538</v>
      </c>
      <c r="J27" s="18">
        <v>0.49691931719148991</v>
      </c>
      <c r="K27" s="19">
        <v>95567.968624789995</v>
      </c>
      <c r="L27" s="18">
        <v>0.46084421179440721</v>
      </c>
      <c r="M27" s="20">
        <f t="shared" si="1"/>
        <v>1172066.6269075768</v>
      </c>
      <c r="N27" s="34"/>
    </row>
    <row r="28" spans="3:14" ht="18" customHeight="1" x14ac:dyDescent="0.2">
      <c r="C28" s="27" t="s">
        <v>24</v>
      </c>
      <c r="D28" s="17">
        <v>82549</v>
      </c>
      <c r="E28" s="18">
        <v>0.50308068280851015</v>
      </c>
      <c r="F28" s="19">
        <v>862.62819564999995</v>
      </c>
      <c r="G28" s="18">
        <v>0.56169844369765498</v>
      </c>
      <c r="H28" s="20">
        <f t="shared" si="0"/>
        <v>10449.892738252431</v>
      </c>
      <c r="I28" s="17">
        <v>81538</v>
      </c>
      <c r="J28" s="18">
        <v>0.49691931719148991</v>
      </c>
      <c r="K28" s="19">
        <v>673.12146740999992</v>
      </c>
      <c r="L28" s="18">
        <v>0.43830155630234502</v>
      </c>
      <c r="M28" s="20">
        <f t="shared" si="1"/>
        <v>8255.3100077264589</v>
      </c>
      <c r="N28" s="34"/>
    </row>
    <row r="29" spans="3:14" ht="18" customHeight="1" x14ac:dyDescent="0.2">
      <c r="C29" s="27" t="s">
        <v>33</v>
      </c>
      <c r="D29" s="17">
        <v>7150</v>
      </c>
      <c r="E29" s="18">
        <v>0.49877921171956752</v>
      </c>
      <c r="F29" s="19">
        <v>339.34948922000001</v>
      </c>
      <c r="G29" s="18">
        <v>0.5632001249853873</v>
      </c>
      <c r="H29" s="20">
        <f t="shared" si="0"/>
        <v>47461.467023776226</v>
      </c>
      <c r="I29" s="17">
        <v>7185</v>
      </c>
      <c r="J29" s="18">
        <v>0.50122078828043248</v>
      </c>
      <c r="K29" s="19">
        <v>263.18853264000001</v>
      </c>
      <c r="L29" s="18">
        <v>0.43679987501461276</v>
      </c>
      <c r="M29" s="20">
        <f t="shared" si="1"/>
        <v>36630.275941544889</v>
      </c>
      <c r="N29" s="34"/>
    </row>
    <row r="30" spans="3:14" ht="18" customHeight="1" x14ac:dyDescent="0.2">
      <c r="C30" s="26" t="s">
        <v>25</v>
      </c>
      <c r="D30" s="22">
        <v>75459</v>
      </c>
      <c r="E30" s="23">
        <v>0.50355679528073993</v>
      </c>
      <c r="F30" s="24">
        <v>521.14453000000003</v>
      </c>
      <c r="G30" s="23">
        <v>0.56072830235750726</v>
      </c>
      <c r="H30" s="25">
        <f t="shared" si="0"/>
        <v>6906.3270120197731</v>
      </c>
      <c r="I30" s="22">
        <v>74394</v>
      </c>
      <c r="J30" s="23">
        <v>0.49644320471926007</v>
      </c>
      <c r="K30" s="24">
        <v>408.26807112</v>
      </c>
      <c r="L30" s="23">
        <v>0.43927169764249263</v>
      </c>
      <c r="M30" s="25">
        <f t="shared" si="1"/>
        <v>5487.916648116784</v>
      </c>
      <c r="N30" s="34"/>
    </row>
    <row r="31" spans="3:14" ht="18" customHeight="1" x14ac:dyDescent="0.2">
      <c r="C31" s="28" t="s">
        <v>26</v>
      </c>
      <c r="D31" s="29"/>
      <c r="E31" s="30"/>
      <c r="F31" s="31">
        <f>F30/F27</f>
        <v>4.6610707381041184E-3</v>
      </c>
      <c r="G31" s="30"/>
      <c r="H31" s="30"/>
      <c r="I31" s="29"/>
      <c r="J31" s="30"/>
      <c r="K31" s="35">
        <f>K30/K27</f>
        <v>4.272017884181507E-3</v>
      </c>
      <c r="L31" s="30"/>
      <c r="M31" s="32"/>
    </row>
    <row r="32" spans="3:14" ht="15.75" customHeight="1" x14ac:dyDescent="0.2">
      <c r="C32" s="33" t="s">
        <v>29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3:M3"/>
    <mergeCell ref="C2:M2"/>
    <mergeCell ref="C5:C7"/>
    <mergeCell ref="D6:E6"/>
    <mergeCell ref="F6:G6"/>
    <mergeCell ref="I6:J6"/>
    <mergeCell ref="K6:L6"/>
    <mergeCell ref="D5:H5"/>
    <mergeCell ref="I5:M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2014-10-31T10:06:17Z</cp:lastPrinted>
  <dcterms:created xsi:type="dcterms:W3CDTF">1998-06-18T12:19:34Z</dcterms:created>
  <dcterms:modified xsi:type="dcterms:W3CDTF">2015-09-17T16:14:41Z</dcterms:modified>
</cp:coreProperties>
</file>