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135" windowHeight="3690"/>
  </bookViews>
  <sheets>
    <sheet name="Cuadro 14" sheetId="1" r:id="rId1"/>
  </sheets>
  <definedNames>
    <definedName name="_xlnm.Print_Area" localSheetId="0">'Cuadro 14'!$C$2:$P$29</definedName>
  </definedNames>
  <calcPr calcId="145621"/>
</workbook>
</file>

<file path=xl/calcChain.xml><?xml version="1.0" encoding="utf-8"?>
<calcChain xmlns="http://schemas.openxmlformats.org/spreadsheetml/2006/main">
  <c r="P8" i="1" l="1"/>
  <c r="P9" i="1"/>
  <c r="N24" i="1" l="1"/>
  <c r="N25" i="1"/>
  <c r="N26" i="1"/>
  <c r="N27" i="1"/>
  <c r="E24" i="1"/>
  <c r="E25" i="1"/>
  <c r="E26" i="1"/>
  <c r="E27" i="1"/>
  <c r="H14" i="1"/>
  <c r="H15" i="1"/>
  <c r="H16" i="1"/>
  <c r="H17" i="1"/>
  <c r="H18" i="1"/>
  <c r="H19" i="1"/>
  <c r="H20" i="1"/>
  <c r="K14" i="1"/>
  <c r="K15" i="1"/>
  <c r="K16" i="1"/>
  <c r="K17" i="1"/>
  <c r="K18" i="1"/>
  <c r="K19" i="1"/>
  <c r="K20" i="1"/>
  <c r="N14" i="1"/>
  <c r="N15" i="1"/>
  <c r="N16" i="1"/>
  <c r="N17" i="1"/>
  <c r="N18" i="1"/>
  <c r="N19" i="1"/>
  <c r="N20" i="1"/>
  <c r="H21" i="1"/>
  <c r="H22" i="1"/>
  <c r="H23" i="1"/>
  <c r="H24" i="1"/>
  <c r="K21" i="1"/>
  <c r="K22" i="1"/>
  <c r="K23" i="1"/>
  <c r="K24" i="1"/>
  <c r="N21" i="1"/>
  <c r="N22" i="1"/>
  <c r="N23" i="1"/>
  <c r="H25" i="1"/>
  <c r="H26" i="1"/>
  <c r="H27" i="1"/>
  <c r="K25" i="1"/>
  <c r="K26" i="1"/>
  <c r="K27" i="1"/>
  <c r="E21" i="1"/>
  <c r="E22" i="1"/>
  <c r="E23" i="1"/>
  <c r="E14" i="1"/>
  <c r="E15" i="1"/>
  <c r="E16" i="1"/>
  <c r="E17" i="1"/>
  <c r="E18" i="1"/>
  <c r="E19" i="1"/>
  <c r="E20" i="1"/>
  <c r="N8" i="1"/>
  <c r="N9" i="1"/>
  <c r="N10" i="1"/>
  <c r="N11" i="1"/>
  <c r="N12" i="1"/>
  <c r="N13" i="1"/>
  <c r="K8" i="1"/>
  <c r="K9" i="1"/>
  <c r="K10" i="1"/>
  <c r="K11" i="1"/>
  <c r="K12" i="1"/>
  <c r="K13" i="1"/>
  <c r="H8" i="1"/>
  <c r="H9" i="1"/>
  <c r="H10" i="1"/>
  <c r="H11" i="1"/>
  <c r="H12" i="1"/>
  <c r="H13" i="1"/>
  <c r="E8" i="1"/>
  <c r="E9" i="1"/>
  <c r="E10" i="1"/>
  <c r="E11" i="1"/>
  <c r="E12" i="1"/>
  <c r="E13" i="1"/>
  <c r="H28" i="1"/>
  <c r="I8" i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F8" i="1"/>
  <c r="L8" i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O8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N28" i="1"/>
  <c r="K28" i="1"/>
  <c r="E28" i="1"/>
  <c r="O9" i="1" l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F9" i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</calcChain>
</file>

<file path=xl/sharedStrings.xml><?xml version="1.0" encoding="utf-8"?>
<sst xmlns="http://schemas.openxmlformats.org/spreadsheetml/2006/main" count="46" uniqueCount="36">
  <si>
    <t>Total</t>
  </si>
  <si>
    <t>Número</t>
  </si>
  <si>
    <t>%</t>
  </si>
  <si>
    <t>% acum.</t>
  </si>
  <si>
    <t xml:space="preserve">Base liquidable </t>
  </si>
  <si>
    <t xml:space="preserve">Cuota a ingresar </t>
  </si>
  <si>
    <t>Tramos de base imponible</t>
  </si>
  <si>
    <t>(miles de euros)</t>
  </si>
  <si>
    <t>Total declarantes</t>
  </si>
  <si>
    <t>Base imponible</t>
  </si>
  <si>
    <t xml:space="preserve">Fuente: AEAT y elaboración propia.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</si>
  <si>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</si>
  <si>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</si>
  <si>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</si>
  <si>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</si>
  <si>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</si>
  <si>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</si>
  <si>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</si>
  <si>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</si>
  <si>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</si>
  <si>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</si>
  <si>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</si>
  <si>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</si>
  <si>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</si>
  <si>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</si>
  <si>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</si>
  <si>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</si>
  <si>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</si>
  <si>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</si>
  <si>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</si>
  <si>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</si>
  <si>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Importe</t>
  </si>
  <si>
    <t>(millones de  euros)</t>
  </si>
  <si>
    <t>Tipo    efectivo</t>
  </si>
  <si>
    <t>DISTRIBUCIÓN DE LA CARGA IMPOSITIVA POR TRAMOS DE BASE IMPONIBLE. IP 2012</t>
  </si>
  <si>
    <t>Cuadro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</si>
</sst>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%"/>
    <numFmt numFmtId="165" formatCode="0.0%"/>
    <numFmt numFmtId="166" formatCode="#,##0.0"/>
  </numFmts>
  <fonts count="11" x14ac:knownFonts="1">
    <font>
      <sz val="10"/>
      <name val="Arial"/>
    </font>
    <font>
      <sz val="9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9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10" fontId="2" fillId="0" borderId="0" xfId="0" applyNumberFormat="1" applyFont="1"/>
    <xf numFmtId="3" fontId="4" fillId="0" borderId="0" xfId="0" applyNumberFormat="1" applyFont="1"/>
    <xf numFmtId="0" fontId="4" fillId="0" borderId="0" xfId="0" applyFont="1"/>
    <xf numFmtId="49" fontId="3" fillId="2" borderId="2" xfId="0" applyNumberFormat="1" applyFont="1" applyFill="1" applyBorder="1" applyAlignment="1">
      <alignment horizontal="centerContinuous" vertical="center"/>
    </xf>
    <xf numFmtId="49" fontId="3" fillId="2" borderId="1" xfId="0" applyNumberFormat="1" applyFont="1" applyFill="1" applyBorder="1" applyAlignment="1">
      <alignment horizontal="centerContinuous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top"/>
    </xf>
    <xf numFmtId="49" fontId="7" fillId="0" borderId="9" xfId="0" applyNumberFormat="1" applyFont="1" applyFill="1" applyBorder="1" applyAlignment="1">
      <alignment horizontal="center" vertical="center"/>
    </xf>
    <xf numFmtId="3" fontId="7" fillId="0" borderId="11" xfId="0" applyNumberFormat="1" applyFont="1" applyBorder="1" applyAlignment="1">
      <alignment horizontal="right" vertical="center" indent="1"/>
    </xf>
    <xf numFmtId="165" fontId="7" fillId="0" borderId="15" xfId="0" applyNumberFormat="1" applyFont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166" fontId="7" fillId="0" borderId="11" xfId="0" applyNumberFormat="1" applyFont="1" applyFill="1" applyBorder="1" applyAlignment="1">
      <alignment horizontal="right" vertical="center" indent="1"/>
    </xf>
    <xf numFmtId="165" fontId="7" fillId="0" borderId="15" xfId="0" applyNumberFormat="1" applyFont="1" applyFill="1" applyBorder="1" applyAlignment="1">
      <alignment horizontal="right" vertical="center" indent="1"/>
    </xf>
    <xf numFmtId="164" fontId="7" fillId="0" borderId="8" xfId="0" applyNumberFormat="1" applyFont="1" applyBorder="1" applyAlignment="1">
      <alignment horizontal="right" vertical="center" indent="1"/>
    </xf>
    <xf numFmtId="3" fontId="7" fillId="0" borderId="8" xfId="0" applyNumberFormat="1" applyFont="1" applyFill="1" applyBorder="1" applyAlignment="1">
      <alignment horizontal="center" vertical="center"/>
    </xf>
    <xf numFmtId="3" fontId="7" fillId="0" borderId="7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1"/>
    </xf>
    <xf numFmtId="166" fontId="7" fillId="0" borderId="7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7" fillId="0" borderId="10" xfId="0" applyNumberFormat="1" applyFont="1" applyFill="1" applyBorder="1" applyAlignment="1">
      <alignment horizontal="center" vertical="center"/>
    </xf>
    <xf numFmtId="165" fontId="7" fillId="0" borderId="6" xfId="0" applyNumberFormat="1" applyFont="1" applyBorder="1" applyAlignment="1">
      <alignment horizontal="right" vertical="center" indent="1"/>
    </xf>
    <xf numFmtId="165" fontId="7" fillId="0" borderId="5" xfId="0" applyNumberFormat="1" applyFont="1" applyBorder="1" applyAlignment="1">
      <alignment horizontal="right" vertical="center" indent="1"/>
    </xf>
    <xf numFmtId="166" fontId="7" fillId="0" borderId="3" xfId="0" applyNumberFormat="1" applyFont="1" applyFill="1" applyBorder="1" applyAlignment="1">
      <alignment horizontal="right" vertical="center" indent="1"/>
    </xf>
    <xf numFmtId="165" fontId="7" fillId="0" borderId="6" xfId="0" applyNumberFormat="1" applyFont="1" applyFill="1" applyBorder="1" applyAlignment="1">
      <alignment horizontal="right" vertical="center" indent="1"/>
    </xf>
    <xf numFmtId="164" fontId="7" fillId="0" borderId="10" xfId="0" applyNumberFormat="1" applyFont="1" applyBorder="1" applyAlignment="1">
      <alignment horizontal="right" vertical="center" indent="1"/>
    </xf>
    <xf numFmtId="49" fontId="3" fillId="2" borderId="4" xfId="0" applyNumberFormat="1" applyFont="1" applyFill="1" applyBorder="1" applyAlignment="1">
      <alignment horizontal="center" vertical="center"/>
    </xf>
    <xf numFmtId="3" fontId="3" fillId="2" borderId="12" xfId="0" applyNumberFormat="1" applyFont="1" applyFill="1" applyBorder="1" applyAlignment="1">
      <alignment horizontal="right" vertical="center" indent="1"/>
    </xf>
    <xf numFmtId="9" fontId="3" fillId="2" borderId="1" xfId="0" applyNumberFormat="1" applyFont="1" applyFill="1" applyBorder="1" applyAlignment="1">
      <alignment horizontal="right" vertical="center" indent="1"/>
    </xf>
    <xf numFmtId="0" fontId="3" fillId="2" borderId="2" xfId="0" applyFont="1" applyFill="1" applyBorder="1" applyAlignment="1">
      <alignment horizontal="right" vertical="center" indent="1"/>
    </xf>
    <xf numFmtId="166" fontId="3" fillId="2" borderId="12" xfId="0" applyNumberFormat="1" applyFont="1" applyFill="1" applyBorder="1" applyAlignment="1">
      <alignment horizontal="right" vertical="center" indent="1"/>
    </xf>
    <xf numFmtId="0" fontId="3" fillId="2" borderId="1" xfId="0" applyFont="1" applyFill="1" applyBorder="1" applyAlignment="1">
      <alignment horizontal="right" vertical="center" indent="1"/>
    </xf>
    <xf numFmtId="164" fontId="3" fillId="2" borderId="4" xfId="0" applyNumberFormat="1" applyFont="1" applyFill="1" applyBorder="1" applyAlignment="1">
      <alignment horizontal="right" vertical="center" indent="1"/>
    </xf>
    <xf numFmtId="49" fontId="8" fillId="0" borderId="0" xfId="0" applyNumberFormat="1" applyFont="1"/>
    <xf numFmtId="3" fontId="7" fillId="0" borderId="16" xfId="0" applyNumberFormat="1" applyFont="1" applyFill="1" applyBorder="1" applyAlignment="1">
      <alignment horizontal="center" vertical="center"/>
    </xf>
    <xf numFmtId="3" fontId="7" fillId="0" borderId="17" xfId="0" applyNumberFormat="1" applyFont="1" applyBorder="1" applyAlignment="1">
      <alignment horizontal="right" vertical="center" indent="1"/>
    </xf>
    <xf numFmtId="165" fontId="7" fillId="0" borderId="18" xfId="0" applyNumberFormat="1" applyFont="1" applyBorder="1" applyAlignment="1">
      <alignment horizontal="right" vertical="center" indent="1"/>
    </xf>
    <xf numFmtId="165" fontId="7" fillId="0" borderId="19" xfId="0" applyNumberFormat="1" applyFont="1" applyBorder="1" applyAlignment="1">
      <alignment horizontal="right" vertical="center" indent="1"/>
    </xf>
    <xf numFmtId="166" fontId="7" fillId="0" borderId="17" xfId="0" applyNumberFormat="1" applyFont="1" applyFill="1" applyBorder="1" applyAlignment="1">
      <alignment horizontal="right" vertical="center" indent="1"/>
    </xf>
    <xf numFmtId="165" fontId="7" fillId="0" borderId="18" xfId="0" applyNumberFormat="1" applyFont="1" applyFill="1" applyBorder="1" applyAlignment="1">
      <alignment horizontal="right" vertical="center" indent="1"/>
    </xf>
    <xf numFmtId="164" fontId="7" fillId="0" borderId="16" xfId="0" applyNumberFormat="1" applyFont="1" applyBorder="1" applyAlignment="1">
      <alignment horizontal="right" vertical="center" indent="1"/>
    </xf>
    <xf numFmtId="165" fontId="2" fillId="0" borderId="0" xfId="0" applyNumberFormat="1" applyFont="1"/>
    <xf numFmtId="165" fontId="1" fillId="0" borderId="0" xfId="1" applyNumberFormat="1" applyFont="1" applyBorder="1"/>
    <xf numFmtId="49" fontId="6" fillId="0" borderId="0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10" fillId="2" borderId="10" xfId="0" applyFont="1" applyFill="1" applyBorder="1" applyAlignment="1">
      <alignment horizontal="center" wrapText="1"/>
    </xf>
    <xf numFmtId="49" fontId="10" fillId="2" borderId="3" xfId="0" applyNumberFormat="1" applyFont="1" applyFill="1" applyBorder="1" applyAlignment="1">
      <alignment horizontal="centerContinuous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wrapText="1"/>
    </xf>
    <xf numFmtId="49" fontId="3" fillId="2" borderId="8" xfId="0" applyNumberFormat="1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T36"/>
  <sheetViews>
    <sheetView showGridLines="0" showRowColHeaders="0" tabSelected="1" zoomScale="90" zoomScaleNormal="90" workbookViewId="0">
      <selection activeCell="C2" sqref="C2:P2"/>
    </sheetView>
  </sheetViews>
  <sheetFormatPr baseColWidth="10" defaultRowHeight="12.75" x14ac:dyDescent="0.2"/>
  <cols>
    <col min="1" max="1" width="2.7109375" style="2" customWidth="1"/>
    <col min="2" max="2" width="0.85546875" style="2" customWidth="1"/>
    <col min="3" max="3" width="20.7109375" style="3" customWidth="1"/>
    <col min="4" max="4" width="12.7109375" style="2" customWidth="1"/>
    <col min="5" max="6" width="10.7109375" style="2" customWidth="1"/>
    <col min="7" max="7" width="13.7109375" style="2" customWidth="1"/>
    <col min="8" max="9" width="10.7109375" style="2" customWidth="1"/>
    <col min="10" max="10" width="13.7109375" style="2" customWidth="1"/>
    <col min="11" max="12" width="10.7109375" style="2" customWidth="1"/>
    <col min="13" max="13" width="12.7109375" style="2" customWidth="1"/>
    <col min="14" max="15" width="10.7109375" style="2" customWidth="1"/>
    <col min="16" max="16" width="12.7109375" style="2" customWidth="1"/>
    <col min="17" max="16384" width="11.42578125" style="2"/>
  </cols>
  <sheetData>
    <row r="2" spans="3:20" ht="15" customHeight="1" x14ac:dyDescent="0.2">
      <c r="C2" s="54" t="s">
        <v>35</v>
      </c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6"/>
    </row>
    <row r="3" spans="3:20" ht="18" customHeight="1" x14ac:dyDescent="0.2">
      <c r="C3" s="51" t="s">
        <v>34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3"/>
    </row>
    <row r="4" spans="3:20" ht="9.9499999999999993" customHeight="1" x14ac:dyDescent="0.2">
      <c r="C4" s="47"/>
      <c r="D4" s="47"/>
      <c r="E4" s="47"/>
      <c r="F4" s="47"/>
      <c r="G4" s="47"/>
      <c r="H4" s="47"/>
      <c r="I4" s="47"/>
      <c r="J4" s="48"/>
      <c r="K4" s="48"/>
      <c r="L4" s="48"/>
      <c r="M4" s="48"/>
      <c r="N4" s="48"/>
      <c r="O4" s="48"/>
      <c r="P4" s="47"/>
    </row>
    <row r="5" spans="3:20" ht="24.95" customHeight="1" x14ac:dyDescent="0.2">
      <c r="C5" s="60" t="s">
        <v>6</v>
      </c>
      <c r="D5" s="57" t="s">
        <v>8</v>
      </c>
      <c r="E5" s="58"/>
      <c r="F5" s="59"/>
      <c r="G5" s="57" t="s">
        <v>9</v>
      </c>
      <c r="H5" s="58"/>
      <c r="I5" s="59"/>
      <c r="J5" s="7" t="s">
        <v>4</v>
      </c>
      <c r="K5" s="8"/>
      <c r="L5" s="7"/>
      <c r="M5" s="8" t="s">
        <v>5</v>
      </c>
      <c r="N5" s="8"/>
      <c r="O5" s="8"/>
      <c r="P5" s="60" t="s">
        <v>33</v>
      </c>
    </row>
    <row r="6" spans="3:20" ht="20.100000000000001" customHeight="1" x14ac:dyDescent="0.2">
      <c r="C6" s="61"/>
      <c r="D6" s="62" t="s">
        <v>1</v>
      </c>
      <c r="E6" s="62" t="s">
        <v>2</v>
      </c>
      <c r="F6" s="64" t="s">
        <v>3</v>
      </c>
      <c r="G6" s="9" t="s">
        <v>31</v>
      </c>
      <c r="H6" s="62" t="s">
        <v>2</v>
      </c>
      <c r="I6" s="64" t="s">
        <v>3</v>
      </c>
      <c r="J6" s="9" t="s">
        <v>31</v>
      </c>
      <c r="K6" s="62" t="s">
        <v>2</v>
      </c>
      <c r="L6" s="64" t="s">
        <v>3</v>
      </c>
      <c r="M6" s="9" t="s">
        <v>31</v>
      </c>
      <c r="N6" s="62" t="s">
        <v>2</v>
      </c>
      <c r="O6" s="64" t="s">
        <v>3</v>
      </c>
      <c r="P6" s="61"/>
    </row>
    <row r="7" spans="3:20" ht="24.95" customHeight="1" x14ac:dyDescent="0.2">
      <c r="C7" s="50" t="s">
        <v>7</v>
      </c>
      <c r="D7" s="63"/>
      <c r="E7" s="63"/>
      <c r="F7" s="65"/>
      <c r="G7" s="49" t="s">
        <v>32</v>
      </c>
      <c r="H7" s="63"/>
      <c r="I7" s="65"/>
      <c r="J7" s="49" t="s">
        <v>32</v>
      </c>
      <c r="K7" s="63"/>
      <c r="L7" s="65"/>
      <c r="M7" s="49" t="s">
        <v>32</v>
      </c>
      <c r="N7" s="63"/>
      <c r="O7" s="65"/>
      <c r="P7" s="10"/>
    </row>
    <row r="8" spans="3:20" ht="16.5" customHeight="1" x14ac:dyDescent="0.2">
      <c r="C8" s="11" t="s">
        <v>11</v>
      </c>
      <c r="D8" s="12">
        <v>27378</v>
      </c>
      <c r="E8" s="13">
        <f>D8/$D$28</f>
        <v>0.15779372352381776</v>
      </c>
      <c r="F8" s="14">
        <f>E8</f>
        <v>0.15779372352381776</v>
      </c>
      <c r="G8" s="15">
        <v>13767.221343839999</v>
      </c>
      <c r="H8" s="13">
        <f t="shared" ref="H8:H28" si="0">G8/$G$28</f>
        <v>4.4087961006318468E-2</v>
      </c>
      <c r="I8" s="14">
        <f>H8</f>
        <v>4.4087961006318468E-2</v>
      </c>
      <c r="J8" s="15">
        <v>1786.2847313099999</v>
      </c>
      <c r="K8" s="16">
        <f>J8/$J$28</f>
        <v>8.6137540735317705E-3</v>
      </c>
      <c r="L8" s="14">
        <f>K8</f>
        <v>8.6137540735317705E-3</v>
      </c>
      <c r="M8" s="15">
        <v>3.7779549500000003</v>
      </c>
      <c r="N8" s="16">
        <f>M8/$M$28</f>
        <v>4.0648845776618692E-3</v>
      </c>
      <c r="O8" s="14">
        <f>N8</f>
        <v>4.0648845776618692E-3</v>
      </c>
      <c r="P8" s="17">
        <f t="shared" ref="P8:P28" si="1">M8/J8</f>
        <v>2.1149791428992275E-3</v>
      </c>
      <c r="Q8" s="1"/>
      <c r="R8" s="1"/>
      <c r="S8" s="1"/>
      <c r="T8" s="1"/>
    </row>
    <row r="9" spans="3:20" ht="16.5" customHeight="1" x14ac:dyDescent="0.2">
      <c r="C9" s="18" t="s">
        <v>12</v>
      </c>
      <c r="D9" s="19">
        <v>18756</v>
      </c>
      <c r="E9" s="20">
        <f t="shared" ref="E9:E28" si="2">D9/$D$28</f>
        <v>0.10810063110573183</v>
      </c>
      <c r="F9" s="21">
        <f>F8+E9</f>
        <v>0.26589435462954958</v>
      </c>
      <c r="G9" s="22">
        <v>14078.202279770001</v>
      </c>
      <c r="H9" s="20">
        <f t="shared" si="0"/>
        <v>4.5083842094779718E-2</v>
      </c>
      <c r="I9" s="21">
        <f>I8+H9</f>
        <v>8.9171803101098179E-2</v>
      </c>
      <c r="J9" s="22">
        <v>2408.6022797399996</v>
      </c>
      <c r="K9" s="23">
        <f>J9/$J$28</f>
        <v>1.1614670010314155E-2</v>
      </c>
      <c r="L9" s="21">
        <f>L8+K9</f>
        <v>2.0228424083845925E-2</v>
      </c>
      <c r="M9" s="22">
        <v>5.6156754100000006</v>
      </c>
      <c r="N9" s="23">
        <f>M9/$M$28</f>
        <v>6.0421769632970331E-3</v>
      </c>
      <c r="O9" s="21">
        <f>O8+N9</f>
        <v>1.0107061540958903E-2</v>
      </c>
      <c r="P9" s="17">
        <f t="shared" si="1"/>
        <v>2.3315079692634824E-3</v>
      </c>
      <c r="Q9" s="1"/>
      <c r="R9" s="1"/>
      <c r="S9" s="1"/>
      <c r="T9" s="1"/>
    </row>
    <row r="10" spans="3:20" ht="16.5" customHeight="1" x14ac:dyDescent="0.2">
      <c r="C10" s="18" t="s">
        <v>13</v>
      </c>
      <c r="D10" s="19">
        <v>17363</v>
      </c>
      <c r="E10" s="20">
        <f t="shared" si="2"/>
        <v>0.10007204403331316</v>
      </c>
      <c r="F10" s="21">
        <f t="shared" ref="F10:F27" si="3">F9+E10</f>
        <v>0.36596639866286274</v>
      </c>
      <c r="G10" s="22">
        <v>14732.67673483</v>
      </c>
      <c r="H10" s="20">
        <f t="shared" si="0"/>
        <v>4.7179722122685813E-2</v>
      </c>
      <c r="I10" s="21">
        <f t="shared" ref="I10:I27" si="4">I9+H10</f>
        <v>0.13635152522378399</v>
      </c>
      <c r="J10" s="22">
        <v>3793.67673483</v>
      </c>
      <c r="K10" s="23">
        <f t="shared" ref="K10:K28" si="5">J10/$J$28</f>
        <v>1.8293723198507018E-2</v>
      </c>
      <c r="L10" s="21">
        <f t="shared" ref="L10:L27" si="6">L9+K10</f>
        <v>3.8522147282352939E-2</v>
      </c>
      <c r="M10" s="22">
        <v>9.2585501999999984</v>
      </c>
      <c r="N10" s="23">
        <f t="shared" ref="N10:N28" si="7">M10/$M$28</f>
        <v>9.9617222591519266E-3</v>
      </c>
      <c r="O10" s="21">
        <f t="shared" ref="O10:O27" si="8">O9+N10</f>
        <v>2.0068783800110832E-2</v>
      </c>
      <c r="P10" s="17">
        <f t="shared" si="1"/>
        <v>2.4405216488259606E-3</v>
      </c>
      <c r="Q10" s="1"/>
      <c r="R10" s="1"/>
      <c r="S10" s="1"/>
      <c r="T10" s="1"/>
    </row>
    <row r="11" spans="3:20" ht="16.5" customHeight="1" x14ac:dyDescent="0.2">
      <c r="C11" s="18" t="s">
        <v>14</v>
      </c>
      <c r="D11" s="19">
        <v>14588</v>
      </c>
      <c r="E11" s="20">
        <f t="shared" si="2"/>
        <v>8.4078268637791415E-2</v>
      </c>
      <c r="F11" s="21">
        <f t="shared" si="3"/>
        <v>0.45004466730065418</v>
      </c>
      <c r="G11" s="22">
        <v>13841.07034993</v>
      </c>
      <c r="H11" s="20">
        <f t="shared" si="0"/>
        <v>4.4324454051613199E-2</v>
      </c>
      <c r="I11" s="21">
        <f t="shared" si="4"/>
        <v>0.18067597927539719</v>
      </c>
      <c r="J11" s="22">
        <v>4582.1387349799998</v>
      </c>
      <c r="K11" s="23">
        <f t="shared" si="5"/>
        <v>2.2095814570936949E-2</v>
      </c>
      <c r="L11" s="21">
        <f t="shared" si="6"/>
        <v>6.0617961853289888E-2</v>
      </c>
      <c r="M11" s="22">
        <v>12.6956045</v>
      </c>
      <c r="N11" s="23">
        <f t="shared" si="7"/>
        <v>1.3659815328434402E-2</v>
      </c>
      <c r="O11" s="21">
        <f t="shared" si="8"/>
        <v>3.3728599128545235E-2</v>
      </c>
      <c r="P11" s="17">
        <f t="shared" si="1"/>
        <v>2.7706722197391987E-3</v>
      </c>
      <c r="Q11" s="1"/>
      <c r="R11" s="1"/>
      <c r="S11" s="1"/>
      <c r="T11" s="1"/>
    </row>
    <row r="12" spans="3:20" ht="16.5" customHeight="1" x14ac:dyDescent="0.2">
      <c r="C12" s="38" t="s">
        <v>15</v>
      </c>
      <c r="D12" s="39">
        <v>26574</v>
      </c>
      <c r="E12" s="40">
        <f t="shared" si="2"/>
        <v>0.15315985130111523</v>
      </c>
      <c r="F12" s="41">
        <f t="shared" si="3"/>
        <v>0.60320451860176938</v>
      </c>
      <c r="G12" s="42">
        <v>29640.948784779997</v>
      </c>
      <c r="H12" s="40">
        <f t="shared" si="0"/>
        <v>9.4921768276674173E-2</v>
      </c>
      <c r="I12" s="41">
        <f t="shared" si="4"/>
        <v>0.27559774755207134</v>
      </c>
      <c r="J12" s="42">
        <v>12780.24878478</v>
      </c>
      <c r="K12" s="43">
        <f t="shared" si="5"/>
        <v>6.1628428044567654E-2</v>
      </c>
      <c r="L12" s="41">
        <f t="shared" si="6"/>
        <v>0.12224638989785755</v>
      </c>
      <c r="M12" s="42">
        <v>42.887998639999999</v>
      </c>
      <c r="N12" s="43">
        <f t="shared" si="7"/>
        <v>4.614527344708523E-2</v>
      </c>
      <c r="O12" s="41">
        <f t="shared" si="8"/>
        <v>7.9873872575630472E-2</v>
      </c>
      <c r="P12" s="44">
        <f t="shared" si="1"/>
        <v>3.3558031116792753E-3</v>
      </c>
      <c r="Q12" s="1"/>
      <c r="R12" s="1"/>
      <c r="S12" s="1"/>
      <c r="T12" s="1"/>
    </row>
    <row r="13" spans="3:20" ht="16.5" customHeight="1" x14ac:dyDescent="0.2">
      <c r="C13" s="18" t="s">
        <v>16</v>
      </c>
      <c r="D13" s="19">
        <v>16572</v>
      </c>
      <c r="E13" s="20">
        <f t="shared" si="2"/>
        <v>9.5513097605256336E-2</v>
      </c>
      <c r="F13" s="21">
        <f t="shared" si="3"/>
        <v>0.69871761620702566</v>
      </c>
      <c r="G13" s="22">
        <v>22631.868031950002</v>
      </c>
      <c r="H13" s="20">
        <f t="shared" si="0"/>
        <v>7.2475984105478869E-2</v>
      </c>
      <c r="I13" s="21">
        <f t="shared" si="4"/>
        <v>0.34807373165755018</v>
      </c>
      <c r="J13" s="22">
        <v>12087.668031950001</v>
      </c>
      <c r="K13" s="23">
        <f t="shared" si="5"/>
        <v>5.8288691564502657E-2</v>
      </c>
      <c r="L13" s="21">
        <f t="shared" si="6"/>
        <v>0.18053508146236019</v>
      </c>
      <c r="M13" s="22">
        <v>52.065157640000002</v>
      </c>
      <c r="N13" s="23">
        <f t="shared" si="7"/>
        <v>5.6019422974953693E-2</v>
      </c>
      <c r="O13" s="21">
        <f t="shared" si="8"/>
        <v>0.13589329555058416</v>
      </c>
      <c r="P13" s="17">
        <f t="shared" si="1"/>
        <v>4.3072954603304717E-3</v>
      </c>
      <c r="Q13" s="1"/>
      <c r="R13" s="1"/>
      <c r="S13" s="1"/>
      <c r="T13" s="1"/>
    </row>
    <row r="14" spans="3:20" ht="16.5" customHeight="1" x14ac:dyDescent="0.2">
      <c r="C14" s="18" t="s">
        <v>17</v>
      </c>
      <c r="D14" s="19">
        <v>18150</v>
      </c>
      <c r="E14" s="20">
        <f t="shared" si="2"/>
        <v>0.10460793637070978</v>
      </c>
      <c r="F14" s="21">
        <f t="shared" si="3"/>
        <v>0.80332555257773541</v>
      </c>
      <c r="G14" s="22">
        <v>31267.55844131</v>
      </c>
      <c r="H14" s="20">
        <f t="shared" si="0"/>
        <v>0.10013080075450846</v>
      </c>
      <c r="I14" s="21">
        <f t="shared" si="4"/>
        <v>0.44820453241205865</v>
      </c>
      <c r="J14" s="22">
        <v>19678.55844131</v>
      </c>
      <c r="K14" s="23">
        <f t="shared" si="5"/>
        <v>9.4893193657181948E-2</v>
      </c>
      <c r="L14" s="21">
        <f t="shared" si="6"/>
        <v>0.27542827511954215</v>
      </c>
      <c r="M14" s="22">
        <v>106.86124216</v>
      </c>
      <c r="N14" s="23">
        <f t="shared" si="7"/>
        <v>0.11497718235257789</v>
      </c>
      <c r="O14" s="21">
        <f t="shared" si="8"/>
        <v>0.25087047790316208</v>
      </c>
      <c r="P14" s="17">
        <f t="shared" si="1"/>
        <v>5.4303389386324511E-3</v>
      </c>
      <c r="Q14" s="1"/>
      <c r="R14" s="1"/>
      <c r="S14" s="1"/>
      <c r="T14" s="1"/>
    </row>
    <row r="15" spans="3:20" ht="16.5" customHeight="1" x14ac:dyDescent="0.2">
      <c r="C15" s="18" t="s">
        <v>18</v>
      </c>
      <c r="D15" s="19">
        <v>10251</v>
      </c>
      <c r="E15" s="20">
        <f t="shared" si="2"/>
        <v>5.9081870839457075E-2</v>
      </c>
      <c r="F15" s="21">
        <f t="shared" si="3"/>
        <v>0.86240742341719245</v>
      </c>
      <c r="G15" s="22">
        <v>22821.293540209997</v>
      </c>
      <c r="H15" s="20">
        <f t="shared" si="0"/>
        <v>7.3082597757804971E-2</v>
      </c>
      <c r="I15" s="21">
        <f t="shared" si="4"/>
        <v>0.52128713016986361</v>
      </c>
      <c r="J15" s="22">
        <v>16231.89354021</v>
      </c>
      <c r="K15" s="23">
        <f t="shared" si="5"/>
        <v>7.8272817682643769E-2</v>
      </c>
      <c r="L15" s="21">
        <f t="shared" si="6"/>
        <v>0.35370109280218592</v>
      </c>
      <c r="M15" s="22">
        <v>94.054308230000004</v>
      </c>
      <c r="N15" s="23">
        <f t="shared" si="7"/>
        <v>0.10119758230224074</v>
      </c>
      <c r="O15" s="21">
        <f t="shared" si="8"/>
        <v>0.35206806020540282</v>
      </c>
      <c r="P15" s="17">
        <f t="shared" si="1"/>
        <v>5.7944138185114773E-3</v>
      </c>
      <c r="Q15" s="1"/>
      <c r="R15" s="1"/>
      <c r="S15" s="1"/>
      <c r="T15" s="1"/>
    </row>
    <row r="16" spans="3:20" ht="16.5" customHeight="1" x14ac:dyDescent="0.2">
      <c r="C16" s="18" t="s">
        <v>19</v>
      </c>
      <c r="D16" s="19">
        <v>6111</v>
      </c>
      <c r="E16" s="20">
        <f t="shared" si="2"/>
        <v>3.5220887006138152E-2</v>
      </c>
      <c r="F16" s="21">
        <f t="shared" si="3"/>
        <v>0.89762831042333058</v>
      </c>
      <c r="G16" s="22">
        <v>16672.74142377</v>
      </c>
      <c r="H16" s="20">
        <f t="shared" si="0"/>
        <v>5.3392558701651195E-2</v>
      </c>
      <c r="I16" s="21">
        <f t="shared" si="4"/>
        <v>0.57467968887151477</v>
      </c>
      <c r="J16" s="22">
        <v>12718.94142377</v>
      </c>
      <c r="K16" s="23">
        <f t="shared" si="5"/>
        <v>6.1332794027559576E-2</v>
      </c>
      <c r="L16" s="21">
        <f t="shared" si="6"/>
        <v>0.41503388682974551</v>
      </c>
      <c r="M16" s="22">
        <v>74.465596560000009</v>
      </c>
      <c r="N16" s="23">
        <f t="shared" si="7"/>
        <v>8.0121139354278101E-2</v>
      </c>
      <c r="O16" s="21">
        <f t="shared" si="8"/>
        <v>0.43218919955968094</v>
      </c>
      <c r="P16" s="17">
        <f t="shared" si="1"/>
        <v>5.8547008024452231E-3</v>
      </c>
      <c r="Q16" s="1"/>
      <c r="R16" s="1"/>
      <c r="S16" s="1"/>
      <c r="T16" s="1"/>
    </row>
    <row r="17" spans="3:20" ht="16.5" customHeight="1" x14ac:dyDescent="0.2">
      <c r="C17" s="38" t="s">
        <v>20</v>
      </c>
      <c r="D17" s="39">
        <v>3927</v>
      </c>
      <c r="E17" s="40">
        <f t="shared" si="2"/>
        <v>2.2633353505662659E-2</v>
      </c>
      <c r="F17" s="41">
        <f t="shared" si="3"/>
        <v>0.92026166392899322</v>
      </c>
      <c r="G17" s="42">
        <v>12696.75902295</v>
      </c>
      <c r="H17" s="40">
        <f t="shared" si="0"/>
        <v>4.0659927136343088E-2</v>
      </c>
      <c r="I17" s="41">
        <f t="shared" si="4"/>
        <v>0.61533961600785791</v>
      </c>
      <c r="J17" s="42">
        <v>10162.559022950001</v>
      </c>
      <c r="K17" s="43">
        <f t="shared" si="5"/>
        <v>4.900550435609749E-2</v>
      </c>
      <c r="L17" s="41">
        <f t="shared" si="6"/>
        <v>0.46403939118584303</v>
      </c>
      <c r="M17" s="42">
        <v>58.006817420000004</v>
      </c>
      <c r="N17" s="43">
        <f t="shared" si="7"/>
        <v>6.241234229905411E-2</v>
      </c>
      <c r="O17" s="41">
        <f t="shared" si="8"/>
        <v>0.49460154185873506</v>
      </c>
      <c r="P17" s="44">
        <f t="shared" si="1"/>
        <v>5.7078947624317668E-3</v>
      </c>
      <c r="Q17" s="1"/>
      <c r="R17" s="1"/>
      <c r="S17" s="1"/>
      <c r="T17" s="1"/>
    </row>
    <row r="18" spans="3:20" ht="16.5" customHeight="1" x14ac:dyDescent="0.2">
      <c r="C18" s="18" t="s">
        <v>21</v>
      </c>
      <c r="D18" s="19">
        <v>2777</v>
      </c>
      <c r="E18" s="20">
        <f t="shared" si="2"/>
        <v>1.6005302440851847E-2</v>
      </c>
      <c r="F18" s="21">
        <f t="shared" si="3"/>
        <v>0.93626696636984508</v>
      </c>
      <c r="G18" s="22">
        <v>10385.87895799</v>
      </c>
      <c r="H18" s="20">
        <f t="shared" si="0"/>
        <v>3.3259596477766065E-2</v>
      </c>
      <c r="I18" s="21">
        <f t="shared" si="4"/>
        <v>0.64859921248562402</v>
      </c>
      <c r="J18" s="22">
        <v>8583.5789579899993</v>
      </c>
      <c r="K18" s="23">
        <f t="shared" si="5"/>
        <v>4.1391406934685723E-2</v>
      </c>
      <c r="L18" s="21">
        <f t="shared" si="6"/>
        <v>0.50543079812052871</v>
      </c>
      <c r="M18" s="22">
        <v>47.962285890000004</v>
      </c>
      <c r="N18" s="23">
        <f t="shared" si="7"/>
        <v>5.1604944686720125E-2</v>
      </c>
      <c r="O18" s="21">
        <f t="shared" si="8"/>
        <v>0.54620648654545523</v>
      </c>
      <c r="P18" s="17">
        <f t="shared" si="1"/>
        <v>5.5876792331891406E-3</v>
      </c>
      <c r="Q18" s="1"/>
      <c r="R18" s="1"/>
      <c r="S18" s="1"/>
      <c r="T18" s="1"/>
    </row>
    <row r="19" spans="3:20" ht="16.5" customHeight="1" x14ac:dyDescent="0.2">
      <c r="C19" s="18" t="s">
        <v>22</v>
      </c>
      <c r="D19" s="19">
        <v>1906</v>
      </c>
      <c r="E19" s="20">
        <f t="shared" si="2"/>
        <v>1.098527419959079E-2</v>
      </c>
      <c r="F19" s="21">
        <f t="shared" si="3"/>
        <v>0.94725224056943591</v>
      </c>
      <c r="G19" s="22">
        <v>8049.4272488000006</v>
      </c>
      <c r="H19" s="20">
        <f t="shared" si="0"/>
        <v>2.5777375536064902E-2</v>
      </c>
      <c r="I19" s="21">
        <f t="shared" si="4"/>
        <v>0.67437658802168887</v>
      </c>
      <c r="J19" s="22">
        <v>6808.0272488000001</v>
      </c>
      <c r="K19" s="23">
        <f t="shared" si="5"/>
        <v>3.2829409230889957E-2</v>
      </c>
      <c r="L19" s="21">
        <f t="shared" si="6"/>
        <v>0.53826020735141866</v>
      </c>
      <c r="M19" s="22">
        <v>36.496262520000002</v>
      </c>
      <c r="N19" s="23">
        <f t="shared" si="7"/>
        <v>3.9268095205806229E-2</v>
      </c>
      <c r="O19" s="21">
        <f t="shared" si="8"/>
        <v>0.58547458175126144</v>
      </c>
      <c r="P19" s="17">
        <f t="shared" si="1"/>
        <v>5.3607691606159368E-3</v>
      </c>
      <c r="Q19" s="1"/>
      <c r="R19" s="1"/>
      <c r="S19" s="1"/>
      <c r="T19" s="1"/>
    </row>
    <row r="20" spans="3:20" ht="16.5" customHeight="1" x14ac:dyDescent="0.2">
      <c r="C20" s="18" t="s">
        <v>23</v>
      </c>
      <c r="D20" s="19">
        <v>1471</v>
      </c>
      <c r="E20" s="20">
        <f t="shared" si="2"/>
        <v>8.4781418402927865E-3</v>
      </c>
      <c r="F20" s="21">
        <f t="shared" si="3"/>
        <v>0.95573038240972874</v>
      </c>
      <c r="G20" s="22">
        <v>6969.3744350200004</v>
      </c>
      <c r="H20" s="20">
        <f t="shared" si="0"/>
        <v>2.2318629203058275E-2</v>
      </c>
      <c r="I20" s="21">
        <f t="shared" si="4"/>
        <v>0.69669521722474714</v>
      </c>
      <c r="J20" s="22">
        <v>6019.0744350200002</v>
      </c>
      <c r="K20" s="23">
        <f t="shared" si="5"/>
        <v>2.9024951075701012E-2</v>
      </c>
      <c r="L20" s="21">
        <f t="shared" si="6"/>
        <v>0.56728515842711968</v>
      </c>
      <c r="M20" s="22">
        <v>31.12708714</v>
      </c>
      <c r="N20" s="23">
        <f t="shared" si="7"/>
        <v>3.3491139554992069E-2</v>
      </c>
      <c r="O20" s="21">
        <f t="shared" si="8"/>
        <v>0.61896572130625349</v>
      </c>
      <c r="P20" s="17">
        <f t="shared" si="1"/>
        <v>5.1714075770349852E-3</v>
      </c>
      <c r="Q20" s="1"/>
      <c r="R20" s="1"/>
      <c r="S20" s="1"/>
      <c r="T20" s="1"/>
    </row>
    <row r="21" spans="3:20" ht="16.5" customHeight="1" x14ac:dyDescent="0.2">
      <c r="C21" s="18" t="s">
        <v>24</v>
      </c>
      <c r="D21" s="19">
        <v>3814</v>
      </c>
      <c r="E21" s="20">
        <f t="shared" si="2"/>
        <v>2.1982075444511685E-2</v>
      </c>
      <c r="F21" s="21">
        <f t="shared" si="3"/>
        <v>0.97771245785424044</v>
      </c>
      <c r="G21" s="22">
        <v>23006.99759952</v>
      </c>
      <c r="H21" s="20">
        <f t="shared" si="0"/>
        <v>7.367729389300133E-2</v>
      </c>
      <c r="I21" s="21">
        <f t="shared" si="4"/>
        <v>0.77037251111774852</v>
      </c>
      <c r="J21" s="22">
        <v>20525.797599519999</v>
      </c>
      <c r="K21" s="23">
        <f t="shared" si="5"/>
        <v>9.8978717998497334E-2</v>
      </c>
      <c r="L21" s="21">
        <f t="shared" si="6"/>
        <v>0.66626387642561702</v>
      </c>
      <c r="M21" s="22">
        <v>94.555843230000008</v>
      </c>
      <c r="N21" s="23">
        <f t="shared" si="7"/>
        <v>0.1017372080822299</v>
      </c>
      <c r="O21" s="21">
        <f t="shared" si="8"/>
        <v>0.72070292938848335</v>
      </c>
      <c r="P21" s="17">
        <f t="shared" si="1"/>
        <v>4.6066830178726507E-3</v>
      </c>
      <c r="Q21" s="1"/>
      <c r="R21" s="1"/>
      <c r="S21" s="1"/>
      <c r="T21" s="1"/>
    </row>
    <row r="22" spans="3:20" ht="16.5" customHeight="1" x14ac:dyDescent="0.2">
      <c r="C22" s="38" t="s">
        <v>25</v>
      </c>
      <c r="D22" s="39">
        <v>1378</v>
      </c>
      <c r="E22" s="40">
        <f t="shared" si="2"/>
        <v>7.9421342324428688E-3</v>
      </c>
      <c r="F22" s="41">
        <f t="shared" si="3"/>
        <v>0.98565459208668327</v>
      </c>
      <c r="G22" s="42">
        <v>11797.04694561</v>
      </c>
      <c r="H22" s="40">
        <f t="shared" si="0"/>
        <v>3.7778701506856999E-2</v>
      </c>
      <c r="I22" s="41">
        <f t="shared" si="4"/>
        <v>0.80815121262460554</v>
      </c>
      <c r="J22" s="42">
        <v>10910.246945610001</v>
      </c>
      <c r="K22" s="43">
        <f t="shared" si="5"/>
        <v>5.2610976527837944E-2</v>
      </c>
      <c r="L22" s="41">
        <f t="shared" si="6"/>
        <v>0.71887485295345499</v>
      </c>
      <c r="M22" s="42">
        <v>49.053167979999998</v>
      </c>
      <c r="N22" s="43">
        <f t="shared" si="7"/>
        <v>5.2778677524293667E-2</v>
      </c>
      <c r="O22" s="41">
        <f t="shared" si="8"/>
        <v>0.77348160691277701</v>
      </c>
      <c r="P22" s="44">
        <f t="shared" si="1"/>
        <v>4.4960639502057941E-3</v>
      </c>
      <c r="Q22" s="1"/>
      <c r="R22" s="1"/>
      <c r="S22" s="1"/>
      <c r="T22" s="1"/>
    </row>
    <row r="23" spans="3:20" ht="16.5" customHeight="1" x14ac:dyDescent="0.2">
      <c r="C23" s="18" t="s">
        <v>26</v>
      </c>
      <c r="D23" s="19">
        <v>1920</v>
      </c>
      <c r="E23" s="20">
        <f t="shared" si="2"/>
        <v>1.106596351690153E-2</v>
      </c>
      <c r="F23" s="21">
        <f t="shared" si="3"/>
        <v>0.99672055560358475</v>
      </c>
      <c r="G23" s="22">
        <v>28188.695015919999</v>
      </c>
      <c r="H23" s="20">
        <f t="shared" si="0"/>
        <v>9.0271090704658039E-2</v>
      </c>
      <c r="I23" s="21">
        <f t="shared" si="4"/>
        <v>0.89842230332926354</v>
      </c>
      <c r="J23" s="22">
        <v>26949.695015919999</v>
      </c>
      <c r="K23" s="23">
        <f t="shared" si="5"/>
        <v>0.12995579100851279</v>
      </c>
      <c r="L23" s="21">
        <f t="shared" si="6"/>
        <v>0.84883064396196772</v>
      </c>
      <c r="M23" s="22">
        <v>102.74856253</v>
      </c>
      <c r="N23" s="23">
        <f t="shared" si="7"/>
        <v>0.11055215129156667</v>
      </c>
      <c r="O23" s="21">
        <f t="shared" si="8"/>
        <v>0.88403375820434371</v>
      </c>
      <c r="P23" s="17">
        <f t="shared" si="1"/>
        <v>3.8126057630449369E-3</v>
      </c>
      <c r="Q23" s="1"/>
      <c r="R23" s="1"/>
      <c r="S23" s="1"/>
      <c r="T23" s="1"/>
    </row>
    <row r="24" spans="3:20" ht="16.5" customHeight="1" x14ac:dyDescent="0.2">
      <c r="C24" s="18" t="s">
        <v>27</v>
      </c>
      <c r="D24" s="19">
        <v>400</v>
      </c>
      <c r="E24" s="20">
        <f t="shared" si="2"/>
        <v>2.3054090660211521E-3</v>
      </c>
      <c r="F24" s="21">
        <f t="shared" si="3"/>
        <v>0.99902596466960591</v>
      </c>
      <c r="G24" s="22">
        <v>13952.6877226</v>
      </c>
      <c r="H24" s="20">
        <f t="shared" si="0"/>
        <v>4.4681895996577965E-2</v>
      </c>
      <c r="I24" s="21">
        <f t="shared" si="4"/>
        <v>0.94310419932584155</v>
      </c>
      <c r="J24" s="22">
        <v>13692.2877226</v>
      </c>
      <c r="K24" s="23">
        <f t="shared" si="5"/>
        <v>6.60264274106067E-2</v>
      </c>
      <c r="L24" s="21">
        <f t="shared" si="6"/>
        <v>0.91485707137257444</v>
      </c>
      <c r="M24" s="22">
        <v>47.345734110000002</v>
      </c>
      <c r="N24" s="23">
        <f t="shared" si="7"/>
        <v>5.0941566786501385E-2</v>
      </c>
      <c r="O24" s="21">
        <f t="shared" si="8"/>
        <v>0.93497532499084512</v>
      </c>
      <c r="P24" s="17">
        <f t="shared" si="1"/>
        <v>3.4578395567785819E-3</v>
      </c>
      <c r="Q24" s="1"/>
      <c r="R24" s="1"/>
      <c r="S24" s="1"/>
      <c r="T24" s="1"/>
    </row>
    <row r="25" spans="3:20" ht="16.5" customHeight="1" x14ac:dyDescent="0.2">
      <c r="C25" s="18" t="s">
        <v>28</v>
      </c>
      <c r="D25" s="19">
        <v>83</v>
      </c>
      <c r="E25" s="20">
        <f t="shared" si="2"/>
        <v>4.7837238119938908E-4</v>
      </c>
      <c r="F25" s="21">
        <f t="shared" si="3"/>
        <v>0.99950433705080532</v>
      </c>
      <c r="G25" s="22">
        <v>4826.7505044600002</v>
      </c>
      <c r="H25" s="20">
        <f t="shared" si="0"/>
        <v>1.5457119684000457E-2</v>
      </c>
      <c r="I25" s="21">
        <f t="shared" si="4"/>
        <v>0.95856131900984198</v>
      </c>
      <c r="J25" s="22">
        <v>4772.0505044600004</v>
      </c>
      <c r="K25" s="23">
        <f t="shared" si="5"/>
        <v>2.3011599859416858E-2</v>
      </c>
      <c r="L25" s="21">
        <f t="shared" si="6"/>
        <v>0.93786867123199125</v>
      </c>
      <c r="M25" s="22">
        <v>18.851999829999997</v>
      </c>
      <c r="N25" s="23">
        <f t="shared" si="7"/>
        <v>2.0283779023635835E-2</v>
      </c>
      <c r="O25" s="21">
        <f t="shared" si="8"/>
        <v>0.955259104014481</v>
      </c>
      <c r="P25" s="17">
        <f t="shared" si="1"/>
        <v>3.950502999157438E-3</v>
      </c>
      <c r="Q25" s="1"/>
      <c r="R25" s="1"/>
      <c r="S25" s="1"/>
      <c r="T25" s="1"/>
    </row>
    <row r="26" spans="3:20" ht="16.5" customHeight="1" x14ac:dyDescent="0.2">
      <c r="C26" s="18" t="s">
        <v>29</v>
      </c>
      <c r="D26" s="19">
        <v>34</v>
      </c>
      <c r="E26" s="20">
        <f t="shared" si="2"/>
        <v>1.9595977061179792E-4</v>
      </c>
      <c r="F26" s="21">
        <f t="shared" si="3"/>
        <v>0.99970029682141714</v>
      </c>
      <c r="G26" s="22">
        <v>2939.4601771100001</v>
      </c>
      <c r="H26" s="20">
        <f t="shared" si="0"/>
        <v>9.413286997527465E-3</v>
      </c>
      <c r="I26" s="21">
        <f t="shared" si="4"/>
        <v>0.9679746060073694</v>
      </c>
      <c r="J26" s="22">
        <v>2918.06017711</v>
      </c>
      <c r="K26" s="23">
        <f t="shared" si="5"/>
        <v>1.407135844404751E-2</v>
      </c>
      <c r="L26" s="21">
        <f t="shared" si="6"/>
        <v>0.95194002967603875</v>
      </c>
      <c r="M26" s="22">
        <v>8.0107010199999991</v>
      </c>
      <c r="N26" s="23">
        <f t="shared" si="7"/>
        <v>8.6191009324921141E-3</v>
      </c>
      <c r="O26" s="21">
        <f t="shared" si="8"/>
        <v>0.96387820494697307</v>
      </c>
      <c r="P26" s="17">
        <f t="shared" si="1"/>
        <v>2.745214469131911E-3</v>
      </c>
      <c r="Q26" s="1"/>
      <c r="R26" s="1"/>
      <c r="S26" s="1"/>
      <c r="T26" s="1"/>
    </row>
    <row r="27" spans="3:20" ht="16.5" customHeight="1" x14ac:dyDescent="0.2">
      <c r="C27" s="24" t="s">
        <v>30</v>
      </c>
      <c r="D27" s="19">
        <v>52</v>
      </c>
      <c r="E27" s="25">
        <f t="shared" si="2"/>
        <v>2.9970317858274978E-4</v>
      </c>
      <c r="F27" s="26">
        <f t="shared" si="3"/>
        <v>0.99999999999999989</v>
      </c>
      <c r="G27" s="27">
        <v>10000.47808192</v>
      </c>
      <c r="H27" s="25">
        <f t="shared" si="0"/>
        <v>3.2025393992630762E-2</v>
      </c>
      <c r="I27" s="26">
        <f t="shared" si="4"/>
        <v>1.0000000000000002</v>
      </c>
      <c r="J27" s="27">
        <v>9966.4780819200005</v>
      </c>
      <c r="K27" s="28">
        <f t="shared" si="5"/>
        <v>4.8059970323961157E-2</v>
      </c>
      <c r="L27" s="26">
        <f t="shared" si="6"/>
        <v>0.99999999999999989</v>
      </c>
      <c r="M27" s="27">
        <v>33.572051510000001</v>
      </c>
      <c r="N27" s="28">
        <f t="shared" si="7"/>
        <v>3.6121795053026998E-2</v>
      </c>
      <c r="O27" s="26">
        <f t="shared" si="8"/>
        <v>1</v>
      </c>
      <c r="P27" s="29">
        <f t="shared" si="1"/>
        <v>3.368496999045473E-3</v>
      </c>
      <c r="Q27" s="1"/>
      <c r="R27" s="1"/>
      <c r="S27" s="1"/>
      <c r="T27" s="1"/>
    </row>
    <row r="28" spans="3:20" ht="16.5" customHeight="1" x14ac:dyDescent="0.2">
      <c r="C28" s="30" t="s">
        <v>0</v>
      </c>
      <c r="D28" s="31">
        <v>173505</v>
      </c>
      <c r="E28" s="32">
        <f t="shared" si="2"/>
        <v>1</v>
      </c>
      <c r="F28" s="33"/>
      <c r="G28" s="34">
        <v>312267.13664228993</v>
      </c>
      <c r="H28" s="32">
        <f t="shared" si="0"/>
        <v>1</v>
      </c>
      <c r="I28" s="33"/>
      <c r="J28" s="34">
        <v>207375.86841478001</v>
      </c>
      <c r="K28" s="32">
        <f t="shared" si="5"/>
        <v>1</v>
      </c>
      <c r="L28" s="33"/>
      <c r="M28" s="34">
        <v>929.41260147000003</v>
      </c>
      <c r="N28" s="32">
        <f t="shared" si="7"/>
        <v>1</v>
      </c>
      <c r="O28" s="35"/>
      <c r="P28" s="36">
        <f t="shared" si="1"/>
        <v>4.4817779839795447E-3</v>
      </c>
      <c r="Q28" s="1"/>
      <c r="R28" s="1"/>
      <c r="S28" s="1"/>
      <c r="T28" s="1"/>
    </row>
    <row r="29" spans="3:20" ht="18" customHeight="1" x14ac:dyDescent="0.2">
      <c r="C29" s="37" t="s">
        <v>10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</row>
    <row r="31" spans="3:20" x14ac:dyDescent="0.2"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3:20" x14ac:dyDescent="0.2">
      <c r="E32" s="45"/>
      <c r="F32" s="45"/>
      <c r="G32" s="45"/>
      <c r="H32" s="45"/>
      <c r="I32" s="45"/>
      <c r="J32" s="45"/>
      <c r="K32" s="45"/>
      <c r="L32" s="45"/>
      <c r="M32" s="45"/>
      <c r="N32" s="45"/>
    </row>
    <row r="33" spans="5:14" x14ac:dyDescent="0.2">
      <c r="E33" s="46"/>
      <c r="F33" s="46"/>
      <c r="G33" s="46"/>
      <c r="H33" s="46"/>
      <c r="I33" s="46"/>
      <c r="J33" s="46"/>
      <c r="K33" s="46"/>
      <c r="L33" s="46"/>
      <c r="M33" s="46"/>
      <c r="N33" s="46"/>
    </row>
    <row r="34" spans="5:14" x14ac:dyDescent="0.2">
      <c r="E34" s="45"/>
      <c r="F34" s="45"/>
      <c r="G34" s="45"/>
      <c r="H34" s="45"/>
      <c r="I34" s="45"/>
      <c r="J34" s="45"/>
      <c r="K34" s="45"/>
      <c r="L34" s="45"/>
      <c r="M34" s="45"/>
      <c r="N34" s="45"/>
    </row>
    <row r="35" spans="5:14" x14ac:dyDescent="0.2">
      <c r="H35" s="4"/>
      <c r="K35" s="4"/>
      <c r="N35" s="4"/>
    </row>
    <row r="36" spans="5:14" x14ac:dyDescent="0.2">
      <c r="E36" s="45"/>
      <c r="F36" s="45"/>
      <c r="G36" s="45"/>
      <c r="H36" s="45"/>
      <c r="I36" s="45"/>
      <c r="J36" s="45"/>
      <c r="K36" s="45"/>
      <c r="L36" s="45"/>
      <c r="M36" s="45"/>
      <c r="N36" s="45"/>
    </row>
  </sheetData>
  <mergeCells count="15">
    <mergeCell ref="C3:P3"/>
    <mergeCell ref="C2:P2"/>
    <mergeCell ref="D5:F5"/>
    <mergeCell ref="G5:I5"/>
    <mergeCell ref="P5:P6"/>
    <mergeCell ref="C5:C6"/>
    <mergeCell ref="D6:D7"/>
    <mergeCell ref="E6:E7"/>
    <mergeCell ref="F6:F7"/>
    <mergeCell ref="H6:H7"/>
    <mergeCell ref="I6:I7"/>
    <mergeCell ref="K6:K7"/>
    <mergeCell ref="L6:L7"/>
    <mergeCell ref="N6:N7"/>
    <mergeCell ref="O6:O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14</vt:lpstr>
      <vt:lpstr>'Cuadro 14'!Área_de_impresión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2014-10-31T09:49:53Z</cp:lastPrinted>
  <dcterms:created xsi:type="dcterms:W3CDTF">2001-06-22T10:05:59Z</dcterms:created>
  <dcterms:modified xsi:type="dcterms:W3CDTF">2015-09-17T16:11:01Z</dcterms:modified>
</cp:coreProperties>
</file>