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250" windowHeight="4605"/>
  </bookViews>
  <sheets>
    <sheet name="Cuadro 13" sheetId="1" r:id="rId1"/>
  </sheets>
  <definedNames>
    <definedName name="_xlnm.Print_Area" localSheetId="0">'Cuadro 13'!$B$2:$I$28</definedName>
  </definedNames>
  <calcPr calcId="145621"/>
</workbook>
</file>

<file path=xl/calcChain.xml><?xml version="1.0" encoding="utf-8"?>
<calcChain xmlns="http://schemas.openxmlformats.org/spreadsheetml/2006/main">
  <c r="I7" i="1" l="1"/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8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H7" i="1" s="1"/>
  <c r="H8" i="1" s="1"/>
  <c r="G27" i="1"/>
  <c r="G26" i="1"/>
  <c r="G25" i="1"/>
  <c r="G24" i="1"/>
  <c r="G23" i="1"/>
  <c r="G22" i="1"/>
  <c r="G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E7" i="1"/>
  <c r="D21" i="1"/>
  <c r="D22" i="1"/>
  <c r="D23" i="1"/>
  <c r="D24" i="1"/>
  <c r="D25" i="1"/>
  <c r="D26" i="1"/>
  <c r="D27" i="1"/>
  <c r="E8" i="1" l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H9" i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</calcChain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<sst xmlns="http://schemas.openxmlformats.org/spreadsheetml/2006/main" count="36" uniqueCount="34">
  <si>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</si>
  <si>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</si>
  <si>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</si>
  <si>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</si>
  <si>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</si>
  <si>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</si>
  <si>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</si>
  <si>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</si>
  <si>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</si>
  <si>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</si>
  <si>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</si>
  <si>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</si>
  <si>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</si>
  <si>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</si>
  <si>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</si>
  <si>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</si>
  <si>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</si>
  <si>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</si>
  <si>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</si>
  <si>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</si>
  <si>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</si>
  <si>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</si>
  <si>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</si>
  <si>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</si>
  <si>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</si>
  <si>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</si>
  <si>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</si>
  <si>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</si>
  <si>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</si>
  <si>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</si>
  <si>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</si>
  <si>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Fuente: AEAT y Memoria de la Administración Tributaria 2013</t>
  </si>
  <si>
    <t>Cuadro 13</t>
  </si>
  <si>
    <t>DISTRIBUCIÓN DE LA CUOTA A INGRESAR POR TRAMOS DE BASE IMPONIBLE. IP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</si>
</sst>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/>
    <xf numFmtId="0" fontId="1" fillId="0" borderId="0" xfId="0" applyFont="1"/>
    <xf numFmtId="0" fontId="3" fillId="0" borderId="0" xfId="0" applyFont="1"/>
    <xf numFmtId="3" fontId="1" fillId="0" borderId="0" xfId="0" applyNumberFormat="1" applyFont="1"/>
    <xf numFmtId="3" fontId="5" fillId="0" borderId="0" xfId="0" applyNumberFormat="1" applyFont="1" applyFill="1" applyBorder="1" applyAlignment="1">
      <alignment vertical="center"/>
    </xf>
    <xf numFmtId="9" fontId="5" fillId="0" borderId="0" xfId="0" applyNumberFormat="1" applyFont="1" applyFill="1" applyBorder="1" applyAlignment="1">
      <alignment horizontal="right" vertical="center"/>
    </xf>
    <xf numFmtId="10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4" fillId="2" borderId="6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14" xfId="0" applyNumberFormat="1" applyFont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164" fontId="8" fillId="0" borderId="17" xfId="0" applyNumberFormat="1" applyFont="1" applyFill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49" fontId="4" fillId="2" borderId="1" xfId="0" applyNumberFormat="1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right" vertical="center" indent="1"/>
    </xf>
    <xf numFmtId="9" fontId="4" fillId="2" borderId="9" xfId="0" applyNumberFormat="1" applyFont="1" applyFill="1" applyBorder="1" applyAlignment="1">
      <alignment horizontal="right" vertical="center" indent="1"/>
    </xf>
    <xf numFmtId="10" fontId="4" fillId="2" borderId="7" xfId="0" applyNumberFormat="1" applyFont="1" applyFill="1" applyBorder="1" applyAlignment="1">
      <alignment horizontal="right" vertical="center" indent="1"/>
    </xf>
    <xf numFmtId="165" fontId="4" fillId="2" borderId="8" xfId="0" applyNumberFormat="1" applyFont="1" applyFill="1" applyBorder="1" applyAlignment="1">
      <alignment horizontal="right" vertical="center" indent="1"/>
    </xf>
    <xf numFmtId="0" fontId="4" fillId="2" borderId="9" xfId="0" applyFont="1" applyFill="1" applyBorder="1" applyAlignment="1">
      <alignment horizontal="right" vertical="center" indent="1"/>
    </xf>
    <xf numFmtId="3" fontId="4" fillId="2" borderId="1" xfId="0" applyNumberFormat="1" applyFont="1" applyFill="1" applyBorder="1" applyAlignment="1">
      <alignment horizontal="right" vertical="center" indent="1"/>
    </xf>
    <xf numFmtId="49" fontId="9" fillId="0" borderId="0" xfId="0" applyNumberFormat="1" applyFont="1" applyFill="1" applyBorder="1" applyAlignment="1">
      <alignment horizontal="left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6" fillId="0" borderId="14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9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3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x14ac:dyDescent="0.25">
      <c r="B2" s="51" t="s">
        <v>32</v>
      </c>
      <c r="C2" s="52"/>
      <c r="D2" s="52"/>
      <c r="E2" s="52"/>
      <c r="F2" s="52"/>
      <c r="G2" s="52"/>
      <c r="H2" s="52"/>
      <c r="I2" s="53"/>
    </row>
    <row r="3" spans="2:11" ht="18.600000000000001" customHeight="1" x14ac:dyDescent="0.2">
      <c r="B3" s="48" t="s">
        <v>33</v>
      </c>
      <c r="C3" s="49"/>
      <c r="D3" s="49"/>
      <c r="E3" s="49"/>
      <c r="F3" s="49"/>
      <c r="G3" s="49"/>
      <c r="H3" s="49"/>
      <c r="I3" s="50"/>
    </row>
    <row r="4" spans="2:11" ht="9.9499999999999993" customHeight="1" x14ac:dyDescent="0.2">
      <c r="B4" s="45"/>
      <c r="C4" s="44"/>
      <c r="D4" s="44"/>
      <c r="E4" s="44"/>
      <c r="F4" s="44"/>
      <c r="G4" s="44"/>
      <c r="H4" s="44"/>
      <c r="I4" s="45"/>
    </row>
    <row r="5" spans="2:11" ht="35.1" customHeight="1" x14ac:dyDescent="0.2">
      <c r="B5" s="9" t="s">
        <v>6</v>
      </c>
      <c r="C5" s="46" t="s">
        <v>8</v>
      </c>
      <c r="D5" s="47"/>
      <c r="E5" s="47"/>
      <c r="F5" s="46" t="s">
        <v>4</v>
      </c>
      <c r="G5" s="47"/>
      <c r="H5" s="54"/>
      <c r="I5" s="10" t="s">
        <v>5</v>
      </c>
      <c r="J5" s="1"/>
      <c r="K5" s="1"/>
    </row>
    <row r="6" spans="2:11" ht="30" customHeight="1" x14ac:dyDescent="0.2">
      <c r="B6" s="11" t="s">
        <v>7</v>
      </c>
      <c r="C6" s="12" t="s">
        <v>3</v>
      </c>
      <c r="D6" s="13" t="s">
        <v>0</v>
      </c>
      <c r="E6" s="13" t="s">
        <v>1</v>
      </c>
      <c r="F6" s="14" t="s">
        <v>10</v>
      </c>
      <c r="G6" s="12" t="s">
        <v>0</v>
      </c>
      <c r="H6" s="15" t="s">
        <v>1</v>
      </c>
      <c r="I6" s="12" t="s">
        <v>9</v>
      </c>
      <c r="J6" s="1"/>
      <c r="K6" s="1"/>
    </row>
    <row r="7" spans="2:11" ht="16.5" customHeight="1" x14ac:dyDescent="0.2">
      <c r="B7" s="16" t="s">
        <v>11</v>
      </c>
      <c r="C7" s="17">
        <v>17961</v>
      </c>
      <c r="D7" s="18">
        <f>C7/$C$27</f>
        <v>0.11985746031110488</v>
      </c>
      <c r="E7" s="19">
        <f>D7</f>
        <v>0.11985746031110488</v>
      </c>
      <c r="F7" s="20">
        <v>3.7779549500000003</v>
      </c>
      <c r="G7" s="18">
        <f t="shared" ref="G7:G27" si="0">F7/$F$27</f>
        <v>4.0648845776618692E-3</v>
      </c>
      <c r="H7" s="21">
        <f>G7</f>
        <v>4.0648845776618692E-3</v>
      </c>
      <c r="I7" s="26">
        <f>F7*10^6/C7</f>
        <v>210.34212738711653</v>
      </c>
    </row>
    <row r="8" spans="2:11" ht="16.5" customHeight="1" x14ac:dyDescent="0.2">
      <c r="B8" s="22" t="s">
        <v>12</v>
      </c>
      <c r="C8" s="23">
        <v>18486</v>
      </c>
      <c r="D8" s="24">
        <f>C8/$C$27</f>
        <v>0.12336089367580229</v>
      </c>
      <c r="E8" s="19">
        <f>D8+E7</f>
        <v>0.24321835398690717</v>
      </c>
      <c r="F8" s="25">
        <v>5.6156754100000006</v>
      </c>
      <c r="G8" s="24">
        <f t="shared" si="0"/>
        <v>6.0421769632970331E-3</v>
      </c>
      <c r="H8" s="19">
        <f>G8+H7</f>
        <v>1.0107061540958903E-2</v>
      </c>
      <c r="I8" s="26">
        <f>F8*10^6/C8</f>
        <v>303.77990966136537</v>
      </c>
    </row>
    <row r="9" spans="2:11" ht="16.5" customHeight="1" x14ac:dyDescent="0.2">
      <c r="B9" s="22" t="s">
        <v>13</v>
      </c>
      <c r="C9" s="23">
        <v>17068</v>
      </c>
      <c r="D9" s="24">
        <f t="shared" ref="D9:D27" si="1">C9/$C$27</f>
        <v>0.11389828698791482</v>
      </c>
      <c r="E9" s="19">
        <f t="shared" ref="E9:E26" si="2">D9+E8</f>
        <v>0.35711664097482199</v>
      </c>
      <c r="F9" s="25">
        <v>9.2585501999999984</v>
      </c>
      <c r="G9" s="24">
        <f t="shared" si="0"/>
        <v>9.9617222591519266E-3</v>
      </c>
      <c r="H9" s="19">
        <f t="shared" ref="H9:H26" si="3">G9+H8</f>
        <v>2.0068783800110832E-2</v>
      </c>
      <c r="I9" s="26">
        <f t="shared" ref="I9:I27" si="4">F9*10^6/C9</f>
        <v>542.45079681274899</v>
      </c>
    </row>
    <row r="10" spans="2:11" ht="16.5" customHeight="1" x14ac:dyDescent="0.2">
      <c r="B10" s="22" t="s">
        <v>14</v>
      </c>
      <c r="C10" s="23">
        <v>14287</v>
      </c>
      <c r="D10" s="24">
        <f t="shared" si="1"/>
        <v>9.5340099964632011E-2</v>
      </c>
      <c r="E10" s="19">
        <f t="shared" si="2"/>
        <v>0.45245674093945398</v>
      </c>
      <c r="F10" s="25">
        <v>12.6956045</v>
      </c>
      <c r="G10" s="24">
        <f t="shared" si="0"/>
        <v>1.3659815328434402E-2</v>
      </c>
      <c r="H10" s="19">
        <f t="shared" si="3"/>
        <v>3.3728599128545235E-2</v>
      </c>
      <c r="I10" s="26">
        <f t="shared" si="4"/>
        <v>888.61233988941001</v>
      </c>
    </row>
    <row r="11" spans="2:11" ht="16.5" customHeight="1" x14ac:dyDescent="0.2">
      <c r="B11" s="27" t="s">
        <v>15</v>
      </c>
      <c r="C11" s="28">
        <v>25905</v>
      </c>
      <c r="D11" s="29">
        <f t="shared" si="1"/>
        <v>0.17286941202378331</v>
      </c>
      <c r="E11" s="30">
        <f t="shared" si="2"/>
        <v>0.62532615296323724</v>
      </c>
      <c r="F11" s="31">
        <v>42.887998639999999</v>
      </c>
      <c r="G11" s="29">
        <f t="shared" si="0"/>
        <v>4.614527344708523E-2</v>
      </c>
      <c r="H11" s="30">
        <f t="shared" si="3"/>
        <v>7.9873872575630472E-2</v>
      </c>
      <c r="I11" s="32">
        <f t="shared" si="4"/>
        <v>1655.587671878016</v>
      </c>
    </row>
    <row r="12" spans="2:11" ht="16.5" customHeight="1" x14ac:dyDescent="0.2">
      <c r="B12" s="22" t="s">
        <v>16</v>
      </c>
      <c r="C12" s="23">
        <v>15974</v>
      </c>
      <c r="D12" s="24">
        <f t="shared" si="1"/>
        <v>0.10659779917652633</v>
      </c>
      <c r="E12" s="19">
        <f t="shared" si="2"/>
        <v>0.73192395213976358</v>
      </c>
      <c r="F12" s="25">
        <v>52.065157640000002</v>
      </c>
      <c r="G12" s="24">
        <f t="shared" si="0"/>
        <v>5.6019422974953693E-2</v>
      </c>
      <c r="H12" s="19">
        <f t="shared" si="3"/>
        <v>0.13589329555058416</v>
      </c>
      <c r="I12" s="26">
        <f t="shared" si="4"/>
        <v>3259.3688268436208</v>
      </c>
    </row>
    <row r="13" spans="2:11" ht="16.5" customHeight="1" x14ac:dyDescent="0.2">
      <c r="B13" s="22" t="s">
        <v>17</v>
      </c>
      <c r="C13" s="23">
        <v>16758</v>
      </c>
      <c r="D13" s="24">
        <f t="shared" si="1"/>
        <v>0.11182959300114112</v>
      </c>
      <c r="E13" s="19">
        <f t="shared" si="2"/>
        <v>0.84375354514090473</v>
      </c>
      <c r="F13" s="25">
        <v>106.86124216</v>
      </c>
      <c r="G13" s="24">
        <f t="shared" si="0"/>
        <v>0.11497718235257789</v>
      </c>
      <c r="H13" s="19">
        <f t="shared" si="3"/>
        <v>0.25087047790316208</v>
      </c>
      <c r="I13" s="26">
        <f t="shared" si="4"/>
        <v>6376.7300489318532</v>
      </c>
    </row>
    <row r="14" spans="2:11" ht="16.5" customHeight="1" x14ac:dyDescent="0.2">
      <c r="B14" s="22" t="s">
        <v>18</v>
      </c>
      <c r="C14" s="23">
        <v>8138</v>
      </c>
      <c r="D14" s="24">
        <f t="shared" si="1"/>
        <v>5.4306553756014224E-2</v>
      </c>
      <c r="E14" s="19">
        <f t="shared" si="2"/>
        <v>0.89806009889691896</v>
      </c>
      <c r="F14" s="25">
        <v>94.054308230000004</v>
      </c>
      <c r="G14" s="24">
        <f t="shared" si="0"/>
        <v>0.10119758230224074</v>
      </c>
      <c r="H14" s="19">
        <f t="shared" si="3"/>
        <v>0.35206806020540282</v>
      </c>
      <c r="I14" s="26">
        <f t="shared" si="4"/>
        <v>11557.422982305236</v>
      </c>
    </row>
    <row r="15" spans="2:11" ht="16.5" customHeight="1" x14ac:dyDescent="0.2">
      <c r="B15" s="22" t="s">
        <v>19</v>
      </c>
      <c r="C15" s="23">
        <v>4412</v>
      </c>
      <c r="D15" s="24">
        <f t="shared" si="1"/>
        <v>2.9442186676276082E-2</v>
      </c>
      <c r="E15" s="19">
        <f t="shared" si="2"/>
        <v>0.92750228557319503</v>
      </c>
      <c r="F15" s="25">
        <v>74.465596560000009</v>
      </c>
      <c r="G15" s="24">
        <f t="shared" si="0"/>
        <v>8.0121139354278101E-2</v>
      </c>
      <c r="H15" s="19">
        <f t="shared" si="3"/>
        <v>0.43218919955968094</v>
      </c>
      <c r="I15" s="26">
        <f t="shared" si="4"/>
        <v>16877.968395285585</v>
      </c>
    </row>
    <row r="16" spans="2:11" ht="16.5" customHeight="1" x14ac:dyDescent="0.2">
      <c r="B16" s="27" t="s">
        <v>20</v>
      </c>
      <c r="C16" s="28">
        <v>2684</v>
      </c>
      <c r="D16" s="29">
        <f t="shared" si="1"/>
        <v>1.7910886001614917E-2</v>
      </c>
      <c r="E16" s="30">
        <f t="shared" si="2"/>
        <v>0.94541317157480997</v>
      </c>
      <c r="F16" s="31">
        <v>58.006817420000004</v>
      </c>
      <c r="G16" s="29">
        <f t="shared" si="0"/>
        <v>6.241234229905411E-2</v>
      </c>
      <c r="H16" s="30">
        <f t="shared" si="3"/>
        <v>0.49460154185873506</v>
      </c>
      <c r="I16" s="32">
        <f t="shared" si="4"/>
        <v>21612.078025335322</v>
      </c>
    </row>
    <row r="17" spans="2:9" ht="16.5" customHeight="1" x14ac:dyDescent="0.2">
      <c r="B17" s="22" t="s">
        <v>21</v>
      </c>
      <c r="C17" s="23">
        <v>1829</v>
      </c>
      <c r="D17" s="24">
        <f t="shared" si="1"/>
        <v>1.2205294521964859E-2</v>
      </c>
      <c r="E17" s="19">
        <f t="shared" si="2"/>
        <v>0.95761846609677481</v>
      </c>
      <c r="F17" s="25">
        <v>47.962285890000004</v>
      </c>
      <c r="G17" s="24">
        <f t="shared" si="0"/>
        <v>5.1604944686720125E-2</v>
      </c>
      <c r="H17" s="19">
        <f t="shared" si="3"/>
        <v>0.54620648654545523</v>
      </c>
      <c r="I17" s="26">
        <f t="shared" si="4"/>
        <v>26223.229026790596</v>
      </c>
    </row>
    <row r="18" spans="2:9" ht="16.5" customHeight="1" x14ac:dyDescent="0.2">
      <c r="B18" s="22" t="s">
        <v>22</v>
      </c>
      <c r="C18" s="23">
        <v>1191</v>
      </c>
      <c r="D18" s="24">
        <f t="shared" si="1"/>
        <v>7.9477888330563955E-3</v>
      </c>
      <c r="E18" s="19">
        <f t="shared" si="2"/>
        <v>0.96556625492983117</v>
      </c>
      <c r="F18" s="25">
        <v>36.496262520000002</v>
      </c>
      <c r="G18" s="24">
        <f t="shared" si="0"/>
        <v>3.9268095205806229E-2</v>
      </c>
      <c r="H18" s="19">
        <f t="shared" si="3"/>
        <v>0.58547458175126144</v>
      </c>
      <c r="I18" s="26">
        <f t="shared" si="4"/>
        <v>30643.377430730481</v>
      </c>
    </row>
    <row r="19" spans="2:9" ht="16.5" customHeight="1" x14ac:dyDescent="0.2">
      <c r="B19" s="22" t="s">
        <v>23</v>
      </c>
      <c r="C19" s="23">
        <v>935</v>
      </c>
      <c r="D19" s="24">
        <f t="shared" si="1"/>
        <v>6.2394479923658522E-3</v>
      </c>
      <c r="E19" s="19">
        <f t="shared" si="2"/>
        <v>0.97180570292219703</v>
      </c>
      <c r="F19" s="25">
        <v>31.12708714</v>
      </c>
      <c r="G19" s="24">
        <f t="shared" si="0"/>
        <v>3.3491139554992069E-2</v>
      </c>
      <c r="H19" s="19">
        <f t="shared" si="3"/>
        <v>0.61896572130625349</v>
      </c>
      <c r="I19" s="26">
        <f t="shared" si="4"/>
        <v>33291.002288770054</v>
      </c>
    </row>
    <row r="20" spans="2:9" ht="16.5" customHeight="1" x14ac:dyDescent="0.2">
      <c r="B20" s="22" t="s">
        <v>24</v>
      </c>
      <c r="C20" s="23">
        <v>2234</v>
      </c>
      <c r="D20" s="24">
        <f t="shared" si="1"/>
        <v>1.4907943117588571E-2</v>
      </c>
      <c r="E20" s="19">
        <f>D20+E19</f>
        <v>0.98671364603978562</v>
      </c>
      <c r="F20" s="25">
        <v>94.555843230000008</v>
      </c>
      <c r="G20" s="24">
        <f t="shared" si="0"/>
        <v>0.1017372080822299</v>
      </c>
      <c r="H20" s="19">
        <f>G20+H19</f>
        <v>0.72070292938848335</v>
      </c>
      <c r="I20" s="26">
        <f t="shared" si="4"/>
        <v>42325.802699194275</v>
      </c>
    </row>
    <row r="21" spans="2:9" ht="16.5" customHeight="1" x14ac:dyDescent="0.2">
      <c r="B21" s="27" t="s">
        <v>25</v>
      </c>
      <c r="C21" s="28">
        <v>794</v>
      </c>
      <c r="D21" s="29">
        <f t="shared" si="1"/>
        <v>5.2985258887042639E-3</v>
      </c>
      <c r="E21" s="30">
        <f t="shared" si="2"/>
        <v>0.99201217192848989</v>
      </c>
      <c r="F21" s="31">
        <v>49.053167979999998</v>
      </c>
      <c r="G21" s="29">
        <f t="shared" si="0"/>
        <v>5.2778677524293667E-2</v>
      </c>
      <c r="H21" s="30">
        <f t="shared" si="3"/>
        <v>0.77348160691277701</v>
      </c>
      <c r="I21" s="32">
        <f t="shared" si="4"/>
        <v>61779.808539042817</v>
      </c>
    </row>
    <row r="22" spans="2:9" ht="16.5" customHeight="1" x14ac:dyDescent="0.2">
      <c r="B22" s="22" t="s">
        <v>26</v>
      </c>
      <c r="C22" s="23">
        <v>953</v>
      </c>
      <c r="D22" s="24">
        <f t="shared" si="1"/>
        <v>6.3595657077269059E-3</v>
      </c>
      <c r="E22" s="19">
        <f t="shared" si="2"/>
        <v>0.99837173763621678</v>
      </c>
      <c r="F22" s="25">
        <v>102.74856253</v>
      </c>
      <c r="G22" s="24">
        <f t="shared" si="0"/>
        <v>0.11055215129156667</v>
      </c>
      <c r="H22" s="19">
        <f t="shared" si="3"/>
        <v>0.88403375820434371</v>
      </c>
      <c r="I22" s="26">
        <f t="shared" si="4"/>
        <v>107815.91031479539</v>
      </c>
    </row>
    <row r="23" spans="2:9" ht="16.5" customHeight="1" x14ac:dyDescent="0.2">
      <c r="B23" s="22" t="s">
        <v>27</v>
      </c>
      <c r="C23" s="23">
        <v>172</v>
      </c>
      <c r="D23" s="24">
        <f t="shared" si="1"/>
        <v>1.1477915023389588E-3</v>
      </c>
      <c r="E23" s="19">
        <f t="shared" si="2"/>
        <v>0.9995195291385558</v>
      </c>
      <c r="F23" s="25">
        <v>47.345734110000002</v>
      </c>
      <c r="G23" s="24">
        <f t="shared" si="0"/>
        <v>5.0941566786501385E-2</v>
      </c>
      <c r="H23" s="19">
        <f t="shared" si="3"/>
        <v>0.93497532499084512</v>
      </c>
      <c r="I23" s="26">
        <f t="shared" si="4"/>
        <v>275265.8959883721</v>
      </c>
    </row>
    <row r="24" spans="2:9" ht="16.5" customHeight="1" x14ac:dyDescent="0.2">
      <c r="B24" s="22" t="s">
        <v>28</v>
      </c>
      <c r="C24" s="23">
        <v>35</v>
      </c>
      <c r="D24" s="24">
        <f t="shared" si="1"/>
        <v>2.3356222431316023E-4</v>
      </c>
      <c r="E24" s="19">
        <f t="shared" si="2"/>
        <v>0.99975309136286894</v>
      </c>
      <c r="F24" s="25">
        <v>18.851999829999997</v>
      </c>
      <c r="G24" s="24">
        <f t="shared" si="0"/>
        <v>2.0283779023635835E-2</v>
      </c>
      <c r="H24" s="19">
        <f t="shared" si="3"/>
        <v>0.955259104014481</v>
      </c>
      <c r="I24" s="26">
        <f t="shared" si="4"/>
        <v>538628.56657142856</v>
      </c>
    </row>
    <row r="25" spans="2:9" ht="16.5" customHeight="1" x14ac:dyDescent="0.2">
      <c r="B25" s="22" t="s">
        <v>29</v>
      </c>
      <c r="C25" s="23">
        <v>16</v>
      </c>
      <c r="D25" s="24">
        <f t="shared" si="1"/>
        <v>1.0677130254315897E-4</v>
      </c>
      <c r="E25" s="19">
        <f t="shared" si="2"/>
        <v>0.99985986266541205</v>
      </c>
      <c r="F25" s="25">
        <v>8.0107010199999991</v>
      </c>
      <c r="G25" s="24">
        <f t="shared" si="0"/>
        <v>8.6191009324921141E-3</v>
      </c>
      <c r="H25" s="19">
        <f t="shared" si="3"/>
        <v>0.96387820494697307</v>
      </c>
      <c r="I25" s="26">
        <f t="shared" si="4"/>
        <v>500668.81374999991</v>
      </c>
    </row>
    <row r="26" spans="2:9" ht="16.5" customHeight="1" x14ac:dyDescent="0.2">
      <c r="B26" s="33" t="s">
        <v>30</v>
      </c>
      <c r="C26" s="23">
        <v>21</v>
      </c>
      <c r="D26" s="34">
        <f t="shared" si="1"/>
        <v>1.4013733458789613E-4</v>
      </c>
      <c r="E26" s="35">
        <f t="shared" si="2"/>
        <v>0.99999999999999989</v>
      </c>
      <c r="F26" s="25">
        <v>33.572051510000001</v>
      </c>
      <c r="G26" s="24">
        <f t="shared" si="0"/>
        <v>3.6121795053026998E-2</v>
      </c>
      <c r="H26" s="35">
        <f t="shared" si="3"/>
        <v>1</v>
      </c>
      <c r="I26" s="26">
        <f t="shared" si="4"/>
        <v>1598669.1195238095</v>
      </c>
    </row>
    <row r="27" spans="2:9" ht="16.5" customHeight="1" x14ac:dyDescent="0.2">
      <c r="B27" s="36" t="s">
        <v>2</v>
      </c>
      <c r="C27" s="37">
        <v>149853</v>
      </c>
      <c r="D27" s="38">
        <f t="shared" si="1"/>
        <v>1</v>
      </c>
      <c r="E27" s="39"/>
      <c r="F27" s="40">
        <v>929.41260147000003</v>
      </c>
      <c r="G27" s="38">
        <f t="shared" si="0"/>
        <v>1</v>
      </c>
      <c r="H27" s="41"/>
      <c r="I27" s="42">
        <f t="shared" si="4"/>
        <v>6202.1621286861127</v>
      </c>
    </row>
    <row r="28" spans="2:9" ht="17.25" customHeight="1" x14ac:dyDescent="0.2">
      <c r="B28" s="43" t="s">
        <v>31</v>
      </c>
      <c r="C28" s="5"/>
      <c r="D28" s="6"/>
      <c r="E28" s="7"/>
      <c r="F28" s="5"/>
      <c r="G28" s="6"/>
      <c r="H28" s="8"/>
      <c r="I28" s="5"/>
    </row>
    <row r="29" spans="2:9" x14ac:dyDescent="0.2">
      <c r="B29" s="3"/>
      <c r="C29" s="4"/>
      <c r="D29" s="4"/>
      <c r="E29" s="4"/>
      <c r="F29" s="4"/>
    </row>
  </sheetData>
  <mergeCells count="4">
    <mergeCell ref="C5:E5"/>
    <mergeCell ref="B3:I3"/>
    <mergeCell ref="B2:I2"/>
    <mergeCell ref="F5:H5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13</vt:lpstr>
      <vt:lpstr>'Cuadro 13'!Área_de_impresión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2014-10-31T09:47:13Z</cp:lastPrinted>
  <dcterms:created xsi:type="dcterms:W3CDTF">2001-06-26T11:30:24Z</dcterms:created>
  <dcterms:modified xsi:type="dcterms:W3CDTF">2015-09-17T16:08:30Z</dcterms:modified>
</cp:coreProperties>
</file>