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250" windowHeight="4605"/>
  </bookViews>
  <sheets>
    <sheet name="Cuadro 12" sheetId="1" r:id="rId1"/>
  </sheets>
  <definedNames>
    <definedName name="_xlnm.Print_Area" localSheetId="0">'Cuadro 12'!$B$2:$I$29</definedName>
  </definedNames>
  <calcPr calcId="145621"/>
</workbook>
</file>

<file path=xl/calcChain.xml><?xml version="1.0" encoding="utf-8"?>
<calcChain xmlns="http://schemas.openxmlformats.org/spreadsheetml/2006/main">
  <c r="I8" i="1" l="1"/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9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H8" i="1" s="1"/>
  <c r="H9" i="1" s="1"/>
  <c r="G28" i="1"/>
  <c r="G27" i="1"/>
  <c r="G26" i="1"/>
  <c r="G25" i="1"/>
  <c r="G24" i="1"/>
  <c r="G23" i="1"/>
  <c r="G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E8" i="1"/>
  <c r="D22" i="1"/>
  <c r="D23" i="1"/>
  <c r="D24" i="1"/>
  <c r="D25" i="1"/>
  <c r="D26" i="1"/>
  <c r="D27" i="1"/>
  <c r="D28" i="1"/>
  <c r="E9" i="1" l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H10" i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</calcChain>
</file>

<file path=xl/sharedStrings.xml><?xml version="1.0" encoding="utf-8"?>
<sst xmlns="http://schemas.openxmlformats.org/spreadsheetml/2006/main" count="37" uniqueCount="35">
  <si>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</si>
  <si>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</si>
  <si>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</si>
  <si>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</si>
  <si>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</si>
  <si>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</si>
  <si>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</si>
  <si>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</si>
  <si>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</si>
  <si>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</si>
  <si>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</si>
  <si>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</si>
  <si>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</si>
  <si>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</si>
  <si>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</si>
  <si>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</si>
  <si>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</si>
  <si>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</si>
  <si>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</si>
  <si>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</si>
  <si>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</si>
  <si>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</si>
  <si>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</si>
  <si>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</si>
  <si>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</si>
  <si>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</si>
  <si>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</si>
  <si>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</si>
  <si>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</si>
  <si>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</si>
  <si>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</si>
  <si>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DISTRIBUCIÓN DE LAS BONIFICACIONES AUTONÓMICAS POR TRAMOS DE BASE IMPONIBLE. </t>
  </si>
  <si>
    <t>IP 2012</t>
  </si>
  <si>
    <t>Fuente: AEAT y Memoria de la Administración Tributaria 2013</t>
  </si>
  <si>
    <t>Cuadro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</si>
</sst>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4" xfId="0" applyNumberFormat="1" applyFont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4" fontId="8" fillId="0" borderId="17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4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30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3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52" t="s">
        <v>34</v>
      </c>
      <c r="C2" s="53"/>
      <c r="D2" s="53"/>
      <c r="E2" s="53"/>
      <c r="F2" s="53"/>
      <c r="G2" s="53"/>
      <c r="H2" s="53"/>
      <c r="I2" s="54"/>
    </row>
    <row r="3" spans="2:11" ht="15" customHeight="1" x14ac:dyDescent="0.2">
      <c r="B3" s="49" t="s">
        <v>31</v>
      </c>
      <c r="C3" s="50"/>
      <c r="D3" s="50"/>
      <c r="E3" s="50"/>
      <c r="F3" s="50"/>
      <c r="G3" s="50"/>
      <c r="H3" s="50"/>
      <c r="I3" s="51"/>
    </row>
    <row r="4" spans="2:11" ht="15" customHeight="1" x14ac:dyDescent="0.2">
      <c r="B4" s="56" t="s">
        <v>32</v>
      </c>
      <c r="C4" s="57"/>
      <c r="D4" s="57"/>
      <c r="E4" s="57"/>
      <c r="F4" s="57"/>
      <c r="G4" s="57"/>
      <c r="H4" s="57"/>
      <c r="I4" s="58"/>
    </row>
    <row r="5" spans="2:11" ht="9.9499999999999993" customHeight="1" x14ac:dyDescent="0.2">
      <c r="B5" s="45"/>
      <c r="C5" s="46"/>
      <c r="D5" s="46"/>
      <c r="E5" s="46"/>
      <c r="F5" s="46"/>
      <c r="G5" s="46"/>
      <c r="H5" s="46"/>
      <c r="I5" s="45"/>
    </row>
    <row r="6" spans="2:11" ht="35.1" customHeight="1" x14ac:dyDescent="0.2">
      <c r="B6" s="9" t="s">
        <v>6</v>
      </c>
      <c r="C6" s="47" t="s">
        <v>8</v>
      </c>
      <c r="D6" s="48"/>
      <c r="E6" s="48"/>
      <c r="F6" s="47" t="s">
        <v>4</v>
      </c>
      <c r="G6" s="48"/>
      <c r="H6" s="55"/>
      <c r="I6" s="10" t="s">
        <v>5</v>
      </c>
      <c r="J6" s="1"/>
      <c r="K6" s="1"/>
    </row>
    <row r="7" spans="2:11" ht="30" customHeight="1" x14ac:dyDescent="0.2">
      <c r="B7" s="11" t="s">
        <v>7</v>
      </c>
      <c r="C7" s="12" t="s">
        <v>3</v>
      </c>
      <c r="D7" s="13" t="s">
        <v>0</v>
      </c>
      <c r="E7" s="13" t="s">
        <v>1</v>
      </c>
      <c r="F7" s="14" t="s">
        <v>10</v>
      </c>
      <c r="G7" s="12" t="s">
        <v>0</v>
      </c>
      <c r="H7" s="15" t="s">
        <v>1</v>
      </c>
      <c r="I7" s="12" t="s">
        <v>9</v>
      </c>
      <c r="J7" s="1"/>
      <c r="K7" s="1"/>
    </row>
    <row r="8" spans="2:11" ht="16.5" customHeight="1" x14ac:dyDescent="0.2">
      <c r="B8" s="16" t="s">
        <v>11</v>
      </c>
      <c r="C8" s="17">
        <v>11</v>
      </c>
      <c r="D8" s="18">
        <f>C8/$C$28</f>
        <v>7.6735263341471923E-4</v>
      </c>
      <c r="E8" s="19">
        <f>D8</f>
        <v>7.6735263341471923E-4</v>
      </c>
      <c r="F8" s="20">
        <v>1.5524000000000001E-4</v>
      </c>
      <c r="G8" s="18">
        <f t="shared" ref="G8:G28" si="0">F8/$F$28</f>
        <v>2.5764349197546594E-7</v>
      </c>
      <c r="H8" s="21">
        <f>G8</f>
        <v>2.5764349197546594E-7</v>
      </c>
      <c r="I8" s="22">
        <f>F8*10^6/C8</f>
        <v>14.112727272727273</v>
      </c>
    </row>
    <row r="9" spans="2:11" ht="16.5" customHeight="1" x14ac:dyDescent="0.2">
      <c r="B9" s="23" t="s">
        <v>12</v>
      </c>
      <c r="C9" s="24">
        <v>280</v>
      </c>
      <c r="D9" s="25">
        <f>C9/$C$28</f>
        <v>1.9532612486920127E-2</v>
      </c>
      <c r="E9" s="19">
        <f>D9+E8</f>
        <v>2.0299965120334846E-2</v>
      </c>
      <c r="F9" s="26">
        <v>2.7131229999999999E-2</v>
      </c>
      <c r="G9" s="25">
        <f t="shared" si="0"/>
        <v>4.5028245547471783E-5</v>
      </c>
      <c r="H9" s="19">
        <f>G9+H8</f>
        <v>4.5285889039447249E-5</v>
      </c>
      <c r="I9" s="27">
        <f>F9*10^6/C9</f>
        <v>96.89725</v>
      </c>
    </row>
    <row r="10" spans="2:11" ht="16.5" customHeight="1" x14ac:dyDescent="0.2">
      <c r="B10" s="23" t="s">
        <v>13</v>
      </c>
      <c r="C10" s="24">
        <v>308</v>
      </c>
      <c r="D10" s="25">
        <f t="shared" ref="D10:D28" si="1">C10/$C$28</f>
        <v>2.148587373561214E-2</v>
      </c>
      <c r="E10" s="19">
        <f t="shared" ref="E10:E27" si="2">D10+E9</f>
        <v>4.1785838855946986E-2</v>
      </c>
      <c r="F10" s="26">
        <v>9.4020289999999992E-2</v>
      </c>
      <c r="G10" s="25">
        <f t="shared" si="0"/>
        <v>1.5604042664355821E-4</v>
      </c>
      <c r="H10" s="19">
        <f t="shared" ref="H10:H27" si="3">G10+H9</f>
        <v>2.0132631568300547E-4</v>
      </c>
      <c r="I10" s="27">
        <f t="shared" ref="I10:I28" si="4">F10*10^6/C10</f>
        <v>305.26068181818181</v>
      </c>
    </row>
    <row r="11" spans="2:11" ht="16.5" customHeight="1" x14ac:dyDescent="0.2">
      <c r="B11" s="23" t="s">
        <v>14</v>
      </c>
      <c r="C11" s="24">
        <v>305</v>
      </c>
      <c r="D11" s="25">
        <f t="shared" si="1"/>
        <v>2.1276595744680851E-2</v>
      </c>
      <c r="E11" s="19">
        <f t="shared" si="2"/>
        <v>6.306243460062784E-2</v>
      </c>
      <c r="F11" s="26">
        <v>0.17545904999999998</v>
      </c>
      <c r="G11" s="25">
        <f t="shared" si="0"/>
        <v>2.9119996354482006E-4</v>
      </c>
      <c r="H11" s="19">
        <f t="shared" si="3"/>
        <v>4.9252627922782551E-4</v>
      </c>
      <c r="I11" s="27">
        <f t="shared" si="4"/>
        <v>575.27557377049175</v>
      </c>
    </row>
    <row r="12" spans="2:11" ht="16.5" customHeight="1" x14ac:dyDescent="0.2">
      <c r="B12" s="28" t="s">
        <v>15</v>
      </c>
      <c r="C12" s="29">
        <v>676</v>
      </c>
      <c r="D12" s="30">
        <f t="shared" si="1"/>
        <v>4.7157307289850015E-2</v>
      </c>
      <c r="E12" s="31">
        <f t="shared" si="2"/>
        <v>0.11021974189047785</v>
      </c>
      <c r="F12" s="32">
        <v>0.84951699000000003</v>
      </c>
      <c r="G12" s="30">
        <f t="shared" si="0"/>
        <v>1.4098977312296248E-3</v>
      </c>
      <c r="H12" s="31">
        <f t="shared" si="3"/>
        <v>1.9024240104574502E-3</v>
      </c>
      <c r="I12" s="33">
        <f t="shared" si="4"/>
        <v>1256.6819378698224</v>
      </c>
    </row>
    <row r="13" spans="2:11" ht="16.5" customHeight="1" x14ac:dyDescent="0.2">
      <c r="B13" s="23" t="s">
        <v>16</v>
      </c>
      <c r="C13" s="24">
        <v>611</v>
      </c>
      <c r="D13" s="25">
        <f t="shared" si="1"/>
        <v>4.2622950819672129E-2</v>
      </c>
      <c r="E13" s="19">
        <f t="shared" si="2"/>
        <v>0.15284269271015</v>
      </c>
      <c r="F13" s="26">
        <v>1.57641374</v>
      </c>
      <c r="G13" s="25">
        <f t="shared" si="0"/>
        <v>2.6162892345510448E-3</v>
      </c>
      <c r="H13" s="19">
        <f t="shared" si="3"/>
        <v>4.518713245008495E-3</v>
      </c>
      <c r="I13" s="27">
        <f t="shared" si="4"/>
        <v>2580.0552209492635</v>
      </c>
    </row>
    <row r="14" spans="2:11" ht="16.5" customHeight="1" x14ac:dyDescent="0.2">
      <c r="B14" s="23" t="s">
        <v>17</v>
      </c>
      <c r="C14" s="24">
        <v>1408</v>
      </c>
      <c r="D14" s="25">
        <f t="shared" si="1"/>
        <v>9.8221137077084061E-2</v>
      </c>
      <c r="E14" s="19">
        <f t="shared" si="2"/>
        <v>0.25106382978723407</v>
      </c>
      <c r="F14" s="26">
        <v>8.2340794099999997</v>
      </c>
      <c r="G14" s="25">
        <f t="shared" si="0"/>
        <v>1.3665659445991265E-2</v>
      </c>
      <c r="H14" s="19">
        <f t="shared" si="3"/>
        <v>1.8184372690999762E-2</v>
      </c>
      <c r="I14" s="27">
        <f t="shared" si="4"/>
        <v>5848.0677627840905</v>
      </c>
    </row>
    <row r="15" spans="2:11" ht="16.5" customHeight="1" x14ac:dyDescent="0.2">
      <c r="B15" s="23" t="s">
        <v>18</v>
      </c>
      <c r="C15" s="24">
        <v>2120</v>
      </c>
      <c r="D15" s="25">
        <f t="shared" si="1"/>
        <v>0.14788978025810953</v>
      </c>
      <c r="E15" s="19">
        <f t="shared" si="2"/>
        <v>0.39895361004534358</v>
      </c>
      <c r="F15" s="26">
        <v>22.378873300000002</v>
      </c>
      <c r="G15" s="25">
        <f t="shared" si="0"/>
        <v>3.714101432290981E-2</v>
      </c>
      <c r="H15" s="19">
        <f t="shared" si="3"/>
        <v>5.5325387013909572E-2</v>
      </c>
      <c r="I15" s="27">
        <f t="shared" si="4"/>
        <v>10556.072311320755</v>
      </c>
    </row>
    <row r="16" spans="2:11" ht="16.5" customHeight="1" x14ac:dyDescent="0.2">
      <c r="B16" s="23" t="s">
        <v>19</v>
      </c>
      <c r="C16" s="24">
        <v>1705</v>
      </c>
      <c r="D16" s="25">
        <f t="shared" si="1"/>
        <v>0.11893965817928148</v>
      </c>
      <c r="E16" s="19">
        <f t="shared" si="2"/>
        <v>0.51789326822462511</v>
      </c>
      <c r="F16" s="26">
        <v>27.842163379999999</v>
      </c>
      <c r="G16" s="25">
        <f t="shared" si="0"/>
        <v>4.6208143502799795E-2</v>
      </c>
      <c r="H16" s="19">
        <f t="shared" si="3"/>
        <v>0.10153353051670937</v>
      </c>
      <c r="I16" s="27">
        <f t="shared" si="4"/>
        <v>16329.714592375365</v>
      </c>
    </row>
    <row r="17" spans="2:9" ht="16.5" customHeight="1" x14ac:dyDescent="0.2">
      <c r="B17" s="28" t="s">
        <v>20</v>
      </c>
      <c r="C17" s="29">
        <v>1246</v>
      </c>
      <c r="D17" s="30">
        <f t="shared" si="1"/>
        <v>8.6920125566794557E-2</v>
      </c>
      <c r="E17" s="31">
        <f t="shared" si="2"/>
        <v>0.60481339379141963</v>
      </c>
      <c r="F17" s="32">
        <v>26.12592154</v>
      </c>
      <c r="G17" s="30">
        <f t="shared" si="0"/>
        <v>4.3359789079120345E-2</v>
      </c>
      <c r="H17" s="31">
        <f t="shared" si="3"/>
        <v>0.14489331959582971</v>
      </c>
      <c r="I17" s="33">
        <f t="shared" si="4"/>
        <v>20967.834301765648</v>
      </c>
    </row>
    <row r="18" spans="2:9" ht="16.5" customHeight="1" x14ac:dyDescent="0.2">
      <c r="B18" s="23" t="s">
        <v>21</v>
      </c>
      <c r="C18" s="24">
        <v>950</v>
      </c>
      <c r="D18" s="25">
        <f t="shared" si="1"/>
        <v>6.627136379490757E-2</v>
      </c>
      <c r="E18" s="19">
        <f t="shared" si="2"/>
        <v>0.67108475758632724</v>
      </c>
      <c r="F18" s="26">
        <v>25.330838870000001</v>
      </c>
      <c r="G18" s="25">
        <f t="shared" si="0"/>
        <v>4.2040233065799182E-2</v>
      </c>
      <c r="H18" s="19">
        <f t="shared" si="3"/>
        <v>0.18693355266162889</v>
      </c>
      <c r="I18" s="27">
        <f t="shared" si="4"/>
        <v>26664.040915789476</v>
      </c>
    </row>
    <row r="19" spans="2:9" ht="16.5" customHeight="1" x14ac:dyDescent="0.2">
      <c r="B19" s="23" t="s">
        <v>22</v>
      </c>
      <c r="C19" s="24">
        <v>717</v>
      </c>
      <c r="D19" s="25">
        <f t="shared" si="1"/>
        <v>5.0017439832577608E-2</v>
      </c>
      <c r="E19" s="19">
        <f t="shared" si="2"/>
        <v>0.7211021974189048</v>
      </c>
      <c r="F19" s="26">
        <v>23.04301637</v>
      </c>
      <c r="G19" s="25">
        <f t="shared" si="0"/>
        <v>3.8243256913260915E-2</v>
      </c>
      <c r="H19" s="19">
        <f t="shared" si="3"/>
        <v>0.22517680957488981</v>
      </c>
      <c r="I19" s="27">
        <f t="shared" si="4"/>
        <v>32138.098145048814</v>
      </c>
    </row>
    <row r="20" spans="2:9" ht="16.5" customHeight="1" x14ac:dyDescent="0.2">
      <c r="B20" s="23" t="s">
        <v>23</v>
      </c>
      <c r="C20" s="24">
        <v>538</v>
      </c>
      <c r="D20" s="25">
        <f t="shared" si="1"/>
        <v>3.7530519707010809E-2</v>
      </c>
      <c r="E20" s="19">
        <f t="shared" si="2"/>
        <v>0.75863271712591562</v>
      </c>
      <c r="F20" s="26">
        <v>19.80428401</v>
      </c>
      <c r="G20" s="25">
        <f t="shared" si="0"/>
        <v>3.2868106727713751E-2</v>
      </c>
      <c r="H20" s="19">
        <f t="shared" si="3"/>
        <v>0.25804491630260357</v>
      </c>
      <c r="I20" s="27">
        <f t="shared" si="4"/>
        <v>36810.936821561343</v>
      </c>
    </row>
    <row r="21" spans="2:9" ht="16.5" customHeight="1" x14ac:dyDescent="0.2">
      <c r="B21" s="23" t="s">
        <v>24</v>
      </c>
      <c r="C21" s="24">
        <v>1583</v>
      </c>
      <c r="D21" s="25">
        <f t="shared" si="1"/>
        <v>0.11042901988140914</v>
      </c>
      <c r="E21" s="19">
        <f>D21+E20</f>
        <v>0.86906173700732481</v>
      </c>
      <c r="F21" s="26">
        <v>78.350725060000002</v>
      </c>
      <c r="G21" s="25">
        <f t="shared" si="0"/>
        <v>0.1300344911315901</v>
      </c>
      <c r="H21" s="19">
        <f>G21+H20</f>
        <v>0.38807940743419367</v>
      </c>
      <c r="I21" s="27">
        <f t="shared" si="4"/>
        <v>49495.088477574231</v>
      </c>
    </row>
    <row r="22" spans="2:9" ht="16.5" customHeight="1" x14ac:dyDescent="0.2">
      <c r="B22" s="28" t="s">
        <v>25</v>
      </c>
      <c r="C22" s="29">
        <v>585</v>
      </c>
      <c r="D22" s="30">
        <f t="shared" si="1"/>
        <v>4.0809208231600974E-2</v>
      </c>
      <c r="E22" s="31">
        <f t="shared" si="2"/>
        <v>0.90987094523892575</v>
      </c>
      <c r="F22" s="32">
        <v>45.17441745</v>
      </c>
      <c r="G22" s="30">
        <f t="shared" si="0"/>
        <v>7.4973554881315518E-2</v>
      </c>
      <c r="H22" s="31">
        <f t="shared" si="3"/>
        <v>0.46305296231550919</v>
      </c>
      <c r="I22" s="33">
        <f t="shared" si="4"/>
        <v>77221.226410256422</v>
      </c>
    </row>
    <row r="23" spans="2:9" ht="16.5" customHeight="1" x14ac:dyDescent="0.2">
      <c r="B23" s="23" t="s">
        <v>26</v>
      </c>
      <c r="C23" s="24">
        <v>967</v>
      </c>
      <c r="D23" s="25">
        <f t="shared" si="1"/>
        <v>6.7457272410184857E-2</v>
      </c>
      <c r="E23" s="19">
        <f t="shared" si="2"/>
        <v>0.9773282176491106</v>
      </c>
      <c r="F23" s="26">
        <v>142.59536131000002</v>
      </c>
      <c r="G23" s="25">
        <f t="shared" si="0"/>
        <v>0.23665786412916548</v>
      </c>
      <c r="H23" s="19">
        <f t="shared" si="3"/>
        <v>0.69971082644467464</v>
      </c>
      <c r="I23" s="27">
        <f t="shared" si="4"/>
        <v>147461.5939089969</v>
      </c>
    </row>
    <row r="24" spans="2:9" ht="16.5" customHeight="1" x14ac:dyDescent="0.2">
      <c r="B24" s="23" t="s">
        <v>27</v>
      </c>
      <c r="C24" s="24">
        <v>228</v>
      </c>
      <c r="D24" s="25">
        <f t="shared" si="1"/>
        <v>1.5905127310777818E-2</v>
      </c>
      <c r="E24" s="19">
        <f t="shared" si="2"/>
        <v>0.99323334495988846</v>
      </c>
      <c r="F24" s="26">
        <v>75.683071959999992</v>
      </c>
      <c r="G24" s="25">
        <f t="shared" si="0"/>
        <v>0.12560713052824574</v>
      </c>
      <c r="H24" s="19">
        <f t="shared" si="3"/>
        <v>0.82531795697292032</v>
      </c>
      <c r="I24" s="27">
        <f t="shared" si="4"/>
        <v>331943.2980701754</v>
      </c>
    </row>
    <row r="25" spans="2:9" ht="16.5" customHeight="1" x14ac:dyDescent="0.2">
      <c r="B25" s="23" t="s">
        <v>28</v>
      </c>
      <c r="C25" s="24">
        <v>48</v>
      </c>
      <c r="D25" s="25">
        <f t="shared" si="1"/>
        <v>3.3484478549005931E-3</v>
      </c>
      <c r="E25" s="19">
        <f t="shared" si="2"/>
        <v>0.99658179281478909</v>
      </c>
      <c r="F25" s="26">
        <v>28.114896479999999</v>
      </c>
      <c r="G25" s="25">
        <f t="shared" si="0"/>
        <v>4.6660783983740878E-2</v>
      </c>
      <c r="H25" s="19">
        <f t="shared" si="3"/>
        <v>0.87197874095666117</v>
      </c>
      <c r="I25" s="27">
        <f t="shared" si="4"/>
        <v>585727.01</v>
      </c>
    </row>
    <row r="26" spans="2:9" ht="16.5" customHeight="1" x14ac:dyDescent="0.2">
      <c r="B26" s="23" t="s">
        <v>29</v>
      </c>
      <c r="C26" s="24">
        <v>18</v>
      </c>
      <c r="D26" s="25">
        <f t="shared" si="1"/>
        <v>1.2556679455877223E-3</v>
      </c>
      <c r="E26" s="19">
        <f t="shared" si="2"/>
        <v>0.99783746076037683</v>
      </c>
      <c r="F26" s="26">
        <v>18.217801859999998</v>
      </c>
      <c r="G26" s="25">
        <f t="shared" si="0"/>
        <v>3.0235107493735747E-2</v>
      </c>
      <c r="H26" s="19">
        <f t="shared" si="3"/>
        <v>0.90221384845039687</v>
      </c>
      <c r="I26" s="27">
        <f t="shared" si="4"/>
        <v>1012100.1033333333</v>
      </c>
    </row>
    <row r="27" spans="2:9" ht="16.5" customHeight="1" x14ac:dyDescent="0.2">
      <c r="B27" s="34" t="s">
        <v>30</v>
      </c>
      <c r="C27" s="24">
        <v>31</v>
      </c>
      <c r="D27" s="35">
        <f t="shared" si="1"/>
        <v>2.1625392396232997E-3</v>
      </c>
      <c r="E27" s="36">
        <f t="shared" si="2"/>
        <v>1.0000000000000002</v>
      </c>
      <c r="F27" s="26">
        <v>58.919874319999998</v>
      </c>
      <c r="G27" s="25">
        <f t="shared" si="0"/>
        <v>9.7786151549603059E-2</v>
      </c>
      <c r="H27" s="36">
        <f t="shared" si="3"/>
        <v>0.99999999999999989</v>
      </c>
      <c r="I27" s="27">
        <f t="shared" si="4"/>
        <v>1900641.1070967743</v>
      </c>
    </row>
    <row r="28" spans="2:9" ht="16.5" customHeight="1" x14ac:dyDescent="0.2">
      <c r="B28" s="37" t="s">
        <v>2</v>
      </c>
      <c r="C28" s="38">
        <v>14335</v>
      </c>
      <c r="D28" s="39">
        <f t="shared" si="1"/>
        <v>1</v>
      </c>
      <c r="E28" s="40"/>
      <c r="F28" s="41">
        <v>602.53802185999996</v>
      </c>
      <c r="G28" s="39">
        <f t="shared" si="0"/>
        <v>1</v>
      </c>
      <c r="H28" s="42"/>
      <c r="I28" s="43">
        <f t="shared" si="4"/>
        <v>42032.648891524244</v>
      </c>
    </row>
    <row r="29" spans="2:9" ht="17.25" customHeight="1" x14ac:dyDescent="0.2">
      <c r="B29" s="44" t="s">
        <v>33</v>
      </c>
      <c r="C29" s="5"/>
      <c r="D29" s="6"/>
      <c r="E29" s="7"/>
      <c r="F29" s="5"/>
      <c r="G29" s="6"/>
      <c r="H29" s="8"/>
      <c r="I29" s="5"/>
    </row>
    <row r="30" spans="2:9" x14ac:dyDescent="0.2">
      <c r="B30" s="3"/>
      <c r="C30" s="4"/>
      <c r="D30" s="4"/>
      <c r="E30" s="4"/>
      <c r="F30" s="4"/>
    </row>
  </sheetData>
  <mergeCells count="5">
    <mergeCell ref="C6:E6"/>
    <mergeCell ref="B3:I3"/>
    <mergeCell ref="B2:I2"/>
    <mergeCell ref="F6:H6"/>
    <mergeCell ref="B4:I4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12</vt:lpstr>
      <vt:lpstr>'Cuadro 12'!Área_de_impresión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2014-10-09T10:45:59Z</cp:lastPrinted>
  <dcterms:created xsi:type="dcterms:W3CDTF">2001-06-26T11:30:24Z</dcterms:created>
  <dcterms:modified xsi:type="dcterms:W3CDTF">2015-09-17T16:07:32Z</dcterms:modified>
</cp:coreProperties>
</file>