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1" sheetId="1" r:id="rId1"/>
  </sheets>
  <definedNames>
    <definedName name="_xlnm.Print_Area" localSheetId="0">'Cuadro 11'!$B$2:$I$29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<sst xmlns="http://schemas.openxmlformats.org/spreadsheetml/2006/main" count="37" uniqueCount="35">
  <si>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</si>
  <si>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</si>
  <si>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</si>
  <si>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</si>
  <si>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</si>
  <si>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</si>
  <si>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</si>
  <si>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</si>
  <si>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</si>
  <si>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</si>
  <si>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</si>
  <si>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</si>
  <si>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</si>
  <si>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</si>
  <si>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</si>
  <si>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</si>
  <si>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</si>
  <si>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</si>
  <si>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</si>
  <si>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</si>
  <si>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</si>
  <si>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</si>
  <si>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</si>
  <si>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</si>
  <si>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</si>
  <si>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</si>
  <si>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</si>
  <si>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</si>
  <si>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</si>
  <si>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</si>
  <si>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</si>
  <si>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</si>
  <si>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2012</t>
    </r>
  </si>
  <si>
    <t>Fuente: AEAT y Memoria de la Administración Tributaria 2013</t>
  </si>
  <si>
    <t>Cuadro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</si>
</sst>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3" t="s">
        <v>34</v>
      </c>
      <c r="C2" s="54"/>
      <c r="D2" s="54"/>
      <c r="E2" s="54"/>
      <c r="F2" s="54"/>
      <c r="G2" s="54"/>
      <c r="H2" s="54"/>
      <c r="I2" s="55"/>
    </row>
    <row r="3" spans="2:11" ht="18.600000000000001" customHeight="1" x14ac:dyDescent="0.2">
      <c r="B3" s="50" t="s">
        <v>32</v>
      </c>
      <c r="C3" s="51"/>
      <c r="D3" s="51"/>
      <c r="E3" s="51"/>
      <c r="F3" s="51"/>
      <c r="G3" s="51"/>
      <c r="H3" s="51"/>
      <c r="I3" s="52"/>
    </row>
    <row r="4" spans="2:11" ht="9.9499999999999993" customHeight="1" x14ac:dyDescent="0.2">
      <c r="B4" s="47"/>
      <c r="C4" s="46"/>
      <c r="D4" s="46"/>
      <c r="E4" s="46"/>
      <c r="F4" s="46"/>
      <c r="G4" s="46"/>
      <c r="H4" s="46"/>
      <c r="I4" s="47"/>
    </row>
    <row r="5" spans="2:11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12</v>
      </c>
      <c r="C7" s="17">
        <v>17961</v>
      </c>
      <c r="D7" s="18">
        <f>C7/$C$27</f>
        <v>0.10946022536824977</v>
      </c>
      <c r="E7" s="19">
        <f>D7</f>
        <v>0.10946022536824977</v>
      </c>
      <c r="F7" s="20">
        <v>3.7782394300000002</v>
      </c>
      <c r="G7" s="18">
        <f t="shared" ref="G7:G27" si="0">F7/$F$27</f>
        <v>2.4601922571624154E-3</v>
      </c>
      <c r="H7" s="21">
        <f>G7</f>
        <v>2.4601922571624154E-3</v>
      </c>
      <c r="I7" s="22">
        <f>F7*10^6/C7</f>
        <v>210.35796614887815</v>
      </c>
    </row>
    <row r="8" spans="2:11" ht="16.5" customHeight="1" x14ac:dyDescent="0.2">
      <c r="B8" s="23" t="s">
        <v>13</v>
      </c>
      <c r="C8" s="24">
        <v>18756</v>
      </c>
      <c r="D8" s="25">
        <f>C8/$C$27</f>
        <v>0.11430521613534284</v>
      </c>
      <c r="E8" s="19">
        <f>D8+E7</f>
        <v>0.22376544150359262</v>
      </c>
      <c r="F8" s="26">
        <v>5.64835259</v>
      </c>
      <c r="G8" s="25">
        <f t="shared" si="0"/>
        <v>3.6779123094486566E-3</v>
      </c>
      <c r="H8" s="19">
        <f>G8+H7</f>
        <v>6.1381045666110724E-3</v>
      </c>
      <c r="I8" s="27">
        <f>F8*10^6/C8</f>
        <v>301.14910375346557</v>
      </c>
    </row>
    <row r="9" spans="2:11" ht="16.5" customHeight="1" x14ac:dyDescent="0.2">
      <c r="B9" s="23" t="s">
        <v>14</v>
      </c>
      <c r="C9" s="24">
        <v>17363</v>
      </c>
      <c r="D9" s="25">
        <f t="shared" ref="D9:D27" si="1">C9/$C$27</f>
        <v>0.10581581721891435</v>
      </c>
      <c r="E9" s="19">
        <f t="shared" ref="E9:E24" si="2">D9+E8</f>
        <v>0.32958125872250699</v>
      </c>
      <c r="F9" s="26">
        <v>9.361575740000001</v>
      </c>
      <c r="G9" s="25">
        <f t="shared" si="0"/>
        <v>6.0957693595367277E-3</v>
      </c>
      <c r="H9" s="19">
        <f t="shared" ref="H9:H24" si="3">G9+H8</f>
        <v>1.22338739261478E-2</v>
      </c>
      <c r="I9" s="27">
        <f t="shared" ref="I9:I27" si="4">F9*10^6/C9</f>
        <v>539.16810113459655</v>
      </c>
    </row>
    <row r="10" spans="2:11" ht="16.5" customHeight="1" x14ac:dyDescent="0.2">
      <c r="B10" s="23" t="s">
        <v>15</v>
      </c>
      <c r="C10" s="24">
        <v>14587</v>
      </c>
      <c r="D10" s="25">
        <f t="shared" si="1"/>
        <v>8.8897962666146621E-2</v>
      </c>
      <c r="E10" s="19">
        <f t="shared" si="2"/>
        <v>0.41847922138865362</v>
      </c>
      <c r="F10" s="26">
        <v>12.893642939999999</v>
      </c>
      <c r="G10" s="25">
        <f t="shared" si="0"/>
        <v>8.3956671130301658E-3</v>
      </c>
      <c r="H10" s="19">
        <f t="shared" si="3"/>
        <v>2.0629541039177968E-2</v>
      </c>
      <c r="I10" s="27">
        <f t="shared" si="4"/>
        <v>883.91327483375608</v>
      </c>
    </row>
    <row r="11" spans="2:11" ht="16.5" customHeight="1" x14ac:dyDescent="0.2">
      <c r="B11" s="28" t="s">
        <v>16</v>
      </c>
      <c r="C11" s="29">
        <v>26574</v>
      </c>
      <c r="D11" s="30">
        <f t="shared" si="1"/>
        <v>0.16195067250909578</v>
      </c>
      <c r="E11" s="31">
        <f t="shared" si="2"/>
        <v>0.58042989389774946</v>
      </c>
      <c r="F11" s="32">
        <v>43.812567209999997</v>
      </c>
      <c r="G11" s="30">
        <f t="shared" si="0"/>
        <v>2.8528456338842961E-2</v>
      </c>
      <c r="H11" s="31">
        <f t="shared" si="3"/>
        <v>4.9157997378020929E-2</v>
      </c>
      <c r="I11" s="33">
        <f t="shared" si="4"/>
        <v>1648.7005046285844</v>
      </c>
    </row>
    <row r="12" spans="2:11" ht="16.5" customHeight="1" x14ac:dyDescent="0.2">
      <c r="B12" s="23" t="s">
        <v>17</v>
      </c>
      <c r="C12" s="24">
        <v>16572</v>
      </c>
      <c r="D12" s="25">
        <f t="shared" si="1"/>
        <v>0.10099520376385698</v>
      </c>
      <c r="E12" s="19">
        <f t="shared" si="2"/>
        <v>0.68142509766160642</v>
      </c>
      <c r="F12" s="26">
        <v>53.77286127</v>
      </c>
      <c r="G12" s="25">
        <f t="shared" si="0"/>
        <v>3.5014079809633114E-2</v>
      </c>
      <c r="H12" s="19">
        <f t="shared" si="3"/>
        <v>8.4172077187654043E-2</v>
      </c>
      <c r="I12" s="27">
        <f t="shared" si="4"/>
        <v>3244.8021524257788</v>
      </c>
    </row>
    <row r="13" spans="2:11" ht="16.5" customHeight="1" x14ac:dyDescent="0.2">
      <c r="B13" s="23" t="s">
        <v>18</v>
      </c>
      <c r="C13" s="24">
        <v>18150</v>
      </c>
      <c r="D13" s="25">
        <f t="shared" si="1"/>
        <v>0.11061205336193605</v>
      </c>
      <c r="E13" s="19">
        <f t="shared" si="2"/>
        <v>0.79203715102354244</v>
      </c>
      <c r="F13" s="26">
        <v>115.45605523</v>
      </c>
      <c r="G13" s="25">
        <f t="shared" si="0"/>
        <v>7.5178955273187173E-2</v>
      </c>
      <c r="H13" s="19">
        <f t="shared" si="3"/>
        <v>0.1593510324608412</v>
      </c>
      <c r="I13" s="27">
        <f t="shared" si="4"/>
        <v>6361.2151641873279</v>
      </c>
    </row>
    <row r="14" spans="2:11" ht="16.5" customHeight="1" x14ac:dyDescent="0.2">
      <c r="B14" s="23" t="s">
        <v>19</v>
      </c>
      <c r="C14" s="24">
        <v>10251</v>
      </c>
      <c r="D14" s="25">
        <f t="shared" si="1"/>
        <v>6.2472956419460407E-2</v>
      </c>
      <c r="E14" s="19">
        <f t="shared" si="2"/>
        <v>0.85451010744300282</v>
      </c>
      <c r="F14" s="26">
        <v>116.75753646</v>
      </c>
      <c r="G14" s="25">
        <f t="shared" si="0"/>
        <v>7.6026411900595295E-2</v>
      </c>
      <c r="H14" s="19">
        <f t="shared" si="3"/>
        <v>0.23537744436143648</v>
      </c>
      <c r="I14" s="27">
        <f t="shared" si="4"/>
        <v>11389.867960199004</v>
      </c>
    </row>
    <row r="15" spans="2:11" ht="16.5" customHeight="1" x14ac:dyDescent="0.2">
      <c r="B15" s="23" t="s">
        <v>20</v>
      </c>
      <c r="C15" s="24">
        <v>6111</v>
      </c>
      <c r="D15" s="25">
        <f t="shared" si="1"/>
        <v>3.7242438462522932E-2</v>
      </c>
      <c r="E15" s="19">
        <f t="shared" si="2"/>
        <v>0.89175254590552577</v>
      </c>
      <c r="F15" s="26">
        <v>102.70536662000001</v>
      </c>
      <c r="G15" s="25">
        <f t="shared" si="0"/>
        <v>6.6876372556291711E-2</v>
      </c>
      <c r="H15" s="19">
        <f t="shared" si="3"/>
        <v>0.30225381691772818</v>
      </c>
      <c r="I15" s="27">
        <f t="shared" si="4"/>
        <v>16806.638294878088</v>
      </c>
    </row>
    <row r="16" spans="2:11" ht="16.5" customHeight="1" x14ac:dyDescent="0.2">
      <c r="B16" s="28" t="s">
        <v>21</v>
      </c>
      <c r="C16" s="29">
        <v>3927</v>
      </c>
      <c r="D16" s="30">
        <f t="shared" si="1"/>
        <v>2.3932426091037073E-2</v>
      </c>
      <c r="E16" s="31">
        <f t="shared" si="2"/>
        <v>0.91568497199656285</v>
      </c>
      <c r="F16" s="32">
        <v>84.356791650000005</v>
      </c>
      <c r="G16" s="30">
        <f t="shared" si="0"/>
        <v>5.4928738504111452E-2</v>
      </c>
      <c r="H16" s="31">
        <f t="shared" si="3"/>
        <v>0.35718255542183963</v>
      </c>
      <c r="I16" s="33">
        <f t="shared" si="4"/>
        <v>21481.230366692133</v>
      </c>
    </row>
    <row r="17" spans="2:9" ht="16.5" customHeight="1" x14ac:dyDescent="0.2">
      <c r="B17" s="23" t="s">
        <v>22</v>
      </c>
      <c r="C17" s="24">
        <v>2777</v>
      </c>
      <c r="D17" s="25">
        <f t="shared" si="1"/>
        <v>1.6923948880776661E-2</v>
      </c>
      <c r="E17" s="19">
        <f t="shared" si="2"/>
        <v>0.93260892087733949</v>
      </c>
      <c r="F17" s="26">
        <v>73.474417180000003</v>
      </c>
      <c r="G17" s="25">
        <f t="shared" si="0"/>
        <v>4.7842704411603994E-2</v>
      </c>
      <c r="H17" s="19">
        <f t="shared" si="3"/>
        <v>0.40502525983344362</v>
      </c>
      <c r="I17" s="27">
        <f t="shared" si="4"/>
        <v>26458.198480374507</v>
      </c>
    </row>
    <row r="18" spans="2:9" ht="16.5" customHeight="1" x14ac:dyDescent="0.2">
      <c r="B18" s="23" t="s">
        <v>23</v>
      </c>
      <c r="C18" s="24">
        <v>1906</v>
      </c>
      <c r="D18" s="25">
        <f t="shared" si="1"/>
        <v>1.1615789185005516E-2</v>
      </c>
      <c r="E18" s="19">
        <f t="shared" si="2"/>
        <v>0.94422471006234499</v>
      </c>
      <c r="F18" s="26">
        <v>59.625714969999997</v>
      </c>
      <c r="G18" s="25">
        <f t="shared" si="0"/>
        <v>3.8825152565031357E-2</v>
      </c>
      <c r="H18" s="19">
        <f t="shared" si="3"/>
        <v>0.443850412398475</v>
      </c>
      <c r="I18" s="27">
        <f t="shared" si="4"/>
        <v>31283.166301154248</v>
      </c>
    </row>
    <row r="19" spans="2:9" ht="16.5" customHeight="1" x14ac:dyDescent="0.2">
      <c r="B19" s="23" t="s">
        <v>24</v>
      </c>
      <c r="C19" s="24">
        <v>1471</v>
      </c>
      <c r="D19" s="25">
        <f t="shared" si="1"/>
        <v>8.9647565011244032E-3</v>
      </c>
      <c r="E19" s="19">
        <f t="shared" si="2"/>
        <v>0.95318946656346937</v>
      </c>
      <c r="F19" s="26">
        <v>51.221595110000003</v>
      </c>
      <c r="G19" s="25">
        <f t="shared" si="0"/>
        <v>3.3352828486343501E-2</v>
      </c>
      <c r="H19" s="19">
        <f t="shared" si="3"/>
        <v>0.47720324088481852</v>
      </c>
      <c r="I19" s="27">
        <f t="shared" si="4"/>
        <v>34820.934813052343</v>
      </c>
    </row>
    <row r="20" spans="2:9" ht="16.5" customHeight="1" x14ac:dyDescent="0.2">
      <c r="B20" s="23" t="s">
        <v>25</v>
      </c>
      <c r="C20" s="24">
        <v>3814</v>
      </c>
      <c r="D20" s="25">
        <f t="shared" si="1"/>
        <v>2.3243767026028875E-2</v>
      </c>
      <c r="E20" s="19">
        <f>D20+E19</f>
        <v>0.9764332335894983</v>
      </c>
      <c r="F20" s="26">
        <v>173.49948641999998</v>
      </c>
      <c r="G20" s="25">
        <f t="shared" si="0"/>
        <v>0.11297380725078601</v>
      </c>
      <c r="H20" s="19">
        <f>G20+H19</f>
        <v>0.59017704813560457</v>
      </c>
      <c r="I20" s="27">
        <f t="shared" si="4"/>
        <v>45490.164242265331</v>
      </c>
    </row>
    <row r="21" spans="2:9" ht="16.5" customHeight="1" x14ac:dyDescent="0.2">
      <c r="B21" s="28" t="s">
        <v>26</v>
      </c>
      <c r="C21" s="29">
        <v>1378</v>
      </c>
      <c r="D21" s="30">
        <f t="shared" si="1"/>
        <v>8.3979839962946487E-3</v>
      </c>
      <c r="E21" s="31">
        <f t="shared" si="2"/>
        <v>0.98483121758579295</v>
      </c>
      <c r="F21" s="32">
        <v>94.756930859999997</v>
      </c>
      <c r="G21" s="30">
        <f t="shared" si="0"/>
        <v>6.1700766172525581E-2</v>
      </c>
      <c r="H21" s="31">
        <f t="shared" si="3"/>
        <v>0.65187781430813019</v>
      </c>
      <c r="I21" s="33">
        <f t="shared" si="4"/>
        <v>68764.100769230776</v>
      </c>
    </row>
    <row r="22" spans="2:9" ht="16.5" customHeight="1" x14ac:dyDescent="0.2">
      <c r="B22" s="23" t="s">
        <v>27</v>
      </c>
      <c r="C22" s="24">
        <v>1920</v>
      </c>
      <c r="D22" s="25">
        <f t="shared" si="1"/>
        <v>1.1701109777130425E-2</v>
      </c>
      <c r="E22" s="19">
        <f t="shared" si="2"/>
        <v>0.99653232736292341</v>
      </c>
      <c r="F22" s="26">
        <v>245.79796672000001</v>
      </c>
      <c r="G22" s="25">
        <f t="shared" si="0"/>
        <v>0.16005080296110538</v>
      </c>
      <c r="H22" s="19">
        <f t="shared" si="3"/>
        <v>0.8119286172692356</v>
      </c>
      <c r="I22" s="27">
        <f t="shared" si="4"/>
        <v>128019.77433333333</v>
      </c>
    </row>
    <row r="23" spans="2:9" ht="16.5" customHeight="1" x14ac:dyDescent="0.2">
      <c r="B23" s="23" t="s">
        <v>28</v>
      </c>
      <c r="C23" s="24">
        <v>400</v>
      </c>
      <c r="D23" s="25">
        <f t="shared" si="1"/>
        <v>2.4377312035688383E-3</v>
      </c>
      <c r="E23" s="19">
        <f t="shared" si="2"/>
        <v>0.99897005856649224</v>
      </c>
      <c r="F23" s="26">
        <v>123.14323764</v>
      </c>
      <c r="G23" s="25">
        <f t="shared" si="0"/>
        <v>8.0184447115316693E-2</v>
      </c>
      <c r="H23" s="19">
        <f t="shared" si="3"/>
        <v>0.89211306438455229</v>
      </c>
      <c r="I23" s="27">
        <f t="shared" si="4"/>
        <v>307858.09409999999</v>
      </c>
    </row>
    <row r="24" spans="2:9" ht="16.5" customHeight="1" x14ac:dyDescent="0.2">
      <c r="B24" s="23" t="s">
        <v>29</v>
      </c>
      <c r="C24" s="24">
        <v>83</v>
      </c>
      <c r="D24" s="25">
        <f t="shared" si="1"/>
        <v>5.0582922474053397E-4</v>
      </c>
      <c r="E24" s="19">
        <f t="shared" si="2"/>
        <v>0.99947588779123275</v>
      </c>
      <c r="F24" s="26">
        <v>46.966896310000003</v>
      </c>
      <c r="G24" s="25">
        <f t="shared" si="0"/>
        <v>3.0582390763099952E-2</v>
      </c>
      <c r="H24" s="19">
        <f t="shared" si="3"/>
        <v>0.92269545514765228</v>
      </c>
      <c r="I24" s="27">
        <f t="shared" si="4"/>
        <v>565866.22060240968</v>
      </c>
    </row>
    <row r="25" spans="2:9" ht="16.5" customHeight="1" x14ac:dyDescent="0.2">
      <c r="B25" s="23" t="s">
        <v>30</v>
      </c>
      <c r="C25" s="24">
        <v>34</v>
      </c>
      <c r="D25" s="25">
        <f t="shared" si="1"/>
        <v>2.0720715230335127E-4</v>
      </c>
      <c r="E25" s="19">
        <f>D25+E24</f>
        <v>0.99968309494353613</v>
      </c>
      <c r="F25" s="26">
        <v>26.228502880000001</v>
      </c>
      <c r="G25" s="25">
        <f t="shared" si="0"/>
        <v>1.7078631700780837E-2</v>
      </c>
      <c r="H25" s="19">
        <f>G25+H24</f>
        <v>0.93977408684843311</v>
      </c>
      <c r="I25" s="27">
        <f t="shared" si="4"/>
        <v>771426.55529411766</v>
      </c>
    </row>
    <row r="26" spans="2:9" ht="16.5" customHeight="1" x14ac:dyDescent="0.2">
      <c r="B26" s="34" t="s">
        <v>31</v>
      </c>
      <c r="C26" s="24">
        <v>52</v>
      </c>
      <c r="D26" s="35">
        <f t="shared" si="1"/>
        <v>3.16905056463949E-4</v>
      </c>
      <c r="E26" s="36">
        <f>D26+E25</f>
        <v>1</v>
      </c>
      <c r="F26" s="26">
        <v>92.49192583</v>
      </c>
      <c r="G26" s="25">
        <f t="shared" si="0"/>
        <v>6.0225913151567105E-2</v>
      </c>
      <c r="H26" s="36">
        <f>G26+H25</f>
        <v>1.0000000000000002</v>
      </c>
      <c r="I26" s="27">
        <f t="shared" si="4"/>
        <v>1778690.8813461538</v>
      </c>
    </row>
    <row r="27" spans="2:9" ht="16.5" customHeight="1" x14ac:dyDescent="0.2">
      <c r="B27" s="37" t="s">
        <v>2</v>
      </c>
      <c r="C27" s="38">
        <v>164087</v>
      </c>
      <c r="D27" s="39">
        <f t="shared" si="1"/>
        <v>1</v>
      </c>
      <c r="E27" s="40"/>
      <c r="F27" s="41">
        <v>1535.7496630599999</v>
      </c>
      <c r="G27" s="39">
        <f t="shared" si="0"/>
        <v>1</v>
      </c>
      <c r="H27" s="42"/>
      <c r="I27" s="43">
        <f t="shared" si="4"/>
        <v>9359.3621862792297</v>
      </c>
    </row>
    <row r="28" spans="2:9" ht="15" customHeight="1" x14ac:dyDescent="0.2">
      <c r="B28" s="44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45" t="s">
        <v>33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2014-10-09T10:27:39Z</cp:lastPrinted>
  <dcterms:created xsi:type="dcterms:W3CDTF">2001-06-26T11:30:24Z</dcterms:created>
  <dcterms:modified xsi:type="dcterms:W3CDTF">2015-09-17T16:06:23Z</dcterms:modified>
</cp:coreProperties>
</file>