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6" sheetId="1" r:id="rId1"/>
  </sheets>
  <definedNames>
    <definedName name="_xlnm.Print_Area" localSheetId="0">'Cuadro 6'!$B$2:$H$34</definedName>
  </definedNames>
  <calcPr calcId="14562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7" i="1"/>
  <c r="D32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8" i="1"/>
  <c r="D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7" i="1"/>
</calcChain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<sst xmlns="http://schemas.openxmlformats.org/spreadsheetml/2006/main" count="38" uniqueCount="35">
  <si>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</si>
  <si>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</si>
  <si>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</si>
  <si>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</si>
  <si>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</si>
  <si>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</si>
  <si>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</si>
  <si>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</si>
  <si>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</si>
  <si>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</si>
  <si>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</si>
  <si>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</si>
  <si>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</si>
  <si>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</si>
  <si>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</si>
  <si>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</si>
  <si>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</si>
  <si>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</si>
  <si>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</si>
  <si>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</si>
  <si>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</si>
  <si>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</si>
  <si>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</si>
  <si>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</si>
  <si>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</si>
  <si>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</si>
  <si>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</si>
  <si>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</si>
  <si>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r>
      <t xml:space="preserve">19. Discrepancias estadísticas </t>
    </r>
    <r>
      <rPr>
        <vertAlign val="superscript"/>
        <sz val="11"/>
        <rFont val="Times New Roman"/>
        <family val="1"/>
      </rPr>
      <t>(*)</t>
    </r>
  </si>
  <si>
    <t>Componente</t>
  </si>
  <si>
    <t>COMPOSICIÓN DE LA BASE IMPONIBLE (PATRIMONIO NETO). IP 2011 Y 2012</t>
  </si>
  <si>
    <t>Fuente: AEAT y Memoria de la Administración Tributaria 2013</t>
  </si>
  <si>
    <t>Variación</t>
  </si>
  <si>
    <t>Tasa</t>
  </si>
  <si>
    <t>% s/total bienes y derechos 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</si>
</sst>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3" fillId="2" borderId="1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5" fontId="8" fillId="0" borderId="12" xfId="0" applyNumberFormat="1" applyFont="1" applyBorder="1" applyAlignment="1">
      <alignment horizontal="right" vertical="center" indent="2"/>
    </xf>
    <xf numFmtId="164" fontId="8" fillId="0" borderId="9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>
      <alignment horizontal="right" vertical="center" indent="2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right" vertical="center" indent="2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5" fontId="2" fillId="0" borderId="2" xfId="0" applyNumberFormat="1" applyFont="1" applyBorder="1" applyAlignment="1">
      <alignment horizontal="right" vertical="center" indent="2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2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right" vertical="center" indent="2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5" xfId="0" applyNumberFormat="1" applyFont="1" applyFill="1" applyBorder="1" applyAlignment="1">
      <alignment horizontal="right" vertical="center" indent="2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4" fontId="3" fillId="3" borderId="6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3.7109375" style="1" customWidth="1"/>
    <col min="2" max="2" width="65.7109375" style="1" customWidth="1"/>
    <col min="3" max="3" width="15.7109375" style="2" customWidth="1"/>
    <col min="4" max="4" width="12.7109375" style="3" customWidth="1"/>
    <col min="5" max="5" width="15.7109375" style="1" customWidth="1"/>
    <col min="6" max="6" width="12.7109375" style="1" customWidth="1"/>
    <col min="7" max="7" width="15.7109375" style="1" customWidth="1"/>
    <col min="8" max="16384" width="11.42578125" style="1"/>
  </cols>
  <sheetData>
    <row r="2" spans="2:8" ht="15" customHeight="1" x14ac:dyDescent="0.2">
      <c r="B2" s="37" t="s">
        <v>14</v>
      </c>
      <c r="C2" s="38"/>
      <c r="D2" s="38"/>
      <c r="E2" s="38"/>
      <c r="F2" s="38"/>
      <c r="G2" s="38"/>
      <c r="H2" s="39"/>
    </row>
    <row r="3" spans="2:8" ht="18" customHeight="1" x14ac:dyDescent="0.2">
      <c r="B3" s="40" t="s">
        <v>30</v>
      </c>
      <c r="C3" s="41"/>
      <c r="D3" s="41"/>
      <c r="E3" s="41"/>
      <c r="F3" s="41"/>
      <c r="G3" s="41"/>
      <c r="H3" s="42"/>
    </row>
    <row r="4" spans="2:8" ht="9.9499999999999993" customHeight="1" x14ac:dyDescent="0.2">
      <c r="B4" s="32"/>
      <c r="C4" s="30"/>
      <c r="D4" s="30"/>
      <c r="E4" s="30"/>
      <c r="F4" s="30"/>
      <c r="G4" s="30"/>
      <c r="H4" s="30"/>
    </row>
    <row r="5" spans="2:8" ht="18" customHeight="1" x14ac:dyDescent="0.2">
      <c r="B5" s="43" t="s">
        <v>29</v>
      </c>
      <c r="C5" s="34">
        <v>2011</v>
      </c>
      <c r="D5" s="35"/>
      <c r="E5" s="34">
        <v>2012</v>
      </c>
      <c r="F5" s="35"/>
      <c r="G5" s="34" t="s">
        <v>32</v>
      </c>
      <c r="H5" s="35"/>
    </row>
    <row r="6" spans="2:8" ht="60.75" customHeight="1" x14ac:dyDescent="0.2">
      <c r="B6" s="44"/>
      <c r="C6" s="33" t="s">
        <v>15</v>
      </c>
      <c r="D6" s="31" t="s">
        <v>34</v>
      </c>
      <c r="E6" s="33" t="s">
        <v>15</v>
      </c>
      <c r="F6" s="31" t="s">
        <v>34</v>
      </c>
      <c r="G6" s="33" t="s">
        <v>15</v>
      </c>
      <c r="H6" s="4" t="s">
        <v>33</v>
      </c>
    </row>
    <row r="7" spans="2:8" ht="23.1" customHeight="1" x14ac:dyDescent="0.2">
      <c r="B7" s="5" t="s">
        <v>0</v>
      </c>
      <c r="C7" s="6">
        <v>69848.613243340034</v>
      </c>
      <c r="D7" s="7">
        <f>C7/$C$29</f>
        <v>0.26548688753856903</v>
      </c>
      <c r="E7" s="6">
        <v>92142.108287299998</v>
      </c>
      <c r="F7" s="7">
        <f>E7/$E$29</f>
        <v>0.28142383795866149</v>
      </c>
      <c r="G7" s="6">
        <f>E7-C7</f>
        <v>22293.495043959963</v>
      </c>
      <c r="H7" s="7">
        <f>E7/C7-1</f>
        <v>0.31916875666941924</v>
      </c>
    </row>
    <row r="8" spans="2:8" ht="23.1" customHeight="1" x14ac:dyDescent="0.2">
      <c r="B8" s="5" t="s">
        <v>1</v>
      </c>
      <c r="C8" s="8">
        <v>2966.4549176800001</v>
      </c>
      <c r="D8" s="7">
        <f>C8/$C$29</f>
        <v>1.127516849009794E-2</v>
      </c>
      <c r="E8" s="8">
        <v>3596.72721611</v>
      </c>
      <c r="F8" s="7">
        <f t="shared" ref="F8:F32" si="0">E8/$E$29</f>
        <v>1.0985257403618158E-2</v>
      </c>
      <c r="G8" s="8">
        <f t="shared" ref="G8:G32" si="1">E8-C8</f>
        <v>630.27229842999986</v>
      </c>
      <c r="H8" s="7">
        <f t="shared" ref="H8:H32" si="2">E8/C8-1</f>
        <v>0.21246650157182301</v>
      </c>
    </row>
    <row r="9" spans="2:8" ht="23.1" customHeight="1" x14ac:dyDescent="0.2">
      <c r="B9" s="5" t="s">
        <v>16</v>
      </c>
      <c r="C9" s="8">
        <v>2486.8087112899993</v>
      </c>
      <c r="D9" s="7">
        <f t="shared" ref="D9:D31" si="3">C9/$C$29</f>
        <v>9.4520860759842278E-3</v>
      </c>
      <c r="E9" s="8">
        <v>2746.3624011100005</v>
      </c>
      <c r="F9" s="7">
        <f t="shared" si="0"/>
        <v>8.3880417076615723E-3</v>
      </c>
      <c r="G9" s="8">
        <f t="shared" si="1"/>
        <v>259.55368982000118</v>
      </c>
      <c r="H9" s="7">
        <f t="shared" si="2"/>
        <v>0.10437219744391246</v>
      </c>
    </row>
    <row r="10" spans="2:8" ht="33" customHeight="1" x14ac:dyDescent="0.2">
      <c r="B10" s="5" t="s">
        <v>17</v>
      </c>
      <c r="C10" s="8">
        <v>49160.786688709995</v>
      </c>
      <c r="D10" s="7">
        <f t="shared" si="3"/>
        <v>0.18685473685016329</v>
      </c>
      <c r="E10" s="8">
        <v>58032.548904789983</v>
      </c>
      <c r="F10" s="7">
        <f t="shared" si="0"/>
        <v>0.17724515905786725</v>
      </c>
      <c r="G10" s="8">
        <f t="shared" si="1"/>
        <v>8871.7622160799874</v>
      </c>
      <c r="H10" s="7">
        <f t="shared" si="2"/>
        <v>0.18046420355835013</v>
      </c>
    </row>
    <row r="11" spans="2:8" ht="23.1" customHeight="1" x14ac:dyDescent="0.2">
      <c r="B11" s="9" t="s">
        <v>2</v>
      </c>
      <c r="C11" s="10">
        <v>16536.53437858</v>
      </c>
      <c r="D11" s="11">
        <f t="shared" si="3"/>
        <v>6.2853546247925704E-2</v>
      </c>
      <c r="E11" s="10">
        <v>22571.92065493</v>
      </c>
      <c r="F11" s="11">
        <f t="shared" si="0"/>
        <v>6.8939995609849994E-2</v>
      </c>
      <c r="G11" s="10">
        <f t="shared" si="1"/>
        <v>6035.3862763500001</v>
      </c>
      <c r="H11" s="11">
        <f t="shared" si="2"/>
        <v>0.36497286179670874</v>
      </c>
    </row>
    <row r="12" spans="2:8" ht="33" customHeight="1" x14ac:dyDescent="0.2">
      <c r="B12" s="12" t="s">
        <v>3</v>
      </c>
      <c r="C12" s="13">
        <v>10515.725173149998</v>
      </c>
      <c r="D12" s="14">
        <f t="shared" si="3"/>
        <v>3.9969113441157202E-2</v>
      </c>
      <c r="E12" s="13">
        <v>14761.98235713</v>
      </c>
      <c r="F12" s="14">
        <f t="shared" si="0"/>
        <v>4.5086592959954805E-2</v>
      </c>
      <c r="G12" s="13">
        <f t="shared" si="1"/>
        <v>4246.2571839800021</v>
      </c>
      <c r="H12" s="14">
        <f t="shared" si="2"/>
        <v>0.40380069981498301</v>
      </c>
    </row>
    <row r="13" spans="2:8" ht="33" customHeight="1" x14ac:dyDescent="0.2">
      <c r="B13" s="15" t="s">
        <v>18</v>
      </c>
      <c r="C13" s="16">
        <v>6020.8092054300005</v>
      </c>
      <c r="D13" s="17">
        <f t="shared" si="3"/>
        <v>2.2884432806768506E-2</v>
      </c>
      <c r="E13" s="16">
        <v>7809.9382978000003</v>
      </c>
      <c r="F13" s="17">
        <f t="shared" si="0"/>
        <v>2.3853402649895199E-2</v>
      </c>
      <c r="G13" s="16">
        <f t="shared" si="1"/>
        <v>1789.1290923699999</v>
      </c>
      <c r="H13" s="17">
        <f t="shared" si="2"/>
        <v>0.2971575798742192</v>
      </c>
    </row>
    <row r="14" spans="2:8" ht="23.1" customHeight="1" x14ac:dyDescent="0.2">
      <c r="B14" s="5" t="s">
        <v>4</v>
      </c>
      <c r="C14" s="8">
        <v>61349.094575459996</v>
      </c>
      <c r="D14" s="7">
        <f t="shared" si="3"/>
        <v>0.23318115300880596</v>
      </c>
      <c r="E14" s="8">
        <v>71599.862570950005</v>
      </c>
      <c r="F14" s="7">
        <f t="shared" si="0"/>
        <v>0.21868295067876956</v>
      </c>
      <c r="G14" s="8">
        <f t="shared" si="1"/>
        <v>10250.767995490009</v>
      </c>
      <c r="H14" s="7">
        <f t="shared" si="2"/>
        <v>0.16708914885257942</v>
      </c>
    </row>
    <row r="15" spans="2:8" ht="30" customHeight="1" x14ac:dyDescent="0.2">
      <c r="B15" s="12" t="s">
        <v>5</v>
      </c>
      <c r="C15" s="13">
        <v>25078.579940250002</v>
      </c>
      <c r="D15" s="14">
        <f t="shared" si="3"/>
        <v>9.5320920818123753E-2</v>
      </c>
      <c r="E15" s="13">
        <v>31320.297692499993</v>
      </c>
      <c r="F15" s="14">
        <f t="shared" si="0"/>
        <v>9.5659612596969798E-2</v>
      </c>
      <c r="G15" s="13">
        <f t="shared" si="1"/>
        <v>6241.7177522499915</v>
      </c>
      <c r="H15" s="14">
        <f t="shared" si="2"/>
        <v>0.24888641091804065</v>
      </c>
    </row>
    <row r="16" spans="2:8" ht="33" customHeight="1" x14ac:dyDescent="0.2">
      <c r="B16" s="12" t="s">
        <v>6</v>
      </c>
      <c r="C16" s="13">
        <v>36270.514635209998</v>
      </c>
      <c r="D16" s="14">
        <f t="shared" si="3"/>
        <v>0.13786023219068222</v>
      </c>
      <c r="E16" s="13">
        <v>40279.564878450008</v>
      </c>
      <c r="F16" s="14">
        <f t="shared" si="0"/>
        <v>0.12302333808179973</v>
      </c>
      <c r="G16" s="13">
        <f t="shared" si="1"/>
        <v>4009.0502432400099</v>
      </c>
      <c r="H16" s="14">
        <f t="shared" si="2"/>
        <v>0.11053193712747</v>
      </c>
    </row>
    <row r="17" spans="2:8" ht="23.1" customHeight="1" x14ac:dyDescent="0.2">
      <c r="B17" s="9" t="s">
        <v>7</v>
      </c>
      <c r="C17" s="10">
        <v>40153.84269505</v>
      </c>
      <c r="D17" s="11">
        <f t="shared" si="3"/>
        <v>0.15262033453239068</v>
      </c>
      <c r="E17" s="10">
        <v>51852.051136980001</v>
      </c>
      <c r="F17" s="11">
        <f t="shared" si="0"/>
        <v>0.15836845399172367</v>
      </c>
      <c r="G17" s="10">
        <f t="shared" si="1"/>
        <v>11698.208441930001</v>
      </c>
      <c r="H17" s="11">
        <f t="shared" si="2"/>
        <v>0.29133471809342182</v>
      </c>
    </row>
    <row r="18" spans="2:8" ht="29.25" customHeight="1" x14ac:dyDescent="0.2">
      <c r="B18" s="12" t="s">
        <v>19</v>
      </c>
      <c r="C18" s="13">
        <v>31093.685966149998</v>
      </c>
      <c r="D18" s="14">
        <f t="shared" si="3"/>
        <v>0.11818367646750591</v>
      </c>
      <c r="E18" s="13">
        <v>40216.976085069997</v>
      </c>
      <c r="F18" s="14">
        <f t="shared" si="0"/>
        <v>0.12283217707220699</v>
      </c>
      <c r="G18" s="13">
        <f t="shared" si="1"/>
        <v>9123.2901189199983</v>
      </c>
      <c r="H18" s="14">
        <f t="shared" si="2"/>
        <v>0.29341294978189558</v>
      </c>
    </row>
    <row r="19" spans="2:8" ht="33" customHeight="1" x14ac:dyDescent="0.2">
      <c r="B19" s="15" t="s">
        <v>20</v>
      </c>
      <c r="C19" s="16">
        <v>9060.1567289000031</v>
      </c>
      <c r="D19" s="17">
        <f t="shared" si="3"/>
        <v>3.4436658064884794E-2</v>
      </c>
      <c r="E19" s="16">
        <v>11635.075051910002</v>
      </c>
      <c r="F19" s="17">
        <f t="shared" si="0"/>
        <v>3.5536276919516684E-2</v>
      </c>
      <c r="G19" s="16">
        <f t="shared" si="1"/>
        <v>2574.9183230099989</v>
      </c>
      <c r="H19" s="17">
        <f t="shared" si="2"/>
        <v>0.28420240400439756</v>
      </c>
    </row>
    <row r="20" spans="2:8" ht="23.1" customHeight="1" x14ac:dyDescent="0.2">
      <c r="B20" s="5" t="s">
        <v>8</v>
      </c>
      <c r="C20" s="8">
        <v>5326.7756181200002</v>
      </c>
      <c r="D20" s="7">
        <f t="shared" si="3"/>
        <v>2.0246487565103621E-2</v>
      </c>
      <c r="E20" s="8">
        <v>7911.3405686000006</v>
      </c>
      <c r="F20" s="7">
        <f t="shared" si="0"/>
        <v>2.4163109218983903E-2</v>
      </c>
      <c r="G20" s="8">
        <f t="shared" si="1"/>
        <v>2584.5649504800003</v>
      </c>
      <c r="H20" s="7">
        <f t="shared" si="2"/>
        <v>0.48520251945438253</v>
      </c>
    </row>
    <row r="21" spans="2:8" ht="23.1" customHeight="1" x14ac:dyDescent="0.2">
      <c r="B21" s="5" t="s">
        <v>21</v>
      </c>
      <c r="C21" s="8">
        <v>601.74188757000002</v>
      </c>
      <c r="D21" s="7">
        <f t="shared" si="3"/>
        <v>2.2871546536791867E-3</v>
      </c>
      <c r="E21" s="8">
        <v>932.13121772999989</v>
      </c>
      <c r="F21" s="7">
        <f t="shared" si="0"/>
        <v>2.8469496699242945E-3</v>
      </c>
      <c r="G21" s="8">
        <f t="shared" si="1"/>
        <v>330.38933015999987</v>
      </c>
      <c r="H21" s="7">
        <f t="shared" si="2"/>
        <v>0.54905489709915867</v>
      </c>
    </row>
    <row r="22" spans="2:8" ht="23.1" customHeight="1" x14ac:dyDescent="0.2">
      <c r="B22" s="5" t="s">
        <v>22</v>
      </c>
      <c r="C22" s="8">
        <v>544.19870433999995</v>
      </c>
      <c r="D22" s="7">
        <f t="shared" si="3"/>
        <v>2.0684393506054939E-3</v>
      </c>
      <c r="E22" s="8">
        <v>563.54984049000007</v>
      </c>
      <c r="F22" s="7">
        <f t="shared" si="0"/>
        <v>1.7212147837683757E-3</v>
      </c>
      <c r="G22" s="8">
        <f t="shared" si="1"/>
        <v>19.351136150000116</v>
      </c>
      <c r="H22" s="7">
        <f t="shared" si="2"/>
        <v>3.555895299947287E-2</v>
      </c>
    </row>
    <row r="23" spans="2:8" ht="23.1" customHeight="1" x14ac:dyDescent="0.2">
      <c r="B23" s="5" t="s">
        <v>9</v>
      </c>
      <c r="C23" s="8">
        <v>300.77579400000002</v>
      </c>
      <c r="D23" s="7">
        <f t="shared" si="3"/>
        <v>1.1432156729842533E-3</v>
      </c>
      <c r="E23" s="8">
        <v>417.81291300999999</v>
      </c>
      <c r="F23" s="7">
        <f t="shared" si="0"/>
        <v>1.2760996651101052E-3</v>
      </c>
      <c r="G23" s="8">
        <f t="shared" si="1"/>
        <v>117.03711900999997</v>
      </c>
      <c r="H23" s="7">
        <f t="shared" si="2"/>
        <v>0.3891174800123709</v>
      </c>
    </row>
    <row r="24" spans="2:8" ht="23.1" customHeight="1" x14ac:dyDescent="0.2">
      <c r="B24" s="9" t="s">
        <v>10</v>
      </c>
      <c r="C24" s="10">
        <v>605.35180129000003</v>
      </c>
      <c r="D24" s="11">
        <f t="shared" si="3"/>
        <v>2.3008755382222593E-3</v>
      </c>
      <c r="E24" s="10">
        <v>909.97499822999987</v>
      </c>
      <c r="F24" s="11">
        <f t="shared" si="0"/>
        <v>2.7792793241698554E-3</v>
      </c>
      <c r="G24" s="10">
        <f t="shared" si="1"/>
        <v>304.62319693999984</v>
      </c>
      <c r="H24" s="11">
        <f t="shared" si="2"/>
        <v>0.50321680102520583</v>
      </c>
    </row>
    <row r="25" spans="2:8" ht="23.1" customHeight="1" x14ac:dyDescent="0.2">
      <c r="B25" s="5" t="s">
        <v>11</v>
      </c>
      <c r="C25" s="8">
        <v>30.839251430000001</v>
      </c>
      <c r="D25" s="7">
        <f t="shared" si="3"/>
        <v>1.1721659881272908E-4</v>
      </c>
      <c r="E25" s="8">
        <v>43.238176409999987</v>
      </c>
      <c r="F25" s="7">
        <f t="shared" si="0"/>
        <v>1.3205963894048444E-4</v>
      </c>
      <c r="G25" s="8">
        <f t="shared" si="1"/>
        <v>12.398924979999986</v>
      </c>
      <c r="H25" s="7">
        <f t="shared" si="2"/>
        <v>0.40205012784254812</v>
      </c>
    </row>
    <row r="26" spans="2:8" ht="23.1" customHeight="1" x14ac:dyDescent="0.2">
      <c r="B26" s="5" t="s">
        <v>23</v>
      </c>
      <c r="C26" s="8">
        <v>19.631111100000005</v>
      </c>
      <c r="D26" s="7">
        <f t="shared" si="3"/>
        <v>7.4615691605871561E-5</v>
      </c>
      <c r="E26" s="8">
        <v>22.931988199999999</v>
      </c>
      <c r="F26" s="7">
        <f t="shared" si="0"/>
        <v>7.0039727234635492E-5</v>
      </c>
      <c r="G26" s="8">
        <f t="shared" si="1"/>
        <v>3.3008770999999939</v>
      </c>
      <c r="H26" s="7">
        <f t="shared" si="2"/>
        <v>0.16814519989141075</v>
      </c>
    </row>
    <row r="27" spans="2:8" ht="23.1" customHeight="1" x14ac:dyDescent="0.2">
      <c r="B27" s="18" t="s">
        <v>12</v>
      </c>
      <c r="C27" s="19">
        <v>170.76053517999998</v>
      </c>
      <c r="D27" s="20">
        <f t="shared" si="3"/>
        <v>6.4904199087561858E-4</v>
      </c>
      <c r="E27" s="19">
        <v>206.06354252000003</v>
      </c>
      <c r="F27" s="20">
        <f t="shared" si="0"/>
        <v>6.2936689942582095E-4</v>
      </c>
      <c r="G27" s="19">
        <f t="shared" si="1"/>
        <v>35.30300734000005</v>
      </c>
      <c r="H27" s="20">
        <f t="shared" si="2"/>
        <v>0.20673984947860991</v>
      </c>
    </row>
    <row r="28" spans="2:8" ht="23.1" customHeight="1" x14ac:dyDescent="0.2">
      <c r="B28" s="5" t="s">
        <v>13</v>
      </c>
      <c r="C28" s="8">
        <v>12994.07289419</v>
      </c>
      <c r="D28" s="7">
        <f t="shared" si="3"/>
        <v>4.9389040224885467E-2</v>
      </c>
      <c r="E28" s="8">
        <v>13865.38909585</v>
      </c>
      <c r="F28" s="7">
        <f t="shared" si="0"/>
        <v>4.2348184632129852E-2</v>
      </c>
      <c r="G28" s="8">
        <f t="shared" si="1"/>
        <v>871.31620165999993</v>
      </c>
      <c r="H28" s="7">
        <f t="shared" si="2"/>
        <v>6.7054895624726552E-2</v>
      </c>
    </row>
    <row r="29" spans="2:8" ht="23.1" customHeight="1" x14ac:dyDescent="0.2">
      <c r="B29" s="5" t="s">
        <v>24</v>
      </c>
      <c r="C29" s="8">
        <v>263096.28279924998</v>
      </c>
      <c r="D29" s="7">
        <f t="shared" si="3"/>
        <v>1</v>
      </c>
      <c r="E29" s="8">
        <v>327414.01352373994</v>
      </c>
      <c r="F29" s="7">
        <f t="shared" si="0"/>
        <v>1</v>
      </c>
      <c r="G29" s="8">
        <f t="shared" si="1"/>
        <v>64317.730724489957</v>
      </c>
      <c r="H29" s="7">
        <f t="shared" si="2"/>
        <v>0.24446461211907811</v>
      </c>
    </row>
    <row r="30" spans="2:8" ht="23.1" customHeight="1" x14ac:dyDescent="0.2">
      <c r="B30" s="5" t="s">
        <v>25</v>
      </c>
      <c r="C30" s="8">
        <v>13447.353306279998</v>
      </c>
      <c r="D30" s="7">
        <f t="shared" si="3"/>
        <v>5.1111909158141601E-2</v>
      </c>
      <c r="E30" s="8">
        <v>15940.330799460002</v>
      </c>
      <c r="F30" s="7">
        <f t="shared" si="0"/>
        <v>4.8685548391483889E-2</v>
      </c>
      <c r="G30" s="8">
        <f t="shared" si="1"/>
        <v>2492.9774931800039</v>
      </c>
      <c r="H30" s="7">
        <f t="shared" si="2"/>
        <v>0.18538796716345418</v>
      </c>
    </row>
    <row r="31" spans="2:8" ht="23.1" customHeight="1" x14ac:dyDescent="0.2">
      <c r="B31" s="21" t="s">
        <v>28</v>
      </c>
      <c r="C31" s="22">
        <v>685.91345813000225</v>
      </c>
      <c r="D31" s="23">
        <f t="shared" si="3"/>
        <v>2.6070815248019825E-3</v>
      </c>
      <c r="E31" s="22">
        <v>793.45391800999641</v>
      </c>
      <c r="F31" s="23">
        <f t="shared" si="0"/>
        <v>2.4233963276970891E-3</v>
      </c>
      <c r="G31" s="22">
        <f t="shared" si="1"/>
        <v>107.54045987999416</v>
      </c>
      <c r="H31" s="23">
        <f t="shared" si="2"/>
        <v>0.15678429779345704</v>
      </c>
    </row>
    <row r="32" spans="2:8" ht="24.95" customHeight="1" x14ac:dyDescent="0.2">
      <c r="B32" s="24" t="s">
        <v>26</v>
      </c>
      <c r="C32" s="25">
        <v>250334.8429511</v>
      </c>
      <c r="D32" s="29">
        <f>C32/$C$29</f>
        <v>0.95149517236666048</v>
      </c>
      <c r="E32" s="25">
        <v>312267.13664228993</v>
      </c>
      <c r="F32" s="29">
        <f t="shared" si="0"/>
        <v>0.95373784793621319</v>
      </c>
      <c r="G32" s="25">
        <f t="shared" si="1"/>
        <v>61932.293691189931</v>
      </c>
      <c r="H32" s="29">
        <f t="shared" si="2"/>
        <v>0.2473978171040605</v>
      </c>
    </row>
    <row r="33" spans="2:8" ht="15.75" customHeight="1" x14ac:dyDescent="0.2">
      <c r="B33" s="36" t="s">
        <v>27</v>
      </c>
      <c r="C33" s="36"/>
      <c r="D33" s="36"/>
      <c r="E33" s="36"/>
      <c r="F33" s="36"/>
      <c r="G33" s="36"/>
      <c r="H33" s="36"/>
    </row>
    <row r="34" spans="2:8" ht="15.75" customHeight="1" x14ac:dyDescent="0.2">
      <c r="B34" s="26" t="s">
        <v>31</v>
      </c>
      <c r="C34" s="27"/>
      <c r="D34" s="28"/>
    </row>
  </sheetData>
  <mergeCells count="7">
    <mergeCell ref="E5:F5"/>
    <mergeCell ref="G5:H5"/>
    <mergeCell ref="B33:H33"/>
    <mergeCell ref="B2:H2"/>
    <mergeCell ref="B3:H3"/>
    <mergeCell ref="B5:B6"/>
    <mergeCell ref="C5:D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2014-10-09T08:45:36Z</cp:lastPrinted>
  <dcterms:created xsi:type="dcterms:W3CDTF">2000-05-11T18:08:25Z</dcterms:created>
  <dcterms:modified xsi:type="dcterms:W3CDTF">2015-09-17T15:53:36Z</dcterms:modified>
</cp:coreProperties>
</file>