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4" sheetId="17" r:id="rId1"/>
  </sheets>
  <definedNames>
    <definedName name="_xlnm.Print_Area" localSheetId="0">'Cuadro 4'!$B$2:$G$29</definedName>
  </definedNames>
  <calcPr calcId="145621"/>
</workbook>
</file>

<file path=xl/calcChain.xml><?xml version="1.0" encoding="utf-8"?>
<calcChain xmlns="http://schemas.openxmlformats.org/spreadsheetml/2006/main">
  <c r="G28" i="17" l="1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28" i="17"/>
  <c r="D28" i="17" l="1"/>
  <c r="D27" i="17" l="1"/>
  <c r="D25" i="17"/>
  <c r="D23" i="17"/>
  <c r="D21" i="17"/>
  <c r="D19" i="17"/>
  <c r="D17" i="17"/>
  <c r="D15" i="17"/>
  <c r="D13" i="17"/>
  <c r="D11" i="17"/>
  <c r="D9" i="17"/>
  <c r="D22" i="17"/>
  <c r="D10" i="17"/>
  <c r="D26" i="17"/>
  <c r="D24" i="17"/>
  <c r="D20" i="17"/>
  <c r="D18" i="17"/>
  <c r="D16" i="17"/>
  <c r="D14" i="17"/>
  <c r="D12" i="17"/>
  <c r="D8" i="17"/>
  <c r="D7" i="17"/>
</calcChain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<sst xmlns="http://schemas.openxmlformats.org/spreadsheetml/2006/main" count="31" uniqueCount="29">
  <si>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</si>
  <si>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</si>
  <si>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</si>
  <si>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</si>
  <si>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</si>
  <si>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</si>
  <si>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</si>
  <si>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</si>
  <si>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</si>
  <si>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</si>
  <si>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</si>
  <si>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</si>
  <si>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</si>
  <si>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</si>
  <si>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</si>
  <si>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</si>
  <si>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</si>
  <si>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</si>
  <si>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</si>
  <si>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</si>
  <si>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</si>
  <si>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</si>
  <si>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</si>
  <si>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</si>
  <si>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</si>
  <si>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</si>
  <si>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 xml:space="preserve"> NÚMERO DE DECLARANTES POR TIPOS DE BIENES Y DERECHOS. IP 2011 Y 2012</t>
  </si>
  <si>
    <t>Fuente: AEAT y Memoria de la Administración Tributaria 2013</t>
  </si>
  <si>
    <t>Tasa de 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</si>
</sst>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3" fontId="6" fillId="0" borderId="9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wrapText="1" indent="1"/>
    </xf>
    <xf numFmtId="3" fontId="6" fillId="0" borderId="2" xfId="0" applyNumberFormat="1" applyFont="1" applyBorder="1" applyAlignment="1">
      <alignment horizontal="right" vertical="center" indent="2"/>
    </xf>
    <xf numFmtId="0" fontId="6" fillId="0" borderId="7" xfId="0" applyFont="1" applyFill="1" applyBorder="1" applyAlignment="1">
      <alignment horizontal="left" vertical="center" wrapText="1" indent="1"/>
    </xf>
    <xf numFmtId="3" fontId="6" fillId="0" borderId="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 indent="2"/>
    </xf>
    <xf numFmtId="9" fontId="2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9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3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8" t="s">
        <v>14</v>
      </c>
      <c r="C2" s="29"/>
      <c r="D2" s="29"/>
      <c r="E2" s="29"/>
      <c r="F2" s="29"/>
      <c r="G2" s="30"/>
    </row>
    <row r="3" spans="2:7" ht="18" customHeight="1" x14ac:dyDescent="0.2">
      <c r="B3" s="31" t="s">
        <v>26</v>
      </c>
      <c r="C3" s="32"/>
      <c r="D3" s="32"/>
      <c r="E3" s="32"/>
      <c r="F3" s="32"/>
      <c r="G3" s="33"/>
    </row>
    <row r="4" spans="2:7" ht="9.9499999999999993" customHeight="1" x14ac:dyDescent="0.2">
      <c r="B4" s="25"/>
      <c r="C4" s="23"/>
      <c r="D4" s="23"/>
      <c r="E4" s="23"/>
      <c r="F4" s="23"/>
      <c r="G4" s="25"/>
    </row>
    <row r="5" spans="2:7" ht="18" customHeight="1" x14ac:dyDescent="0.2">
      <c r="B5" s="34" t="s">
        <v>5</v>
      </c>
      <c r="C5" s="36">
        <v>2011</v>
      </c>
      <c r="D5" s="37"/>
      <c r="E5" s="36">
        <v>2012</v>
      </c>
      <c r="F5" s="37"/>
      <c r="G5" s="26" t="s">
        <v>28</v>
      </c>
    </row>
    <row r="6" spans="2:7" ht="24.95" customHeight="1" x14ac:dyDescent="0.2">
      <c r="B6" s="35"/>
      <c r="C6" s="7" t="s">
        <v>0</v>
      </c>
      <c r="D6" s="8" t="s">
        <v>1</v>
      </c>
      <c r="E6" s="7" t="s">
        <v>0</v>
      </c>
      <c r="F6" s="8" t="s">
        <v>1</v>
      </c>
      <c r="G6" s="27"/>
    </row>
    <row r="7" spans="2:7" s="2" customFormat="1" ht="20.100000000000001" customHeight="1" x14ac:dyDescent="0.2">
      <c r="B7" s="9" t="s">
        <v>3</v>
      </c>
      <c r="C7" s="10">
        <v>119489</v>
      </c>
      <c r="D7" s="11">
        <f t="shared" ref="D7:D27" si="0">C7/$C$28</f>
        <v>0.91762149044664254</v>
      </c>
      <c r="E7" s="10">
        <v>160006</v>
      </c>
      <c r="F7" s="11">
        <f t="shared" ref="F7:F27" si="1">E7/$E$28</f>
        <v>0.92219820754445114</v>
      </c>
      <c r="G7" s="11">
        <f t="shared" ref="G7:G28" si="2">(E7/C7-1)</f>
        <v>0.33908560620642914</v>
      </c>
    </row>
    <row r="8" spans="2:7" s="2" customFormat="1" ht="20.100000000000001" customHeight="1" x14ac:dyDescent="0.2">
      <c r="B8" s="9" t="s">
        <v>4</v>
      </c>
      <c r="C8" s="12">
        <v>31027</v>
      </c>
      <c r="D8" s="11">
        <f t="shared" si="0"/>
        <v>0.23827333046630214</v>
      </c>
      <c r="E8" s="12">
        <v>40549</v>
      </c>
      <c r="F8" s="11">
        <f t="shared" si="1"/>
        <v>0.23370508054522923</v>
      </c>
      <c r="G8" s="11">
        <f t="shared" si="2"/>
        <v>0.30689399555226093</v>
      </c>
    </row>
    <row r="9" spans="2:7" s="2" customFormat="1" ht="20.100000000000001" customHeight="1" x14ac:dyDescent="0.2">
      <c r="B9" s="9" t="s">
        <v>15</v>
      </c>
      <c r="C9" s="12">
        <v>8375</v>
      </c>
      <c r="D9" s="11">
        <f t="shared" si="0"/>
        <v>6.4316213061374944E-2</v>
      </c>
      <c r="E9" s="12">
        <v>10356</v>
      </c>
      <c r="F9" s="11">
        <f t="shared" si="1"/>
        <v>5.9687040719287626E-2</v>
      </c>
      <c r="G9" s="11">
        <f t="shared" si="2"/>
        <v>0.23653731343283591</v>
      </c>
    </row>
    <row r="10" spans="2:7" s="2" customFormat="1" ht="32.1" customHeight="1" x14ac:dyDescent="0.2">
      <c r="B10" s="9" t="s">
        <v>16</v>
      </c>
      <c r="C10" s="12">
        <v>124367</v>
      </c>
      <c r="D10" s="11">
        <f t="shared" si="0"/>
        <v>0.95508232475271859</v>
      </c>
      <c r="E10" s="12">
        <v>166659</v>
      </c>
      <c r="F10" s="11">
        <f t="shared" si="1"/>
        <v>0.96054292383504802</v>
      </c>
      <c r="G10" s="11">
        <f t="shared" si="2"/>
        <v>0.34005805398538191</v>
      </c>
    </row>
    <row r="11" spans="2:7" s="2" customFormat="1" ht="32.1" customHeight="1" x14ac:dyDescent="0.2">
      <c r="B11" s="13" t="s">
        <v>6</v>
      </c>
      <c r="C11" s="14">
        <v>39283</v>
      </c>
      <c r="D11" s="15">
        <f t="shared" si="0"/>
        <v>0.30167567733611844</v>
      </c>
      <c r="E11" s="14">
        <v>52721</v>
      </c>
      <c r="F11" s="15">
        <f t="shared" si="1"/>
        <v>0.3038586784242529</v>
      </c>
      <c r="G11" s="15">
        <f t="shared" si="2"/>
        <v>0.34208181656187153</v>
      </c>
    </row>
    <row r="12" spans="2:7" s="2" customFormat="1" ht="32.1" customHeight="1" x14ac:dyDescent="0.2">
      <c r="B12" s="9" t="s">
        <v>17</v>
      </c>
      <c r="C12" s="12">
        <v>26397</v>
      </c>
      <c r="D12" s="11">
        <f t="shared" si="0"/>
        <v>0.20271702402162561</v>
      </c>
      <c r="E12" s="12">
        <v>35606</v>
      </c>
      <c r="F12" s="11">
        <f t="shared" si="1"/>
        <v>0.20521598801187285</v>
      </c>
      <c r="G12" s="11">
        <f t="shared" si="2"/>
        <v>0.3488654013713679</v>
      </c>
    </row>
    <row r="13" spans="2:7" s="2" customFormat="1" ht="32.1" customHeight="1" x14ac:dyDescent="0.2">
      <c r="B13" s="9" t="s">
        <v>18</v>
      </c>
      <c r="C13" s="12">
        <v>55516</v>
      </c>
      <c r="D13" s="11">
        <f t="shared" si="0"/>
        <v>0.4263377772316766</v>
      </c>
      <c r="E13" s="12">
        <v>73294</v>
      </c>
      <c r="F13" s="11">
        <f t="shared" si="1"/>
        <v>0.42243163021238583</v>
      </c>
      <c r="G13" s="11">
        <f t="shared" si="2"/>
        <v>0.32023200518769368</v>
      </c>
    </row>
    <row r="14" spans="2:7" s="2" customFormat="1" ht="32.1" customHeight="1" x14ac:dyDescent="0.2">
      <c r="B14" s="9" t="s">
        <v>19</v>
      </c>
      <c r="C14" s="12">
        <v>69871</v>
      </c>
      <c r="D14" s="11">
        <f t="shared" si="0"/>
        <v>0.53657768630583036</v>
      </c>
      <c r="E14" s="12">
        <v>96469</v>
      </c>
      <c r="F14" s="11">
        <f t="shared" si="1"/>
        <v>0.55600126797498628</v>
      </c>
      <c r="G14" s="11">
        <f t="shared" si="2"/>
        <v>0.38067295444461946</v>
      </c>
    </row>
    <row r="15" spans="2:7" s="2" customFormat="1" ht="32.1" customHeight="1" x14ac:dyDescent="0.2">
      <c r="B15" s="9" t="s">
        <v>20</v>
      </c>
      <c r="C15" s="12">
        <v>18969</v>
      </c>
      <c r="D15" s="11">
        <f t="shared" si="0"/>
        <v>0.14567334275357868</v>
      </c>
      <c r="E15" s="12">
        <v>23386</v>
      </c>
      <c r="F15" s="11">
        <f t="shared" si="1"/>
        <v>0.13478574104492666</v>
      </c>
      <c r="G15" s="11">
        <f t="shared" si="2"/>
        <v>0.23285360324740356</v>
      </c>
    </row>
    <row r="16" spans="2:7" s="2" customFormat="1" ht="32.1" customHeight="1" x14ac:dyDescent="0.2">
      <c r="B16" s="13" t="s">
        <v>21</v>
      </c>
      <c r="C16" s="14">
        <v>52240</v>
      </c>
      <c r="D16" s="15">
        <f t="shared" si="0"/>
        <v>0.40117957854641517</v>
      </c>
      <c r="E16" s="14">
        <v>64902</v>
      </c>
      <c r="F16" s="15">
        <f t="shared" si="1"/>
        <v>0.37406414800726207</v>
      </c>
      <c r="G16" s="15">
        <f t="shared" si="2"/>
        <v>0.24238131699846854</v>
      </c>
    </row>
    <row r="17" spans="2:7" s="2" customFormat="1" ht="20.100000000000001" customHeight="1" x14ac:dyDescent="0.2">
      <c r="B17" s="9" t="s">
        <v>7</v>
      </c>
      <c r="C17" s="12">
        <v>33016</v>
      </c>
      <c r="D17" s="11">
        <f t="shared" si="0"/>
        <v>0.25354795109663941</v>
      </c>
      <c r="E17" s="12">
        <v>47859</v>
      </c>
      <c r="F17" s="11">
        <f t="shared" si="1"/>
        <v>0.27583643122676582</v>
      </c>
      <c r="G17" s="11">
        <f t="shared" si="2"/>
        <v>0.44956990550036346</v>
      </c>
    </row>
    <row r="18" spans="2:7" s="2" customFormat="1" ht="20.100000000000001" customHeight="1" x14ac:dyDescent="0.2">
      <c r="B18" s="9" t="s">
        <v>22</v>
      </c>
      <c r="C18" s="12">
        <v>3337</v>
      </c>
      <c r="D18" s="11">
        <f t="shared" si="0"/>
        <v>2.5626651102783067E-2</v>
      </c>
      <c r="E18" s="12">
        <v>5522</v>
      </c>
      <c r="F18" s="11">
        <f t="shared" si="1"/>
        <v>3.1826172156422007E-2</v>
      </c>
      <c r="G18" s="11">
        <f t="shared" si="2"/>
        <v>0.65477974228348823</v>
      </c>
    </row>
    <row r="19" spans="2:7" s="2" customFormat="1" ht="20.100000000000001" customHeight="1" x14ac:dyDescent="0.2">
      <c r="B19" s="9" t="s">
        <v>23</v>
      </c>
      <c r="C19" s="12">
        <v>18003</v>
      </c>
      <c r="D19" s="11">
        <f t="shared" si="0"/>
        <v>0.1382548995515144</v>
      </c>
      <c r="E19" s="12">
        <v>22447</v>
      </c>
      <c r="F19" s="11">
        <f t="shared" si="1"/>
        <v>0.129373793262442</v>
      </c>
      <c r="G19" s="11">
        <f t="shared" si="2"/>
        <v>0.24684774759762251</v>
      </c>
    </row>
    <row r="20" spans="2:7" s="2" customFormat="1" ht="20.100000000000001" customHeight="1" x14ac:dyDescent="0.2">
      <c r="B20" s="9" t="s">
        <v>8</v>
      </c>
      <c r="C20" s="12">
        <v>479</v>
      </c>
      <c r="D20" s="11">
        <f t="shared" si="0"/>
        <v>3.6785034097192356E-3</v>
      </c>
      <c r="E20" s="12">
        <v>608</v>
      </c>
      <c r="F20" s="11">
        <f t="shared" si="1"/>
        <v>3.504221780352151E-3</v>
      </c>
      <c r="G20" s="11">
        <f t="shared" si="2"/>
        <v>0.26931106471816291</v>
      </c>
    </row>
    <row r="21" spans="2:7" s="2" customFormat="1" ht="20.100000000000001" customHeight="1" x14ac:dyDescent="0.2">
      <c r="B21" s="13" t="s">
        <v>9</v>
      </c>
      <c r="C21" s="14">
        <v>6696</v>
      </c>
      <c r="D21" s="15">
        <f t="shared" si="0"/>
        <v>5.1422252257787064E-2</v>
      </c>
      <c r="E21" s="14">
        <v>9885</v>
      </c>
      <c r="F21" s="15">
        <f t="shared" si="1"/>
        <v>5.6972421544047719E-2</v>
      </c>
      <c r="G21" s="15">
        <f t="shared" si="2"/>
        <v>0.47625448028673834</v>
      </c>
    </row>
    <row r="22" spans="2:7" s="2" customFormat="1" ht="20.100000000000001" customHeight="1" x14ac:dyDescent="0.2">
      <c r="B22" s="20" t="s">
        <v>10</v>
      </c>
      <c r="C22" s="21">
        <v>866</v>
      </c>
      <c r="D22" s="22">
        <f t="shared" si="0"/>
        <v>6.6504884192418751E-3</v>
      </c>
      <c r="E22" s="21">
        <v>1125</v>
      </c>
      <c r="F22" s="22">
        <f t="shared" si="1"/>
        <v>6.4839629981844902E-3</v>
      </c>
      <c r="G22" s="22">
        <f t="shared" si="2"/>
        <v>0.2990762124711317</v>
      </c>
    </row>
    <row r="23" spans="2:7" s="2" customFormat="1" ht="20.100000000000001" customHeight="1" x14ac:dyDescent="0.2">
      <c r="B23" s="9" t="s">
        <v>24</v>
      </c>
      <c r="C23" s="12">
        <v>117</v>
      </c>
      <c r="D23" s="11">
        <f t="shared" si="0"/>
        <v>8.985070959021933E-4</v>
      </c>
      <c r="E23" s="12">
        <v>146</v>
      </c>
      <c r="F23" s="11">
        <f t="shared" si="1"/>
        <v>8.4147430909772055E-4</v>
      </c>
      <c r="G23" s="11">
        <f t="shared" si="2"/>
        <v>0.24786324786324787</v>
      </c>
    </row>
    <row r="24" spans="2:7" s="2" customFormat="1" ht="20.100000000000001" customHeight="1" x14ac:dyDescent="0.2">
      <c r="B24" s="9" t="s">
        <v>11</v>
      </c>
      <c r="C24" s="12">
        <v>597</v>
      </c>
      <c r="D24" s="11">
        <f t="shared" si="0"/>
        <v>4.5846900534496525E-3</v>
      </c>
      <c r="E24" s="12">
        <v>730</v>
      </c>
      <c r="F24" s="11">
        <f t="shared" si="1"/>
        <v>4.2073715454886028E-3</v>
      </c>
      <c r="G24" s="11">
        <f t="shared" si="2"/>
        <v>0.22278056951423775</v>
      </c>
    </row>
    <row r="25" spans="2:7" s="2" customFormat="1" ht="20.100000000000001" customHeight="1" x14ac:dyDescent="0.2">
      <c r="B25" s="9" t="s">
        <v>12</v>
      </c>
      <c r="C25" s="12">
        <v>27360</v>
      </c>
      <c r="D25" s="11">
        <f t="shared" si="0"/>
        <v>0.21011242858020521</v>
      </c>
      <c r="E25" s="12">
        <v>33580</v>
      </c>
      <c r="F25" s="11">
        <f t="shared" si="1"/>
        <v>0.19353909109247572</v>
      </c>
      <c r="G25" s="11">
        <f t="shared" si="2"/>
        <v>0.22733918128654973</v>
      </c>
    </row>
    <row r="26" spans="2:7" s="2" customFormat="1" ht="20.100000000000001" customHeight="1" x14ac:dyDescent="0.2">
      <c r="B26" s="9" t="s">
        <v>13</v>
      </c>
      <c r="C26" s="12">
        <v>130087</v>
      </c>
      <c r="D26" s="11">
        <f t="shared" si="0"/>
        <v>0.99900933833015915</v>
      </c>
      <c r="E26" s="12">
        <v>173412</v>
      </c>
      <c r="F26" s="11">
        <f t="shared" si="1"/>
        <v>0.99946399239215011</v>
      </c>
      <c r="G26" s="11">
        <f t="shared" si="2"/>
        <v>0.33304634590696991</v>
      </c>
    </row>
    <row r="27" spans="2:7" ht="20.100000000000001" customHeight="1" x14ac:dyDescent="0.2">
      <c r="B27" s="9" t="s">
        <v>25</v>
      </c>
      <c r="C27" s="12">
        <v>59990</v>
      </c>
      <c r="D27" s="11">
        <f t="shared" si="0"/>
        <v>0.46069607421515019</v>
      </c>
      <c r="E27" s="12">
        <v>80752</v>
      </c>
      <c r="F27" s="11">
        <f t="shared" si="1"/>
        <v>0.46541598224835018</v>
      </c>
      <c r="G27" s="11">
        <f t="shared" si="2"/>
        <v>0.34609101516919494</v>
      </c>
    </row>
    <row r="28" spans="2:7" ht="24.95" customHeight="1" x14ac:dyDescent="0.2">
      <c r="B28" s="16" t="s">
        <v>2</v>
      </c>
      <c r="C28" s="17">
        <v>130216</v>
      </c>
      <c r="D28" s="18">
        <f>C28/C28</f>
        <v>1</v>
      </c>
      <c r="E28" s="17">
        <v>173505</v>
      </c>
      <c r="F28" s="18">
        <f>E28/E28</f>
        <v>1</v>
      </c>
      <c r="G28" s="24">
        <f t="shared" si="2"/>
        <v>0.33243994593598325</v>
      </c>
    </row>
    <row r="29" spans="2:7" ht="15.75" customHeight="1" x14ac:dyDescent="0.2">
      <c r="B29" s="19" t="s">
        <v>27</v>
      </c>
      <c r="C29" s="5"/>
      <c r="D29" s="6"/>
    </row>
  </sheetData>
  <mergeCells count="6">
    <mergeCell ref="G5:G6"/>
    <mergeCell ref="B2:G2"/>
    <mergeCell ref="B3:G3"/>
    <mergeCell ref="B5:B6"/>
    <mergeCell ref="C5:D5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2014-10-09T08:29:55Z</cp:lastPrinted>
  <dcterms:created xsi:type="dcterms:W3CDTF">2001-06-22T10:02:54Z</dcterms:created>
  <dcterms:modified xsi:type="dcterms:W3CDTF">2015-09-17T15:44:25Z</dcterms:modified>
</cp:coreProperties>
</file>