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codeName="ThisWorkbook"/>
  <bookViews>
    <workbookView xWindow="465" yWindow="90" windowWidth="15405" windowHeight="10005" tabRatio="814" firstSheet="6" activeTab="11"/>
  </bookViews>
  <sheets>
    <sheet name="Resumen" sheetId="17" r:id="rId1"/>
    <sheet name="total" sheetId="2" r:id="rId2"/>
    <sheet name="211 IRPF" sheetId="3" r:id="rId3"/>
    <sheet name="212 Sociedades" sheetId="13" r:id="rId4"/>
    <sheet name="214 ISD" sheetId="16" r:id="rId5"/>
    <sheet name="215 Patr" sheetId="15" r:id="rId6"/>
    <sheet name="227 ITP" sheetId="14" r:id="rId7"/>
    <sheet name="228 IVMH" sheetId="11" r:id="rId8"/>
    <sheet name="229 tasas juego" sheetId="12" r:id="rId9"/>
    <sheet name="230  REF sobreesf" sheetId="10" r:id="rId10"/>
    <sheet name="231 IPSI sobreesf" sheetId="9" r:id="rId11"/>
    <sheet name="232 Matric" sheetId="18" r:id="rId12"/>
    <sheet name="250 Imps propios" sheetId="7" r:id="rId13"/>
  </sheets>
  <calcPr calcId="145621"/>
</workbook>
</file>

<file path=xl/calcChain.xml><?xml version="1.0" encoding="utf-8"?>
<calcChain xmlns="http://schemas.openxmlformats.org/spreadsheetml/2006/main">
  <c r="E75" i="18" l="1"/>
  <c r="D166" i="14" l="1"/>
  <c r="E186" i="14"/>
  <c r="E166" i="14"/>
  <c r="C184" i="14"/>
  <c r="C121" i="11"/>
  <c r="H56" i="11"/>
  <c r="D104" i="14" l="1"/>
  <c r="I55" i="12" l="1"/>
  <c r="I56" i="12"/>
  <c r="I57" i="12"/>
  <c r="I58" i="12"/>
  <c r="I59" i="12"/>
  <c r="I60" i="12"/>
  <c r="I61" i="12"/>
  <c r="I62" i="12"/>
  <c r="I63" i="12"/>
  <c r="I64" i="12"/>
  <c r="I65" i="12"/>
  <c r="I66" i="12"/>
  <c r="I67" i="12"/>
  <c r="I68" i="12"/>
  <c r="I69" i="12"/>
  <c r="I70" i="12"/>
  <c r="I54" i="12"/>
  <c r="I72" i="12"/>
  <c r="H55" i="12"/>
  <c r="H56" i="12"/>
  <c r="H57" i="12"/>
  <c r="H58" i="12"/>
  <c r="H59" i="12"/>
  <c r="H60" i="12"/>
  <c r="H61" i="12"/>
  <c r="H62" i="12"/>
  <c r="H63" i="12"/>
  <c r="H64" i="12"/>
  <c r="H65" i="12"/>
  <c r="H66" i="12"/>
  <c r="H67" i="12"/>
  <c r="H68" i="12"/>
  <c r="H69" i="12"/>
  <c r="H70" i="12"/>
  <c r="J70" i="12" s="1"/>
  <c r="H54" i="12"/>
  <c r="J54" i="12" s="1"/>
  <c r="H72" i="12"/>
  <c r="J71" i="12" l="1"/>
  <c r="D85" i="12" s="1"/>
  <c r="D6" i="16"/>
  <c r="D6" i="13"/>
  <c r="C14" i="17"/>
  <c r="F72" i="12" l="1"/>
  <c r="J68" i="12" l="1"/>
  <c r="J69" i="12"/>
  <c r="G72" i="12"/>
  <c r="E72" i="12"/>
  <c r="D72" i="12"/>
  <c r="C72" i="12"/>
  <c r="D84" i="12" l="1"/>
  <c r="D105" i="14"/>
  <c r="D106" i="14"/>
  <c r="D107" i="14"/>
  <c r="D108" i="14"/>
  <c r="D109" i="14"/>
  <c r="D110" i="14"/>
  <c r="D111" i="14"/>
  <c r="D112" i="14"/>
  <c r="D113" i="14"/>
  <c r="D114" i="14"/>
  <c r="D115" i="14"/>
  <c r="D116" i="14"/>
  <c r="D117" i="14"/>
  <c r="D118" i="14"/>
  <c r="D119" i="14"/>
  <c r="D120" i="14"/>
  <c r="D121" i="14"/>
  <c r="D122" i="14"/>
  <c r="C38" i="7" l="1"/>
  <c r="C38" i="18"/>
  <c r="C37" i="9"/>
  <c r="C37" i="10"/>
  <c r="C42" i="14"/>
  <c r="C42" i="12"/>
  <c r="D141" i="12" s="1"/>
  <c r="C40" i="11"/>
  <c r="E21" i="15"/>
  <c r="D39" i="15"/>
  <c r="C39" i="15"/>
  <c r="E39" i="15"/>
  <c r="F21" i="15" s="1"/>
  <c r="G21" i="15" s="1"/>
  <c r="E22" i="15"/>
  <c r="E23" i="15"/>
  <c r="E24" i="15"/>
  <c r="E25" i="15"/>
  <c r="E26" i="15"/>
  <c r="F26" i="15"/>
  <c r="G26" i="15" s="1"/>
  <c r="E27" i="15"/>
  <c r="F27" i="15"/>
  <c r="G27" i="15" s="1"/>
  <c r="E28" i="15"/>
  <c r="F28" i="15" s="1"/>
  <c r="G28" i="15" s="1"/>
  <c r="E29" i="15"/>
  <c r="F29" i="15" s="1"/>
  <c r="G29" i="15" s="1"/>
  <c r="E30" i="15"/>
  <c r="F30" i="15"/>
  <c r="G30" i="15" s="1"/>
  <c r="E31" i="15"/>
  <c r="F31" i="15"/>
  <c r="G31" i="15" s="1"/>
  <c r="E32" i="15"/>
  <c r="F32" i="15" s="1"/>
  <c r="G32" i="15" s="1"/>
  <c r="E33" i="15"/>
  <c r="F33" i="15" s="1"/>
  <c r="G33" i="15" s="1"/>
  <c r="E34" i="15"/>
  <c r="F34" i="15"/>
  <c r="G34" i="15" s="1"/>
  <c r="E35" i="15"/>
  <c r="F35" i="15"/>
  <c r="G35" i="15" s="1"/>
  <c r="E36" i="15"/>
  <c r="F36" i="15" s="1"/>
  <c r="G36" i="15" s="1"/>
  <c r="E37" i="15"/>
  <c r="F37" i="15" s="1"/>
  <c r="G37" i="15" s="1"/>
  <c r="E38" i="15"/>
  <c r="F38" i="15"/>
  <c r="G38" i="15" s="1"/>
  <c r="F39" i="15"/>
  <c r="G63" i="13"/>
  <c r="G62" i="13"/>
  <c r="F64" i="13"/>
  <c r="C38" i="16"/>
  <c r="C62" i="16"/>
  <c r="C40" i="13"/>
  <c r="C38" i="3"/>
  <c r="C114" i="13"/>
  <c r="D96" i="13"/>
  <c r="E96" i="13" s="1"/>
  <c r="C50" i="13"/>
  <c r="C81" i="13"/>
  <c r="C82" i="13"/>
  <c r="C85" i="13"/>
  <c r="E87" i="13"/>
  <c r="E116" i="13"/>
  <c r="C26" i="2"/>
  <c r="C64" i="18"/>
  <c r="B6" i="18"/>
  <c r="C16" i="17" s="1"/>
  <c r="C81" i="18"/>
  <c r="C121" i="18"/>
  <c r="D104" i="18" s="1"/>
  <c r="C80" i="18"/>
  <c r="D80" i="18" s="1"/>
  <c r="C82" i="18"/>
  <c r="D82" i="18" s="1"/>
  <c r="F82" i="18" s="1"/>
  <c r="C83" i="18"/>
  <c r="C84" i="18"/>
  <c r="D84" i="18" s="1"/>
  <c r="F84" i="18" s="1"/>
  <c r="C85" i="18"/>
  <c r="C86" i="18"/>
  <c r="D86" i="18" s="1"/>
  <c r="F86" i="18" s="1"/>
  <c r="C87" i="18"/>
  <c r="C88" i="18"/>
  <c r="D88" i="18" s="1"/>
  <c r="F88" i="18" s="1"/>
  <c r="C89" i="18"/>
  <c r="C90" i="18"/>
  <c r="D90" i="18" s="1"/>
  <c r="F90" i="18" s="1"/>
  <c r="C91" i="18"/>
  <c r="C92" i="18"/>
  <c r="D92" i="18" s="1"/>
  <c r="F92" i="18" s="1"/>
  <c r="C93" i="18"/>
  <c r="C94" i="18"/>
  <c r="D94" i="18" s="1"/>
  <c r="F94" i="18" s="1"/>
  <c r="C95" i="18"/>
  <c r="C96" i="18"/>
  <c r="D96" i="18" s="1"/>
  <c r="F96" i="18" s="1"/>
  <c r="C97" i="18"/>
  <c r="D106" i="18"/>
  <c r="D108" i="18"/>
  <c r="D110" i="18"/>
  <c r="D112" i="18"/>
  <c r="D114" i="18"/>
  <c r="D116" i="18"/>
  <c r="D118" i="18"/>
  <c r="D120" i="18"/>
  <c r="C15" i="17"/>
  <c r="C72" i="10"/>
  <c r="F42" i="10"/>
  <c r="F44" i="10" s="1"/>
  <c r="F45" i="10" s="1"/>
  <c r="E74" i="10" s="1"/>
  <c r="D97" i="13"/>
  <c r="E97" i="13"/>
  <c r="D23" i="13" s="1"/>
  <c r="E23" i="13" s="1"/>
  <c r="D98" i="13"/>
  <c r="E98" i="13" s="1"/>
  <c r="D24" i="13" s="1"/>
  <c r="E24" i="13" s="1"/>
  <c r="D99" i="13"/>
  <c r="E99" i="13"/>
  <c r="D25" i="13" s="1"/>
  <c r="E25" i="13" s="1"/>
  <c r="D100" i="13"/>
  <c r="E100" i="13" s="1"/>
  <c r="D26" i="13" s="1"/>
  <c r="E26" i="13" s="1"/>
  <c r="D101" i="13"/>
  <c r="E101" i="13"/>
  <c r="D27" i="13" s="1"/>
  <c r="E27" i="13" s="1"/>
  <c r="D102" i="13"/>
  <c r="E102" i="13" s="1"/>
  <c r="D28" i="13" s="1"/>
  <c r="E28" i="13" s="1"/>
  <c r="D103" i="13"/>
  <c r="E103" i="13"/>
  <c r="D29" i="13"/>
  <c r="E29" i="13" s="1"/>
  <c r="D104" i="13"/>
  <c r="E104" i="13"/>
  <c r="D30" i="13" s="1"/>
  <c r="E30" i="13" s="1"/>
  <c r="D105" i="13"/>
  <c r="E105" i="13" s="1"/>
  <c r="D31" i="13" s="1"/>
  <c r="E31" i="13" s="1"/>
  <c r="D106" i="13"/>
  <c r="E106" i="13"/>
  <c r="D32" i="13" s="1"/>
  <c r="E32" i="13" s="1"/>
  <c r="D107" i="13"/>
  <c r="E107" i="13" s="1"/>
  <c r="D33" i="13" s="1"/>
  <c r="E33" i="13" s="1"/>
  <c r="D108" i="13"/>
  <c r="E108" i="13"/>
  <c r="D34" i="13" s="1"/>
  <c r="E34" i="13" s="1"/>
  <c r="D109" i="13"/>
  <c r="E109" i="13" s="1"/>
  <c r="D35" i="13" s="1"/>
  <c r="E35" i="13" s="1"/>
  <c r="D110" i="13"/>
  <c r="E110" i="13"/>
  <c r="D36" i="13" s="1"/>
  <c r="E36" i="13" s="1"/>
  <c r="D111" i="13"/>
  <c r="E111" i="13" s="1"/>
  <c r="D37" i="13" s="1"/>
  <c r="E37" i="13" s="1"/>
  <c r="D112" i="13"/>
  <c r="E112" i="13"/>
  <c r="D38" i="13" s="1"/>
  <c r="E38" i="13" s="1"/>
  <c r="D113" i="13"/>
  <c r="E113" i="13" s="1"/>
  <c r="D39" i="13" s="1"/>
  <c r="E39" i="13" s="1"/>
  <c r="D38" i="7"/>
  <c r="B6" i="7" s="1"/>
  <c r="C17" i="17" s="1"/>
  <c r="D38" i="3"/>
  <c r="B6" i="3" s="1"/>
  <c r="D20" i="16"/>
  <c r="D21" i="16"/>
  <c r="D22" i="16"/>
  <c r="D23" i="16"/>
  <c r="D24" i="16"/>
  <c r="D25" i="16"/>
  <c r="D26" i="16"/>
  <c r="D27" i="16"/>
  <c r="D28" i="16"/>
  <c r="D29" i="16"/>
  <c r="D30" i="16"/>
  <c r="D31" i="16"/>
  <c r="D32" i="16"/>
  <c r="D33" i="16"/>
  <c r="D34" i="16"/>
  <c r="D35" i="16"/>
  <c r="D36" i="16"/>
  <c r="D37" i="16"/>
  <c r="D38" i="16"/>
  <c r="B6" i="16"/>
  <c r="C9" i="17"/>
  <c r="F52" i="14"/>
  <c r="H52" i="14" s="1"/>
  <c r="C80" i="14" s="1"/>
  <c r="F53" i="14"/>
  <c r="H53" i="14" s="1"/>
  <c r="F54" i="14"/>
  <c r="H54" i="14" s="1"/>
  <c r="C82" i="14" s="1"/>
  <c r="F55" i="14"/>
  <c r="H55" i="14" s="1"/>
  <c r="F56" i="14"/>
  <c r="H56" i="14" s="1"/>
  <c r="C84" i="14" s="1"/>
  <c r="F57" i="14"/>
  <c r="H57" i="14" s="1"/>
  <c r="F58" i="14"/>
  <c r="H58" i="14" s="1"/>
  <c r="C86" i="14" s="1"/>
  <c r="F59" i="14"/>
  <c r="H59" i="14" s="1"/>
  <c r="F60" i="14"/>
  <c r="H60" i="14" s="1"/>
  <c r="C88" i="14" s="1"/>
  <c r="F61" i="14"/>
  <c r="H61" i="14" s="1"/>
  <c r="F62" i="14"/>
  <c r="H62" i="14" s="1"/>
  <c r="C90" i="14" s="1"/>
  <c r="F63" i="14"/>
  <c r="H63" i="14" s="1"/>
  <c r="F64" i="14"/>
  <c r="H64" i="14" s="1"/>
  <c r="C92" i="14" s="1"/>
  <c r="F65" i="14"/>
  <c r="H65" i="14" s="1"/>
  <c r="F66" i="14"/>
  <c r="H66" i="14" s="1"/>
  <c r="C94" i="14" s="1"/>
  <c r="F67" i="14"/>
  <c r="H67" i="14" s="1"/>
  <c r="F68" i="14"/>
  <c r="H68" i="14" s="1"/>
  <c r="C96" i="14" s="1"/>
  <c r="D135" i="14"/>
  <c r="D136" i="14" s="1"/>
  <c r="F69" i="14"/>
  <c r="I69" i="14" s="1"/>
  <c r="C68" i="11"/>
  <c r="B6" i="11" s="1"/>
  <c r="L54" i="12"/>
  <c r="J55" i="12"/>
  <c r="J56" i="12"/>
  <c r="L56" i="12" s="1"/>
  <c r="C99" i="12" s="1"/>
  <c r="J57" i="12"/>
  <c r="J58" i="12"/>
  <c r="L58" i="12" s="1"/>
  <c r="C101" i="12" s="1"/>
  <c r="J59" i="12"/>
  <c r="J60" i="12"/>
  <c r="L60" i="12" s="1"/>
  <c r="C103" i="12" s="1"/>
  <c r="J61" i="12"/>
  <c r="J62" i="12"/>
  <c r="L62" i="12" s="1"/>
  <c r="C105" i="12" s="1"/>
  <c r="J63" i="12"/>
  <c r="J64" i="12"/>
  <c r="L64" i="12" s="1"/>
  <c r="C107" i="12" s="1"/>
  <c r="J65" i="12"/>
  <c r="J66" i="12"/>
  <c r="J67" i="12"/>
  <c r="L68" i="12"/>
  <c r="C111" i="12" s="1"/>
  <c r="L55" i="12"/>
  <c r="C98" i="12" s="1"/>
  <c r="L57" i="12"/>
  <c r="C100" i="12" s="1"/>
  <c r="L59" i="12"/>
  <c r="C102" i="12" s="1"/>
  <c r="L61" i="12"/>
  <c r="C104" i="12" s="1"/>
  <c r="L63" i="12"/>
  <c r="C106" i="12" s="1"/>
  <c r="L65" i="12"/>
  <c r="C108" i="12" s="1"/>
  <c r="L66" i="12"/>
  <c r="C109" i="12" s="1"/>
  <c r="L67" i="12"/>
  <c r="C110" i="12" s="1"/>
  <c r="L69" i="12"/>
  <c r="C112" i="12" s="1"/>
  <c r="L70" i="12"/>
  <c r="C113" i="12" s="1"/>
  <c r="L71" i="12"/>
  <c r="C114" i="12" s="1"/>
  <c r="G114" i="12" s="1"/>
  <c r="C141" i="12" s="1"/>
  <c r="E20" i="3"/>
  <c r="E38" i="3"/>
  <c r="F20" i="3" s="1"/>
  <c r="G20" i="3" s="1"/>
  <c r="E21" i="3"/>
  <c r="F21" i="3"/>
  <c r="G21" i="3" s="1"/>
  <c r="E22" i="3"/>
  <c r="E23" i="3"/>
  <c r="F23" i="3"/>
  <c r="G23" i="3" s="1"/>
  <c r="E24" i="3"/>
  <c r="E25" i="3"/>
  <c r="F25" i="3"/>
  <c r="G25" i="3" s="1"/>
  <c r="E26" i="3"/>
  <c r="F26" i="3" s="1"/>
  <c r="G26" i="3" s="1"/>
  <c r="E27" i="3"/>
  <c r="F27" i="3"/>
  <c r="G27" i="3" s="1"/>
  <c r="E28" i="3"/>
  <c r="F28" i="3" s="1"/>
  <c r="G28" i="3" s="1"/>
  <c r="E29" i="3"/>
  <c r="F29" i="3"/>
  <c r="G29" i="3" s="1"/>
  <c r="E30" i="3"/>
  <c r="F30" i="3" s="1"/>
  <c r="G30" i="3" s="1"/>
  <c r="E31" i="3"/>
  <c r="F31" i="3"/>
  <c r="G31" i="3" s="1"/>
  <c r="E32" i="3"/>
  <c r="F32" i="3" s="1"/>
  <c r="G32" i="3" s="1"/>
  <c r="E33" i="3"/>
  <c r="F33" i="3"/>
  <c r="G33" i="3" s="1"/>
  <c r="E34" i="3"/>
  <c r="F34" i="3" s="1"/>
  <c r="G34" i="3" s="1"/>
  <c r="E35" i="3"/>
  <c r="F35" i="3"/>
  <c r="G35" i="3" s="1"/>
  <c r="E36" i="3"/>
  <c r="F36" i="3" s="1"/>
  <c r="G36" i="3" s="1"/>
  <c r="E37" i="3"/>
  <c r="F37" i="3"/>
  <c r="G37" i="3" s="1"/>
  <c r="F38" i="3"/>
  <c r="E20" i="16"/>
  <c r="E38" i="16"/>
  <c r="F20" i="16"/>
  <c r="G20" i="16"/>
  <c r="E21" i="16"/>
  <c r="F21" i="16"/>
  <c r="G21" i="16"/>
  <c r="E22" i="16"/>
  <c r="F22" i="16"/>
  <c r="G22" i="16"/>
  <c r="E23" i="16"/>
  <c r="F23" i="16"/>
  <c r="G23" i="16"/>
  <c r="E24" i="16"/>
  <c r="F24" i="16"/>
  <c r="G24" i="16"/>
  <c r="E25" i="16"/>
  <c r="F25" i="16"/>
  <c r="G25" i="16"/>
  <c r="E26" i="16"/>
  <c r="F26" i="16"/>
  <c r="G26" i="16"/>
  <c r="E27" i="16"/>
  <c r="F27" i="16"/>
  <c r="G27" i="16"/>
  <c r="E28" i="16"/>
  <c r="F28" i="16"/>
  <c r="G28" i="16"/>
  <c r="E29" i="16"/>
  <c r="F29" i="16"/>
  <c r="G29" i="16"/>
  <c r="E30" i="16"/>
  <c r="F30" i="16"/>
  <c r="G30" i="16"/>
  <c r="E31" i="16"/>
  <c r="F31" i="16"/>
  <c r="G31" i="16"/>
  <c r="E32" i="16"/>
  <c r="F32" i="16"/>
  <c r="G32" i="16"/>
  <c r="E33" i="16"/>
  <c r="F33" i="16"/>
  <c r="G33" i="16"/>
  <c r="E34" i="16"/>
  <c r="F34" i="16"/>
  <c r="G34" i="16"/>
  <c r="E35" i="16"/>
  <c r="F35" i="16"/>
  <c r="G35" i="16"/>
  <c r="E36" i="16"/>
  <c r="F36" i="16"/>
  <c r="G36" i="16"/>
  <c r="E37" i="16"/>
  <c r="F37" i="16"/>
  <c r="G37" i="16"/>
  <c r="F38" i="16"/>
  <c r="G38" i="16"/>
  <c r="I52" i="14"/>
  <c r="C70" i="14"/>
  <c r="D70" i="14"/>
  <c r="E70" i="14"/>
  <c r="F122" i="14"/>
  <c r="C97" i="11"/>
  <c r="C77" i="11" s="1"/>
  <c r="D97" i="11"/>
  <c r="D77" i="11" s="1"/>
  <c r="F77" i="11" s="1"/>
  <c r="D103" i="11"/>
  <c r="D80" i="11"/>
  <c r="F80" i="11" s="1"/>
  <c r="G80" i="11" s="1"/>
  <c r="D88" i="11"/>
  <c r="F88" i="11" s="1"/>
  <c r="G88" i="11" s="1"/>
  <c r="D91" i="11"/>
  <c r="F91" i="11" s="1"/>
  <c r="G91" i="11" s="1"/>
  <c r="D93" i="11"/>
  <c r="F93" i="11" s="1"/>
  <c r="G93" i="11" s="1"/>
  <c r="C78" i="11"/>
  <c r="D104" i="11"/>
  <c r="C79" i="11"/>
  <c r="D105" i="11"/>
  <c r="C80" i="11"/>
  <c r="D106" i="11"/>
  <c r="C81" i="11"/>
  <c r="D107" i="11"/>
  <c r="C82" i="11"/>
  <c r="D108" i="11"/>
  <c r="C83" i="11"/>
  <c r="D109" i="11"/>
  <c r="C84" i="11"/>
  <c r="D110" i="11"/>
  <c r="C85" i="11"/>
  <c r="D111" i="11"/>
  <c r="C86" i="11"/>
  <c r="D112" i="11"/>
  <c r="C87" i="11"/>
  <c r="D113" i="11"/>
  <c r="C88" i="11"/>
  <c r="D114" i="11"/>
  <c r="C89" i="11"/>
  <c r="D115" i="11"/>
  <c r="C90" i="11"/>
  <c r="D116" i="11"/>
  <c r="C91" i="11"/>
  <c r="D117" i="11"/>
  <c r="C92" i="11"/>
  <c r="D118" i="11"/>
  <c r="C93" i="11"/>
  <c r="D119" i="11"/>
  <c r="C94" i="11"/>
  <c r="D120" i="11"/>
  <c r="C95" i="11"/>
  <c r="D95" i="11"/>
  <c r="D124" i="12"/>
  <c r="D128" i="12"/>
  <c r="D132" i="12"/>
  <c r="D136" i="12"/>
  <c r="D140" i="12"/>
  <c r="K72" i="12"/>
  <c r="D86" i="12"/>
  <c r="F142" i="12"/>
  <c r="D54" i="10"/>
  <c r="D55" i="10"/>
  <c r="D56" i="10"/>
  <c r="D57" i="10"/>
  <c r="D58" i="10"/>
  <c r="D59" i="10"/>
  <c r="D60" i="10"/>
  <c r="D61" i="10"/>
  <c r="D62" i="10"/>
  <c r="D63" i="10"/>
  <c r="D64" i="10"/>
  <c r="D65" i="10"/>
  <c r="D66" i="10"/>
  <c r="D67" i="10"/>
  <c r="D68" i="10"/>
  <c r="D69" i="10"/>
  <c r="D70" i="10"/>
  <c r="D71" i="10"/>
  <c r="D72" i="10"/>
  <c r="E19" i="9"/>
  <c r="D36" i="9"/>
  <c r="D37" i="9"/>
  <c r="E37" i="9" s="1"/>
  <c r="E20" i="9"/>
  <c r="E21" i="9"/>
  <c r="E22" i="9"/>
  <c r="E23" i="9"/>
  <c r="E24" i="9"/>
  <c r="E25" i="9"/>
  <c r="E26" i="9"/>
  <c r="E27" i="9"/>
  <c r="E28" i="9"/>
  <c r="E29" i="9"/>
  <c r="E30" i="9"/>
  <c r="E31" i="9"/>
  <c r="E32" i="9"/>
  <c r="E33" i="9"/>
  <c r="E34" i="9"/>
  <c r="E35" i="9"/>
  <c r="E36" i="9"/>
  <c r="E20" i="7"/>
  <c r="E38" i="7"/>
  <c r="F20" i="7" s="1"/>
  <c r="G20" i="7" s="1"/>
  <c r="E21" i="7"/>
  <c r="F21" i="7" s="1"/>
  <c r="G21" i="7" s="1"/>
  <c r="E22" i="7"/>
  <c r="F22" i="7" s="1"/>
  <c r="G22" i="7" s="1"/>
  <c r="E23" i="7"/>
  <c r="F23" i="7" s="1"/>
  <c r="G23" i="7" s="1"/>
  <c r="E24" i="7"/>
  <c r="F24" i="7" s="1"/>
  <c r="G24" i="7" s="1"/>
  <c r="E25" i="7"/>
  <c r="F25" i="7"/>
  <c r="G25" i="7" s="1"/>
  <c r="E26" i="7"/>
  <c r="F26" i="7" s="1"/>
  <c r="G26" i="7" s="1"/>
  <c r="E27" i="7"/>
  <c r="F27" i="7" s="1"/>
  <c r="G27" i="7" s="1"/>
  <c r="E28" i="7"/>
  <c r="F28" i="7" s="1"/>
  <c r="G28" i="7" s="1"/>
  <c r="E29" i="7"/>
  <c r="F29" i="7"/>
  <c r="G29" i="7" s="1"/>
  <c r="E30" i="7"/>
  <c r="F30" i="7" s="1"/>
  <c r="G30" i="7" s="1"/>
  <c r="E31" i="7"/>
  <c r="F31" i="7" s="1"/>
  <c r="G31" i="7" s="1"/>
  <c r="E32" i="7"/>
  <c r="F32" i="7" s="1"/>
  <c r="G32" i="7" s="1"/>
  <c r="E33" i="7"/>
  <c r="F33" i="7"/>
  <c r="G33" i="7" s="1"/>
  <c r="E34" i="7"/>
  <c r="F34" i="7" s="1"/>
  <c r="G34" i="7" s="1"/>
  <c r="E35" i="7"/>
  <c r="F35" i="7" s="1"/>
  <c r="G35" i="7" s="1"/>
  <c r="E36" i="7"/>
  <c r="F36" i="7" s="1"/>
  <c r="G36" i="7" s="1"/>
  <c r="E37" i="7"/>
  <c r="F37" i="7"/>
  <c r="G37" i="7" s="1"/>
  <c r="F38" i="7"/>
  <c r="F80" i="18" l="1"/>
  <c r="G80" i="18"/>
  <c r="D103" i="18"/>
  <c r="D121" i="18" s="1"/>
  <c r="D119" i="18"/>
  <c r="D117" i="18"/>
  <c r="D115" i="18"/>
  <c r="D113" i="18"/>
  <c r="D111" i="18"/>
  <c r="D109" i="18"/>
  <c r="D107" i="18"/>
  <c r="D105" i="18"/>
  <c r="D83" i="11"/>
  <c r="F83" i="11" s="1"/>
  <c r="D6" i="3"/>
  <c r="C7" i="17"/>
  <c r="F24" i="3"/>
  <c r="G24" i="3" s="1"/>
  <c r="F22" i="3"/>
  <c r="G22" i="3" s="1"/>
  <c r="G38" i="3" s="1"/>
  <c r="L72" i="12"/>
  <c r="D138" i="12"/>
  <c r="D134" i="12"/>
  <c r="D130" i="12"/>
  <c r="D126" i="12"/>
  <c r="D94" i="11"/>
  <c r="F94" i="11" s="1"/>
  <c r="G94" i="11" s="1"/>
  <c r="D92" i="11"/>
  <c r="F92" i="11" s="1"/>
  <c r="G92" i="11" s="1"/>
  <c r="D90" i="11"/>
  <c r="F90" i="11" s="1"/>
  <c r="G90" i="11" s="1"/>
  <c r="D85" i="11"/>
  <c r="F85" i="11" s="1"/>
  <c r="D82" i="11"/>
  <c r="F82" i="11" s="1"/>
  <c r="G82" i="11" s="1"/>
  <c r="D89" i="11"/>
  <c r="F89" i="11" s="1"/>
  <c r="D87" i="11"/>
  <c r="F87" i="11" s="1"/>
  <c r="D86" i="11"/>
  <c r="F86" i="11" s="1"/>
  <c r="G86" i="11" s="1"/>
  <c r="D84" i="11"/>
  <c r="F84" i="11" s="1"/>
  <c r="G84" i="11" s="1"/>
  <c r="D81" i="11"/>
  <c r="F81" i="11" s="1"/>
  <c r="D79" i="11"/>
  <c r="F79" i="11" s="1"/>
  <c r="D78" i="11"/>
  <c r="F78" i="11" s="1"/>
  <c r="G78" i="11" s="1"/>
  <c r="D121" i="11"/>
  <c r="C12" i="17"/>
  <c r="D139" i="12"/>
  <c r="D137" i="12"/>
  <c r="D135" i="12"/>
  <c r="D133" i="12"/>
  <c r="D131" i="12"/>
  <c r="D129" i="12"/>
  <c r="D127" i="12"/>
  <c r="D125" i="12"/>
  <c r="J72" i="12"/>
  <c r="D83" i="12" s="1"/>
  <c r="F25" i="15"/>
  <c r="G25" i="15" s="1"/>
  <c r="F24" i="15"/>
  <c r="G24" i="15" s="1"/>
  <c r="F23" i="15"/>
  <c r="G23" i="15" s="1"/>
  <c r="F22" i="15"/>
  <c r="G22" i="15" s="1"/>
  <c r="G39" i="15" s="1"/>
  <c r="E56" i="10"/>
  <c r="D21" i="10" s="1"/>
  <c r="E21" i="10" s="1"/>
  <c r="E58" i="10"/>
  <c r="D23" i="10" s="1"/>
  <c r="E23" i="10" s="1"/>
  <c r="E60" i="10"/>
  <c r="D25" i="10" s="1"/>
  <c r="E25" i="10" s="1"/>
  <c r="E62" i="10"/>
  <c r="D27" i="10" s="1"/>
  <c r="E27" i="10" s="1"/>
  <c r="E64" i="10"/>
  <c r="D29" i="10" s="1"/>
  <c r="E29" i="10" s="1"/>
  <c r="E66" i="10"/>
  <c r="D31" i="10" s="1"/>
  <c r="E31" i="10" s="1"/>
  <c r="E54" i="10"/>
  <c r="E55" i="10"/>
  <c r="D20" i="10" s="1"/>
  <c r="E20" i="10" s="1"/>
  <c r="E57" i="10"/>
  <c r="D22" i="10" s="1"/>
  <c r="E22" i="10" s="1"/>
  <c r="E59" i="10"/>
  <c r="D24" i="10" s="1"/>
  <c r="E24" i="10" s="1"/>
  <c r="E61" i="10"/>
  <c r="D26" i="10" s="1"/>
  <c r="E26" i="10" s="1"/>
  <c r="E63" i="10"/>
  <c r="D28" i="10" s="1"/>
  <c r="E28" i="10" s="1"/>
  <c r="E65" i="10"/>
  <c r="D30" i="10" s="1"/>
  <c r="E30" i="10" s="1"/>
  <c r="E67" i="10"/>
  <c r="D32" i="10" s="1"/>
  <c r="E32" i="10" s="1"/>
  <c r="E69" i="10"/>
  <c r="D34" i="10" s="1"/>
  <c r="E34" i="10" s="1"/>
  <c r="E71" i="10"/>
  <c r="D36" i="10" s="1"/>
  <c r="E36" i="10" s="1"/>
  <c r="E68" i="10"/>
  <c r="D33" i="10" s="1"/>
  <c r="E33" i="10" s="1"/>
  <c r="E70" i="10"/>
  <c r="D35" i="10" s="1"/>
  <c r="E35" i="10" s="1"/>
  <c r="F19" i="9"/>
  <c r="G19" i="9" s="1"/>
  <c r="F21" i="9"/>
  <c r="G21" i="9" s="1"/>
  <c r="F23" i="9"/>
  <c r="G23" i="9" s="1"/>
  <c r="F25" i="9"/>
  <c r="G25" i="9" s="1"/>
  <c r="F27" i="9"/>
  <c r="G27" i="9" s="1"/>
  <c r="F29" i="9"/>
  <c r="G29" i="9" s="1"/>
  <c r="F31" i="9"/>
  <c r="G31" i="9" s="1"/>
  <c r="F33" i="9"/>
  <c r="G33" i="9" s="1"/>
  <c r="F35" i="9"/>
  <c r="G35" i="9" s="1"/>
  <c r="F20" i="9"/>
  <c r="G20" i="9" s="1"/>
  <c r="F22" i="9"/>
  <c r="G22" i="9" s="1"/>
  <c r="F24" i="9"/>
  <c r="G24" i="9" s="1"/>
  <c r="F26" i="9"/>
  <c r="G26" i="9" s="1"/>
  <c r="F28" i="9"/>
  <c r="G28" i="9" s="1"/>
  <c r="F30" i="9"/>
  <c r="G30" i="9" s="1"/>
  <c r="F32" i="9"/>
  <c r="G32" i="9" s="1"/>
  <c r="F34" i="9"/>
  <c r="G34" i="9" s="1"/>
  <c r="F36" i="9"/>
  <c r="G36" i="9" s="1"/>
  <c r="F37" i="9"/>
  <c r="D81" i="18"/>
  <c r="C98" i="18"/>
  <c r="D97" i="18"/>
  <c r="G96" i="18"/>
  <c r="D95" i="18"/>
  <c r="G94" i="18"/>
  <c r="D93" i="18"/>
  <c r="G92" i="18"/>
  <c r="D91" i="18"/>
  <c r="G90" i="18"/>
  <c r="D89" i="18"/>
  <c r="G88" i="18"/>
  <c r="D87" i="18"/>
  <c r="G86" i="18"/>
  <c r="D85" i="18"/>
  <c r="G84" i="18"/>
  <c r="D83" i="18"/>
  <c r="G82" i="18"/>
  <c r="G38" i="7"/>
  <c r="D87" i="12"/>
  <c r="B6" i="12" s="1"/>
  <c r="C97" i="12"/>
  <c r="G97" i="12" s="1"/>
  <c r="C115" i="12"/>
  <c r="G89" i="11"/>
  <c r="G85" i="11"/>
  <c r="G81" i="11"/>
  <c r="G77" i="11"/>
  <c r="F95" i="11"/>
  <c r="G87" i="11"/>
  <c r="G83" i="11"/>
  <c r="G79" i="11"/>
  <c r="C95" i="14"/>
  <c r="E95" i="14" s="1"/>
  <c r="I67" i="14"/>
  <c r="C158" i="14" s="1"/>
  <c r="D158" i="14" s="1"/>
  <c r="F158" i="14" s="1"/>
  <c r="C93" i="14"/>
  <c r="E93" i="14" s="1"/>
  <c r="I65" i="14"/>
  <c r="C91" i="14"/>
  <c r="E91" i="14" s="1"/>
  <c r="I63" i="14"/>
  <c r="C89" i="14"/>
  <c r="E89" i="14" s="1"/>
  <c r="I61" i="14"/>
  <c r="C87" i="14"/>
  <c r="E87" i="14" s="1"/>
  <c r="I59" i="14"/>
  <c r="C85" i="14"/>
  <c r="E85" i="14" s="1"/>
  <c r="I57" i="14"/>
  <c r="C83" i="14"/>
  <c r="G83" i="14" s="1"/>
  <c r="I55" i="14"/>
  <c r="C81" i="14"/>
  <c r="C98" i="14" s="1"/>
  <c r="H70" i="14"/>
  <c r="I53" i="14"/>
  <c r="I68" i="14"/>
  <c r="D159" i="14" s="1"/>
  <c r="I64" i="14"/>
  <c r="I62" i="14"/>
  <c r="I60" i="14"/>
  <c r="I58" i="14"/>
  <c r="I56" i="14"/>
  <c r="I54" i="14"/>
  <c r="D22" i="13"/>
  <c r="E114" i="13"/>
  <c r="D114" i="13"/>
  <c r="F70" i="14"/>
  <c r="I66" i="14"/>
  <c r="C157" i="14" s="1"/>
  <c r="D157" i="14" s="1"/>
  <c r="F157" i="14" s="1"/>
  <c r="C160" i="14"/>
  <c r="D160" i="14" s="1"/>
  <c r="E96" i="14"/>
  <c r="G96" i="14"/>
  <c r="G95" i="14"/>
  <c r="E94" i="14"/>
  <c r="G94" i="14"/>
  <c r="G93" i="14"/>
  <c r="E92" i="14"/>
  <c r="G92" i="14"/>
  <c r="G91" i="14"/>
  <c r="E90" i="14"/>
  <c r="G90" i="14"/>
  <c r="G89" i="14"/>
  <c r="E88" i="14"/>
  <c r="G88" i="14"/>
  <c r="G87" i="14"/>
  <c r="E86" i="14"/>
  <c r="G86" i="14"/>
  <c r="G85" i="14"/>
  <c r="E84" i="14"/>
  <c r="G84" i="14"/>
  <c r="E83" i="14"/>
  <c r="E82" i="14"/>
  <c r="G82" i="14"/>
  <c r="E81" i="14"/>
  <c r="G80" i="14"/>
  <c r="E80" i="14"/>
  <c r="G158" i="14" l="1"/>
  <c r="I70" i="14"/>
  <c r="D142" i="12"/>
  <c r="D19" i="10"/>
  <c r="E72" i="10"/>
  <c r="G37" i="9"/>
  <c r="F83" i="18"/>
  <c r="G83" i="18" s="1"/>
  <c r="G87" i="18"/>
  <c r="F87" i="18"/>
  <c r="G91" i="18"/>
  <c r="F91" i="18"/>
  <c r="G95" i="18"/>
  <c r="F95" i="18"/>
  <c r="G81" i="18"/>
  <c r="F81" i="18"/>
  <c r="D98" i="18"/>
  <c r="F85" i="18"/>
  <c r="F89" i="18"/>
  <c r="F93" i="18"/>
  <c r="F97" i="18"/>
  <c r="C13" i="17"/>
  <c r="G95" i="11"/>
  <c r="E123" i="11" s="1"/>
  <c r="F161" i="14"/>
  <c r="H87" i="14"/>
  <c r="C111" i="14" s="1"/>
  <c r="H89" i="14"/>
  <c r="C113" i="14" s="1"/>
  <c r="G81" i="14"/>
  <c r="H81" i="14" s="1"/>
  <c r="C105" i="14" s="1"/>
  <c r="H85" i="14"/>
  <c r="C109" i="14" s="1"/>
  <c r="H86" i="14"/>
  <c r="C110" i="14" s="1"/>
  <c r="H88" i="14"/>
  <c r="C112" i="14" s="1"/>
  <c r="D161" i="14"/>
  <c r="H82" i="14"/>
  <c r="C106" i="14" s="1"/>
  <c r="H83" i="14"/>
  <c r="C107" i="14" s="1"/>
  <c r="H84" i="14"/>
  <c r="C108" i="14" s="1"/>
  <c r="H90" i="14"/>
  <c r="C114" i="14" s="1"/>
  <c r="H91" i="14"/>
  <c r="C115" i="14" s="1"/>
  <c r="H92" i="14"/>
  <c r="C116" i="14" s="1"/>
  <c r="E98" i="14"/>
  <c r="E124" i="14" s="1"/>
  <c r="E116" i="14" s="1"/>
  <c r="D40" i="13"/>
  <c r="E22" i="13"/>
  <c r="C161" i="14"/>
  <c r="E105" i="14"/>
  <c r="H80" i="14"/>
  <c r="H93" i="14"/>
  <c r="C117" i="14" s="1"/>
  <c r="H94" i="14"/>
  <c r="C118" i="14" s="1"/>
  <c r="H95" i="14"/>
  <c r="C119" i="14" s="1"/>
  <c r="H96" i="14"/>
  <c r="C120" i="14" s="1"/>
  <c r="G157" i="14"/>
  <c r="G161" i="14" s="1"/>
  <c r="E106" i="14" l="1"/>
  <c r="E104" i="14"/>
  <c r="E115" i="14"/>
  <c r="E19" i="10"/>
  <c r="D37" i="10"/>
  <c r="E37" i="10" s="1"/>
  <c r="G97" i="18"/>
  <c r="G93" i="18"/>
  <c r="G89" i="18"/>
  <c r="G85" i="18"/>
  <c r="F98" i="18"/>
  <c r="E104" i="11"/>
  <c r="D23" i="11" s="1"/>
  <c r="E23" i="11" s="1"/>
  <c r="E105" i="11"/>
  <c r="D24" i="11" s="1"/>
  <c r="E24" i="11" s="1"/>
  <c r="E106" i="11"/>
  <c r="D25" i="11" s="1"/>
  <c r="E25" i="11" s="1"/>
  <c r="E107" i="11"/>
  <c r="D26" i="11" s="1"/>
  <c r="E26" i="11" s="1"/>
  <c r="E108" i="11"/>
  <c r="D27" i="11" s="1"/>
  <c r="E27" i="11" s="1"/>
  <c r="E109" i="11"/>
  <c r="D28" i="11" s="1"/>
  <c r="E28" i="11" s="1"/>
  <c r="E110" i="11"/>
  <c r="D29" i="11" s="1"/>
  <c r="E29" i="11" s="1"/>
  <c r="E111" i="11"/>
  <c r="D30" i="11" s="1"/>
  <c r="E30" i="11" s="1"/>
  <c r="E112" i="11"/>
  <c r="D31" i="11" s="1"/>
  <c r="E31" i="11" s="1"/>
  <c r="E113" i="11"/>
  <c r="D32" i="11" s="1"/>
  <c r="E32" i="11" s="1"/>
  <c r="E114" i="11"/>
  <c r="D33" i="11" s="1"/>
  <c r="E33" i="11" s="1"/>
  <c r="E115" i="11"/>
  <c r="D34" i="11" s="1"/>
  <c r="E34" i="11" s="1"/>
  <c r="E116" i="11"/>
  <c r="D35" i="11" s="1"/>
  <c r="E35" i="11" s="1"/>
  <c r="E117" i="11"/>
  <c r="D36" i="11" s="1"/>
  <c r="E36" i="11" s="1"/>
  <c r="E118" i="11"/>
  <c r="D37" i="11" s="1"/>
  <c r="E37" i="11" s="1"/>
  <c r="E119" i="11"/>
  <c r="D38" i="11" s="1"/>
  <c r="E38" i="11" s="1"/>
  <c r="E120" i="11"/>
  <c r="D39" i="11" s="1"/>
  <c r="E39" i="11" s="1"/>
  <c r="E103" i="11"/>
  <c r="G98" i="14"/>
  <c r="G124" i="14" s="1"/>
  <c r="G104" i="14" s="1"/>
  <c r="E111" i="14"/>
  <c r="E120" i="14"/>
  <c r="E117" i="14"/>
  <c r="E113" i="14"/>
  <c r="E109" i="14"/>
  <c r="E107" i="14"/>
  <c r="E121" i="14"/>
  <c r="E118" i="14"/>
  <c r="E119" i="14"/>
  <c r="E114" i="14"/>
  <c r="E112" i="14"/>
  <c r="E110" i="14"/>
  <c r="E108" i="14"/>
  <c r="E40" i="13"/>
  <c r="B6" i="13"/>
  <c r="C8" i="17" s="1"/>
  <c r="C104" i="14"/>
  <c r="H104" i="14" s="1"/>
  <c r="H98" i="14"/>
  <c r="F20" i="10" l="1"/>
  <c r="G20" i="10" s="1"/>
  <c r="F22" i="10"/>
  <c r="G22" i="10" s="1"/>
  <c r="F26" i="10"/>
  <c r="G26" i="10" s="1"/>
  <c r="F32" i="10"/>
  <c r="G32" i="10" s="1"/>
  <c r="F36" i="10"/>
  <c r="G36" i="10" s="1"/>
  <c r="F19" i="10"/>
  <c r="G19" i="10" s="1"/>
  <c r="F21" i="10"/>
  <c r="G21" i="10" s="1"/>
  <c r="F23" i="10"/>
  <c r="G23" i="10" s="1"/>
  <c r="F25" i="10"/>
  <c r="G25" i="10" s="1"/>
  <c r="F27" i="10"/>
  <c r="G27" i="10" s="1"/>
  <c r="F29" i="10"/>
  <c r="G29" i="10" s="1"/>
  <c r="F31" i="10"/>
  <c r="G31" i="10" s="1"/>
  <c r="F33" i="10"/>
  <c r="G33" i="10" s="1"/>
  <c r="F35" i="10"/>
  <c r="G35" i="10" s="1"/>
  <c r="F24" i="10"/>
  <c r="G24" i="10" s="1"/>
  <c r="F28" i="10"/>
  <c r="G28" i="10" s="1"/>
  <c r="F30" i="10"/>
  <c r="G30" i="10" s="1"/>
  <c r="F34" i="10"/>
  <c r="G34" i="10" s="1"/>
  <c r="F37" i="10"/>
  <c r="G98" i="18"/>
  <c r="E123" i="18" s="1"/>
  <c r="E105" i="18" s="1"/>
  <c r="D22" i="18" s="1"/>
  <c r="E22" i="18" s="1"/>
  <c r="E115" i="18"/>
  <c r="D32" i="18" s="1"/>
  <c r="E32" i="18" s="1"/>
  <c r="E104" i="18"/>
  <c r="D21" i="18" s="1"/>
  <c r="E21" i="18" s="1"/>
  <c r="E112" i="18"/>
  <c r="D29" i="18" s="1"/>
  <c r="E29" i="18" s="1"/>
  <c r="E118" i="18"/>
  <c r="D35" i="18" s="1"/>
  <c r="E35" i="18" s="1"/>
  <c r="E121" i="11"/>
  <c r="D22" i="11"/>
  <c r="G105" i="14"/>
  <c r="H105" i="14" s="1"/>
  <c r="G107" i="14"/>
  <c r="H107" i="14" s="1"/>
  <c r="G109" i="14"/>
  <c r="H109" i="14" s="1"/>
  <c r="G111" i="14"/>
  <c r="H111" i="14" s="1"/>
  <c r="G113" i="14"/>
  <c r="H113" i="14" s="1"/>
  <c r="G115" i="14"/>
  <c r="H115" i="14" s="1"/>
  <c r="G117" i="14"/>
  <c r="H117" i="14" s="1"/>
  <c r="G119" i="14"/>
  <c r="H119" i="14" s="1"/>
  <c r="G121" i="14"/>
  <c r="H121" i="14" s="1"/>
  <c r="G106" i="14"/>
  <c r="H106" i="14" s="1"/>
  <c r="G108" i="14"/>
  <c r="H108" i="14" s="1"/>
  <c r="G110" i="14"/>
  <c r="H110" i="14" s="1"/>
  <c r="G112" i="14"/>
  <c r="H112" i="14" s="1"/>
  <c r="G114" i="14"/>
  <c r="H114" i="14" s="1"/>
  <c r="G116" i="14"/>
  <c r="H116" i="14" s="1"/>
  <c r="G118" i="14"/>
  <c r="H118" i="14" s="1"/>
  <c r="G120" i="14"/>
  <c r="H120" i="14" s="1"/>
  <c r="E122" i="14"/>
  <c r="F23" i="13"/>
  <c r="G23" i="13" s="1"/>
  <c r="F25" i="13"/>
  <c r="G25" i="13" s="1"/>
  <c r="F27" i="13"/>
  <c r="G27" i="13" s="1"/>
  <c r="F29" i="13"/>
  <c r="G29" i="13" s="1"/>
  <c r="F31" i="13"/>
  <c r="G31" i="13" s="1"/>
  <c r="F33" i="13"/>
  <c r="G33" i="13" s="1"/>
  <c r="F35" i="13"/>
  <c r="G35" i="13" s="1"/>
  <c r="F37" i="13"/>
  <c r="G37" i="13" s="1"/>
  <c r="F39" i="13"/>
  <c r="G39" i="13" s="1"/>
  <c r="F40" i="13"/>
  <c r="F22" i="13"/>
  <c r="G22" i="13" s="1"/>
  <c r="F24" i="13"/>
  <c r="G24" i="13" s="1"/>
  <c r="F26" i="13"/>
  <c r="G26" i="13" s="1"/>
  <c r="F28" i="13"/>
  <c r="G28" i="13" s="1"/>
  <c r="F30" i="13"/>
  <c r="G30" i="13" s="1"/>
  <c r="F32" i="13"/>
  <c r="G32" i="13" s="1"/>
  <c r="F34" i="13"/>
  <c r="G34" i="13" s="1"/>
  <c r="F36" i="13"/>
  <c r="G36" i="13" s="1"/>
  <c r="F38" i="13"/>
  <c r="G38" i="13" s="1"/>
  <c r="C122" i="14"/>
  <c r="E120" i="18" l="1"/>
  <c r="D37" i="18" s="1"/>
  <c r="E37" i="18" s="1"/>
  <c r="E116" i="18"/>
  <c r="D33" i="18" s="1"/>
  <c r="E33" i="18" s="1"/>
  <c r="E108" i="18"/>
  <c r="D25" i="18" s="1"/>
  <c r="E25" i="18" s="1"/>
  <c r="E119" i="18"/>
  <c r="D36" i="18" s="1"/>
  <c r="E36" i="18" s="1"/>
  <c r="E111" i="18"/>
  <c r="D28" i="18" s="1"/>
  <c r="E28" i="18" s="1"/>
  <c r="G37" i="10"/>
  <c r="E107" i="18"/>
  <c r="D24" i="18" s="1"/>
  <c r="E24" i="18" s="1"/>
  <c r="E114" i="18"/>
  <c r="D31" i="18" s="1"/>
  <c r="E31" i="18" s="1"/>
  <c r="E110" i="18"/>
  <c r="D27" i="18" s="1"/>
  <c r="E27" i="18" s="1"/>
  <c r="E106" i="18"/>
  <c r="D23" i="18" s="1"/>
  <c r="E23" i="18" s="1"/>
  <c r="E103" i="18"/>
  <c r="E117" i="18"/>
  <c r="D34" i="18" s="1"/>
  <c r="E34" i="18" s="1"/>
  <c r="E113" i="18"/>
  <c r="D30" i="18" s="1"/>
  <c r="E30" i="18" s="1"/>
  <c r="E109" i="18"/>
  <c r="D26" i="18" s="1"/>
  <c r="E26" i="18" s="1"/>
  <c r="D20" i="18"/>
  <c r="D40" i="11"/>
  <c r="E22" i="11"/>
  <c r="G122" i="14"/>
  <c r="G40" i="13"/>
  <c r="H122" i="14"/>
  <c r="E40" i="11" l="1"/>
  <c r="F22" i="11" s="1"/>
  <c r="G22" i="11" s="1"/>
  <c r="D6" i="11"/>
  <c r="E121" i="18"/>
  <c r="E20" i="18"/>
  <c r="D38" i="18"/>
  <c r="E38" i="18" s="1"/>
  <c r="F38" i="11"/>
  <c r="G38" i="11" s="1"/>
  <c r="F25" i="11"/>
  <c r="G25" i="11" s="1"/>
  <c r="F29" i="11"/>
  <c r="G29" i="11" s="1"/>
  <c r="F33" i="11"/>
  <c r="G33" i="11" s="1"/>
  <c r="F37" i="11"/>
  <c r="G37" i="11" s="1"/>
  <c r="F40" i="11"/>
  <c r="F34" i="11" l="1"/>
  <c r="G34" i="11" s="1"/>
  <c r="F30" i="11"/>
  <c r="G30" i="11" s="1"/>
  <c r="F26" i="11"/>
  <c r="G26" i="11" s="1"/>
  <c r="F39" i="11"/>
  <c r="G39" i="11" s="1"/>
  <c r="F35" i="11"/>
  <c r="G35" i="11" s="1"/>
  <c r="F31" i="11"/>
  <c r="G31" i="11" s="1"/>
  <c r="F27" i="11"/>
  <c r="G27" i="11" s="1"/>
  <c r="F23" i="11"/>
  <c r="G23" i="11" s="1"/>
  <c r="F36" i="11"/>
  <c r="G36" i="11" s="1"/>
  <c r="F32" i="11"/>
  <c r="G32" i="11" s="1"/>
  <c r="F28" i="11"/>
  <c r="G28" i="11" s="1"/>
  <c r="F24" i="11"/>
  <c r="G24" i="11" s="1"/>
  <c r="F21" i="18"/>
  <c r="G21" i="18" s="1"/>
  <c r="F23" i="18"/>
  <c r="G23" i="18" s="1"/>
  <c r="F25" i="18"/>
  <c r="G25" i="18" s="1"/>
  <c r="F27" i="18"/>
  <c r="G27" i="18" s="1"/>
  <c r="F29" i="18"/>
  <c r="G29" i="18" s="1"/>
  <c r="F31" i="18"/>
  <c r="G31" i="18" s="1"/>
  <c r="F33" i="18"/>
  <c r="G33" i="18" s="1"/>
  <c r="F35" i="18"/>
  <c r="G35" i="18" s="1"/>
  <c r="F24" i="18"/>
  <c r="G24" i="18" s="1"/>
  <c r="F36" i="18"/>
  <c r="G36" i="18" s="1"/>
  <c r="F38" i="18"/>
  <c r="F22" i="18"/>
  <c r="G22" i="18" s="1"/>
  <c r="F26" i="18"/>
  <c r="G26" i="18" s="1"/>
  <c r="F30" i="18"/>
  <c r="G30" i="18" s="1"/>
  <c r="F34" i="18"/>
  <c r="G34" i="18" s="1"/>
  <c r="F20" i="18"/>
  <c r="G20" i="18" s="1"/>
  <c r="F28" i="18"/>
  <c r="G28" i="18" s="1"/>
  <c r="F32" i="18"/>
  <c r="G32" i="18" s="1"/>
  <c r="F37" i="18"/>
  <c r="G37" i="18" s="1"/>
  <c r="G40" i="11"/>
  <c r="G38" i="18" l="1"/>
  <c r="D174" i="14"/>
  <c r="E174" i="14" s="1"/>
  <c r="D32" i="14" s="1"/>
  <c r="E32" i="14" s="1"/>
  <c r="D172" i="14"/>
  <c r="E172" i="14" s="1"/>
  <c r="D30" i="14" s="1"/>
  <c r="E30" i="14" s="1"/>
  <c r="D167" i="14"/>
  <c r="E167" i="14" s="1"/>
  <c r="D25" i="14" s="1"/>
  <c r="E25" i="14" s="1"/>
  <c r="D169" i="14"/>
  <c r="E169" i="14"/>
  <c r="D27" i="14" s="1"/>
  <c r="E27" i="14" s="1"/>
  <c r="D171" i="14"/>
  <c r="E171" i="14" s="1"/>
  <c r="D29" i="14" s="1"/>
  <c r="E29" i="14" s="1"/>
  <c r="D168" i="14"/>
  <c r="E168" i="14"/>
  <c r="D26" i="14" s="1"/>
  <c r="E26" i="14" s="1"/>
  <c r="D178" i="14"/>
  <c r="E178" i="14"/>
  <c r="D36" i="14" s="1"/>
  <c r="E36" i="14" s="1"/>
  <c r="D176" i="14"/>
  <c r="E176" i="14"/>
  <c r="D34" i="14" s="1"/>
  <c r="E34" i="14" s="1"/>
  <c r="D175" i="14"/>
  <c r="E175" i="14" s="1"/>
  <c r="D33" i="14" s="1"/>
  <c r="E33" i="14" s="1"/>
  <c r="D183" i="14"/>
  <c r="E183" i="14" s="1"/>
  <c r="D41" i="14" s="1"/>
  <c r="E41" i="14" s="1"/>
  <c r="D179" i="14"/>
  <c r="E179" i="14" s="1"/>
  <c r="D37" i="14" s="1"/>
  <c r="E37" i="14" s="1"/>
  <c r="D180" i="14"/>
  <c r="E180" i="14" s="1"/>
  <c r="D38" i="14" s="1"/>
  <c r="E38" i="14" s="1"/>
  <c r="D177" i="14"/>
  <c r="E177" i="14" s="1"/>
  <c r="D35" i="14" s="1"/>
  <c r="E35" i="14" s="1"/>
  <c r="D173" i="14"/>
  <c r="E173" i="14" s="1"/>
  <c r="D31" i="14" s="1"/>
  <c r="E31" i="14" s="1"/>
  <c r="D170" i="14"/>
  <c r="E170" i="14" s="1"/>
  <c r="D28" i="14" s="1"/>
  <c r="E28" i="14" s="1"/>
  <c r="D181" i="14"/>
  <c r="E181" i="14" s="1"/>
  <c r="D39" i="14" s="1"/>
  <c r="E39" i="14" s="1"/>
  <c r="D182" i="14"/>
  <c r="E182" i="14" s="1"/>
  <c r="D40" i="14" s="1"/>
  <c r="E40" i="14" s="1"/>
  <c r="E184" i="14" l="1"/>
  <c r="D24" i="14"/>
  <c r="D184" i="14"/>
  <c r="D42" i="14" l="1"/>
  <c r="E24" i="14"/>
  <c r="B6" i="14" l="1"/>
  <c r="E42" i="14"/>
  <c r="C11" i="17" l="1"/>
  <c r="C18" i="17" s="1"/>
  <c r="D6" i="14"/>
  <c r="F42" i="14"/>
  <c r="F25" i="14"/>
  <c r="G25" i="14" s="1"/>
  <c r="F41" i="14"/>
  <c r="G41" i="14" s="1"/>
  <c r="F27" i="14"/>
  <c r="G27" i="14" s="1"/>
  <c r="F32" i="14"/>
  <c r="G32" i="14" s="1"/>
  <c r="F40" i="14"/>
  <c r="G40" i="14" s="1"/>
  <c r="F33" i="14"/>
  <c r="G33" i="14" s="1"/>
  <c r="F35" i="14"/>
  <c r="G35" i="14" s="1"/>
  <c r="F29" i="14"/>
  <c r="G29" i="14" s="1"/>
  <c r="F37" i="14"/>
  <c r="G37" i="14" s="1"/>
  <c r="F28" i="14"/>
  <c r="G28" i="14" s="1"/>
  <c r="F36" i="14"/>
  <c r="G36" i="14" s="1"/>
  <c r="F31" i="14"/>
  <c r="G31" i="14" s="1"/>
  <c r="F39" i="14"/>
  <c r="G39" i="14" s="1"/>
  <c r="F24" i="14"/>
  <c r="G24" i="14" s="1"/>
  <c r="F26" i="14"/>
  <c r="G26" i="14" s="1"/>
  <c r="F30" i="14"/>
  <c r="G30" i="14" s="1"/>
  <c r="F34" i="14"/>
  <c r="G34" i="14" s="1"/>
  <c r="F38" i="14"/>
  <c r="G38" i="14" s="1"/>
  <c r="G42" i="14" l="1"/>
  <c r="I102" i="12" l="1"/>
  <c r="I98" i="12"/>
  <c r="I108" i="12"/>
  <c r="I100" i="12"/>
  <c r="I111" i="12"/>
  <c r="I103" i="12"/>
  <c r="I113" i="12"/>
  <c r="I105" i="12"/>
  <c r="I110" i="12"/>
  <c r="I106" i="12"/>
  <c r="I112" i="12"/>
  <c r="I104" i="12"/>
  <c r="I107" i="12"/>
  <c r="I99" i="12"/>
  <c r="I109" i="12"/>
  <c r="I101" i="12"/>
  <c r="H110" i="12"/>
  <c r="G110" i="12"/>
  <c r="C137" i="12" s="1"/>
  <c r="H102" i="12"/>
  <c r="G102" i="12"/>
  <c r="C129" i="12" s="1"/>
  <c r="H99" i="12"/>
  <c r="G99" i="12"/>
  <c r="C126" i="12" s="1"/>
  <c r="H106" i="12"/>
  <c r="G106" i="12"/>
  <c r="C133" i="12" s="1"/>
  <c r="H111" i="12"/>
  <c r="G111" i="12"/>
  <c r="C138" i="12" s="1"/>
  <c r="H103" i="12"/>
  <c r="G103" i="12"/>
  <c r="C130" i="12" s="1"/>
  <c r="H101" i="12"/>
  <c r="G101" i="12"/>
  <c r="C128" i="12" s="1"/>
  <c r="H98" i="12"/>
  <c r="G98" i="12"/>
  <c r="C125" i="12" s="1"/>
  <c r="H108" i="12"/>
  <c r="G108" i="12"/>
  <c r="C135" i="12" s="1"/>
  <c r="H105" i="12"/>
  <c r="G105" i="12"/>
  <c r="C132" i="12" s="1"/>
  <c r="H104" i="12"/>
  <c r="G104" i="12"/>
  <c r="C131" i="12" s="1"/>
  <c r="H109" i="12"/>
  <c r="G109" i="12"/>
  <c r="C136" i="12" s="1"/>
  <c r="H100" i="12"/>
  <c r="G100" i="12"/>
  <c r="C127" i="12" s="1"/>
  <c r="H107" i="12"/>
  <c r="G107" i="12"/>
  <c r="C134" i="12" s="1"/>
  <c r="H113" i="12"/>
  <c r="G113" i="12"/>
  <c r="C140" i="12" s="1"/>
  <c r="H112" i="12"/>
  <c r="G112" i="12"/>
  <c r="C139" i="12" s="1"/>
  <c r="I97" i="12"/>
  <c r="H97" i="12"/>
  <c r="I115" i="12" l="1"/>
  <c r="E144" i="12" s="1"/>
  <c r="E124" i="12" s="1"/>
  <c r="G115" i="12"/>
  <c r="H115" i="12"/>
  <c r="G144" i="12" s="1"/>
  <c r="E129" i="12"/>
  <c r="E126" i="12"/>
  <c r="E125" i="12"/>
  <c r="E130" i="12"/>
  <c r="E137" i="12"/>
  <c r="E134" i="12"/>
  <c r="E133" i="12"/>
  <c r="E138" i="12"/>
  <c r="E131" i="12"/>
  <c r="E132" i="12"/>
  <c r="E127" i="12"/>
  <c r="E128" i="12"/>
  <c r="E139" i="12"/>
  <c r="E140" i="12"/>
  <c r="E135" i="12"/>
  <c r="E136" i="12"/>
  <c r="E141" i="12"/>
  <c r="C124" i="12"/>
  <c r="G126" i="12" l="1"/>
  <c r="G141" i="12"/>
  <c r="G125" i="12"/>
  <c r="H125" i="12" s="1"/>
  <c r="G136" i="12"/>
  <c r="H136" i="12" s="1"/>
  <c r="G140" i="12"/>
  <c r="H140" i="12" s="1"/>
  <c r="D40" i="12" s="1"/>
  <c r="G132" i="12"/>
  <c r="H132" i="12" s="1"/>
  <c r="D32" i="12" s="1"/>
  <c r="G139" i="12"/>
  <c r="H139" i="12" s="1"/>
  <c r="H141" i="12"/>
  <c r="G131" i="12"/>
  <c r="H131" i="12" s="1"/>
  <c r="D31" i="12" s="1"/>
  <c r="D24" i="2"/>
  <c r="E24" i="2" s="1"/>
  <c r="H126" i="12"/>
  <c r="D26" i="12" s="1"/>
  <c r="G124" i="12"/>
  <c r="H124" i="12" s="1"/>
  <c r="G127" i="12"/>
  <c r="H127" i="12" s="1"/>
  <c r="D27" i="12" s="1"/>
  <c r="G138" i="12"/>
  <c r="H138" i="12" s="1"/>
  <c r="D38" i="12" s="1"/>
  <c r="G130" i="12"/>
  <c r="H130" i="12" s="1"/>
  <c r="D30" i="12" s="1"/>
  <c r="G137" i="12"/>
  <c r="H137" i="12" s="1"/>
  <c r="D37" i="12" s="1"/>
  <c r="G128" i="12"/>
  <c r="H128" i="12" s="1"/>
  <c r="D28" i="12" s="1"/>
  <c r="G135" i="12"/>
  <c r="H135" i="12" s="1"/>
  <c r="D35" i="12" s="1"/>
  <c r="G134" i="12"/>
  <c r="H134" i="12" s="1"/>
  <c r="D34" i="12" s="1"/>
  <c r="G129" i="12"/>
  <c r="G133" i="12"/>
  <c r="H133" i="12" s="1"/>
  <c r="D33" i="12" s="1"/>
  <c r="C142" i="12"/>
  <c r="E142" i="12"/>
  <c r="D24" i="12" l="1"/>
  <c r="D8" i="2" s="1"/>
  <c r="E8" i="2" s="1"/>
  <c r="D36" i="12"/>
  <c r="D20" i="2" s="1"/>
  <c r="E20" i="2" s="1"/>
  <c r="D39" i="12"/>
  <c r="D23" i="2" s="1"/>
  <c r="E23" i="2" s="1"/>
  <c r="D25" i="12"/>
  <c r="D9" i="2" s="1"/>
  <c r="E9" i="2" s="1"/>
  <c r="D41" i="12"/>
  <c r="G142" i="12"/>
  <c r="E25" i="12"/>
  <c r="D15" i="2"/>
  <c r="E15" i="2" s="1"/>
  <c r="D14" i="2"/>
  <c r="E14" i="2" s="1"/>
  <c r="D18" i="2"/>
  <c r="E18" i="2" s="1"/>
  <c r="D21" i="2"/>
  <c r="E21" i="2" s="1"/>
  <c r="D12" i="2"/>
  <c r="E12" i="2" s="1"/>
  <c r="D11" i="2"/>
  <c r="E11" i="2" s="1"/>
  <c r="D16" i="2"/>
  <c r="E16" i="2" s="1"/>
  <c r="D17" i="2"/>
  <c r="E17" i="2" s="1"/>
  <c r="D19" i="2"/>
  <c r="E19" i="2" s="1"/>
  <c r="D22" i="2"/>
  <c r="E22" i="2" s="1"/>
  <c r="D10" i="2"/>
  <c r="E10" i="2" s="1"/>
  <c r="E36" i="12"/>
  <c r="E40" i="12"/>
  <c r="E39" i="12"/>
  <c r="H129" i="12"/>
  <c r="D29" i="12" s="1"/>
  <c r="D42" i="12" l="1"/>
  <c r="E41" i="12"/>
  <c r="D25" i="2"/>
  <c r="E25" i="2" s="1"/>
  <c r="E37" i="12"/>
  <c r="E34" i="12"/>
  <c r="D13" i="2"/>
  <c r="E13" i="2" s="1"/>
  <c r="E26" i="12"/>
  <c r="E38" i="12"/>
  <c r="E35" i="12"/>
  <c r="E33" i="12"/>
  <c r="E32" i="12"/>
  <c r="E27" i="12"/>
  <c r="E28" i="12"/>
  <c r="E30" i="12"/>
  <c r="E31" i="12"/>
  <c r="H142" i="12"/>
  <c r="E24" i="12"/>
  <c r="D26" i="2" l="1"/>
  <c r="E26" i="2" s="1"/>
  <c r="F9" i="2" s="1"/>
  <c r="G9" i="2" s="1"/>
  <c r="D6" i="12"/>
  <c r="E29" i="12"/>
  <c r="F13" i="2" l="1"/>
  <c r="G13" i="2" s="1"/>
  <c r="F10" i="2"/>
  <c r="G10" i="2" s="1"/>
  <c r="F8" i="2"/>
  <c r="G8" i="2" s="1"/>
  <c r="F21" i="2"/>
  <c r="G21" i="2" s="1"/>
  <c r="F15" i="2"/>
  <c r="G15" i="2" s="1"/>
  <c r="F26" i="2"/>
  <c r="F25" i="2"/>
  <c r="G25" i="2" s="1"/>
  <c r="F18" i="2"/>
  <c r="G18" i="2" s="1"/>
  <c r="F16" i="2"/>
  <c r="G16" i="2" s="1"/>
  <c r="F24" i="2"/>
  <c r="G24" i="2" s="1"/>
  <c r="F19" i="2"/>
  <c r="G19" i="2" s="1"/>
  <c r="F17" i="2"/>
  <c r="G17" i="2" s="1"/>
  <c r="F11" i="2"/>
  <c r="G11" i="2" s="1"/>
  <c r="F23" i="2"/>
  <c r="G23" i="2" s="1"/>
  <c r="F14" i="2"/>
  <c r="G14" i="2" s="1"/>
  <c r="F22" i="2"/>
  <c r="G22" i="2" s="1"/>
  <c r="F12" i="2"/>
  <c r="G12" i="2" s="1"/>
  <c r="F20" i="2"/>
  <c r="G20" i="2" s="1"/>
  <c r="E42" i="12"/>
  <c r="F39" i="12" s="1"/>
  <c r="G39" i="12" s="1"/>
  <c r="G26" i="2" l="1"/>
  <c r="F34" i="12"/>
  <c r="G34" i="12" s="1"/>
  <c r="F28" i="12"/>
  <c r="G28" i="12" s="1"/>
  <c r="F41" i="12"/>
  <c r="G41" i="12" s="1"/>
  <c r="F24" i="12"/>
  <c r="G24" i="12" s="1"/>
  <c r="F37" i="12"/>
  <c r="G37" i="12" s="1"/>
  <c r="F42" i="12"/>
  <c r="F35" i="12"/>
  <c r="G35" i="12" s="1"/>
  <c r="F29" i="12"/>
  <c r="G29" i="12" s="1"/>
  <c r="F31" i="12"/>
  <c r="G31" i="12" s="1"/>
  <c r="F36" i="12"/>
  <c r="G36" i="12" s="1"/>
  <c r="F30" i="12"/>
  <c r="G30" i="12" s="1"/>
  <c r="F32" i="12"/>
  <c r="G32" i="12" s="1"/>
  <c r="F33" i="12"/>
  <c r="G33" i="12" s="1"/>
  <c r="F26" i="12"/>
  <c r="G26" i="12" s="1"/>
  <c r="F27" i="12"/>
  <c r="G27" i="12" s="1"/>
  <c r="F38" i="12"/>
  <c r="G38" i="12" s="1"/>
  <c r="F40" i="12"/>
  <c r="G40" i="12" s="1"/>
  <c r="F25" i="12"/>
  <c r="G25" i="12" s="1"/>
  <c r="G42" i="12" l="1"/>
</calcChain>
</file>

<file path=xl/sharedStrings.xml><?xml version="1.0" encoding="utf-8"?>
<sst xmlns="http://schemas.openxmlformats.org/spreadsheetml/2006/main" count="985" uniqueCount="298">
  <si>
    <t>Resto a imputar con pesos rec homog REF</t>
  </si>
  <si>
    <t>1. Imputacion de la parte de la rebaja que se traslada</t>
  </si>
  <si>
    <t>total a imputar</t>
  </si>
  <si>
    <t>programa de gasto FP024/2</t>
  </si>
  <si>
    <t>y el Anexo 3</t>
  </si>
  <si>
    <t>el mismo que para la recaudación homogénea del impuesto,</t>
  </si>
  <si>
    <t>distinguiendo como allí entre la parte ligada a la vivienda y el resto</t>
  </si>
  <si>
    <t>total sobreesfuerzo fiscal</t>
  </si>
  <si>
    <t>I229: Tasas sobre el juego, sobreesfuerzo fiscal</t>
  </si>
  <si>
    <t>I228: IVMH, sobreesfuerzo fiscal</t>
  </si>
  <si>
    <t>I230: Rebaja tributación indirecta Canarias</t>
  </si>
  <si>
    <t xml:space="preserve">Se usan datos de comercio para estimar la parte del sobreesfuerzo que se queda en canarias, </t>
  </si>
  <si>
    <t>1/2 de la rebaja se quedan en la comunidad que la aplica</t>
  </si>
  <si>
    <t>peso extranjeros en volumen ponderado transacciones</t>
  </si>
  <si>
    <t>peso otras regiones en volumen ponderado de tranascc.</t>
  </si>
  <si>
    <t>Anexo 5</t>
  </si>
  <si>
    <t>se usan las matrices de compra de vivienda por ubicación de la misma y residencia del comprador</t>
  </si>
  <si>
    <t>Nota: desglose por colectivos de la recaudación homogénea del impuesto, el mismo que para el IE de hidrocarburos</t>
  </si>
  <si>
    <t xml:space="preserve">3. Imputación del resto </t>
  </si>
  <si>
    <t>rec a imputar</t>
  </si>
  <si>
    <t>Mismo procedimiento que para la recaudación homogeneizada del impuesto</t>
  </si>
  <si>
    <t>1. Importe estimado del sobreesfuerzo fiscal de las comunidades forales</t>
  </si>
  <si>
    <t>Navara</t>
  </si>
  <si>
    <t>Recaudación extra estimada territorializada</t>
  </si>
  <si>
    <t>Véase el programa I111</t>
  </si>
  <si>
    <t>Programa I111</t>
  </si>
  <si>
    <t>volumen de ingreso:</t>
  </si>
  <si>
    <t>forales</t>
  </si>
  <si>
    <t>Véase el programa de gasto FP047/2</t>
  </si>
  <si>
    <t>volumen de ingresos:</t>
  </si>
  <si>
    <t>Recaudación territorializada</t>
  </si>
  <si>
    <t>reg común</t>
  </si>
  <si>
    <t>FP023/2</t>
  </si>
  <si>
    <t>FP049/2</t>
  </si>
  <si>
    <t>total rec imputada</t>
  </si>
  <si>
    <t>anexo 3, sección 4</t>
  </si>
  <si>
    <t>pesos componentes pob efectiva</t>
  </si>
  <si>
    <t>recaduación imputada a los compentes</t>
  </si>
  <si>
    <t>residentes presentes</t>
  </si>
  <si>
    <t>visitantes españoles</t>
  </si>
  <si>
    <t>visitantes extranjeros</t>
  </si>
  <si>
    <t>2. Imputación de la parte exportada del impuesto con los pesos de la recaudacióh homogénea de la misma partida</t>
  </si>
  <si>
    <t>0. Volumen total a imputar: sobreesfuerzo fiscal en sentido estricto + rec. residual del Estado fuera de Ceuta y Melilla (de otros ejercicios?)</t>
  </si>
  <si>
    <t>1. Reparto de la recaudacion a imputar de cada territorio entre los componentes de la población efectiva</t>
  </si>
  <si>
    <t>rec imputada visitantes españoles</t>
  </si>
  <si>
    <t>volumen deingresos:</t>
  </si>
  <si>
    <t xml:space="preserve">el resto se distribuye entre todas las regiones con los mismos indicadores que la recaudación </t>
  </si>
  <si>
    <t>2. Territorialización de la recaudación imputada:</t>
  </si>
  <si>
    <t>Cast. - La Mancha</t>
  </si>
  <si>
    <t>Cataluña</t>
  </si>
  <si>
    <t>Valencia</t>
  </si>
  <si>
    <t>0. Recaudación a imputar</t>
  </si>
  <si>
    <t>volumen de ingresos</t>
  </si>
  <si>
    <t>volumen de gasto:</t>
  </si>
  <si>
    <t>criterio de reparto:</t>
  </si>
  <si>
    <t>fuente:</t>
  </si>
  <si>
    <t>Reparto territorial</t>
  </si>
  <si>
    <t>saldo per cápita relativo</t>
  </si>
  <si>
    <t>saldo total relativo</t>
  </si>
  <si>
    <t>Andalucía</t>
  </si>
  <si>
    <t>Aragón</t>
  </si>
  <si>
    <t>Importe total del sobreesfuerzo fiscal</t>
  </si>
  <si>
    <t>mismos pesos que para la recaudación homogénea del REF (I130)</t>
  </si>
  <si>
    <t>ingresos imputados REF homog.</t>
  </si>
  <si>
    <t>peso en rec homog REF</t>
  </si>
  <si>
    <t>sobreesfuerzo imputado</t>
  </si>
  <si>
    <t>Anexo 3, sección 3 e I130</t>
  </si>
  <si>
    <t>Se supone que no hay traslación</t>
  </si>
  <si>
    <t>% que se queda en la región</t>
  </si>
  <si>
    <t>Cuadro A5.30</t>
  </si>
  <si>
    <t>Parte a la región donde se recauda, resto con los mismos criterios que la recaudación homogénea que el impuesto</t>
  </si>
  <si>
    <t>Anexo 5, cuadro A5.30</t>
  </si>
  <si>
    <t>el resto se distribuye como la recaudación homogénea del REF</t>
  </si>
  <si>
    <t>I250: Impuestos propios de las CCAA</t>
  </si>
  <si>
    <t>I215: Patrimonio, sobreesfuerzo fiscal</t>
  </si>
  <si>
    <t>I27: ITP y AJD, sobreesfuerzo fiscal</t>
  </si>
  <si>
    <t>Sección 4, anexo 3</t>
  </si>
  <si>
    <t>residentes presentes a su región, total etrajeros por población, total visitantes españoles por peso region de origen en pernoctacoines en el resto de españa</t>
  </si>
  <si>
    <t>rec residentes presentes</t>
  </si>
  <si>
    <t>peso en población</t>
  </si>
  <si>
    <t>rec imputada visitantes extranjeros</t>
  </si>
  <si>
    <t>peso en pernocaciones resto de España</t>
  </si>
  <si>
    <t>Extremadura</t>
  </si>
  <si>
    <t>Galicia</t>
  </si>
  <si>
    <t>CCAA regimen común</t>
  </si>
  <si>
    <t>CCAA forales</t>
  </si>
  <si>
    <t>peso consumo final</t>
  </si>
  <si>
    <t>parte ligada a consumo hogares</t>
  </si>
  <si>
    <t>resto</t>
  </si>
  <si>
    <t>resto que se queda en la región</t>
  </si>
  <si>
    <t>resto a redistribuir</t>
  </si>
  <si>
    <t>peso en rec homog</t>
  </si>
  <si>
    <t>resto a redistribuir imputado</t>
  </si>
  <si>
    <t>rec homogenea ITP ligada a otras actividades</t>
  </si>
  <si>
    <t>Ceuta y melilla, se pone todo en consumo hogares porque se supone que no hay traslación</t>
  </si>
  <si>
    <t>y el concepto de ingresos I127</t>
  </si>
  <si>
    <t>I232: Impuesto de matriculación, sobreesfuerzo fiscal</t>
  </si>
  <si>
    <t>FP026/2</t>
  </si>
  <si>
    <t>0. Cálculo del sobreesfuerzo total y parte a territorializar</t>
  </si>
  <si>
    <t>vivienda/total</t>
  </si>
  <si>
    <t>resto sobreesf</t>
  </si>
  <si>
    <t>1. Territorialización de la parte del sobreesfuerzo ligado a la vivienda</t>
  </si>
  <si>
    <t xml:space="preserve">    2. Sobreesfuerzo fiscal</t>
  </si>
  <si>
    <t>I211: IRPF, sobreesfuerzo fiscal</t>
  </si>
  <si>
    <t>I214: Sucesiones y donaciones, sobreesfuerzo fiscal</t>
  </si>
  <si>
    <t>I227: ITP y AJD, sobreesfuerzo fiscal</t>
  </si>
  <si>
    <t>estimación del desglose del gasto interior en vivienda de acuerdo con la residencia del comprador</t>
  </si>
  <si>
    <t>recaudación por región de ubicación de la vivienda</t>
  </si>
  <si>
    <t>recaudación ligada a gasto estimado de extranjeros</t>
  </si>
  <si>
    <t>rec estimada ligada a gasto residentes en otras regiones</t>
  </si>
  <si>
    <t>rec ligada a gasto de los residentes de la propia región</t>
  </si>
  <si>
    <t>0. Datos de recaudación territorializada de la liquidación del sistema de financiación</t>
  </si>
  <si>
    <t>parte sobreesf vivienda</t>
  </si>
  <si>
    <t>2. Territorialización del resto del sobreesfuerzo fiscal comunidades forales</t>
  </si>
  <si>
    <t>Anexo informe anual rec aeat</t>
  </si>
  <si>
    <t>sobreesfuerzo fiscal</t>
  </si>
  <si>
    <t>ingresos de la AEAT por regiones, fuera de Ceuta y Mel</t>
  </si>
  <si>
    <t>sin territ</t>
  </si>
  <si>
    <t>parte consumos intermedios que se queda en la región</t>
  </si>
  <si>
    <t>parte exportada, a imputar con otros criterios</t>
  </si>
  <si>
    <t>se aplican los pesos agregados a cada región por falta de mejor información</t>
  </si>
  <si>
    <t>IE hidrocarburos homogeneo imputado, parte consumos intermedios empresas</t>
  </si>
  <si>
    <t>I215: Impuesto sobre el Patrimonio, sobreesfuerzo fiscal</t>
  </si>
  <si>
    <t>I212: Sociedades, sobreesfuerzo fiscal</t>
  </si>
  <si>
    <t>territorialización de los componentes de la recaudación imputada</t>
  </si>
  <si>
    <t>gasto de los residentes de la propia región</t>
  </si>
  <si>
    <t>FP025/2</t>
  </si>
  <si>
    <t>peso en total</t>
  </si>
  <si>
    <t>gasto imputado extranjeros</t>
  </si>
  <si>
    <t>peso en compras fuera región resdiencia</t>
  </si>
  <si>
    <t>gasto imputado residentes de otras regiones</t>
  </si>
  <si>
    <t>rec ligada a vivienda por reg de residencia</t>
  </si>
  <si>
    <t>Véanse los programas de gasto FP023/2 y FP049/2, la sección 4 del anexo 3</t>
  </si>
  <si>
    <t xml:space="preserve">pesos </t>
  </si>
  <si>
    <t>hogares por consumo final</t>
  </si>
  <si>
    <t>AAPP por consumos intermedios</t>
  </si>
  <si>
    <t>resto de actividades por consumos intermedios</t>
  </si>
  <si>
    <t>tramo autonómico IVMH, cons intermedios empresas, imputado</t>
  </si>
  <si>
    <t>1. Estimación del desglose por colectivos</t>
  </si>
  <si>
    <t>AAPP y hogares</t>
  </si>
  <si>
    <t>se queda todo</t>
  </si>
  <si>
    <t>consumos intermedios</t>
  </si>
  <si>
    <t>% que se queda en Canarias, cuadro A5.30</t>
  </si>
  <si>
    <t>Madrid</t>
  </si>
  <si>
    <t>Murcia</t>
  </si>
  <si>
    <t>Navarra</t>
  </si>
  <si>
    <t>País Vasco</t>
  </si>
  <si>
    <t>La Rioja</t>
  </si>
  <si>
    <t>CyMel</t>
  </si>
  <si>
    <t>Ceuta y Melilla</t>
  </si>
  <si>
    <t>total</t>
  </si>
  <si>
    <t>ingreso total, miles de euros</t>
  </si>
  <si>
    <t>ingresos per cápita, euros</t>
  </si>
  <si>
    <t>Concepto de ingresos:</t>
  </si>
  <si>
    <t>Recaudación territorializada. Se supone que no hay traslación</t>
  </si>
  <si>
    <t>programa de gasto FP050/2</t>
  </si>
  <si>
    <t>rec del Estado fuera de ceua y Mel</t>
  </si>
  <si>
    <t>consumo final hogares</t>
  </si>
  <si>
    <t>resto de actividades</t>
  </si>
  <si>
    <t>Asturias</t>
  </si>
  <si>
    <t>Baleares</t>
  </si>
  <si>
    <t>Canarias</t>
  </si>
  <si>
    <t>Cantabria</t>
  </si>
  <si>
    <t>Castilla y León</t>
  </si>
  <si>
    <t>población media padrón 2011</t>
  </si>
  <si>
    <t>Véase el programa de gasto FP025/2  y la ficha de la recaudación homogénea del impuesto (I128)</t>
  </si>
  <si>
    <t>Véanse los programas de gasto FP024/2 y FP050/2 y la sección 4 del Anexo 3 para Ceuta y Melilla</t>
  </si>
  <si>
    <t>no se conooce el desglose y es poco dinero, así que se ignora</t>
  </si>
  <si>
    <t>(hemos preguntado a la AEAT pero no tienen datos tampoco)</t>
  </si>
  <si>
    <t>en Ceuta y Melilla se supone que no hay traslación por falta de información</t>
  </si>
  <si>
    <t xml:space="preserve">Parte que se supone se queda en Canarias </t>
  </si>
  <si>
    <t>I231: Ceuta y Melilla, sobreesfuerzo fiscal consumo</t>
  </si>
  <si>
    <t>2. Territorialización  del sobreesfuerzo fiscal</t>
  </si>
  <si>
    <t>AAPP, formación bruta de cap. Fijo</t>
  </si>
  <si>
    <t>otras actividades, cons interm y fbcf</t>
  </si>
  <si>
    <t xml:space="preserve">   total sin Ceuta y Melilla</t>
  </si>
  <si>
    <t>Nota: pesos en el desglose por colectivos, 2011, de  I124, sin Ceuta y melilla</t>
  </si>
  <si>
    <t>parte ligada a consumo hogares y AAPP</t>
  </si>
  <si>
    <t>se queda</t>
  </si>
  <si>
    <t>Véase el programa de gasto FP026/2 y la ficha de la recaudación homogénea del impuesto (I124).</t>
  </si>
  <si>
    <t>I230: Canarias, sobreesfuerzo fiscal consumo</t>
  </si>
  <si>
    <t>homogénea del impuesto (1/3 capital, 1/3 trabajo, 1/3 consumidores)</t>
  </si>
  <si>
    <t>Ver programa de gasto FP054</t>
  </si>
  <si>
    <t>2. Imputacíón de parte de la rebaja fiscal que se queda en los territorios forales</t>
  </si>
  <si>
    <t>Población media padrón 2012</t>
  </si>
  <si>
    <t>Ingresos per cápita, euros</t>
  </si>
  <si>
    <t>Saldo per cápita relativo</t>
  </si>
  <si>
    <t>Saldo total relativo</t>
  </si>
  <si>
    <t>Ingreso total, miles de euros</t>
  </si>
  <si>
    <t>Parte de la rebaja que se queda en los territorios forales</t>
  </si>
  <si>
    <t>Resto a imputar a toda las regiones</t>
  </si>
  <si>
    <t>I111_IRPFSF</t>
  </si>
  <si>
    <t>I112_ISSF</t>
  </si>
  <si>
    <t>Recaudación homogénea sociedades</t>
  </si>
  <si>
    <t>Peso en recaudación homogenea sociedades</t>
  </si>
  <si>
    <t>Recaudación imputada</t>
  </si>
  <si>
    <t>Cantidad a imputar</t>
  </si>
  <si>
    <t>Programa I114</t>
  </si>
  <si>
    <t>I114_ISDSF</t>
  </si>
  <si>
    <t>Sobreesfuerzo fiscal ISD</t>
  </si>
  <si>
    <t>I115_IPSF</t>
  </si>
  <si>
    <t>Se trata como un tributo propio de las CCAA</t>
  </si>
  <si>
    <t>Fuente: Anexo 3</t>
  </si>
  <si>
    <t>Fuentes:</t>
  </si>
  <si>
    <t>Programa I112</t>
  </si>
  <si>
    <t>Anexo 3</t>
  </si>
  <si>
    <t xml:space="preserve">Se supone que parte de la rebaja fiscal se queda en el territorio de la comunidad que la realiza y el resto se distribuye entre todas las regiones, en proporción a las mismas variables que se utilizan para imputar los ingresos homogeneizados del impuesto sobre sociedades. Para aproximar el peso relativo de las dos partes en las que se divide la rebaja fiscal se utilizan los datos de OCTE (2014, páginas 276 - 278). </t>
  </si>
  <si>
    <t>Fuente</t>
  </si>
  <si>
    <t>https://apps.euskadi.eus/r51-datpub/es/contenidos/informacion/publicaciones_dat/es_pub_dat/iai.html</t>
  </si>
  <si>
    <t>Fuente: Programa I112</t>
  </si>
  <si>
    <t>Órgano de Coordinación Tributaria de Euskadi (OCTE, 2014). Informe Anual integrado de la Hacienda Vasca, 2012. Páginas 276 - 278</t>
  </si>
  <si>
    <t>Sociedades que tributan exclusivamente en una diputación foral</t>
  </si>
  <si>
    <t>Cuota efectiva positiva IS</t>
  </si>
  <si>
    <t>Sociedades que tributan en más de una administación</t>
  </si>
  <si>
    <t>Se aproxima al 50%</t>
  </si>
  <si>
    <t>MIO-2010</t>
  </si>
  <si>
    <t xml:space="preserve">Ver ficheros: </t>
  </si>
  <si>
    <t>227_ITP2</t>
  </si>
  <si>
    <t>227_ITP1</t>
  </si>
  <si>
    <t>[1]</t>
  </si>
  <si>
    <t>[2]</t>
  </si>
  <si>
    <t>[3]</t>
  </si>
  <si>
    <t>227_ITP3</t>
  </si>
  <si>
    <t>227_ITP4</t>
  </si>
  <si>
    <t>227_ITP5</t>
  </si>
  <si>
    <t>227_ITP6</t>
  </si>
  <si>
    <t>227_ITP7</t>
  </si>
  <si>
    <r>
      <t>Ver fichero:</t>
    </r>
    <r>
      <rPr>
        <sz val="10"/>
        <rFont val="Palatino"/>
        <family val="1"/>
      </rPr>
      <t xml:space="preserve">  I12A1_consumo_12.xlsx , hoja "vivienda por residencia"</t>
    </r>
  </si>
  <si>
    <r>
      <t>Ver fichero:</t>
    </r>
    <r>
      <rPr>
        <sz val="10"/>
        <rFont val="Palatino"/>
        <family val="1"/>
      </rPr>
      <t xml:space="preserve">   </t>
    </r>
    <r>
      <rPr>
        <b/>
        <sz val="10"/>
        <rFont val="Palatino"/>
        <family val="1"/>
      </rPr>
      <t>[3]</t>
    </r>
    <r>
      <rPr>
        <sz val="10"/>
        <rFont val="Palatino"/>
        <family val="1"/>
      </rPr>
      <t xml:space="preserve"> I12A1_consumo_12.xlsx , hoja "ITP y AJD things"</t>
    </r>
  </si>
  <si>
    <r>
      <t>Ver ficheros:  [1]</t>
    </r>
    <r>
      <rPr>
        <sz val="10"/>
        <rFont val="Palatino"/>
        <family val="1"/>
      </rPr>
      <t xml:space="preserve"> 21_Fin_Reg_12vf_totales.xls y              </t>
    </r>
    <r>
      <rPr>
        <b/>
        <sz val="10"/>
        <rFont val="Palatino"/>
        <family val="1"/>
      </rPr>
      <t>[2]</t>
    </r>
    <r>
      <rPr>
        <sz val="10"/>
        <rFont val="Palatino"/>
        <family val="1"/>
      </rPr>
      <t xml:space="preserve"> 20A1_rebajas_fiscales_12.xls</t>
    </r>
  </si>
  <si>
    <t>Recaudación ligada a:</t>
  </si>
  <si>
    <t>Total</t>
  </si>
  <si>
    <r>
      <rPr>
        <b/>
        <sz val="10"/>
        <rFont val="Palatino"/>
        <family val="1"/>
      </rPr>
      <t>Ver fichero:</t>
    </r>
    <r>
      <rPr>
        <sz val="10"/>
        <rFont val="Palatino"/>
        <family val="1"/>
      </rPr>
      <t xml:space="preserve">   I12A1_consumo_12.xlsx ; Hoja "Desglose por colectivos"</t>
    </r>
  </si>
  <si>
    <t>% que se queda en la región, 2012</t>
  </si>
  <si>
    <t>Total a imputar</t>
  </si>
  <si>
    <r>
      <rPr>
        <b/>
        <sz val="10"/>
        <rFont val="Palatino"/>
        <family val="1"/>
      </rPr>
      <t>Ver fichero: [1]</t>
    </r>
    <r>
      <rPr>
        <sz val="10"/>
        <rFont val="Palatino"/>
        <family val="1"/>
      </rPr>
      <t xml:space="preserve"> 21_Fin_Reg_12vf_totales.xls; Hoja "FP025_2"  y  </t>
    </r>
    <r>
      <rPr>
        <b/>
        <sz val="10"/>
        <rFont val="Palatino"/>
        <family val="1"/>
      </rPr>
      <t>[2]</t>
    </r>
    <r>
      <rPr>
        <sz val="10"/>
        <rFont val="Palatino"/>
        <family val="1"/>
      </rPr>
      <t xml:space="preserve"> I12A1_consumo_12.xlsx ; Hoja "Desglose por colectivos"</t>
    </r>
  </si>
  <si>
    <t>228_ivmh1       [1]</t>
  </si>
  <si>
    <t>228_ivmh2      [2]</t>
  </si>
  <si>
    <r>
      <rPr>
        <b/>
        <sz val="10"/>
        <rFont val="Palatino"/>
        <family val="1"/>
      </rPr>
      <t xml:space="preserve">Ver fichero: </t>
    </r>
    <r>
      <rPr>
        <sz val="10"/>
        <rFont val="Palatino"/>
        <family val="1"/>
      </rPr>
      <t xml:space="preserve"> I12A1_consumo_12.xlsx ; Hoja "para sobreesfuerzos"</t>
    </r>
  </si>
  <si>
    <t>228_ivmh3</t>
  </si>
  <si>
    <t>228_ivmh4</t>
  </si>
  <si>
    <t>anexo 6.2, pp. 38 y siguientes</t>
  </si>
  <si>
    <r>
      <t>Ver fichero:</t>
    </r>
    <r>
      <rPr>
        <sz val="10"/>
        <rFont val="Palatino"/>
        <family val="1"/>
      </rPr>
      <t xml:space="preserve"> 21_Fin_Reg_12vf_totales.xls</t>
    </r>
  </si>
  <si>
    <t>229_tj1</t>
  </si>
  <si>
    <t>229_tj2</t>
  </si>
  <si>
    <t>229_tj3</t>
  </si>
  <si>
    <t>229_tj4</t>
  </si>
  <si>
    <t>FP024/1</t>
  </si>
  <si>
    <t xml:space="preserve">FP050/1 </t>
  </si>
  <si>
    <t>FP050_2</t>
  </si>
  <si>
    <t>http://www.minhap.gob.es/es-ES/Areas%20Tematicas/Impuestos/Direccion%20General%20de%20Tributos/Paginas/Estadisticas_Recaudacion.aspx</t>
  </si>
  <si>
    <t>Recaudación 
real tasa del juego (AEAT)</t>
  </si>
  <si>
    <t>229_tj5</t>
  </si>
  <si>
    <t>229_tj6</t>
  </si>
  <si>
    <t>229_tj7</t>
  </si>
  <si>
    <t>Ver Anexo 5, sección 4 y hoja Familitur en archivo I12A1_consumo_12.xls</t>
  </si>
  <si>
    <t>229_tj8</t>
  </si>
  <si>
    <t>250_ImProp</t>
  </si>
  <si>
    <t>1. Datos por región de aplicación, antes de traslación 2012</t>
  </si>
  <si>
    <t>232_Matric1</t>
  </si>
  <si>
    <t>232_Matric2</t>
  </si>
  <si>
    <t>Anexo 5, Cuadro A5.30</t>
  </si>
  <si>
    <t>232_Matric3</t>
  </si>
  <si>
    <t>232_Matric4</t>
  </si>
  <si>
    <t>230_REF1</t>
  </si>
  <si>
    <r>
      <rPr>
        <b/>
        <sz val="10"/>
        <rFont val="Palatino"/>
        <family val="1"/>
      </rPr>
      <t>Ver fichero:</t>
    </r>
    <r>
      <rPr>
        <sz val="10"/>
        <rFont val="Palatino"/>
        <family val="1"/>
      </rPr>
      <t xml:space="preserve">   I2_Impts indirectos homog_12vFinal.xlsx ; Hoja "130 REF"</t>
    </r>
  </si>
  <si>
    <t>230_REF2</t>
  </si>
  <si>
    <r>
      <rPr>
        <b/>
        <sz val="10"/>
        <rFont val="Palatino"/>
        <family val="1"/>
      </rPr>
      <t>Ver archivo</t>
    </r>
    <r>
      <rPr>
        <sz val="10"/>
        <rFont val="Palatino"/>
        <family val="1"/>
      </rPr>
      <t xml:space="preserve"> I12A1_consumo_12.xls  hoja "Familitur" y  Anexo 5, sección 4  </t>
    </r>
  </si>
  <si>
    <t>ingresos residuales de la AEAT fuera de Ceuta y Melilla. Ver fichero 12 Impts indirectos homog_12vFinal.xlsx, hoja "129 juego"</t>
  </si>
  <si>
    <t>Rec. Homog</t>
  </si>
  <si>
    <t>Rec.Real</t>
  </si>
  <si>
    <t>Rec.homog.Foral</t>
  </si>
  <si>
    <t>Rec.Real.Foral</t>
  </si>
  <si>
    <t>Viene de consulta directa a la AEAT</t>
  </si>
  <si>
    <t>Dato de Ceuta y Melilla de ingresos reales</t>
  </si>
  <si>
    <t>Ingresos homogéneos</t>
  </si>
  <si>
    <t>Ingresos reales</t>
  </si>
  <si>
    <r>
      <rPr>
        <b/>
        <sz val="10"/>
        <rFont val="Palatino"/>
        <family val="1"/>
      </rPr>
      <t>Ver fichero:</t>
    </r>
    <r>
      <rPr>
        <sz val="10"/>
        <rFont val="Palatino"/>
        <family val="1"/>
      </rPr>
      <t xml:space="preserve"> 12 Impts indirectos homog_12vFinal.xlsx, hoja "129 juego" para ingresos reales y homogénes Ceuta y Melilla. </t>
    </r>
    <r>
      <rPr>
        <b/>
        <u/>
        <sz val="10"/>
        <rFont val="Palatino"/>
        <family val="1"/>
      </rPr>
      <t>Todo se puede sacar de este fichero, sin más que copiar las columnas de ingresos homogéneos e ingresos reales.</t>
    </r>
  </si>
  <si>
    <t>Fuente:</t>
  </si>
  <si>
    <t>Agencia Tributaria (AEAT, 2013). Informe anual de recaudación tributaria. Año 2012. Madrid.</t>
  </si>
  <si>
    <t>http://www.agenciatributaria.es/AEAT.internet/datosabiertos/catalogo/hacienda/Informes_anuales_de_Recaudacion_Tributaria.shtml</t>
  </si>
  <si>
    <t xml:space="preserve">Ministerio de Hacienda y Administraciones Públicas (MHAP, 2014a). Recaudación y estadísticas del sistema tributario español, 2002-2012. </t>
  </si>
  <si>
    <t>Ministerio de Hacienda y Administraciones Públicas (MHAP, 2014b).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2012”</t>
  </si>
  <si>
    <t>http://www.minhap.gob.es/es-ES/Estadistica%20e%20Informes/Estadisticas%20territoriales/Paginas/Informes%20financiacion%20comunidades%20autonomas2.aspx</t>
  </si>
  <si>
    <t>Ministerio de Hacienda y Administraciones Públicas (MHAP, 2014). “Las Haciendas Autonómicas en cifras 2012”. Secretaría General de Coordinación Autonómica y Local. Madrid</t>
  </si>
  <si>
    <t>http://www.minhap.gob.es/es-ES/Areas%20Tematicas/Financiacion%20Autonomica/Paginas/haciendas%202005.aspx</t>
  </si>
  <si>
    <r>
      <rPr>
        <b/>
        <sz val="10"/>
        <rFont val="Palatino"/>
        <family val="1"/>
      </rPr>
      <t>Ver web</t>
    </r>
    <r>
      <rPr>
        <sz val="10"/>
        <rFont val="Palatino"/>
        <family val="1"/>
      </rPr>
      <t xml:space="preserve"> para ingresos reales en forales (anexo de "Series") para la recaudación real de CeyMe:</t>
    </r>
  </si>
  <si>
    <t>227_ITP8</t>
  </si>
  <si>
    <r>
      <rPr>
        <b/>
        <sz val="10"/>
        <rFont val="Palatino"/>
        <family val="1"/>
      </rPr>
      <t>Ver fichero:</t>
    </r>
    <r>
      <rPr>
        <sz val="10"/>
        <rFont val="Palatino"/>
        <family val="1"/>
      </rPr>
      <t xml:space="preserve">   I12A1_consumo_12.xlsx ; Hoja "Para sobreesfuerzos"</t>
    </r>
  </si>
  <si>
    <t>CCAA_Total</t>
  </si>
  <si>
    <t>Total Sobreesfuerzo</t>
  </si>
  <si>
    <r>
      <rPr>
        <b/>
        <sz val="10"/>
        <rFont val="Palatino"/>
        <family val="1"/>
      </rPr>
      <t>Ver fichero:</t>
    </r>
    <r>
      <rPr>
        <sz val="10"/>
        <rFont val="Palatino"/>
        <family val="1"/>
      </rPr>
      <t xml:space="preserve">   I2_Impts indirectos homog_12vf.xlsx ; Hoja "127 itp"</t>
    </r>
  </si>
  <si>
    <r>
      <rPr>
        <b/>
        <sz val="10"/>
        <rFont val="Palatino"/>
        <family val="1"/>
      </rPr>
      <t>Ver fichero:</t>
    </r>
    <r>
      <rPr>
        <sz val="10"/>
        <rFont val="Palatino"/>
        <family val="1"/>
      </rPr>
      <t xml:space="preserve">   I2_Impts indirectos homog_12vf.xlsx ; Hoja "hidrocarburos"</t>
    </r>
  </si>
  <si>
    <t>Nota: pesos en el desglose por colectivos, 2012</t>
  </si>
  <si>
    <t>Rec homogenea matric ligada a otras actividades</t>
  </si>
  <si>
    <r>
      <rPr>
        <b/>
        <sz val="10"/>
        <rFont val="Palatino"/>
        <family val="1"/>
      </rPr>
      <t xml:space="preserve">Ver fichero: </t>
    </r>
    <r>
      <rPr>
        <sz val="10"/>
        <rFont val="Palatino"/>
        <family val="1"/>
      </rPr>
      <t xml:space="preserve"> 12.Impts_indirectos_homog_12vf.xlsx ; Hoja"124 matriculaciones"</t>
    </r>
  </si>
  <si>
    <t>Total:</t>
  </si>
  <si>
    <r>
      <rPr>
        <b/>
        <sz val="10"/>
        <rFont val="Palatino"/>
        <family val="1"/>
      </rPr>
      <t>Ver fichero:</t>
    </r>
    <r>
      <rPr>
        <sz val="10"/>
        <rFont val="Palatino"/>
        <family val="1"/>
      </rPr>
      <t xml:space="preserve">   I2_Impts indirectos homog_12vf.xlsx ; Hoja "124 matriculaciones"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</si>
</sst>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
  </numFmts>
  <fonts count="21">
    <font>
      <sz val="10"/>
      <name val="Verdana"/>
    </font>
    <font>
      <sz val="8"/>
      <name val="Verdana"/>
      <family val="2"/>
    </font>
    <font>
      <u/>
      <sz val="12.5"/>
      <color indexed="12"/>
      <name val="Verdana"/>
      <family val="2"/>
    </font>
    <font>
      <sz val="10"/>
      <name val="Palatino"/>
      <family val="1"/>
    </font>
    <font>
      <b/>
      <i/>
      <sz val="10"/>
      <name val="Palatino"/>
      <family val="1"/>
    </font>
    <font>
      <sz val="10"/>
      <color indexed="8"/>
      <name val="Palatino"/>
      <family val="1"/>
    </font>
    <font>
      <b/>
      <sz val="10"/>
      <name val="Palatino"/>
      <family val="1"/>
    </font>
    <font>
      <i/>
      <sz val="10"/>
      <name val="Palatino"/>
      <family val="1"/>
    </font>
    <font>
      <i/>
      <sz val="10"/>
      <color theme="1"/>
      <name val="Palatino"/>
      <family val="1"/>
    </font>
    <font>
      <sz val="10"/>
      <color theme="1"/>
      <name val="Palatino"/>
      <family val="1"/>
    </font>
    <font>
      <b/>
      <sz val="10"/>
      <color theme="1"/>
      <name val="Palatino"/>
      <family val="1"/>
    </font>
    <font>
      <sz val="10"/>
      <name val="Verdana"/>
      <family val="2"/>
    </font>
    <font>
      <u/>
      <sz val="10"/>
      <color indexed="12"/>
      <name val="Palatino"/>
      <family val="1"/>
    </font>
    <font>
      <i/>
      <u/>
      <sz val="10"/>
      <color indexed="12"/>
      <name val="Palatino"/>
      <family val="1"/>
    </font>
    <font>
      <b/>
      <sz val="16"/>
      <name val="Palatino"/>
      <family val="1"/>
    </font>
    <font>
      <sz val="20"/>
      <color rgb="FFFF0000"/>
      <name val="Palatino"/>
      <family val="1"/>
    </font>
    <font>
      <b/>
      <sz val="16"/>
      <color rgb="FFFF0000"/>
      <name val="Palatino"/>
      <family val="1"/>
    </font>
    <font>
      <sz val="10"/>
      <color rgb="FFFF0000"/>
      <name val="Palatino"/>
      <family val="1"/>
    </font>
    <font>
      <b/>
      <u/>
      <sz val="10"/>
      <name val="Palatino"/>
      <family val="1"/>
    </font>
    <font>
      <b/>
      <sz val="10"/>
      <name val="Palatino"/>
    </font>
    <font>
      <b/>
      <i/>
      <sz val="10"/>
      <name val="Palatino"/>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rgb="FF92D050"/>
        <bgColor indexed="64"/>
      </patternFill>
    </fill>
  </fills>
  <borders count="1">
    <border>
      <left/>
      <right/>
      <top/>
      <bottom/>
      <diagonal/>
    </border>
  </borders>
  <cellStyleXfs count="4">
    <xf numFmtId="0" fontId="0" fillId="0" borderId="0"/>
    <xf numFmtId="0" fontId="2" fillId="0" borderId="0" applyNumberFormat="0" applyFill="0" applyBorder="0" applyAlignment="0" applyProtection="0">
      <alignment vertical="top"/>
      <protection locked="0"/>
    </xf>
    <xf numFmtId="9" fontId="11" fillId="0" borderId="0" applyFont="0" applyFill="0" applyBorder="0" applyAlignment="0" applyProtection="0"/>
    <xf numFmtId="0" fontId="11" fillId="0" borderId="0"/>
  </cellStyleXfs>
  <cellXfs count="93">
    <xf numFmtId="0" fontId="0" fillId="0" borderId="0" xfId="0"/>
    <xf numFmtId="0" fontId="3" fillId="0" borderId="0" xfId="0" applyFont="1" applyAlignment="1">
      <alignment horizontal="center"/>
    </xf>
    <xf numFmtId="0" fontId="3" fillId="0" borderId="0" xfId="0" applyFont="1"/>
    <xf numFmtId="3" fontId="3" fillId="0" borderId="0" xfId="0" applyNumberFormat="1" applyFont="1" applyAlignment="1">
      <alignment horizontal="center" wrapText="1"/>
    </xf>
    <xf numFmtId="0" fontId="4" fillId="0" borderId="0" xfId="0" applyFont="1"/>
    <xf numFmtId="0" fontId="5" fillId="0" borderId="0" xfId="0" applyFont="1" applyAlignment="1">
      <alignment vertical="center"/>
    </xf>
    <xf numFmtId="3" fontId="3" fillId="0" borderId="0" xfId="0" applyNumberFormat="1" applyFont="1"/>
    <xf numFmtId="0" fontId="6" fillId="0" borderId="0" xfId="0" applyFont="1"/>
    <xf numFmtId="0" fontId="3" fillId="0" borderId="0" xfId="0" applyFont="1" applyAlignment="1">
      <alignment vertical="center"/>
    </xf>
    <xf numFmtId="0" fontId="6" fillId="0" borderId="0" xfId="0" applyFont="1" applyAlignment="1">
      <alignment vertical="center"/>
    </xf>
    <xf numFmtId="0" fontId="6" fillId="0" borderId="0" xfId="0" applyFont="1" applyFill="1"/>
    <xf numFmtId="3" fontId="7" fillId="0" borderId="0" xfId="0" applyNumberFormat="1" applyFont="1" applyAlignment="1">
      <alignment horizontal="center" wrapText="1"/>
    </xf>
    <xf numFmtId="4" fontId="3" fillId="0" borderId="0" xfId="0" applyNumberFormat="1" applyFont="1"/>
    <xf numFmtId="0" fontId="7" fillId="0" borderId="0" xfId="0" applyFont="1"/>
    <xf numFmtId="3" fontId="7" fillId="0" borderId="0" xfId="0" applyNumberFormat="1" applyFont="1"/>
    <xf numFmtId="1" fontId="3" fillId="0" borderId="0" xfId="0" applyNumberFormat="1" applyFont="1"/>
    <xf numFmtId="10" fontId="3" fillId="0" borderId="0" xfId="0" applyNumberFormat="1" applyFont="1"/>
    <xf numFmtId="166" fontId="3" fillId="0" borderId="0" xfId="0" applyNumberFormat="1" applyFont="1"/>
    <xf numFmtId="0" fontId="3" fillId="0" borderId="0" xfId="0" applyFont="1" applyAlignment="1">
      <alignment wrapText="1"/>
    </xf>
    <xf numFmtId="0" fontId="6" fillId="2" borderId="0" xfId="0" applyFont="1" applyFill="1" applyAlignment="1">
      <alignment wrapText="1"/>
    </xf>
    <xf numFmtId="164" fontId="3" fillId="0" borderId="0" xfId="0" applyNumberFormat="1" applyFont="1"/>
    <xf numFmtId="4" fontId="7" fillId="0" borderId="0" xfId="0" applyNumberFormat="1" applyFont="1"/>
    <xf numFmtId="3" fontId="3" fillId="2" borderId="0" xfId="0" applyNumberFormat="1" applyFont="1" applyFill="1"/>
    <xf numFmtId="0" fontId="3" fillId="0" borderId="0" xfId="0" applyFont="1" applyAlignment="1">
      <alignment horizontal="center" wrapText="1"/>
    </xf>
    <xf numFmtId="0" fontId="3" fillId="2" borderId="0" xfId="0" applyFont="1" applyFill="1" applyAlignment="1">
      <alignment wrapText="1"/>
    </xf>
    <xf numFmtId="3" fontId="6" fillId="3" borderId="0" xfId="0" applyNumberFormat="1" applyFont="1" applyFill="1"/>
    <xf numFmtId="2" fontId="3" fillId="0" borderId="0" xfId="0" applyNumberFormat="1" applyFont="1" applyAlignment="1">
      <alignment wrapText="1"/>
    </xf>
    <xf numFmtId="2" fontId="6" fillId="0" borderId="0" xfId="0" applyNumberFormat="1" applyFont="1" applyAlignment="1">
      <alignment wrapText="1"/>
    </xf>
    <xf numFmtId="0" fontId="6" fillId="0" borderId="0" xfId="0" applyFont="1" applyFill="1" applyAlignment="1">
      <alignment horizontal="center" wrapText="1"/>
    </xf>
    <xf numFmtId="2" fontId="6" fillId="2" borderId="0" xfId="0" applyNumberFormat="1" applyFont="1" applyFill="1" applyAlignment="1">
      <alignment horizontal="center" wrapText="1"/>
    </xf>
    <xf numFmtId="2" fontId="6" fillId="2" borderId="0" xfId="0" applyNumberFormat="1" applyFont="1" applyFill="1" applyAlignment="1">
      <alignment wrapText="1"/>
    </xf>
    <xf numFmtId="10" fontId="3" fillId="0" borderId="0" xfId="0" applyNumberFormat="1" applyFont="1" applyAlignment="1">
      <alignment wrapText="1"/>
    </xf>
    <xf numFmtId="10" fontId="6" fillId="0" borderId="0" xfId="0" applyNumberFormat="1" applyFont="1" applyAlignment="1">
      <alignment wrapText="1"/>
    </xf>
    <xf numFmtId="10" fontId="6" fillId="0" borderId="0" xfId="0" applyNumberFormat="1" applyFont="1" applyFill="1" applyAlignment="1">
      <alignment wrapText="1"/>
    </xf>
    <xf numFmtId="0" fontId="6" fillId="0" borderId="0" xfId="0" applyFont="1" applyAlignment="1">
      <alignment horizontal="center" wrapText="1"/>
    </xf>
    <xf numFmtId="0" fontId="6" fillId="2" borderId="0" xfId="0" applyFont="1" applyFill="1" applyAlignment="1">
      <alignment horizontal="center" wrapText="1"/>
    </xf>
    <xf numFmtId="0" fontId="3" fillId="0" borderId="0" xfId="0" applyFont="1" applyFill="1" applyAlignment="1">
      <alignment horizontal="center" wrapText="1"/>
    </xf>
    <xf numFmtId="165" fontId="3" fillId="0" borderId="0" xfId="0" applyNumberFormat="1" applyFont="1"/>
    <xf numFmtId="0" fontId="3" fillId="0" borderId="0" xfId="1" applyFont="1" applyFill="1" applyAlignment="1" applyProtection="1"/>
    <xf numFmtId="0" fontId="3" fillId="0" borderId="0" xfId="0" applyFont="1" applyFill="1"/>
    <xf numFmtId="3" fontId="7" fillId="0" borderId="0" xfId="0" applyNumberFormat="1" applyFont="1" applyAlignment="1">
      <alignment horizontal="right"/>
    </xf>
    <xf numFmtId="3" fontId="3" fillId="0" borderId="0" xfId="0" applyNumberFormat="1" applyFont="1" applyAlignment="1">
      <alignment horizontal="right"/>
    </xf>
    <xf numFmtId="0" fontId="6" fillId="0" borderId="0" xfId="0" applyFont="1" applyAlignment="1">
      <alignment wrapText="1"/>
    </xf>
    <xf numFmtId="9" fontId="3" fillId="0" borderId="0" xfId="0" applyNumberFormat="1" applyFont="1"/>
    <xf numFmtId="0" fontId="3" fillId="0" borderId="0" xfId="1" applyFont="1" applyFill="1" applyAlignment="1" applyProtection="1">
      <alignment horizontal="justify"/>
    </xf>
    <xf numFmtId="3" fontId="8" fillId="0" borderId="0" xfId="0" applyNumberFormat="1" applyFont="1" applyAlignment="1">
      <alignment horizontal="center" vertical="top" wrapText="1"/>
    </xf>
    <xf numFmtId="0" fontId="9" fillId="0" borderId="0" xfId="0" applyFont="1" applyFill="1" applyAlignment="1">
      <alignment horizontal="center" vertical="top" wrapText="1"/>
    </xf>
    <xf numFmtId="0" fontId="9" fillId="0" borderId="0" xfId="0" applyFont="1" applyAlignment="1">
      <alignment horizontal="center" vertical="top" wrapText="1"/>
    </xf>
    <xf numFmtId="0" fontId="10" fillId="4" borderId="0" xfId="0" applyFont="1" applyFill="1" applyAlignment="1">
      <alignment horizontal="center" vertical="top" wrapText="1"/>
    </xf>
    <xf numFmtId="3" fontId="3" fillId="5" borderId="0" xfId="0" applyNumberFormat="1" applyFont="1" applyFill="1"/>
    <xf numFmtId="0" fontId="7" fillId="0" borderId="0" xfId="0" applyFont="1"/>
    <xf numFmtId="0" fontId="3" fillId="0" borderId="0" xfId="0" applyFont="1"/>
    <xf numFmtId="3" fontId="3" fillId="3" borderId="0" xfId="0" applyNumberFormat="1" applyFont="1" applyFill="1"/>
    <xf numFmtId="0" fontId="3" fillId="3" borderId="0" xfId="0" applyFont="1" applyFill="1"/>
    <xf numFmtId="0" fontId="12" fillId="0" borderId="0" xfId="1" applyFont="1" applyAlignment="1" applyProtection="1">
      <alignment vertical="center"/>
    </xf>
    <xf numFmtId="0" fontId="7" fillId="0" borderId="0" xfId="0" applyFont="1" applyAlignment="1">
      <alignment vertical="center"/>
    </xf>
    <xf numFmtId="0" fontId="13" fillId="0" borderId="0" xfId="1" applyFont="1" applyAlignment="1" applyProtection="1">
      <alignment vertical="center"/>
    </xf>
    <xf numFmtId="9" fontId="3" fillId="0" borderId="0" xfId="2" applyFont="1"/>
    <xf numFmtId="0" fontId="15" fillId="0" borderId="0" xfId="0" applyFont="1"/>
    <xf numFmtId="0" fontId="7" fillId="0" borderId="0" xfId="0" applyFont="1"/>
    <xf numFmtId="0" fontId="3" fillId="0" borderId="0" xfId="0" applyFont="1"/>
    <xf numFmtId="3" fontId="3" fillId="6" borderId="0" xfId="0" applyNumberFormat="1" applyFont="1" applyFill="1"/>
    <xf numFmtId="0" fontId="14" fillId="0" borderId="0" xfId="0" applyFont="1" applyFill="1"/>
    <xf numFmtId="0" fontId="3" fillId="0" borderId="0" xfId="0" applyFont="1"/>
    <xf numFmtId="0" fontId="16" fillId="0" borderId="0" xfId="0" applyFont="1" applyFill="1"/>
    <xf numFmtId="0" fontId="3" fillId="6" borderId="0" xfId="0" applyFont="1" applyFill="1"/>
    <xf numFmtId="0" fontId="3" fillId="0" borderId="0" xfId="0" applyFont="1" applyFill="1" applyAlignment="1"/>
    <xf numFmtId="0" fontId="6" fillId="0" borderId="0" xfId="0" applyFont="1" applyFill="1" applyAlignment="1"/>
    <xf numFmtId="0" fontId="6" fillId="0" borderId="0" xfId="0" applyFont="1" applyAlignment="1">
      <alignment horizontal="center"/>
    </xf>
    <xf numFmtId="10" fontId="3" fillId="6" borderId="0" xfId="0" applyNumberFormat="1" applyFont="1" applyFill="1"/>
    <xf numFmtId="164" fontId="3" fillId="6" borderId="0" xfId="0" applyNumberFormat="1" applyFont="1" applyFill="1"/>
    <xf numFmtId="0" fontId="17" fillId="0" borderId="0" xfId="0" applyFont="1"/>
    <xf numFmtId="166" fontId="17" fillId="0" borderId="0" xfId="0" applyNumberFormat="1" applyFont="1"/>
    <xf numFmtId="3" fontId="6" fillId="6" borderId="0" xfId="0" applyNumberFormat="1" applyFont="1" applyFill="1"/>
    <xf numFmtId="3" fontId="7" fillId="6" borderId="0" xfId="0" applyNumberFormat="1" applyFont="1" applyFill="1"/>
    <xf numFmtId="0" fontId="3" fillId="3" borderId="0" xfId="0" applyFont="1" applyFill="1" applyAlignment="1">
      <alignment wrapText="1"/>
    </xf>
    <xf numFmtId="0" fontId="3" fillId="0" borderId="0" xfId="0" applyFont="1"/>
    <xf numFmtId="4" fontId="3" fillId="6" borderId="0" xfId="0" applyNumberFormat="1" applyFont="1" applyFill="1"/>
    <xf numFmtId="4" fontId="7" fillId="6" borderId="0" xfId="0" applyNumberFormat="1" applyFont="1" applyFill="1"/>
    <xf numFmtId="0" fontId="7" fillId="0" borderId="0" xfId="0" applyFont="1"/>
    <xf numFmtId="0" fontId="3" fillId="0" borderId="0" xfId="0" applyFont="1"/>
    <xf numFmtId="0" fontId="3" fillId="0" borderId="0" xfId="0" applyFont="1"/>
    <xf numFmtId="0" fontId="3" fillId="0" borderId="0" xfId="0" applyFont="1" applyAlignment="1"/>
    <xf numFmtId="0" fontId="9" fillId="0" borderId="0" xfId="0" applyFont="1"/>
    <xf numFmtId="0" fontId="3" fillId="0" borderId="0" xfId="0" applyFont="1"/>
    <xf numFmtId="0" fontId="19" fillId="0" borderId="0" xfId="0" applyFont="1"/>
    <xf numFmtId="10" fontId="19" fillId="0" borderId="0" xfId="0" applyNumberFormat="1" applyFont="1"/>
    <xf numFmtId="0" fontId="7" fillId="0" borderId="0" xfId="0" applyFont="1"/>
    <xf numFmtId="0" fontId="3" fillId="0" borderId="0" xfId="0" applyFont="1"/>
    <xf numFmtId="0" fontId="6" fillId="0" borderId="0" xfId="0" applyFont="1"/>
    <xf numFmtId="166" fontId="20" fillId="0" borderId="0" xfId="0" applyNumberFormat="1" applyFont="1"/>
    <xf numFmtId="10" fontId="20" fillId="0" borderId="0" xfId="0" applyNumberFormat="1" applyFont="1"/>
    <xf numFmtId="0" fontId="20" fillId="0" borderId="0" xfId="0" applyFont="1"/>
  </cellXfs>
  <cellStyles count="4">
    <cellStyle name="Hipervínculo" xfId="1" builtinId="8"/>
    <cellStyle name="Normal" xfId="0" builtinId="0"/>
    <cellStyle name="Normal 2" xfId="3"/>
    <cellStyle name="Porcentaje" xfId="2"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5:D18"/>
  <sheetViews>
    <sheetView zoomScale="115" zoomScaleNormal="115" workbookViewId="0">
      <selection activeCell="C7" sqref="C7:C18"/>
    </sheetView>
  </sheetViews>
  <sheetFormatPr baseColWidth="10" defaultRowHeight="12.75"/>
  <cols>
    <col min="1" max="1" width="5.125" style="1" customWidth="1"/>
    <col min="2" max="2" width="37.75" style="2" customWidth="1"/>
    <col min="3" max="16384" width="11" style="2"/>
  </cols>
  <sheetData>
    <row r="5" spans="2:4" ht="25.5">
      <c r="B5" s="2" t="s">
        <v>289</v>
      </c>
      <c r="C5" s="3" t="s">
        <v>52</v>
      </c>
    </row>
    <row r="6" spans="2:4" ht="13.5">
      <c r="B6" s="4" t="s">
        <v>102</v>
      </c>
    </row>
    <row r="7" spans="2:4">
      <c r="B7" s="5" t="s">
        <v>103</v>
      </c>
      <c r="C7" s="49">
        <f>'211 IRPF'!B6</f>
        <v>-1501369.522224162</v>
      </c>
      <c r="D7" s="7"/>
    </row>
    <row r="8" spans="2:4">
      <c r="B8" s="5" t="s">
        <v>123</v>
      </c>
      <c r="C8" s="49">
        <f>'212 Sociedades'!B6</f>
        <v>-376824.62610893481</v>
      </c>
    </row>
    <row r="9" spans="2:4">
      <c r="B9" s="2" t="s">
        <v>104</v>
      </c>
      <c r="C9" s="49">
        <f>'214 ISD'!B6</f>
        <v>-91551.959178972495</v>
      </c>
    </row>
    <row r="10" spans="2:4">
      <c r="B10" s="2" t="s">
        <v>74</v>
      </c>
      <c r="C10" s="49"/>
      <c r="D10" s="6" t="s">
        <v>201</v>
      </c>
    </row>
    <row r="11" spans="2:4">
      <c r="B11" s="2" t="s">
        <v>75</v>
      </c>
      <c r="C11" s="6">
        <f>'227 ITP'!B6</f>
        <v>45602.991536079571</v>
      </c>
    </row>
    <row r="12" spans="2:4">
      <c r="B12" s="2" t="s">
        <v>9</v>
      </c>
      <c r="C12" s="6">
        <f>'228 IVMH'!B6</f>
        <v>722121.13394999993</v>
      </c>
    </row>
    <row r="13" spans="2:4">
      <c r="B13" s="2" t="s">
        <v>8</v>
      </c>
      <c r="C13" s="6">
        <f>'229 tasas juego'!B6</f>
        <v>15300.970363204699</v>
      </c>
    </row>
    <row r="14" spans="2:4">
      <c r="B14" s="2" t="s">
        <v>180</v>
      </c>
      <c r="C14" s="6">
        <f>+'230  REF sobreesf'!B6</f>
        <v>-2592839</v>
      </c>
    </row>
    <row r="15" spans="2:4">
      <c r="B15" s="2" t="s">
        <v>171</v>
      </c>
      <c r="C15" s="6">
        <f>'231 IPSI sobreesf'!B6</f>
        <v>-39305</v>
      </c>
    </row>
    <row r="16" spans="2:4">
      <c r="B16" s="2" t="s">
        <v>96</v>
      </c>
      <c r="C16" s="6">
        <f>'232 Matric'!B6</f>
        <v>2273.5544299999819</v>
      </c>
    </row>
    <row r="17" spans="2:3" ht="11.25" customHeight="1">
      <c r="B17" s="8" t="s">
        <v>73</v>
      </c>
      <c r="C17" s="6">
        <f>'250 Imps propios'!B6</f>
        <v>2254223.4500000002</v>
      </c>
    </row>
    <row r="18" spans="2:3">
      <c r="B18" s="83" t="s">
        <v>290</v>
      </c>
      <c r="C18" s="6">
        <f>SUM(C7:C17)</f>
        <v>-1562368.0072327848</v>
      </c>
    </row>
  </sheetData>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7:G26"/>
  <sheetViews>
    <sheetView topLeftCell="A7" zoomScale="125" zoomScaleNormal="100" workbookViewId="0">
      <selection activeCell="D8" sqref="D8:G26"/>
    </sheetView>
  </sheetViews>
  <sheetFormatPr baseColWidth="10" defaultRowHeight="12.75"/>
  <cols>
    <col min="1" max="16384" width="11" style="2"/>
  </cols>
  <sheetData>
    <row r="7" spans="2:7" ht="38.25">
      <c r="B7" s="11"/>
      <c r="C7" s="11" t="s">
        <v>164</v>
      </c>
      <c r="D7" s="11" t="s">
        <v>151</v>
      </c>
      <c r="E7" s="11" t="s">
        <v>152</v>
      </c>
      <c r="F7" s="11" t="s">
        <v>57</v>
      </c>
      <c r="G7" s="11" t="s">
        <v>58</v>
      </c>
    </row>
    <row r="8" spans="2:7">
      <c r="B8" s="2" t="s">
        <v>59</v>
      </c>
      <c r="C8" s="6">
        <v>8437043.5</v>
      </c>
      <c r="D8" s="6">
        <f>+'211 IRPF'!D20+'212 Sociedades'!D22+'214 ISD'!D20+'215 Patr'!D21+'227 ITP'!D24+'228 IVMH'!D22+'229 tasas juego'!D24+'230  REF sobreesf'!D19+'231 IPSI sobreesf'!D19+'232 Matric'!D20+'250 Imps propios'!D20</f>
        <v>361160.91331414779</v>
      </c>
      <c r="E8" s="6">
        <f>D8*1000/C8</f>
        <v>42.806572386896875</v>
      </c>
      <c r="F8" s="6">
        <f>E$26-E8</f>
        <v>-75.888030077426862</v>
      </c>
      <c r="G8" s="6">
        <f>F8*C8/1000</f>
        <v>-640270.61089255882</v>
      </c>
    </row>
    <row r="9" spans="2:7">
      <c r="B9" s="2" t="s">
        <v>60</v>
      </c>
      <c r="C9" s="6">
        <v>1347880</v>
      </c>
      <c r="D9" s="6">
        <f>+'211 IRPF'!D21+'212 Sociedades'!D23+'214 ISD'!D21+'215 Patr'!D22+'227 ITP'!D25+'228 IVMH'!D23+'229 tasas juego'!D25+'230  REF sobreesf'!D20+'231 IPSI sobreesf'!D20+'232 Matric'!D21+'250 Imps propios'!D21</f>
        <v>117410.40221764665</v>
      </c>
      <c r="E9" s="6">
        <f t="shared" ref="E9:E26" si="0">D9*1000/C9</f>
        <v>87.107459282463324</v>
      </c>
      <c r="F9" s="6">
        <f t="shared" ref="F9:F26" si="1">E$26-E9</f>
        <v>-120.18891697299333</v>
      </c>
      <c r="G9" s="6">
        <f t="shared" ref="G9:G25" si="2">F9*C9/1000</f>
        <v>-162000.23740955823</v>
      </c>
    </row>
    <row r="10" spans="2:7">
      <c r="B10" s="2" t="s">
        <v>159</v>
      </c>
      <c r="C10" s="6">
        <v>1079423.5</v>
      </c>
      <c r="D10" s="6">
        <f>+'211 IRPF'!D22+'212 Sociedades'!D24+'214 ISD'!D22+'215 Patr'!D23+'227 ITP'!D26+'228 IVMH'!D24+'229 tasas juego'!D26+'230  REF sobreesf'!D21+'231 IPSI sobreesf'!D21+'232 Matric'!D22+'250 Imps propios'!D22</f>
        <v>148304.90246547043</v>
      </c>
      <c r="E10" s="6">
        <f t="shared" si="0"/>
        <v>137.39269384580791</v>
      </c>
      <c r="F10" s="6">
        <f t="shared" si="1"/>
        <v>-170.4741515363379</v>
      </c>
      <c r="G10" s="6">
        <f t="shared" si="2"/>
        <v>-184013.80531088423</v>
      </c>
    </row>
    <row r="11" spans="2:7">
      <c r="B11" s="2" t="s">
        <v>160</v>
      </c>
      <c r="C11" s="6">
        <v>1116276.5</v>
      </c>
      <c r="D11" s="6">
        <f>+'211 IRPF'!D23+'212 Sociedades'!D25+'214 ISD'!D23+'215 Patr'!D24+'227 ITP'!D27+'228 IVMH'!D25+'229 tasas juego'!D27+'230  REF sobreesf'!D22+'231 IPSI sobreesf'!D22+'232 Matric'!D23+'250 Imps propios'!D23</f>
        <v>42703.34272562361</v>
      </c>
      <c r="E11" s="6">
        <f t="shared" si="0"/>
        <v>38.255165924951037</v>
      </c>
      <c r="F11" s="6">
        <f t="shared" si="1"/>
        <v>-71.336623615481031</v>
      </c>
      <c r="G11" s="6">
        <f t="shared" si="2"/>
        <v>-79631.396531306498</v>
      </c>
    </row>
    <row r="12" spans="2:7">
      <c r="B12" s="2" t="s">
        <v>161</v>
      </c>
      <c r="C12" s="6">
        <v>2122556.5</v>
      </c>
      <c r="D12" s="6">
        <f>+'211 IRPF'!D24+'212 Sociedades'!D26+'214 ISD'!D24+'215 Patr'!D25+'227 ITP'!D28+'228 IVMH'!D26+'229 tasas juego'!D28+'230  REF sobreesf'!D23+'231 IPSI sobreesf'!D23+'232 Matric'!D24+'250 Imps propios'!D24</f>
        <v>-2440344.4893442104</v>
      </c>
      <c r="E12" s="6">
        <f t="shared" si="0"/>
        <v>-1149.7194488552884</v>
      </c>
      <c r="F12" s="6">
        <f t="shared" si="1"/>
        <v>1116.6379911647584</v>
      </c>
      <c r="G12" s="6">
        <f t="shared" si="2"/>
        <v>2370127.2262937007</v>
      </c>
    </row>
    <row r="13" spans="2:7">
      <c r="B13" s="2" t="s">
        <v>162</v>
      </c>
      <c r="C13" s="6">
        <v>593491</v>
      </c>
      <c r="D13" s="6">
        <f>+'211 IRPF'!D25+'212 Sociedades'!D27+'214 ISD'!D25+'215 Patr'!D26+'227 ITP'!D29+'228 IVMH'!D27+'229 tasas juego'!D29+'230  REF sobreesf'!D24+'231 IPSI sobreesf'!D24+'232 Matric'!D25+'250 Imps propios'!D25</f>
        <v>44535.32119104961</v>
      </c>
      <c r="E13" s="6">
        <f t="shared" si="0"/>
        <v>75.039589801782355</v>
      </c>
      <c r="F13" s="6">
        <f t="shared" si="1"/>
        <v>-108.12104749231236</v>
      </c>
      <c r="G13" s="6">
        <f t="shared" si="2"/>
        <v>-64168.868597259956</v>
      </c>
    </row>
    <row r="14" spans="2:7">
      <c r="B14" s="2" t="s">
        <v>163</v>
      </c>
      <c r="C14" s="6">
        <v>2552270.5</v>
      </c>
      <c r="D14" s="6">
        <f>+'211 IRPF'!D26+'212 Sociedades'!D28+'214 ISD'!D26+'215 Patr'!D27+'227 ITP'!D30+'228 IVMH'!D28+'229 tasas juego'!D30+'230  REF sobreesf'!D25+'231 IPSI sobreesf'!D25+'232 Matric'!D26+'250 Imps propios'!D26</f>
        <v>55385.615889336499</v>
      </c>
      <c r="E14" s="6">
        <f t="shared" si="0"/>
        <v>21.700527388980319</v>
      </c>
      <c r="F14" s="6">
        <f t="shared" si="1"/>
        <v>-54.781985079510314</v>
      </c>
      <c r="G14" s="6">
        <f t="shared" si="2"/>
        <v>-139818.44444987434</v>
      </c>
    </row>
    <row r="15" spans="2:7">
      <c r="B15" s="2" t="s">
        <v>48</v>
      </c>
      <c r="C15" s="6">
        <v>2118611</v>
      </c>
      <c r="D15" s="6">
        <f>+'211 IRPF'!D27+'212 Sociedades'!D29+'214 ISD'!D27+'215 Patr'!D28+'227 ITP'!D31+'228 IVMH'!D29+'229 tasas juego'!D31+'230  REF sobreesf'!D26+'231 IPSI sobreesf'!D26+'232 Matric'!D27+'250 Imps propios'!D27</f>
        <v>78884.396147569671</v>
      </c>
      <c r="E15" s="6">
        <f t="shared" si="0"/>
        <v>37.234016130176641</v>
      </c>
      <c r="F15" s="6">
        <f t="shared" si="1"/>
        <v>-70.315473820706643</v>
      </c>
      <c r="G15" s="6">
        <f t="shared" si="2"/>
        <v>-148971.13630676112</v>
      </c>
    </row>
    <row r="16" spans="2:7">
      <c r="B16" s="2" t="s">
        <v>49</v>
      </c>
      <c r="C16" s="6">
        <v>7555263</v>
      </c>
      <c r="D16" s="6">
        <f>+'211 IRPF'!D28+'212 Sociedades'!D30+'214 ISD'!D28+'215 Patr'!D29+'227 ITP'!D32+'228 IVMH'!D30+'229 tasas juego'!D32+'230  REF sobreesf'!D27+'231 IPSI sobreesf'!D27+'232 Matric'!D28+'250 Imps propios'!D28</f>
        <v>909601.88316745358</v>
      </c>
      <c r="E16" s="6">
        <f t="shared" si="0"/>
        <v>120.39314623031038</v>
      </c>
      <c r="F16" s="6">
        <f t="shared" si="1"/>
        <v>-153.47460392084037</v>
      </c>
      <c r="G16" s="6">
        <f t="shared" si="2"/>
        <v>-1159540.9964427804</v>
      </c>
    </row>
    <row r="17" spans="2:7">
      <c r="B17" s="2" t="s">
        <v>50</v>
      </c>
      <c r="C17" s="6">
        <v>5123228</v>
      </c>
      <c r="D17" s="6">
        <f>+'211 IRPF'!D29+'212 Sociedades'!D31+'214 ISD'!D29+'215 Patr'!D30+'227 ITP'!D33+'228 IVMH'!D31+'229 tasas juego'!D33+'230  REF sobreesf'!D28+'231 IPSI sobreesf'!D28+'232 Matric'!D29+'250 Imps propios'!D29</f>
        <v>178675.07538864276</v>
      </c>
      <c r="E17" s="6">
        <f t="shared" si="0"/>
        <v>34.875487756672698</v>
      </c>
      <c r="F17" s="6">
        <f t="shared" si="1"/>
        <v>-67.956945447202685</v>
      </c>
      <c r="G17" s="6">
        <f t="shared" si="2"/>
        <v>-348158.92570958129</v>
      </c>
    </row>
    <row r="18" spans="2:7">
      <c r="B18" s="2" t="s">
        <v>82</v>
      </c>
      <c r="C18" s="6">
        <v>1108748.5</v>
      </c>
      <c r="D18" s="6">
        <f>+'211 IRPF'!D30+'212 Sociedades'!D32+'214 ISD'!D30+'215 Patr'!D31+'227 ITP'!D34+'228 IVMH'!D32+'229 tasas juego'!D34+'230  REF sobreesf'!D29+'231 IPSI sobreesf'!D29+'232 Matric'!D30+'250 Imps propios'!D30</f>
        <v>265915.50653429818</v>
      </c>
      <c r="E18" s="6">
        <f t="shared" si="0"/>
        <v>239.83392675101538</v>
      </c>
      <c r="F18" s="6">
        <f t="shared" si="1"/>
        <v>-272.91538444154537</v>
      </c>
      <c r="G18" s="6">
        <f t="shared" si="2"/>
        <v>-302594.52312648681</v>
      </c>
    </row>
    <row r="19" spans="2:7">
      <c r="B19" s="2" t="s">
        <v>83</v>
      </c>
      <c r="C19" s="6">
        <v>2788460</v>
      </c>
      <c r="D19" s="6">
        <f>+'211 IRPF'!D31+'212 Sociedades'!D33+'214 ISD'!D31+'215 Patr'!D32+'227 ITP'!D35+'228 IVMH'!D33+'229 tasas juego'!D35+'230  REF sobreesf'!D30+'231 IPSI sobreesf'!D30+'232 Matric'!D31+'250 Imps propios'!D31</f>
        <v>132574.16037449153</v>
      </c>
      <c r="E19" s="6">
        <f t="shared" si="0"/>
        <v>47.543863055052441</v>
      </c>
      <c r="F19" s="6">
        <f t="shared" si="1"/>
        <v>-80.625320745582428</v>
      </c>
      <c r="G19" s="6">
        <f t="shared" si="2"/>
        <v>-224820.48188622677</v>
      </c>
    </row>
    <row r="20" spans="2:7">
      <c r="B20" s="2" t="s">
        <v>143</v>
      </c>
      <c r="C20" s="6">
        <v>6494120</v>
      </c>
      <c r="D20" s="6">
        <f>+'211 IRPF'!D32+'212 Sociedades'!D34+'214 ISD'!D32+'215 Patr'!D33+'227 ITP'!D36+'228 IVMH'!D34+'229 tasas juego'!D36+'230  REF sobreesf'!D31+'231 IPSI sobreesf'!D31+'232 Matric'!D32+'250 Imps propios'!D32</f>
        <v>-338525.22345627844</v>
      </c>
      <c r="E20" s="6">
        <f t="shared" si="0"/>
        <v>-52.127959362666296</v>
      </c>
      <c r="F20" s="6">
        <f t="shared" si="1"/>
        <v>19.046501672136301</v>
      </c>
      <c r="G20" s="6">
        <f t="shared" si="2"/>
        <v>123690.2674390538</v>
      </c>
    </row>
    <row r="21" spans="2:7">
      <c r="B21" s="2" t="s">
        <v>144</v>
      </c>
      <c r="C21" s="6">
        <v>1472259</v>
      </c>
      <c r="D21" s="6">
        <f>+'211 IRPF'!D33+'212 Sociedades'!D35+'214 ISD'!D33+'215 Patr'!D34+'227 ITP'!D37+'228 IVMH'!D35+'229 tasas juego'!D37+'230  REF sobreesf'!D32+'231 IPSI sobreesf'!D32+'232 Matric'!D33+'250 Imps propios'!D33</f>
        <v>75176.086435293313</v>
      </c>
      <c r="E21" s="6">
        <f t="shared" si="0"/>
        <v>51.061726527257306</v>
      </c>
      <c r="F21" s="6">
        <f t="shared" si="1"/>
        <v>-84.143184217787308</v>
      </c>
      <c r="G21" s="6">
        <f t="shared" si="2"/>
        <v>-123880.56025329532</v>
      </c>
    </row>
    <row r="22" spans="2:7">
      <c r="B22" s="2" t="s">
        <v>145</v>
      </c>
      <c r="C22" s="6">
        <v>643308.5</v>
      </c>
      <c r="D22" s="6">
        <f>+'211 IRPF'!D34+'212 Sociedades'!D36+'214 ISD'!D34+'215 Patr'!D35+'227 ITP'!D38+'228 IVMH'!D36+'229 tasas juego'!D38+'230  REF sobreesf'!D33+'231 IPSI sobreesf'!D33+'232 Matric'!D34+'250 Imps propios'!D34</f>
        <v>-287210.93610271782</v>
      </c>
      <c r="E22" s="6">
        <f t="shared" si="0"/>
        <v>-446.45910337375898</v>
      </c>
      <c r="F22" s="6">
        <f t="shared" si="1"/>
        <v>413.37764568322899</v>
      </c>
      <c r="G22" s="6">
        <f t="shared" si="2"/>
        <v>265929.35317800951</v>
      </c>
    </row>
    <row r="23" spans="2:7">
      <c r="B23" s="2" t="s">
        <v>146</v>
      </c>
      <c r="C23" s="6">
        <v>2188849.5</v>
      </c>
      <c r="D23" s="6">
        <f>+'211 IRPF'!D35+'212 Sociedades'!D37+'214 ISD'!D35+'215 Patr'!D36+'227 ITP'!D39+'228 IVMH'!D37+'229 tasas juego'!D39+'230  REF sobreesf'!D34+'231 IPSI sobreesf'!D34+'232 Matric'!D35+'250 Imps propios'!D35</f>
        <v>-835900.96192771639</v>
      </c>
      <c r="E23" s="6">
        <f t="shared" si="0"/>
        <v>-381.89056028188156</v>
      </c>
      <c r="F23" s="6">
        <f t="shared" si="1"/>
        <v>348.80910259135158</v>
      </c>
      <c r="G23" s="6">
        <f t="shared" si="2"/>
        <v>763490.62980252865</v>
      </c>
    </row>
    <row r="24" spans="2:7">
      <c r="B24" s="2" t="s">
        <v>147</v>
      </c>
      <c r="C24" s="6">
        <v>323282</v>
      </c>
      <c r="D24" s="6">
        <f>+'211 IRPF'!D36+'212 Sociedades'!D38+'214 ISD'!D36+'215 Patr'!D37+'227 ITP'!D40+'228 IVMH'!D38+'229 tasas juego'!D40+'230  REF sobreesf'!D35+'231 IPSI sobreesf'!D35+'232 Matric'!D36+'250 Imps propios'!D36</f>
        <v>7513.7417066249673</v>
      </c>
      <c r="E24" s="6">
        <f t="shared" si="0"/>
        <v>23.242066389792711</v>
      </c>
      <c r="F24" s="6">
        <f t="shared" si="1"/>
        <v>-56.323524080322706</v>
      </c>
      <c r="G24" s="6">
        <f t="shared" si="2"/>
        <v>-18208.381511734886</v>
      </c>
    </row>
    <row r="25" spans="2:7">
      <c r="B25" s="2" t="s">
        <v>149</v>
      </c>
      <c r="C25" s="6">
        <v>162836</v>
      </c>
      <c r="D25" s="6">
        <f>+'211 IRPF'!D37+'212 Sociedades'!D39+'214 ISD'!D37+'215 Patr'!D38+'227 ITP'!D41+'228 IVMH'!D39+'229 tasas juego'!D41+'230  REF sobreesf'!D36+'231 IPSI sobreesf'!D36+'232 Matric'!D37+'250 Imps propios'!D37</f>
        <v>-78227.743959510568</v>
      </c>
      <c r="E25" s="6">
        <f t="shared" si="0"/>
        <v>-480.40816502192735</v>
      </c>
      <c r="F25" s="6">
        <f t="shared" si="1"/>
        <v>447.32670733139736</v>
      </c>
      <c r="G25" s="6">
        <f t="shared" si="2"/>
        <v>72840.89171501543</v>
      </c>
    </row>
    <row r="26" spans="2:7">
      <c r="B26" s="13" t="s">
        <v>150</v>
      </c>
      <c r="C26" s="6">
        <f>SUM(C8:C25)</f>
        <v>47227907</v>
      </c>
      <c r="D26" s="14">
        <f>SUM(D8:D25)</f>
        <v>-1562368.0072327852</v>
      </c>
      <c r="E26" s="14">
        <f t="shared" si="0"/>
        <v>-33.081457690529994</v>
      </c>
      <c r="F26" s="6">
        <f t="shared" si="1"/>
        <v>0</v>
      </c>
      <c r="G26" s="14">
        <f>SUM(G8:G25)</f>
        <v>-4.0745362639427185E-10</v>
      </c>
    </row>
  </sheetData>
  <phoneticPr fontId="1" type="noConversion"/>
  <pageMargins left="0.75" right="0.75" top="1" bottom="1" header="0.5" footer="0.5"/>
  <pageSetup paperSize="9" orientation="portrait" horizontalDpi="4294967292" verticalDpi="429496729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6"/>
  </sheetPr>
  <dimension ref="A2:G39"/>
  <sheetViews>
    <sheetView topLeftCell="A4" zoomScale="85" zoomScaleNormal="85" workbookViewId="0">
      <selection activeCell="F20" sqref="F20:F38"/>
    </sheetView>
  </sheetViews>
  <sheetFormatPr baseColWidth="10" defaultRowHeight="12.75"/>
  <cols>
    <col min="1" max="1" width="5.875" style="2" customWidth="1"/>
    <col min="2" max="16384" width="11" style="2"/>
  </cols>
  <sheetData>
    <row r="2" spans="2:4">
      <c r="B2" s="13" t="s">
        <v>153</v>
      </c>
    </row>
    <row r="3" spans="2:4">
      <c r="B3" s="5" t="s">
        <v>103</v>
      </c>
    </row>
    <row r="5" spans="2:4">
      <c r="B5" s="13" t="s">
        <v>26</v>
      </c>
    </row>
    <row r="6" spans="2:4">
      <c r="B6" s="6">
        <f>D38</f>
        <v>-1501369.522224162</v>
      </c>
      <c r="D6" s="6">
        <f>+B6-D38</f>
        <v>0</v>
      </c>
    </row>
    <row r="8" spans="2:4">
      <c r="B8" s="13" t="s">
        <v>54</v>
      </c>
    </row>
    <row r="9" spans="2:4">
      <c r="B9" s="2" t="s">
        <v>23</v>
      </c>
    </row>
    <row r="10" spans="2:4">
      <c r="B10" s="2" t="s">
        <v>24</v>
      </c>
    </row>
    <row r="13" spans="2:4">
      <c r="B13" s="13" t="s">
        <v>55</v>
      </c>
    </row>
    <row r="14" spans="2:4">
      <c r="B14" s="2" t="s">
        <v>25</v>
      </c>
    </row>
    <row r="17" spans="1:7">
      <c r="B17" s="2" t="s">
        <v>56</v>
      </c>
    </row>
    <row r="18" spans="1:7">
      <c r="D18" s="2" t="s">
        <v>191</v>
      </c>
    </row>
    <row r="19" spans="1:7" ht="38.25">
      <c r="A19" s="11"/>
      <c r="B19" s="11"/>
      <c r="C19" s="45" t="s">
        <v>184</v>
      </c>
      <c r="D19" s="45" t="s">
        <v>188</v>
      </c>
      <c r="E19" s="45" t="s">
        <v>185</v>
      </c>
      <c r="F19" s="45" t="s">
        <v>186</v>
      </c>
      <c r="G19" s="45" t="s">
        <v>187</v>
      </c>
    </row>
    <row r="20" spans="1:7">
      <c r="B20" s="2" t="s">
        <v>59</v>
      </c>
      <c r="C20" s="6">
        <v>8445142.5</v>
      </c>
      <c r="D20" s="6">
        <v>5592.7968572508544</v>
      </c>
      <c r="E20" s="12">
        <f t="shared" ref="E20:E38" si="0">D20*1000/C20</f>
        <v>0.66225014643043079</v>
      </c>
      <c r="F20" s="12">
        <f>E$38-E20</f>
        <v>-32.472576288433771</v>
      </c>
      <c r="G20" s="6">
        <f>F20*C20/1000</f>
        <v>-274235.53409794433</v>
      </c>
    </row>
    <row r="21" spans="1:7">
      <c r="B21" s="2" t="s">
        <v>60</v>
      </c>
      <c r="C21" s="6">
        <v>1348308.5</v>
      </c>
      <c r="D21" s="6">
        <v>-499.92130789952353</v>
      </c>
      <c r="E21" s="12">
        <f t="shared" si="0"/>
        <v>-0.37077664933472088</v>
      </c>
      <c r="F21" s="12">
        <f t="shared" ref="F21:F38" si="1">E$38-E21</f>
        <v>-31.439549492668618</v>
      </c>
      <c r="G21" s="6">
        <f t="shared" ref="G21:G37" si="2">F21*C21/1000</f>
        <v>-42390.211817135787</v>
      </c>
    </row>
    <row r="22" spans="1:7">
      <c r="B22" s="2" t="s">
        <v>159</v>
      </c>
      <c r="C22" s="6">
        <v>1072762.5</v>
      </c>
      <c r="D22" s="6">
        <v>-5117.9876581358258</v>
      </c>
      <c r="E22" s="12">
        <f t="shared" si="0"/>
        <v>-4.7708487742028884</v>
      </c>
      <c r="F22" s="12">
        <f t="shared" si="1"/>
        <v>-27.039477367800451</v>
      </c>
      <c r="G22" s="6">
        <f t="shared" si="2"/>
        <v>-29006.937339775035</v>
      </c>
    </row>
    <row r="23" spans="1:7">
      <c r="B23" s="2" t="s">
        <v>160</v>
      </c>
      <c r="C23" s="6">
        <v>1115556.5</v>
      </c>
      <c r="D23" s="6">
        <v>-13271.132363359444</v>
      </c>
      <c r="E23" s="12">
        <f t="shared" si="0"/>
        <v>-11.89642332177657</v>
      </c>
      <c r="F23" s="12">
        <f t="shared" si="1"/>
        <v>-19.91390282022677</v>
      </c>
      <c r="G23" s="6">
        <f t="shared" si="2"/>
        <v>-22215.083731472307</v>
      </c>
    </row>
    <row r="24" spans="1:7">
      <c r="B24" s="2" t="s">
        <v>161</v>
      </c>
      <c r="C24" s="6">
        <v>2118511.5</v>
      </c>
      <c r="D24" s="6">
        <v>-48444.340735716047</v>
      </c>
      <c r="E24" s="12">
        <f t="shared" si="0"/>
        <v>-22.867159671172917</v>
      </c>
      <c r="F24" s="12">
        <f t="shared" si="1"/>
        <v>-8.9431664708304233</v>
      </c>
      <c r="G24" s="6">
        <f t="shared" si="2"/>
        <v>-18946.201014868664</v>
      </c>
    </row>
    <row r="25" spans="1:7">
      <c r="B25" s="2" t="s">
        <v>162</v>
      </c>
      <c r="C25" s="6">
        <v>592874.5</v>
      </c>
      <c r="D25" s="6">
        <v>-1686.384545040084</v>
      </c>
      <c r="E25" s="12">
        <f t="shared" si="0"/>
        <v>-2.8444207754593664</v>
      </c>
      <c r="F25" s="12">
        <f t="shared" si="1"/>
        <v>-28.965905366543975</v>
      </c>
      <c r="G25" s="6">
        <f t="shared" si="2"/>
        <v>-17173.146661237075</v>
      </c>
    </row>
    <row r="26" spans="1:7">
      <c r="B26" s="2" t="s">
        <v>163</v>
      </c>
      <c r="C26" s="6">
        <v>2532976.5</v>
      </c>
      <c r="D26" s="6">
        <v>-42476.668124364223</v>
      </c>
      <c r="E26" s="12">
        <f t="shared" si="0"/>
        <v>-16.769467906379798</v>
      </c>
      <c r="F26" s="12">
        <f t="shared" si="1"/>
        <v>-15.040858235623542</v>
      </c>
      <c r="G26" s="6">
        <f t="shared" si="2"/>
        <v>-38098.140450665902</v>
      </c>
    </row>
    <row r="27" spans="1:7">
      <c r="B27" s="2" t="s">
        <v>48</v>
      </c>
      <c r="C27" s="6">
        <v>2111443</v>
      </c>
      <c r="D27" s="6">
        <v>-9983.6736891602632</v>
      </c>
      <c r="E27" s="12">
        <f t="shared" si="0"/>
        <v>-4.7283652408141084</v>
      </c>
      <c r="F27" s="12">
        <f t="shared" si="1"/>
        <v>-27.081960901189234</v>
      </c>
      <c r="G27" s="6">
        <f t="shared" si="2"/>
        <v>-57182.0167710897</v>
      </c>
    </row>
    <row r="28" spans="1:7">
      <c r="B28" s="2" t="s">
        <v>49</v>
      </c>
      <c r="C28" s="6">
        <v>7562279</v>
      </c>
      <c r="D28" s="6">
        <v>-33669.083605004475</v>
      </c>
      <c r="E28" s="12">
        <f t="shared" si="0"/>
        <v>-4.4522403372058177</v>
      </c>
      <c r="F28" s="12">
        <f t="shared" si="1"/>
        <v>-27.358085804797522</v>
      </c>
      <c r="G28" s="6">
        <f t="shared" si="2"/>
        <v>-206889.47776181842</v>
      </c>
    </row>
    <row r="29" spans="1:7">
      <c r="B29" s="2" t="s">
        <v>50</v>
      </c>
      <c r="C29" s="6">
        <v>5121540.5</v>
      </c>
      <c r="D29" s="6">
        <v>-51928.820513814222</v>
      </c>
      <c r="E29" s="12">
        <f t="shared" si="0"/>
        <v>-10.139297055995989</v>
      </c>
      <c r="F29" s="12">
        <f t="shared" si="1"/>
        <v>-21.671029086007351</v>
      </c>
      <c r="G29" s="6">
        <f t="shared" si="2"/>
        <v>-110989.05314066463</v>
      </c>
    </row>
    <row r="30" spans="1:7">
      <c r="B30" s="2" t="s">
        <v>82</v>
      </c>
      <c r="C30" s="6">
        <v>1106067</v>
      </c>
      <c r="D30" s="6">
        <v>-1997.6212287016679</v>
      </c>
      <c r="E30" s="12">
        <f t="shared" si="0"/>
        <v>-1.8060580676411717</v>
      </c>
      <c r="F30" s="12">
        <f t="shared" si="1"/>
        <v>-30.004268074362169</v>
      </c>
      <c r="G30" s="6">
        <f t="shared" si="2"/>
        <v>-33186.730776205542</v>
      </c>
    </row>
    <row r="31" spans="1:7">
      <c r="B31" s="2" t="s">
        <v>83</v>
      </c>
      <c r="C31" s="6">
        <v>2773719</v>
      </c>
      <c r="D31" s="6">
        <v>-20618.085913670715</v>
      </c>
      <c r="E31" s="12">
        <f t="shared" si="0"/>
        <v>-7.4333722751550226</v>
      </c>
      <c r="F31" s="12">
        <f t="shared" si="1"/>
        <v>-24.376953866848318</v>
      </c>
      <c r="G31" s="6">
        <f t="shared" si="2"/>
        <v>-67614.820102600643</v>
      </c>
    </row>
    <row r="32" spans="1:7">
      <c r="B32" s="2" t="s">
        <v>143</v>
      </c>
      <c r="C32" s="6">
        <v>6497055.5</v>
      </c>
      <c r="D32" s="6">
        <v>-317750.46052775532</v>
      </c>
      <c r="E32" s="12">
        <f t="shared" si="0"/>
        <v>-48.906841034027693</v>
      </c>
      <c r="F32" s="12">
        <f t="shared" si="1"/>
        <v>17.096514892024352</v>
      </c>
      <c r="G32" s="6">
        <f t="shared" si="2"/>
        <v>111077.00611005872</v>
      </c>
    </row>
    <row r="33" spans="1:7">
      <c r="B33" s="2" t="s">
        <v>144</v>
      </c>
      <c r="C33" s="6">
        <v>1473249</v>
      </c>
      <c r="D33" s="6">
        <v>-4754.2309174414258</v>
      </c>
      <c r="E33" s="12">
        <f t="shared" si="0"/>
        <v>-3.2270382789612793</v>
      </c>
      <c r="F33" s="12">
        <f t="shared" si="1"/>
        <v>-28.583287863042059</v>
      </c>
      <c r="G33" s="6">
        <f t="shared" si="2"/>
        <v>-42110.30026093885</v>
      </c>
    </row>
    <row r="34" spans="1:7">
      <c r="B34" s="2" t="s">
        <v>145</v>
      </c>
      <c r="C34" s="6">
        <v>644521.5</v>
      </c>
      <c r="D34" s="6">
        <v>-222803.54927423934</v>
      </c>
      <c r="E34" s="12">
        <f t="shared" si="0"/>
        <v>-345.6883118317067</v>
      </c>
      <c r="F34" s="12">
        <f t="shared" si="1"/>
        <v>313.87798568970334</v>
      </c>
      <c r="G34" s="6">
        <f t="shared" si="2"/>
        <v>202301.11015370613</v>
      </c>
    </row>
    <row r="35" spans="1:7">
      <c r="B35" s="2" t="s">
        <v>146</v>
      </c>
      <c r="C35" s="6">
        <v>2192387.5</v>
      </c>
      <c r="D35" s="6">
        <v>-692305.18908362195</v>
      </c>
      <c r="E35" s="12">
        <f t="shared" si="0"/>
        <v>-315.77683647786807</v>
      </c>
      <c r="F35" s="12">
        <f t="shared" si="1"/>
        <v>283.96651033586471</v>
      </c>
      <c r="G35" s="6">
        <f t="shared" si="2"/>
        <v>622564.62767897057</v>
      </c>
    </row>
    <row r="36" spans="1:7">
      <c r="B36" s="2" t="s">
        <v>147</v>
      </c>
      <c r="C36" s="6">
        <v>322818</v>
      </c>
      <c r="D36" s="6">
        <v>-9524.5616488849628</v>
      </c>
      <c r="E36" s="12">
        <f t="shared" si="0"/>
        <v>-29.504431750661251</v>
      </c>
      <c r="F36" s="12">
        <f t="shared" si="1"/>
        <v>-2.3058943913420897</v>
      </c>
      <c r="G36" s="6">
        <f t="shared" si="2"/>
        <v>-744.38421562427072</v>
      </c>
    </row>
    <row r="37" spans="1:7">
      <c r="B37" s="2" t="s">
        <v>149</v>
      </c>
      <c r="C37" s="6">
        <v>166339.5</v>
      </c>
      <c r="D37" s="6">
        <v>-30130.607944603344</v>
      </c>
      <c r="E37" s="12">
        <f t="shared" si="0"/>
        <v>-181.1392239642619</v>
      </c>
      <c r="F37" s="12">
        <f t="shared" si="1"/>
        <v>149.32889782225857</v>
      </c>
      <c r="G37" s="6">
        <f t="shared" si="2"/>
        <v>24839.294199305579</v>
      </c>
    </row>
    <row r="38" spans="1:7">
      <c r="A38" s="13"/>
      <c r="B38" s="13" t="s">
        <v>150</v>
      </c>
      <c r="C38" s="6">
        <f>SUM(C20:C37)</f>
        <v>47197552</v>
      </c>
      <c r="D38" s="14">
        <f>SUM(D20:D37)</f>
        <v>-1501369.522224162</v>
      </c>
      <c r="E38" s="21">
        <f t="shared" si="0"/>
        <v>-31.810326142003341</v>
      </c>
      <c r="F38" s="12">
        <f t="shared" si="1"/>
        <v>0</v>
      </c>
      <c r="G38" s="14">
        <f>SUM(G20:G37)</f>
        <v>0</v>
      </c>
    </row>
    <row r="39" spans="1:7">
      <c r="D39" s="6"/>
      <c r="E39" s="6"/>
    </row>
  </sheetData>
  <phoneticPr fontId="1"/>
  <pageMargins left="0.75" right="0.75" top="1" bottom="1" header="0.5" footer="0.5"/>
  <pageSetup paperSize="9" orientation="portrait" horizontalDpi="4294967292" verticalDpi="429496729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6"/>
  </sheetPr>
  <dimension ref="A2:H117"/>
  <sheetViews>
    <sheetView topLeftCell="A10" zoomScale="85" zoomScaleNormal="85" workbookViewId="0">
      <selection activeCell="I33" sqref="I33"/>
    </sheetView>
  </sheetViews>
  <sheetFormatPr baseColWidth="10" defaultRowHeight="12.75"/>
  <cols>
    <col min="1" max="1" width="4.875" style="51" customWidth="1"/>
    <col min="2" max="2" width="11" style="51"/>
    <col min="3" max="3" width="12" style="51" customWidth="1"/>
    <col min="4" max="4" width="11.25" style="51" customWidth="1"/>
    <col min="5" max="5" width="11.875" style="51" bestFit="1" customWidth="1"/>
    <col min="6" max="16384" width="11" style="51"/>
  </cols>
  <sheetData>
    <row r="2" spans="2:4">
      <c r="B2" s="50" t="s">
        <v>153</v>
      </c>
    </row>
    <row r="3" spans="2:4">
      <c r="B3" s="51" t="s">
        <v>123</v>
      </c>
    </row>
    <row r="5" spans="2:4">
      <c r="B5" s="50" t="s">
        <v>45</v>
      </c>
    </row>
    <row r="6" spans="2:4">
      <c r="B6" s="6">
        <f>D40</f>
        <v>-376824.62610893481</v>
      </c>
      <c r="D6" s="6">
        <f>+B6-D40</f>
        <v>0</v>
      </c>
    </row>
    <row r="8" spans="2:4">
      <c r="B8" s="50" t="s">
        <v>54</v>
      </c>
    </row>
    <row r="9" spans="2:4">
      <c r="B9" s="51" t="s">
        <v>12</v>
      </c>
    </row>
    <row r="10" spans="2:4">
      <c r="B10" s="51" t="s">
        <v>46</v>
      </c>
    </row>
    <row r="11" spans="2:4">
      <c r="B11" s="51" t="s">
        <v>181</v>
      </c>
    </row>
    <row r="14" spans="2:4">
      <c r="B14" s="50" t="s">
        <v>203</v>
      </c>
    </row>
    <row r="15" spans="2:4" ht="26.25">
      <c r="B15" s="51" t="s">
        <v>204</v>
      </c>
      <c r="D15" s="58"/>
    </row>
    <row r="16" spans="2:4">
      <c r="B16" s="51" t="s">
        <v>205</v>
      </c>
    </row>
    <row r="19" spans="1:7">
      <c r="B19" s="51" t="s">
        <v>56</v>
      </c>
    </row>
    <row r="21" spans="1:7" ht="38.25">
      <c r="A21" s="11"/>
      <c r="B21" s="11"/>
      <c r="C21" s="45" t="s">
        <v>184</v>
      </c>
      <c r="D21" s="45" t="s">
        <v>188</v>
      </c>
      <c r="E21" s="45" t="s">
        <v>185</v>
      </c>
      <c r="F21" s="45" t="s">
        <v>186</v>
      </c>
      <c r="G21" s="45" t="s">
        <v>187</v>
      </c>
    </row>
    <row r="22" spans="1:7">
      <c r="B22" s="51" t="s">
        <v>59</v>
      </c>
      <c r="C22" s="6">
        <v>8445142.5</v>
      </c>
      <c r="D22" s="6">
        <f t="shared" ref="D22:D39" si="0">C67+E96</f>
        <v>-28257.181954115709</v>
      </c>
      <c r="E22" s="12">
        <f t="shared" ref="E22:E40" si="1">D22*1000/C22</f>
        <v>-3.3459686386719594</v>
      </c>
      <c r="F22" s="6">
        <f>E$40-E22</f>
        <v>-4.6380180331142125</v>
      </c>
      <c r="G22" s="6">
        <f>F22*C22/1000</f>
        <v>-39168.723207219242</v>
      </c>
    </row>
    <row r="23" spans="1:7">
      <c r="B23" s="51" t="s">
        <v>60</v>
      </c>
      <c r="C23" s="6">
        <v>1348308.5</v>
      </c>
      <c r="D23" s="6">
        <f t="shared" si="0"/>
        <v>-6101.2620687275285</v>
      </c>
      <c r="E23" s="12">
        <f t="shared" si="1"/>
        <v>-4.5251231960100586</v>
      </c>
      <c r="F23" s="6">
        <f t="shared" ref="F23:F40" si="2">E$40-E23</f>
        <v>-3.4588634757761136</v>
      </c>
      <c r="G23" s="6">
        <f t="shared" ref="G23:G39" si="3">F23*C23/1000</f>
        <v>-4663.6150247284777</v>
      </c>
    </row>
    <row r="24" spans="1:7">
      <c r="B24" s="51" t="s">
        <v>159</v>
      </c>
      <c r="C24" s="6">
        <v>1072762.5</v>
      </c>
      <c r="D24" s="6">
        <f t="shared" si="0"/>
        <v>-4345.9603273878738</v>
      </c>
      <c r="E24" s="12">
        <f t="shared" si="1"/>
        <v>-4.0511859124343683</v>
      </c>
      <c r="F24" s="6">
        <f t="shared" si="2"/>
        <v>-3.932800759351804</v>
      </c>
      <c r="G24" s="6">
        <f t="shared" si="3"/>
        <v>-4218.9611746041392</v>
      </c>
    </row>
    <row r="25" spans="1:7">
      <c r="B25" s="51" t="s">
        <v>160</v>
      </c>
      <c r="C25" s="6">
        <v>1115556.5</v>
      </c>
      <c r="D25" s="6">
        <f t="shared" si="0"/>
        <v>-4413.3971168209473</v>
      </c>
      <c r="E25" s="12">
        <f t="shared" si="1"/>
        <v>-3.9562291258407325</v>
      </c>
      <c r="F25" s="6">
        <f t="shared" si="2"/>
        <v>-4.0277575459454393</v>
      </c>
      <c r="G25" s="6">
        <f t="shared" si="3"/>
        <v>-4493.1911108034828</v>
      </c>
    </row>
    <row r="26" spans="1:7">
      <c r="B26" s="51" t="s">
        <v>161</v>
      </c>
      <c r="C26" s="6">
        <v>2118511.5</v>
      </c>
      <c r="D26" s="6">
        <f t="shared" si="0"/>
        <v>-7346.616481919551</v>
      </c>
      <c r="E26" s="12">
        <f t="shared" si="1"/>
        <v>-3.4678199678970594</v>
      </c>
      <c r="F26" s="6">
        <f t="shared" si="2"/>
        <v>-4.5161667038891125</v>
      </c>
      <c r="G26" s="6">
        <f t="shared" si="3"/>
        <v>-9567.5510981061798</v>
      </c>
    </row>
    <row r="27" spans="1:7">
      <c r="B27" s="51" t="s">
        <v>162</v>
      </c>
      <c r="C27" s="6">
        <v>592874.5</v>
      </c>
      <c r="D27" s="6">
        <f t="shared" si="0"/>
        <v>-2586.8253758803785</v>
      </c>
      <c r="E27" s="12">
        <f t="shared" si="1"/>
        <v>-4.3631921694732672</v>
      </c>
      <c r="F27" s="6">
        <f t="shared" si="2"/>
        <v>-3.6207945023129051</v>
      </c>
      <c r="G27" s="6">
        <f t="shared" si="3"/>
        <v>-2146.6767301615123</v>
      </c>
    </row>
    <row r="28" spans="1:7">
      <c r="B28" s="51" t="s">
        <v>163</v>
      </c>
      <c r="C28" s="6">
        <v>2532976.5</v>
      </c>
      <c r="D28" s="6">
        <f t="shared" si="0"/>
        <v>-10534.249862843024</v>
      </c>
      <c r="E28" s="12">
        <f t="shared" si="1"/>
        <v>-4.1588423196358209</v>
      </c>
      <c r="F28" s="6">
        <f t="shared" si="2"/>
        <v>-3.8251443521503514</v>
      </c>
      <c r="G28" s="6">
        <f t="shared" si="3"/>
        <v>-9689.000753104563</v>
      </c>
    </row>
    <row r="29" spans="1:7">
      <c r="B29" s="51" t="s">
        <v>48</v>
      </c>
      <c r="C29" s="6">
        <v>2111443</v>
      </c>
      <c r="D29" s="6">
        <f t="shared" si="0"/>
        <v>-6982.1963703673046</v>
      </c>
      <c r="E29" s="12">
        <f t="shared" si="1"/>
        <v>-3.3068363059610437</v>
      </c>
      <c r="F29" s="6">
        <f t="shared" si="2"/>
        <v>-4.6771503658251286</v>
      </c>
      <c r="G29" s="6">
        <f t="shared" si="3"/>
        <v>-9875.5363998689081</v>
      </c>
    </row>
    <row r="30" spans="1:7">
      <c r="B30" s="51" t="s">
        <v>49</v>
      </c>
      <c r="C30" s="6">
        <v>7562279</v>
      </c>
      <c r="D30" s="6">
        <f t="shared" si="0"/>
        <v>-31287.557102368679</v>
      </c>
      <c r="E30" s="12">
        <f t="shared" si="1"/>
        <v>-4.1373185388120008</v>
      </c>
      <c r="F30" s="6">
        <f t="shared" si="2"/>
        <v>-3.8466681329741714</v>
      </c>
      <c r="G30" s="6">
        <f t="shared" si="3"/>
        <v>-29089.577641959782</v>
      </c>
    </row>
    <row r="31" spans="1:7">
      <c r="B31" s="51" t="s">
        <v>50</v>
      </c>
      <c r="C31" s="6">
        <v>5121540.5</v>
      </c>
      <c r="D31" s="6">
        <f t="shared" si="0"/>
        <v>-18563.748009509582</v>
      </c>
      <c r="E31" s="12">
        <f t="shared" si="1"/>
        <v>-3.6246414549508263</v>
      </c>
      <c r="F31" s="6">
        <f t="shared" si="2"/>
        <v>-4.3593452168353455</v>
      </c>
      <c r="G31" s="6">
        <f t="shared" si="3"/>
        <v>-22326.563081503504</v>
      </c>
    </row>
    <row r="32" spans="1:7">
      <c r="B32" s="51" t="s">
        <v>82</v>
      </c>
      <c r="C32" s="6">
        <v>1106067</v>
      </c>
      <c r="D32" s="6">
        <f t="shared" si="0"/>
        <v>-3819.8710988885518</v>
      </c>
      <c r="E32" s="12">
        <f t="shared" si="1"/>
        <v>-3.4535621249784612</v>
      </c>
      <c r="F32" s="6">
        <f t="shared" si="2"/>
        <v>-4.5304245468077111</v>
      </c>
      <c r="G32" s="6">
        <f t="shared" si="3"/>
        <v>-5010.953087213964</v>
      </c>
    </row>
    <row r="33" spans="1:7">
      <c r="B33" s="51" t="s">
        <v>83</v>
      </c>
      <c r="C33" s="6">
        <v>2773719</v>
      </c>
      <c r="D33" s="6">
        <f t="shared" si="0"/>
        <v>-10612.181604608144</v>
      </c>
      <c r="E33" s="12">
        <f t="shared" si="1"/>
        <v>-3.8259757403717338</v>
      </c>
      <c r="F33" s="6">
        <f t="shared" si="2"/>
        <v>-4.158010931414438</v>
      </c>
      <c r="G33" s="6">
        <f t="shared" si="3"/>
        <v>-11533.153922671923</v>
      </c>
    </row>
    <row r="34" spans="1:7">
      <c r="B34" s="51" t="s">
        <v>143</v>
      </c>
      <c r="C34" s="6">
        <v>6497055.5</v>
      </c>
      <c r="D34" s="6">
        <f t="shared" si="0"/>
        <v>-33228.285982034264</v>
      </c>
      <c r="E34" s="12">
        <f t="shared" si="1"/>
        <v>-5.1143608026796539</v>
      </c>
      <c r="F34" s="6">
        <f t="shared" si="2"/>
        <v>-2.8696258691065184</v>
      </c>
      <c r="G34" s="6">
        <f t="shared" si="3"/>
        <v>-18644.118535820788</v>
      </c>
    </row>
    <row r="35" spans="1:7">
      <c r="B35" s="51" t="s">
        <v>144</v>
      </c>
      <c r="C35" s="6">
        <v>1473249</v>
      </c>
      <c r="D35" s="6">
        <f t="shared" si="0"/>
        <v>-4946.9340808721181</v>
      </c>
      <c r="E35" s="12">
        <f t="shared" si="1"/>
        <v>-3.3578397683433816</v>
      </c>
      <c r="F35" s="6">
        <f t="shared" si="2"/>
        <v>-4.6261469034427911</v>
      </c>
      <c r="G35" s="6">
        <f t="shared" si="3"/>
        <v>-6815.4662993501879</v>
      </c>
    </row>
    <row r="36" spans="1:7">
      <c r="B36" s="51" t="s">
        <v>145</v>
      </c>
      <c r="C36" s="6">
        <v>644521.5</v>
      </c>
      <c r="D36" s="6">
        <f t="shared" si="0"/>
        <v>-88300.475428280042</v>
      </c>
      <c r="E36" s="12">
        <f t="shared" si="1"/>
        <v>-137.00159797350443</v>
      </c>
      <c r="F36" s="6">
        <f t="shared" si="2"/>
        <v>129.01761130171826</v>
      </c>
      <c r="G36" s="6">
        <f t="shared" si="3"/>
        <v>83154.6243626004</v>
      </c>
    </row>
    <row r="37" spans="1:7">
      <c r="B37" s="51" t="s">
        <v>146</v>
      </c>
      <c r="C37" s="6">
        <v>2192387.5</v>
      </c>
      <c r="D37" s="6">
        <f t="shared" si="0"/>
        <v>-113242.32391338519</v>
      </c>
      <c r="E37" s="12">
        <f t="shared" si="1"/>
        <v>-51.652513031289033</v>
      </c>
      <c r="F37" s="6">
        <f t="shared" si="2"/>
        <v>43.668526359502863</v>
      </c>
      <c r="G37" s="6">
        <f t="shared" si="3"/>
        <v>95738.331333994589</v>
      </c>
    </row>
    <row r="38" spans="1:7">
      <c r="B38" s="51" t="s">
        <v>147</v>
      </c>
      <c r="C38" s="6">
        <v>322818</v>
      </c>
      <c r="D38" s="6">
        <f t="shared" si="0"/>
        <v>-1356.2074051826162</v>
      </c>
      <c r="E38" s="12">
        <f t="shared" si="1"/>
        <v>-4.2011517486094831</v>
      </c>
      <c r="F38" s="6">
        <f t="shared" si="2"/>
        <v>-3.7828349231766891</v>
      </c>
      <c r="G38" s="6">
        <f t="shared" si="3"/>
        <v>-1221.1672042300524</v>
      </c>
    </row>
    <row r="39" spans="1:7">
      <c r="B39" s="51" t="s">
        <v>149</v>
      </c>
      <c r="C39" s="6">
        <v>166339.5</v>
      </c>
      <c r="D39" s="6">
        <f t="shared" si="0"/>
        <v>-899.35192574334769</v>
      </c>
      <c r="E39" s="12">
        <f t="shared" si="1"/>
        <v>-5.4067249555478272</v>
      </c>
      <c r="F39" s="6">
        <f t="shared" si="2"/>
        <v>-2.5772617162383451</v>
      </c>
      <c r="G39" s="6">
        <f t="shared" si="3"/>
        <v>-428.70042524822821</v>
      </c>
    </row>
    <row r="40" spans="1:7">
      <c r="A40" s="50"/>
      <c r="B40" s="50" t="s">
        <v>150</v>
      </c>
      <c r="C40" s="6">
        <f>SUM(C22:C39)</f>
        <v>47197552</v>
      </c>
      <c r="D40" s="14">
        <f>SUM(D22:D39)</f>
        <v>-376824.62610893481</v>
      </c>
      <c r="E40" s="21">
        <f t="shared" si="1"/>
        <v>-7.9839866717861723</v>
      </c>
      <c r="F40" s="6">
        <f t="shared" si="2"/>
        <v>0</v>
      </c>
      <c r="G40" s="14">
        <f>SUM(G22:G39)</f>
        <v>2.6545876607997343E-11</v>
      </c>
    </row>
    <row r="41" spans="1:7">
      <c r="D41" s="6"/>
      <c r="E41" s="6"/>
    </row>
    <row r="44" spans="1:7">
      <c r="B44" s="7" t="s">
        <v>21</v>
      </c>
    </row>
    <row r="46" spans="1:7">
      <c r="B46" s="50" t="s">
        <v>202</v>
      </c>
    </row>
    <row r="48" spans="1:7">
      <c r="B48" s="51" t="s">
        <v>22</v>
      </c>
      <c r="C48" s="6">
        <v>-171104.50271873473</v>
      </c>
    </row>
    <row r="49" spans="2:8">
      <c r="B49" s="51" t="s">
        <v>146</v>
      </c>
      <c r="C49" s="6">
        <v>-205720.12339020008</v>
      </c>
    </row>
    <row r="50" spans="2:8">
      <c r="C50" s="6">
        <f>C48+C49</f>
        <v>-376824.62610893481</v>
      </c>
    </row>
    <row r="53" spans="2:8">
      <c r="B53" s="7" t="s">
        <v>183</v>
      </c>
    </row>
    <row r="54" spans="2:8">
      <c r="B54" s="7"/>
    </row>
    <row r="55" spans="2:8">
      <c r="B55" s="50" t="s">
        <v>207</v>
      </c>
      <c r="C55" s="8"/>
    </row>
    <row r="56" spans="2:8">
      <c r="B56" s="55" t="s">
        <v>210</v>
      </c>
      <c r="C56" s="54"/>
    </row>
    <row r="57" spans="2:8">
      <c r="B57" s="56" t="s">
        <v>208</v>
      </c>
      <c r="C57" s="54"/>
    </row>
    <row r="58" spans="2:8">
      <c r="B58" s="56"/>
      <c r="C58" s="54"/>
    </row>
    <row r="59" spans="2:8">
      <c r="B59" s="51" t="s">
        <v>206</v>
      </c>
    </row>
    <row r="61" spans="2:8">
      <c r="F61" s="51" t="s">
        <v>212</v>
      </c>
    </row>
    <row r="62" spans="2:8">
      <c r="B62" s="51" t="s">
        <v>211</v>
      </c>
      <c r="F62" s="6">
        <v>636060</v>
      </c>
      <c r="G62" s="57">
        <f>+F62/F64</f>
        <v>0.55764311051338655</v>
      </c>
      <c r="H62" s="51" t="s">
        <v>214</v>
      </c>
    </row>
    <row r="63" spans="2:8">
      <c r="B63" s="51" t="s">
        <v>213</v>
      </c>
      <c r="F63" s="6">
        <v>504562</v>
      </c>
      <c r="G63" s="57">
        <f>+F63/F64</f>
        <v>0.44235688948661345</v>
      </c>
    </row>
    <row r="64" spans="2:8">
      <c r="F64" s="6">
        <f>SUM(F62:F63)</f>
        <v>1140622</v>
      </c>
    </row>
    <row r="66" spans="2:3" ht="63.75">
      <c r="C66" s="46" t="s">
        <v>189</v>
      </c>
    </row>
    <row r="67" spans="2:3">
      <c r="B67" s="51" t="s">
        <v>59</v>
      </c>
      <c r="C67" s="6"/>
    </row>
    <row r="68" spans="2:3">
      <c r="B68" s="51" t="s">
        <v>60</v>
      </c>
      <c r="C68" s="6"/>
    </row>
    <row r="69" spans="2:3">
      <c r="B69" s="51" t="s">
        <v>159</v>
      </c>
      <c r="C69" s="6"/>
    </row>
    <row r="70" spans="2:3">
      <c r="B70" s="51" t="s">
        <v>160</v>
      </c>
      <c r="C70" s="6"/>
    </row>
    <row r="71" spans="2:3">
      <c r="B71" s="51" t="s">
        <v>161</v>
      </c>
      <c r="C71" s="6"/>
    </row>
    <row r="72" spans="2:3">
      <c r="B72" s="51" t="s">
        <v>162</v>
      </c>
      <c r="C72" s="6"/>
    </row>
    <row r="73" spans="2:3">
      <c r="B73" s="51" t="s">
        <v>163</v>
      </c>
      <c r="C73" s="6"/>
    </row>
    <row r="74" spans="2:3">
      <c r="B74" s="51" t="s">
        <v>48</v>
      </c>
      <c r="C74" s="6"/>
    </row>
    <row r="75" spans="2:3">
      <c r="B75" s="51" t="s">
        <v>49</v>
      </c>
      <c r="C75" s="6"/>
    </row>
    <row r="76" spans="2:3">
      <c r="B76" s="51" t="s">
        <v>50</v>
      </c>
      <c r="C76" s="6"/>
    </row>
    <row r="77" spans="2:3">
      <c r="B77" s="51" t="s">
        <v>82</v>
      </c>
      <c r="C77" s="6"/>
    </row>
    <row r="78" spans="2:3">
      <c r="B78" s="51" t="s">
        <v>83</v>
      </c>
      <c r="C78" s="6"/>
    </row>
    <row r="79" spans="2:3">
      <c r="B79" s="51" t="s">
        <v>143</v>
      </c>
      <c r="C79" s="6"/>
    </row>
    <row r="80" spans="2:3">
      <c r="B80" s="51" t="s">
        <v>144</v>
      </c>
      <c r="C80" s="6"/>
    </row>
    <row r="81" spans="2:7">
      <c r="B81" s="51" t="s">
        <v>145</v>
      </c>
      <c r="C81" s="6">
        <f>C48/2</f>
        <v>-85552.251359367365</v>
      </c>
    </row>
    <row r="82" spans="2:7">
      <c r="B82" s="51" t="s">
        <v>146</v>
      </c>
      <c r="C82" s="6">
        <f>C49/2</f>
        <v>-102860.06169510004</v>
      </c>
    </row>
    <row r="83" spans="2:7">
      <c r="B83" s="51" t="s">
        <v>147</v>
      </c>
      <c r="C83" s="6"/>
    </row>
    <row r="84" spans="2:7">
      <c r="B84" s="51" t="s">
        <v>149</v>
      </c>
      <c r="C84" s="6"/>
    </row>
    <row r="85" spans="2:7">
      <c r="B85" s="50" t="s">
        <v>150</v>
      </c>
      <c r="C85" s="6">
        <f>SUM(C67:C84)</f>
        <v>-188412.31305446741</v>
      </c>
    </row>
    <row r="87" spans="2:7">
      <c r="B87" s="51" t="s">
        <v>190</v>
      </c>
      <c r="E87" s="6">
        <f>C50-C85</f>
        <v>-188412.31305446741</v>
      </c>
    </row>
    <row r="88" spans="2:7">
      <c r="E88" s="6"/>
    </row>
    <row r="90" spans="2:7">
      <c r="B90" s="7" t="s">
        <v>18</v>
      </c>
    </row>
    <row r="92" spans="2:7">
      <c r="B92" s="50" t="s">
        <v>209</v>
      </c>
    </row>
    <row r="94" spans="2:7">
      <c r="C94" s="51" t="s">
        <v>192</v>
      </c>
    </row>
    <row r="95" spans="2:7" s="18" customFormat="1" ht="51">
      <c r="C95" s="47" t="s">
        <v>193</v>
      </c>
      <c r="D95" s="47" t="s">
        <v>194</v>
      </c>
      <c r="E95" s="48" t="s">
        <v>195</v>
      </c>
      <c r="F95" s="42"/>
      <c r="G95" s="42"/>
    </row>
    <row r="96" spans="2:7">
      <c r="B96" s="51" t="s">
        <v>59</v>
      </c>
      <c r="C96" s="6">
        <v>3471201.3301088833</v>
      </c>
      <c r="D96" s="20">
        <f>C96/C$114</f>
        <v>0.14997524045016605</v>
      </c>
      <c r="E96" s="6">
        <f>D96*E$116</f>
        <v>-28257.181954115709</v>
      </c>
      <c r="F96" s="6"/>
      <c r="G96" s="6"/>
    </row>
    <row r="97" spans="2:7">
      <c r="B97" s="51" t="s">
        <v>60</v>
      </c>
      <c r="C97" s="6">
        <v>749498.27065912215</v>
      </c>
      <c r="D97" s="20">
        <f t="shared" ref="D97:D113" si="4">C97/C$114</f>
        <v>3.2382501811140857E-2</v>
      </c>
      <c r="E97" s="6">
        <f t="shared" ref="E97:E113" si="5">D97*E$116</f>
        <v>-6101.2620687275285</v>
      </c>
      <c r="F97" s="6"/>
      <c r="G97" s="6"/>
    </row>
    <row r="98" spans="2:7">
      <c r="B98" s="51" t="s">
        <v>159</v>
      </c>
      <c r="C98" s="6">
        <v>533871.47003991902</v>
      </c>
      <c r="D98" s="20">
        <f t="shared" si="4"/>
        <v>2.3066222461434971E-2</v>
      </c>
      <c r="E98" s="6">
        <f t="shared" si="5"/>
        <v>-4345.9603273878738</v>
      </c>
      <c r="F98" s="6"/>
      <c r="G98" s="6"/>
    </row>
    <row r="99" spans="2:7">
      <c r="B99" s="51" t="s">
        <v>160</v>
      </c>
      <c r="C99" s="6">
        <v>542155.61789155088</v>
      </c>
      <c r="D99" s="20">
        <f t="shared" si="4"/>
        <v>2.342414381137126E-2</v>
      </c>
      <c r="E99" s="6">
        <f t="shared" si="5"/>
        <v>-4413.3971168209473</v>
      </c>
      <c r="F99" s="6"/>
      <c r="G99" s="6"/>
    </row>
    <row r="100" spans="2:7">
      <c r="B100" s="51" t="s">
        <v>161</v>
      </c>
      <c r="C100" s="6">
        <v>902481.53355308808</v>
      </c>
      <c r="D100" s="20">
        <f t="shared" si="4"/>
        <v>3.8992231255054681E-2</v>
      </c>
      <c r="E100" s="6">
        <f t="shared" si="5"/>
        <v>-7346.616481919551</v>
      </c>
      <c r="F100" s="6"/>
      <c r="G100" s="6"/>
    </row>
    <row r="101" spans="2:7">
      <c r="B101" s="51" t="s">
        <v>162</v>
      </c>
      <c r="C101" s="6">
        <v>317773.78579704824</v>
      </c>
      <c r="D101" s="20">
        <f t="shared" si="4"/>
        <v>1.3729598315225624E-2</v>
      </c>
      <c r="E101" s="6">
        <f t="shared" si="5"/>
        <v>-2586.8253758803785</v>
      </c>
      <c r="F101" s="6"/>
      <c r="G101" s="6"/>
    </row>
    <row r="102" spans="2:7">
      <c r="B102" s="51" t="s">
        <v>163</v>
      </c>
      <c r="C102" s="6">
        <v>1294060.4691216936</v>
      </c>
      <c r="D102" s="20">
        <f t="shared" si="4"/>
        <v>5.591062331365635E-2</v>
      </c>
      <c r="E102" s="6">
        <f t="shared" si="5"/>
        <v>-10534.249862843024</v>
      </c>
      <c r="F102" s="6"/>
      <c r="G102" s="6"/>
    </row>
    <row r="103" spans="2:7">
      <c r="B103" s="51" t="s">
        <v>48</v>
      </c>
      <c r="C103" s="6">
        <v>857715.01798219117</v>
      </c>
      <c r="D103" s="20">
        <f t="shared" si="4"/>
        <v>3.7058068324594302E-2</v>
      </c>
      <c r="E103" s="6">
        <f t="shared" si="5"/>
        <v>-6982.1963703673046</v>
      </c>
      <c r="F103" s="6"/>
      <c r="G103" s="6"/>
    </row>
    <row r="104" spans="2:7">
      <c r="B104" s="51" t="s">
        <v>49</v>
      </c>
      <c r="C104" s="6">
        <v>3843462.1685189391</v>
      </c>
      <c r="D104" s="20">
        <f t="shared" si="4"/>
        <v>0.16605898306297995</v>
      </c>
      <c r="E104" s="6">
        <f t="shared" si="5"/>
        <v>-31287.557102368679</v>
      </c>
      <c r="F104" s="6"/>
      <c r="G104" s="6"/>
    </row>
    <row r="105" spans="2:7">
      <c r="B105" s="51" t="s">
        <v>50</v>
      </c>
      <c r="C105" s="6">
        <v>2280429.339594149</v>
      </c>
      <c r="D105" s="20">
        <f t="shared" si="4"/>
        <v>9.8527254979047241E-2</v>
      </c>
      <c r="E105" s="6">
        <f t="shared" si="5"/>
        <v>-18563.748009509582</v>
      </c>
      <c r="F105" s="6"/>
      <c r="G105" s="6"/>
    </row>
    <row r="106" spans="2:7">
      <c r="B106" s="51" t="s">
        <v>82</v>
      </c>
      <c r="C106" s="6">
        <v>469245.01037780056</v>
      </c>
      <c r="D106" s="20">
        <f t="shared" si="4"/>
        <v>2.027399927829706E-2</v>
      </c>
      <c r="E106" s="6">
        <f t="shared" si="5"/>
        <v>-3819.8710988885518</v>
      </c>
      <c r="F106" s="6"/>
      <c r="G106" s="6"/>
    </row>
    <row r="107" spans="2:7">
      <c r="B107" s="51" t="s">
        <v>83</v>
      </c>
      <c r="C107" s="6">
        <v>1303633.8500098535</v>
      </c>
      <c r="D107" s="20">
        <f t="shared" si="4"/>
        <v>5.6324246714917772E-2</v>
      </c>
      <c r="E107" s="6">
        <f t="shared" si="5"/>
        <v>-10612.181604608144</v>
      </c>
      <c r="F107" s="6"/>
      <c r="G107" s="6"/>
    </row>
    <row r="108" spans="2:7">
      <c r="B108" s="51" t="s">
        <v>143</v>
      </c>
      <c r="C108" s="6">
        <v>4081867.4234879222</v>
      </c>
      <c r="D108" s="20">
        <f t="shared" si="4"/>
        <v>0.17635941857169612</v>
      </c>
      <c r="E108" s="6">
        <f t="shared" si="5"/>
        <v>-33228.285982034264</v>
      </c>
      <c r="F108" s="6"/>
      <c r="G108" s="6"/>
    </row>
    <row r="109" spans="2:7">
      <c r="B109" s="51" t="s">
        <v>144</v>
      </c>
      <c r="C109" s="6">
        <v>607696.98087261524</v>
      </c>
      <c r="D109" s="20">
        <f t="shared" si="4"/>
        <v>2.6255895916112593E-2</v>
      </c>
      <c r="E109" s="6">
        <f t="shared" si="5"/>
        <v>-4946.9340808721181</v>
      </c>
      <c r="F109" s="6"/>
      <c r="G109" s="6"/>
    </row>
    <row r="110" spans="2:7">
      <c r="B110" s="51" t="s">
        <v>145</v>
      </c>
      <c r="C110" s="6">
        <v>337600.51016189472</v>
      </c>
      <c r="D110" s="20">
        <f t="shared" si="4"/>
        <v>1.4586223290609506E-2</v>
      </c>
      <c r="E110" s="6">
        <f t="shared" si="5"/>
        <v>-2748.224068912682</v>
      </c>
      <c r="F110" s="6"/>
      <c r="G110" s="6"/>
    </row>
    <row r="111" spans="2:7">
      <c r="B111" s="51" t="s">
        <v>146</v>
      </c>
      <c r="C111" s="6">
        <v>1275389.8276258032</v>
      </c>
      <c r="D111" s="20">
        <f t="shared" si="4"/>
        <v>5.5103947560389922E-2</v>
      </c>
      <c r="E111" s="6">
        <f t="shared" si="5"/>
        <v>-10382.262218285141</v>
      </c>
      <c r="F111" s="6"/>
      <c r="G111" s="6"/>
    </row>
    <row r="112" spans="2:7">
      <c r="B112" s="51" t="s">
        <v>147</v>
      </c>
      <c r="C112" s="6">
        <v>166600.79396515101</v>
      </c>
      <c r="D112" s="20">
        <f t="shared" si="4"/>
        <v>7.198082668782667E-3</v>
      </c>
      <c r="E112" s="6">
        <f t="shared" si="5"/>
        <v>-1356.2074051826162</v>
      </c>
      <c r="F112" s="6"/>
      <c r="G112" s="6"/>
    </row>
    <row r="113" spans="2:7">
      <c r="B113" s="51" t="s">
        <v>149</v>
      </c>
      <c r="C113" s="6">
        <v>110479.22634130873</v>
      </c>
      <c r="D113" s="20">
        <f t="shared" si="4"/>
        <v>4.7733182145232589E-3</v>
      </c>
      <c r="E113" s="6">
        <f t="shared" si="5"/>
        <v>-899.35192574334769</v>
      </c>
      <c r="F113" s="6"/>
      <c r="G113" s="6"/>
    </row>
    <row r="114" spans="2:7">
      <c r="B114" s="50" t="s">
        <v>150</v>
      </c>
      <c r="C114" s="6">
        <f>SUM(C96:C113)</f>
        <v>23145162.62610893</v>
      </c>
      <c r="D114" s="20">
        <f>SUM(D96:D113)</f>
        <v>1.0000000000000002</v>
      </c>
      <c r="E114" s="6">
        <f>SUM(E96:E113)</f>
        <v>-188412.31305446743</v>
      </c>
      <c r="F114" s="6"/>
      <c r="G114" s="6"/>
    </row>
    <row r="115" spans="2:7">
      <c r="D115" s="6"/>
      <c r="E115" s="6"/>
      <c r="F115" s="6"/>
    </row>
    <row r="116" spans="2:7">
      <c r="B116" s="51" t="s">
        <v>196</v>
      </c>
      <c r="D116" s="6"/>
      <c r="E116" s="6">
        <f>E87</f>
        <v>-188412.31305446741</v>
      </c>
      <c r="F116" s="6"/>
      <c r="G116" s="6"/>
    </row>
    <row r="117" spans="2:7">
      <c r="D117" s="43"/>
      <c r="F117" s="43"/>
    </row>
  </sheetData>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6"/>
  </sheetPr>
  <dimension ref="A2:K70"/>
  <sheetViews>
    <sheetView topLeftCell="A7" zoomScale="120" zoomScaleNormal="120" workbookViewId="0">
      <selection activeCell="E12" sqref="E12"/>
    </sheetView>
  </sheetViews>
  <sheetFormatPr baseColWidth="10" defaultRowHeight="12.75"/>
  <cols>
    <col min="1" max="1" width="7.125" style="2" customWidth="1"/>
    <col min="2" max="6" width="11" style="2"/>
    <col min="7" max="7" width="11.625" style="2" bestFit="1" customWidth="1"/>
    <col min="8" max="16384" width="11" style="2"/>
  </cols>
  <sheetData>
    <row r="2" spans="2:4">
      <c r="B2" s="13" t="s">
        <v>153</v>
      </c>
    </row>
    <row r="3" spans="2:4">
      <c r="B3" s="2" t="s">
        <v>104</v>
      </c>
    </row>
    <row r="5" spans="2:4">
      <c r="B5" s="13" t="s">
        <v>26</v>
      </c>
    </row>
    <row r="6" spans="2:4">
      <c r="B6" s="6">
        <f>D38</f>
        <v>-91551.959178972495</v>
      </c>
      <c r="D6" s="6">
        <f>+B6-D38</f>
        <v>0</v>
      </c>
    </row>
    <row r="8" spans="2:4">
      <c r="B8" s="13" t="s">
        <v>54</v>
      </c>
    </row>
    <row r="9" spans="2:4">
      <c r="B9" s="2" t="s">
        <v>30</v>
      </c>
    </row>
    <row r="12" spans="2:4">
      <c r="B12" s="13" t="s">
        <v>278</v>
      </c>
    </row>
    <row r="13" spans="2:4">
      <c r="B13" s="2" t="s">
        <v>197</v>
      </c>
    </row>
    <row r="14" spans="2:4" s="39" customFormat="1">
      <c r="B14" s="38" t="s">
        <v>279</v>
      </c>
      <c r="C14" s="44"/>
    </row>
    <row r="15" spans="2:4">
      <c r="B15" s="2" t="s">
        <v>280</v>
      </c>
    </row>
    <row r="17" spans="1:7">
      <c r="B17" s="2" t="s">
        <v>56</v>
      </c>
    </row>
    <row r="19" spans="1:7" ht="38.25">
      <c r="A19" s="11"/>
      <c r="B19" s="11"/>
      <c r="C19" s="45" t="s">
        <v>184</v>
      </c>
      <c r="D19" s="11" t="s">
        <v>151</v>
      </c>
      <c r="E19" s="11" t="s">
        <v>152</v>
      </c>
      <c r="F19" s="11" t="s">
        <v>57</v>
      </c>
      <c r="G19" s="11" t="s">
        <v>58</v>
      </c>
    </row>
    <row r="20" spans="1:7">
      <c r="B20" s="2" t="s">
        <v>59</v>
      </c>
      <c r="C20" s="6">
        <v>8445142.5</v>
      </c>
      <c r="D20" s="6">
        <f t="shared" ref="D20:D37" si="0">C44</f>
        <v>77500.680105404637</v>
      </c>
      <c r="E20" s="12">
        <f t="shared" ref="E20:E38" si="1">D20*1000/C20</f>
        <v>9.1769535097133801</v>
      </c>
      <c r="F20" s="12">
        <f>E$38-E20</f>
        <v>-11.116714266351192</v>
      </c>
      <c r="G20" s="6">
        <f>F20*C20/1000</f>
        <v>-93882.236111118764</v>
      </c>
    </row>
    <row r="21" spans="1:7">
      <c r="B21" s="2" t="s">
        <v>60</v>
      </c>
      <c r="C21" s="6">
        <v>1348308.5</v>
      </c>
      <c r="D21" s="6">
        <f t="shared" si="0"/>
        <v>42333.565605818148</v>
      </c>
      <c r="E21" s="12">
        <f t="shared" si="1"/>
        <v>31.39753669565841</v>
      </c>
      <c r="F21" s="12">
        <f t="shared" ref="F21:F38" si="2">E$38-E21</f>
        <v>-33.33729745229622</v>
      </c>
      <c r="G21" s="6">
        <f t="shared" ref="G21:G37" si="3">F21*C21/1000</f>
        <v>-44948.961521959332</v>
      </c>
    </row>
    <row r="22" spans="1:7">
      <c r="B22" s="2" t="s">
        <v>159</v>
      </c>
      <c r="C22" s="6">
        <v>1072762.5</v>
      </c>
      <c r="D22" s="6">
        <f t="shared" si="0"/>
        <v>38702.77963087488</v>
      </c>
      <c r="E22" s="12">
        <f t="shared" si="1"/>
        <v>36.077677613521054</v>
      </c>
      <c r="F22" s="12">
        <f t="shared" si="2"/>
        <v>-38.017438370158864</v>
      </c>
      <c r="G22" s="6">
        <f t="shared" si="3"/>
        <v>-40783.682229567552</v>
      </c>
    </row>
    <row r="23" spans="1:7">
      <c r="B23" s="2" t="s">
        <v>160</v>
      </c>
      <c r="C23" s="6">
        <v>1115556.5</v>
      </c>
      <c r="D23" s="6">
        <f t="shared" si="0"/>
        <v>5657.6021262274007</v>
      </c>
      <c r="E23" s="12">
        <f t="shared" si="1"/>
        <v>5.0715513971971848</v>
      </c>
      <c r="F23" s="12">
        <f t="shared" si="2"/>
        <v>-7.0113121538349974</v>
      </c>
      <c r="G23" s="6">
        <f t="shared" si="3"/>
        <v>-7821.5148467396311</v>
      </c>
    </row>
    <row r="24" spans="1:7">
      <c r="B24" s="2" t="s">
        <v>161</v>
      </c>
      <c r="C24" s="6">
        <v>2118511.5</v>
      </c>
      <c r="D24" s="6">
        <f t="shared" si="0"/>
        <v>-27279.735005144234</v>
      </c>
      <c r="E24" s="12">
        <f t="shared" si="1"/>
        <v>-12.876840652101363</v>
      </c>
      <c r="F24" s="12">
        <f t="shared" si="2"/>
        <v>10.937079895463551</v>
      </c>
      <c r="G24" s="6">
        <f t="shared" si="3"/>
        <v>23170.329534958328</v>
      </c>
    </row>
    <row r="25" spans="1:7">
      <c r="B25" s="2" t="s">
        <v>162</v>
      </c>
      <c r="C25" s="6">
        <v>592874.5</v>
      </c>
      <c r="D25" s="6">
        <f t="shared" si="0"/>
        <v>10017.110433872898</v>
      </c>
      <c r="E25" s="12">
        <f t="shared" si="1"/>
        <v>16.89583619108749</v>
      </c>
      <c r="F25" s="12">
        <f t="shared" si="2"/>
        <v>-18.835596947725303</v>
      </c>
      <c r="G25" s="6">
        <f t="shared" si="3"/>
        <v>-11167.145122584167</v>
      </c>
    </row>
    <row r="26" spans="1:7">
      <c r="B26" s="2" t="s">
        <v>163</v>
      </c>
      <c r="C26" s="6">
        <v>2532976.5</v>
      </c>
      <c r="D26" s="6">
        <f t="shared" si="0"/>
        <v>-19628.87367022282</v>
      </c>
      <c r="E26" s="12">
        <f t="shared" si="1"/>
        <v>-7.7493311407440295</v>
      </c>
      <c r="F26" s="12">
        <f t="shared" si="2"/>
        <v>5.809570384106217</v>
      </c>
      <c r="G26" s="6">
        <f t="shared" si="3"/>
        <v>14715.505258037021</v>
      </c>
    </row>
    <row r="27" spans="1:7">
      <c r="B27" s="2" t="s">
        <v>48</v>
      </c>
      <c r="C27" s="6">
        <v>2111443</v>
      </c>
      <c r="D27" s="6">
        <f t="shared" si="0"/>
        <v>-9754.8153895782598</v>
      </c>
      <c r="E27" s="12">
        <f t="shared" si="1"/>
        <v>-4.6199757178281677</v>
      </c>
      <c r="F27" s="12">
        <f t="shared" si="2"/>
        <v>2.6802149611903552</v>
      </c>
      <c r="G27" s="6">
        <f t="shared" si="3"/>
        <v>5659.1211183006471</v>
      </c>
    </row>
    <row r="28" spans="1:7">
      <c r="B28" s="2" t="s">
        <v>49</v>
      </c>
      <c r="C28" s="6">
        <v>7562279</v>
      </c>
      <c r="D28" s="6">
        <f t="shared" si="0"/>
        <v>-122454.84752908227</v>
      </c>
      <c r="E28" s="12">
        <f t="shared" si="1"/>
        <v>-16.19284973869415</v>
      </c>
      <c r="F28" s="12">
        <f t="shared" si="2"/>
        <v>14.253088982056338</v>
      </c>
      <c r="G28" s="6">
        <f t="shared" si="3"/>
        <v>107785.83549413602</v>
      </c>
    </row>
    <row r="29" spans="1:7">
      <c r="B29" s="2" t="s">
        <v>50</v>
      </c>
      <c r="C29" s="6">
        <v>5121540.5</v>
      </c>
      <c r="D29" s="6">
        <f t="shared" si="0"/>
        <v>-72413.860853533901</v>
      </c>
      <c r="E29" s="12">
        <f t="shared" si="1"/>
        <v>-14.139078047617488</v>
      </c>
      <c r="F29" s="12">
        <f t="shared" si="2"/>
        <v>12.199317290979677</v>
      </c>
      <c r="G29" s="6">
        <f t="shared" si="3"/>
        <v>62479.297578102698</v>
      </c>
    </row>
    <row r="30" spans="1:7">
      <c r="B30" s="2" t="s">
        <v>82</v>
      </c>
      <c r="C30" s="6">
        <v>1106067</v>
      </c>
      <c r="D30" s="6">
        <f t="shared" si="0"/>
        <v>9951.1600194781859</v>
      </c>
      <c r="E30" s="12">
        <f t="shared" si="1"/>
        <v>8.9968871862899675</v>
      </c>
      <c r="F30" s="12">
        <f t="shared" si="2"/>
        <v>-10.936647942927779</v>
      </c>
      <c r="G30" s="6">
        <f t="shared" si="3"/>
        <v>-12096.6653802903</v>
      </c>
    </row>
    <row r="31" spans="1:7">
      <c r="B31" s="2" t="s">
        <v>83</v>
      </c>
      <c r="C31" s="6">
        <v>2773719</v>
      </c>
      <c r="D31" s="6">
        <f t="shared" si="0"/>
        <v>38036.22973049694</v>
      </c>
      <c r="E31" s="12">
        <f t="shared" si="1"/>
        <v>13.713079706522883</v>
      </c>
      <c r="F31" s="12">
        <f t="shared" si="2"/>
        <v>-15.652840463160695</v>
      </c>
      <c r="G31" s="6">
        <f t="shared" si="3"/>
        <v>-43416.580996637618</v>
      </c>
    </row>
    <row r="32" spans="1:7">
      <c r="B32" s="2" t="s">
        <v>143</v>
      </c>
      <c r="C32" s="6">
        <v>6497055.5</v>
      </c>
      <c r="D32" s="6">
        <f t="shared" si="0"/>
        <v>43503.923044314142</v>
      </c>
      <c r="E32" s="12">
        <f t="shared" si="1"/>
        <v>6.6959445004454938</v>
      </c>
      <c r="F32" s="12">
        <f t="shared" si="2"/>
        <v>-8.6357052570833055</v>
      </c>
      <c r="G32" s="6">
        <f t="shared" si="3"/>
        <v>-56106.656336912005</v>
      </c>
    </row>
    <row r="33" spans="1:7">
      <c r="B33" s="2" t="s">
        <v>144</v>
      </c>
      <c r="C33" s="6">
        <v>1473249</v>
      </c>
      <c r="D33" s="6">
        <f t="shared" si="0"/>
        <v>-9629.6488503844666</v>
      </c>
      <c r="E33" s="12">
        <f t="shared" si="1"/>
        <v>-6.5363348968059478</v>
      </c>
      <c r="F33" s="12">
        <f t="shared" si="2"/>
        <v>4.5965741401681353</v>
      </c>
      <c r="G33" s="6">
        <f t="shared" si="3"/>
        <v>6771.8982554285649</v>
      </c>
    </row>
    <row r="34" spans="1:7">
      <c r="B34" s="2" t="s">
        <v>145</v>
      </c>
      <c r="C34" s="6">
        <v>644521.5</v>
      </c>
      <c r="D34" s="6">
        <f t="shared" si="0"/>
        <v>1283.9118776074538</v>
      </c>
      <c r="E34" s="12">
        <f t="shared" si="1"/>
        <v>1.9920388654334322</v>
      </c>
      <c r="F34" s="12">
        <f t="shared" si="2"/>
        <v>-3.9317996220712446</v>
      </c>
      <c r="G34" s="6">
        <f t="shared" si="3"/>
        <v>-2534.1293901167919</v>
      </c>
    </row>
    <row r="35" spans="1:7">
      <c r="B35" s="2" t="s">
        <v>146</v>
      </c>
      <c r="C35" s="6">
        <v>2192387.5</v>
      </c>
      <c r="D35" s="6">
        <f t="shared" si="0"/>
        <v>-90330.317849354993</v>
      </c>
      <c r="E35" s="12">
        <f t="shared" si="1"/>
        <v>-41.201802988456649</v>
      </c>
      <c r="F35" s="12">
        <f t="shared" si="2"/>
        <v>39.262042231818839</v>
      </c>
      <c r="G35" s="6">
        <f t="shared" si="3"/>
        <v>86077.61061351173</v>
      </c>
    </row>
    <row r="36" spans="1:7">
      <c r="B36" s="2" t="s">
        <v>147</v>
      </c>
      <c r="C36" s="6">
        <v>322818</v>
      </c>
      <c r="D36" s="6">
        <f t="shared" si="0"/>
        <v>-4541.2693985408405</v>
      </c>
      <c r="E36" s="12">
        <f t="shared" si="1"/>
        <v>-14.067584207017083</v>
      </c>
      <c r="F36" s="12">
        <f t="shared" si="2"/>
        <v>12.127823450379271</v>
      </c>
      <c r="G36" s="6">
        <f t="shared" si="3"/>
        <v>3915.0797106045352</v>
      </c>
    </row>
    <row r="37" spans="1:7">
      <c r="B37" s="2" t="s">
        <v>149</v>
      </c>
      <c r="C37" s="6">
        <v>166339.5</v>
      </c>
      <c r="D37" s="6">
        <f t="shared" si="0"/>
        <v>-2505.5532072254191</v>
      </c>
      <c r="E37" s="12">
        <f t="shared" si="1"/>
        <v>-15.062887691891698</v>
      </c>
      <c r="F37" s="12">
        <f t="shared" si="2"/>
        <v>13.123126935253886</v>
      </c>
      <c r="G37" s="6">
        <f t="shared" si="3"/>
        <v>2182.8943728466638</v>
      </c>
    </row>
    <row r="38" spans="1:7">
      <c r="A38" s="13"/>
      <c r="B38" s="13" t="s">
        <v>150</v>
      </c>
      <c r="C38" s="6">
        <f>SUM(C20:C37)</f>
        <v>47197552</v>
      </c>
      <c r="D38" s="14">
        <f>SUM(D20:D37)</f>
        <v>-91551.959178972495</v>
      </c>
      <c r="E38" s="21">
        <f t="shared" si="1"/>
        <v>-1.9397607566378123</v>
      </c>
      <c r="F38" s="12">
        <f t="shared" si="2"/>
        <v>0</v>
      </c>
      <c r="G38" s="14">
        <f>SUM(G20:G37)</f>
        <v>3.7744030123576522E-11</v>
      </c>
    </row>
    <row r="39" spans="1:7">
      <c r="D39" s="6"/>
      <c r="E39" s="6"/>
    </row>
    <row r="41" spans="1:7">
      <c r="C41" s="6"/>
    </row>
    <row r="42" spans="1:7">
      <c r="C42" s="2" t="s">
        <v>198</v>
      </c>
    </row>
    <row r="43" spans="1:7" ht="25.5">
      <c r="C43" s="47" t="s">
        <v>199</v>
      </c>
    </row>
    <row r="44" spans="1:7">
      <c r="B44" s="2" t="s">
        <v>59</v>
      </c>
      <c r="C44" s="6">
        <v>77500.680105404637</v>
      </c>
      <c r="D44" s="6"/>
    </row>
    <row r="45" spans="1:7">
      <c r="B45" s="2" t="s">
        <v>60</v>
      </c>
      <c r="C45" s="6">
        <v>42333.565605818148</v>
      </c>
      <c r="D45" s="6"/>
    </row>
    <row r="46" spans="1:7">
      <c r="B46" s="2" t="s">
        <v>159</v>
      </c>
      <c r="C46" s="6">
        <v>38702.77963087488</v>
      </c>
      <c r="D46" s="6"/>
    </row>
    <row r="47" spans="1:7">
      <c r="B47" s="2" t="s">
        <v>160</v>
      </c>
      <c r="C47" s="6">
        <v>5657.6021262274007</v>
      </c>
      <c r="D47" s="6"/>
    </row>
    <row r="48" spans="1:7">
      <c r="B48" s="2" t="s">
        <v>161</v>
      </c>
      <c r="C48" s="6">
        <v>-27279.735005144234</v>
      </c>
      <c r="D48" s="6"/>
    </row>
    <row r="49" spans="2:11">
      <c r="B49" s="2" t="s">
        <v>162</v>
      </c>
      <c r="C49" s="6">
        <v>10017.110433872898</v>
      </c>
      <c r="D49" s="6"/>
    </row>
    <row r="50" spans="2:11">
      <c r="B50" s="2" t="s">
        <v>163</v>
      </c>
      <c r="C50" s="6">
        <v>-19628.87367022282</v>
      </c>
      <c r="D50" s="6"/>
    </row>
    <row r="51" spans="2:11">
      <c r="B51" s="2" t="s">
        <v>48</v>
      </c>
      <c r="C51" s="6">
        <v>-9754.8153895782598</v>
      </c>
      <c r="D51" s="6"/>
    </row>
    <row r="52" spans="2:11">
      <c r="B52" s="2" t="s">
        <v>49</v>
      </c>
      <c r="C52" s="6">
        <v>-122454.84752908227</v>
      </c>
      <c r="D52" s="6"/>
    </row>
    <row r="53" spans="2:11">
      <c r="B53" s="2" t="s">
        <v>50</v>
      </c>
      <c r="C53" s="6">
        <v>-72413.860853533901</v>
      </c>
      <c r="D53" s="6"/>
    </row>
    <row r="54" spans="2:11">
      <c r="B54" s="2" t="s">
        <v>82</v>
      </c>
      <c r="C54" s="6">
        <v>9951.1600194781859</v>
      </c>
      <c r="D54" s="6"/>
    </row>
    <row r="55" spans="2:11">
      <c r="B55" s="2" t="s">
        <v>83</v>
      </c>
      <c r="C55" s="6">
        <v>38036.22973049694</v>
      </c>
      <c r="D55" s="6"/>
    </row>
    <row r="56" spans="2:11">
      <c r="B56" s="2" t="s">
        <v>143</v>
      </c>
      <c r="C56" s="6">
        <v>43503.923044314142</v>
      </c>
      <c r="D56" s="6"/>
    </row>
    <row r="57" spans="2:11">
      <c r="B57" s="2" t="s">
        <v>144</v>
      </c>
      <c r="C57" s="6">
        <v>-9629.6488503844666</v>
      </c>
      <c r="D57" s="6"/>
    </row>
    <row r="58" spans="2:11">
      <c r="B58" s="2" t="s">
        <v>145</v>
      </c>
      <c r="C58" s="6">
        <v>1283.9118776074538</v>
      </c>
      <c r="D58" s="6"/>
      <c r="K58" s="40"/>
    </row>
    <row r="59" spans="2:11">
      <c r="B59" s="2" t="s">
        <v>146</v>
      </c>
      <c r="C59" s="6">
        <v>-90330.317849354993</v>
      </c>
      <c r="D59" s="6"/>
      <c r="K59" s="41"/>
    </row>
    <row r="60" spans="2:11">
      <c r="B60" s="2" t="s">
        <v>147</v>
      </c>
      <c r="C60" s="6">
        <v>-4541.2693985408405</v>
      </c>
      <c r="D60" s="6"/>
      <c r="K60" s="41"/>
    </row>
    <row r="61" spans="2:11">
      <c r="B61" s="2" t="s">
        <v>149</v>
      </c>
      <c r="C61" s="6">
        <v>-2505.5532072254191</v>
      </c>
      <c r="D61" s="6"/>
      <c r="E61" s="6"/>
      <c r="K61" s="41"/>
    </row>
    <row r="62" spans="2:11">
      <c r="B62" s="13" t="s">
        <v>150</v>
      </c>
      <c r="C62" s="6">
        <f>SUM(C44:C61)</f>
        <v>-91551.959178972495</v>
      </c>
      <c r="D62" s="6"/>
      <c r="E62" s="6"/>
      <c r="K62" s="41"/>
    </row>
    <row r="63" spans="2:11">
      <c r="K63" s="41"/>
    </row>
    <row r="64" spans="2:11">
      <c r="K64" s="6"/>
    </row>
    <row r="70" spans="4:4">
      <c r="D70" s="6"/>
    </row>
  </sheetData>
  <pageMargins left="0.75" right="0.75" top="1" bottom="1" header="0.5" footer="0.5"/>
  <pageSetup paperSize="9" orientation="portrait" horizontalDpi="4294967292" verticalDpi="429496729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6"/>
  </sheetPr>
  <dimension ref="A2:G40"/>
  <sheetViews>
    <sheetView topLeftCell="A19" zoomScale="125" zoomScaleNormal="125" workbookViewId="0">
      <selection activeCell="B11" sqref="B11"/>
    </sheetView>
  </sheetViews>
  <sheetFormatPr baseColWidth="10" defaultRowHeight="12.75"/>
  <cols>
    <col min="1" max="1" width="4.625" style="2" customWidth="1"/>
    <col min="2" max="6" width="11" style="2"/>
    <col min="7" max="7" width="12.25" style="2" bestFit="1" customWidth="1"/>
    <col min="8" max="16384" width="11" style="2"/>
  </cols>
  <sheetData>
    <row r="2" spans="2:4">
      <c r="B2" s="13" t="s">
        <v>153</v>
      </c>
    </row>
    <row r="3" spans="2:4">
      <c r="B3" s="2" t="s">
        <v>122</v>
      </c>
    </row>
    <row r="5" spans="2:4">
      <c r="B5" s="13" t="s">
        <v>52</v>
      </c>
    </row>
    <row r="6" spans="2:4">
      <c r="B6" s="52" t="s">
        <v>201</v>
      </c>
      <c r="C6" s="53"/>
      <c r="D6" s="53"/>
    </row>
    <row r="8" spans="2:4">
      <c r="B8" s="13" t="s">
        <v>54</v>
      </c>
    </row>
    <row r="9" spans="2:4">
      <c r="B9" s="2" t="s">
        <v>30</v>
      </c>
    </row>
    <row r="11" spans="2:4">
      <c r="B11" s="13" t="s">
        <v>278</v>
      </c>
    </row>
    <row r="12" spans="2:4">
      <c r="B12" s="8" t="s">
        <v>28</v>
      </c>
    </row>
    <row r="13" spans="2:4">
      <c r="B13" s="2" t="s">
        <v>4</v>
      </c>
    </row>
    <row r="14" spans="2:4" s="80" customFormat="1"/>
    <row r="15" spans="2:4" s="80" customFormat="1"/>
    <row r="16" spans="2:4" s="80" customFormat="1"/>
    <row r="18" spans="1:7">
      <c r="B18" s="2" t="s">
        <v>56</v>
      </c>
    </row>
    <row r="19" spans="1:7">
      <c r="D19" s="2" t="s">
        <v>200</v>
      </c>
    </row>
    <row r="20" spans="1:7" ht="38.25">
      <c r="A20" s="11"/>
      <c r="B20" s="11"/>
      <c r="C20" s="45" t="s">
        <v>184</v>
      </c>
      <c r="D20" s="11" t="s">
        <v>151</v>
      </c>
      <c r="E20" s="11" t="s">
        <v>152</v>
      </c>
      <c r="F20" s="11" t="s">
        <v>57</v>
      </c>
      <c r="G20" s="11" t="s">
        <v>58</v>
      </c>
    </row>
    <row r="21" spans="1:7">
      <c r="B21" s="2" t="s">
        <v>59</v>
      </c>
      <c r="C21" s="6">
        <v>8445142.5</v>
      </c>
      <c r="D21" s="6">
        <v>0</v>
      </c>
      <c r="E21" s="12">
        <f t="shared" ref="E21:E39" si="0">D21*1000/C21</f>
        <v>0</v>
      </c>
      <c r="F21" s="12">
        <f>E$39-E21</f>
        <v>0</v>
      </c>
      <c r="G21" s="6">
        <f>F21*C21/1000</f>
        <v>0</v>
      </c>
    </row>
    <row r="22" spans="1:7">
      <c r="B22" s="2" t="s">
        <v>60</v>
      </c>
      <c r="C22" s="6">
        <v>1348308.5</v>
      </c>
      <c r="D22" s="6">
        <v>0</v>
      </c>
      <c r="E22" s="12">
        <f t="shared" si="0"/>
        <v>0</v>
      </c>
      <c r="F22" s="12">
        <f t="shared" ref="F22:F39" si="1">E$39-E22</f>
        <v>0</v>
      </c>
      <c r="G22" s="6">
        <f t="shared" ref="G22:G38" si="2">F22*C22/1000</f>
        <v>0</v>
      </c>
    </row>
    <row r="23" spans="1:7">
      <c r="B23" s="2" t="s">
        <v>159</v>
      </c>
      <c r="C23" s="6">
        <v>1072762.5</v>
      </c>
      <c r="D23" s="6">
        <v>0</v>
      </c>
      <c r="E23" s="12">
        <f t="shared" si="0"/>
        <v>0</v>
      </c>
      <c r="F23" s="12">
        <f t="shared" si="1"/>
        <v>0</v>
      </c>
      <c r="G23" s="6">
        <f t="shared" si="2"/>
        <v>0</v>
      </c>
    </row>
    <row r="24" spans="1:7">
      <c r="B24" s="2" t="s">
        <v>160</v>
      </c>
      <c r="C24" s="6">
        <v>1115556.5</v>
      </c>
      <c r="D24" s="6">
        <v>0</v>
      </c>
      <c r="E24" s="12">
        <f t="shared" si="0"/>
        <v>0</v>
      </c>
      <c r="F24" s="12">
        <f t="shared" si="1"/>
        <v>0</v>
      </c>
      <c r="G24" s="6">
        <f t="shared" si="2"/>
        <v>0</v>
      </c>
    </row>
    <row r="25" spans="1:7">
      <c r="B25" s="2" t="s">
        <v>161</v>
      </c>
      <c r="C25" s="6">
        <v>2118511.5</v>
      </c>
      <c r="D25" s="6">
        <v>0</v>
      </c>
      <c r="E25" s="12">
        <f t="shared" si="0"/>
        <v>0</v>
      </c>
      <c r="F25" s="12">
        <f t="shared" si="1"/>
        <v>0</v>
      </c>
      <c r="G25" s="6">
        <f t="shared" si="2"/>
        <v>0</v>
      </c>
    </row>
    <row r="26" spans="1:7">
      <c r="B26" s="2" t="s">
        <v>162</v>
      </c>
      <c r="C26" s="6">
        <v>592874.5</v>
      </c>
      <c r="D26" s="6">
        <v>0</v>
      </c>
      <c r="E26" s="12">
        <f t="shared" si="0"/>
        <v>0</v>
      </c>
      <c r="F26" s="12">
        <f t="shared" si="1"/>
        <v>0</v>
      </c>
      <c r="G26" s="6">
        <f t="shared" si="2"/>
        <v>0</v>
      </c>
    </row>
    <row r="27" spans="1:7">
      <c r="B27" s="2" t="s">
        <v>163</v>
      </c>
      <c r="C27" s="6">
        <v>2532976.5</v>
      </c>
      <c r="D27" s="6">
        <v>0</v>
      </c>
      <c r="E27" s="12">
        <f t="shared" si="0"/>
        <v>0</v>
      </c>
      <c r="F27" s="12">
        <f t="shared" si="1"/>
        <v>0</v>
      </c>
      <c r="G27" s="6">
        <f t="shared" si="2"/>
        <v>0</v>
      </c>
    </row>
    <row r="28" spans="1:7">
      <c r="B28" s="2" t="s">
        <v>48</v>
      </c>
      <c r="C28" s="6">
        <v>2111443</v>
      </c>
      <c r="D28" s="6">
        <v>0</v>
      </c>
      <c r="E28" s="12">
        <f t="shared" si="0"/>
        <v>0</v>
      </c>
      <c r="F28" s="12">
        <f t="shared" si="1"/>
        <v>0</v>
      </c>
      <c r="G28" s="6">
        <f t="shared" si="2"/>
        <v>0</v>
      </c>
    </row>
    <row r="29" spans="1:7">
      <c r="B29" s="2" t="s">
        <v>49</v>
      </c>
      <c r="C29" s="6">
        <v>7562279</v>
      </c>
      <c r="D29" s="6">
        <v>0</v>
      </c>
      <c r="E29" s="12">
        <f t="shared" si="0"/>
        <v>0</v>
      </c>
      <c r="F29" s="12">
        <f t="shared" si="1"/>
        <v>0</v>
      </c>
      <c r="G29" s="6">
        <f t="shared" si="2"/>
        <v>0</v>
      </c>
    </row>
    <row r="30" spans="1:7">
      <c r="B30" s="2" t="s">
        <v>50</v>
      </c>
      <c r="C30" s="6">
        <v>5121540.5</v>
      </c>
      <c r="D30" s="6">
        <v>0</v>
      </c>
      <c r="E30" s="12">
        <f t="shared" si="0"/>
        <v>0</v>
      </c>
      <c r="F30" s="12">
        <f t="shared" si="1"/>
        <v>0</v>
      </c>
      <c r="G30" s="6">
        <f t="shared" si="2"/>
        <v>0</v>
      </c>
    </row>
    <row r="31" spans="1:7">
      <c r="B31" s="2" t="s">
        <v>82</v>
      </c>
      <c r="C31" s="6">
        <v>1106067</v>
      </c>
      <c r="D31" s="6">
        <v>0</v>
      </c>
      <c r="E31" s="12">
        <f t="shared" si="0"/>
        <v>0</v>
      </c>
      <c r="F31" s="12">
        <f t="shared" si="1"/>
        <v>0</v>
      </c>
      <c r="G31" s="6">
        <f t="shared" si="2"/>
        <v>0</v>
      </c>
    </row>
    <row r="32" spans="1:7">
      <c r="B32" s="2" t="s">
        <v>83</v>
      </c>
      <c r="C32" s="6">
        <v>2773719</v>
      </c>
      <c r="D32" s="6">
        <v>0</v>
      </c>
      <c r="E32" s="12">
        <f t="shared" si="0"/>
        <v>0</v>
      </c>
      <c r="F32" s="12">
        <f t="shared" si="1"/>
        <v>0</v>
      </c>
      <c r="G32" s="6">
        <f t="shared" si="2"/>
        <v>0</v>
      </c>
    </row>
    <row r="33" spans="1:7">
      <c r="B33" s="2" t="s">
        <v>143</v>
      </c>
      <c r="C33" s="6">
        <v>6497055.5</v>
      </c>
      <c r="D33" s="6">
        <v>0</v>
      </c>
      <c r="E33" s="12">
        <f t="shared" si="0"/>
        <v>0</v>
      </c>
      <c r="F33" s="12">
        <f t="shared" si="1"/>
        <v>0</v>
      </c>
      <c r="G33" s="6">
        <f t="shared" si="2"/>
        <v>0</v>
      </c>
    </row>
    <row r="34" spans="1:7">
      <c r="B34" s="2" t="s">
        <v>144</v>
      </c>
      <c r="C34" s="6">
        <v>1473249</v>
      </c>
      <c r="D34" s="6">
        <v>0</v>
      </c>
      <c r="E34" s="12">
        <f t="shared" si="0"/>
        <v>0</v>
      </c>
      <c r="F34" s="12">
        <f t="shared" si="1"/>
        <v>0</v>
      </c>
      <c r="G34" s="6">
        <f t="shared" si="2"/>
        <v>0</v>
      </c>
    </row>
    <row r="35" spans="1:7">
      <c r="B35" s="2" t="s">
        <v>145</v>
      </c>
      <c r="C35" s="6">
        <v>644521.5</v>
      </c>
      <c r="D35" s="6">
        <v>0</v>
      </c>
      <c r="E35" s="12">
        <f t="shared" si="0"/>
        <v>0</v>
      </c>
      <c r="F35" s="12">
        <f t="shared" si="1"/>
        <v>0</v>
      </c>
      <c r="G35" s="6">
        <f t="shared" si="2"/>
        <v>0</v>
      </c>
    </row>
    <row r="36" spans="1:7">
      <c r="B36" s="2" t="s">
        <v>146</v>
      </c>
      <c r="C36" s="6">
        <v>2192387.5</v>
      </c>
      <c r="D36" s="6">
        <v>0</v>
      </c>
      <c r="E36" s="12">
        <f t="shared" si="0"/>
        <v>0</v>
      </c>
      <c r="F36" s="12">
        <f t="shared" si="1"/>
        <v>0</v>
      </c>
      <c r="G36" s="6">
        <f t="shared" si="2"/>
        <v>0</v>
      </c>
    </row>
    <row r="37" spans="1:7">
      <c r="B37" s="2" t="s">
        <v>147</v>
      </c>
      <c r="C37" s="6">
        <v>322818</v>
      </c>
      <c r="D37" s="6">
        <v>0</v>
      </c>
      <c r="E37" s="12">
        <f t="shared" si="0"/>
        <v>0</v>
      </c>
      <c r="F37" s="12">
        <f t="shared" si="1"/>
        <v>0</v>
      </c>
      <c r="G37" s="6">
        <f t="shared" si="2"/>
        <v>0</v>
      </c>
    </row>
    <row r="38" spans="1:7">
      <c r="B38" s="2" t="s">
        <v>149</v>
      </c>
      <c r="C38" s="6">
        <v>166339.5</v>
      </c>
      <c r="D38" s="6">
        <v>0</v>
      </c>
      <c r="E38" s="12">
        <f t="shared" si="0"/>
        <v>0</v>
      </c>
      <c r="F38" s="12">
        <f t="shared" si="1"/>
        <v>0</v>
      </c>
      <c r="G38" s="6">
        <f t="shared" si="2"/>
        <v>0</v>
      </c>
    </row>
    <row r="39" spans="1:7">
      <c r="A39" s="13"/>
      <c r="B39" s="13" t="s">
        <v>150</v>
      </c>
      <c r="C39" s="6">
        <f>SUM(C21:C38)</f>
        <v>47197552</v>
      </c>
      <c r="D39" s="14">
        <f>SUM(D21:D38)</f>
        <v>0</v>
      </c>
      <c r="E39" s="21">
        <f t="shared" si="0"/>
        <v>0</v>
      </c>
      <c r="F39" s="12">
        <f t="shared" si="1"/>
        <v>0</v>
      </c>
      <c r="G39" s="14">
        <f>SUM(G21:G38)</f>
        <v>0</v>
      </c>
    </row>
    <row r="40" spans="1:7">
      <c r="D40" s="6"/>
      <c r="E40" s="6"/>
    </row>
  </sheetData>
  <pageMargins left="0.75" right="0.75" top="1" bottom="1" header="0.5" footer="0.5"/>
  <pageSetup paperSize="9" orientation="portrait" horizontalDpi="4294967292" verticalDpi="429496729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6" tint="-0.249977111117893"/>
  </sheetPr>
  <dimension ref="A2:M186"/>
  <sheetViews>
    <sheetView topLeftCell="A4" zoomScale="70" zoomScaleNormal="70" workbookViewId="0">
      <selection activeCell="D24" sqref="D24:G42"/>
    </sheetView>
  </sheetViews>
  <sheetFormatPr baseColWidth="10" defaultRowHeight="12.75"/>
  <cols>
    <col min="1" max="1" width="5.625" style="2" customWidth="1"/>
    <col min="2" max="2" width="11" style="2"/>
    <col min="3" max="3" width="13.125" style="2" customWidth="1"/>
    <col min="4" max="4" width="11" style="2"/>
    <col min="5" max="5" width="12.25" style="2" customWidth="1"/>
    <col min="6" max="6" width="11" style="2"/>
    <col min="7" max="7" width="12.625" style="2" bestFit="1" customWidth="1"/>
    <col min="8" max="16384" width="11" style="2"/>
  </cols>
  <sheetData>
    <row r="2" spans="2:4">
      <c r="B2" s="13" t="s">
        <v>153</v>
      </c>
    </row>
    <row r="3" spans="2:4">
      <c r="B3" s="2" t="s">
        <v>105</v>
      </c>
    </row>
    <row r="5" spans="2:4">
      <c r="B5" s="13" t="s">
        <v>29</v>
      </c>
    </row>
    <row r="6" spans="2:4">
      <c r="B6" s="6">
        <f>D42</f>
        <v>45602.991536079571</v>
      </c>
      <c r="D6" s="6">
        <f>+B6-D42</f>
        <v>0</v>
      </c>
    </row>
    <row r="8" spans="2:4">
      <c r="B8" s="13" t="s">
        <v>54</v>
      </c>
    </row>
    <row r="9" spans="2:4">
      <c r="B9" s="2" t="s">
        <v>5</v>
      </c>
    </row>
    <row r="10" spans="2:4">
      <c r="B10" s="2" t="s">
        <v>6</v>
      </c>
    </row>
    <row r="11" spans="2:4">
      <c r="B11" s="2" t="s">
        <v>16</v>
      </c>
    </row>
    <row r="13" spans="2:4">
      <c r="B13" s="13" t="s">
        <v>55</v>
      </c>
    </row>
    <row r="14" spans="2:4">
      <c r="B14" s="2" t="s">
        <v>132</v>
      </c>
    </row>
    <row r="15" spans="2:4">
      <c r="B15" s="2" t="s">
        <v>95</v>
      </c>
    </row>
    <row r="16" spans="2:4" s="80" customFormat="1">
      <c r="B16" s="80" t="s">
        <v>281</v>
      </c>
    </row>
    <row r="17" spans="1:7" s="80" customFormat="1">
      <c r="B17" s="80" t="s">
        <v>250</v>
      </c>
    </row>
    <row r="18" spans="1:7" s="80" customFormat="1"/>
    <row r="19" spans="1:7" s="80" customFormat="1"/>
    <row r="21" spans="1:7">
      <c r="B21" s="2" t="s">
        <v>56</v>
      </c>
    </row>
    <row r="23" spans="1:7" ht="38.25">
      <c r="A23" s="11"/>
      <c r="B23" s="11"/>
      <c r="C23" s="45" t="s">
        <v>184</v>
      </c>
      <c r="D23" s="11" t="s">
        <v>151</v>
      </c>
      <c r="E23" s="11" t="s">
        <v>152</v>
      </c>
      <c r="F23" s="11" t="s">
        <v>57</v>
      </c>
      <c r="G23" s="11" t="s">
        <v>58</v>
      </c>
    </row>
    <row r="24" spans="1:7">
      <c r="B24" s="2" t="s">
        <v>59</v>
      </c>
      <c r="C24" s="6">
        <v>8445142.5</v>
      </c>
      <c r="D24" s="6">
        <f t="shared" ref="D24:D41" si="0">H104+C143+F143+E166</f>
        <v>54186.920072401175</v>
      </c>
      <c r="E24" s="12">
        <f t="shared" ref="E24:E42" si="1">D24*1000/C24</f>
        <v>6.4163417103265186</v>
      </c>
      <c r="F24" s="12">
        <f>E$42-E24</f>
        <v>-5.4501265232320781</v>
      </c>
      <c r="G24" s="6">
        <f>F24*C24/1000</f>
        <v>-46027.095131724462</v>
      </c>
    </row>
    <row r="25" spans="1:7">
      <c r="B25" s="2" t="s">
        <v>60</v>
      </c>
      <c r="C25" s="6">
        <v>1348308.5</v>
      </c>
      <c r="D25" s="6">
        <f t="shared" si="0"/>
        <v>416.62180024620886</v>
      </c>
      <c r="E25" s="12">
        <f t="shared" si="1"/>
        <v>0.30899590134320803</v>
      </c>
      <c r="F25" s="12">
        <f t="shared" ref="F25:F42" si="2">E$42-E25</f>
        <v>0.65721928575123223</v>
      </c>
      <c r="G25" s="6">
        <f t="shared" ref="G25:G41" si="3">F25*C25/1000</f>
        <v>886.13434934231532</v>
      </c>
    </row>
    <row r="26" spans="1:7">
      <c r="B26" s="2" t="s">
        <v>159</v>
      </c>
      <c r="C26" s="6">
        <v>1072762.5</v>
      </c>
      <c r="D26" s="6">
        <f t="shared" si="0"/>
        <v>5663.3257237705002</v>
      </c>
      <c r="E26" s="12">
        <f t="shared" si="1"/>
        <v>5.2791980739171063</v>
      </c>
      <c r="F26" s="12">
        <f t="shared" si="2"/>
        <v>-4.3129828868226658</v>
      </c>
      <c r="G26" s="6">
        <f t="shared" si="3"/>
        <v>-4626.8063041251007</v>
      </c>
    </row>
    <row r="27" spans="1:7">
      <c r="B27" s="2" t="s">
        <v>160</v>
      </c>
      <c r="C27" s="6">
        <v>1115556.5</v>
      </c>
      <c r="D27" s="6">
        <f t="shared" si="0"/>
        <v>188.6563260409954</v>
      </c>
      <c r="E27" s="12">
        <f t="shared" si="1"/>
        <v>0.16911409331664995</v>
      </c>
      <c r="F27" s="12">
        <f t="shared" si="2"/>
        <v>0.79710109377779026</v>
      </c>
      <c r="G27" s="6">
        <f t="shared" si="3"/>
        <v>889.21130632092354</v>
      </c>
    </row>
    <row r="28" spans="1:7">
      <c r="B28" s="2" t="s">
        <v>161</v>
      </c>
      <c r="C28" s="6">
        <v>2118511.5</v>
      </c>
      <c r="D28" s="6">
        <f t="shared" si="0"/>
        <v>-5799.2369241771239</v>
      </c>
      <c r="E28" s="12">
        <f t="shared" si="1"/>
        <v>-2.7374111134997965</v>
      </c>
      <c r="F28" s="12">
        <f t="shared" si="2"/>
        <v>3.7036263005942365</v>
      </c>
      <c r="G28" s="6">
        <f t="shared" si="3"/>
        <v>7846.1749095113464</v>
      </c>
    </row>
    <row r="29" spans="1:7">
      <c r="B29" s="2" t="s">
        <v>162</v>
      </c>
      <c r="C29" s="6">
        <v>592874.5</v>
      </c>
      <c r="D29" s="6">
        <f t="shared" si="0"/>
        <v>136.70876503975742</v>
      </c>
      <c r="E29" s="12">
        <f t="shared" si="1"/>
        <v>0.23058634675594483</v>
      </c>
      <c r="F29" s="12">
        <f t="shared" si="2"/>
        <v>0.7356288403384954</v>
      </c>
      <c r="G29" s="6">
        <f t="shared" si="3"/>
        <v>436.13558090126531</v>
      </c>
    </row>
    <row r="30" spans="1:7">
      <c r="B30" s="2" t="s">
        <v>163</v>
      </c>
      <c r="C30" s="6">
        <v>2532976.5</v>
      </c>
      <c r="D30" s="6">
        <f t="shared" si="0"/>
        <v>777.45453303632758</v>
      </c>
      <c r="E30" s="12">
        <f t="shared" si="1"/>
        <v>0.30693318040507978</v>
      </c>
      <c r="F30" s="12">
        <f t="shared" si="2"/>
        <v>0.65928200668936043</v>
      </c>
      <c r="G30" s="6">
        <f t="shared" si="3"/>
        <v>1669.945829816993</v>
      </c>
    </row>
    <row r="31" spans="1:7">
      <c r="B31" s="2" t="s">
        <v>48</v>
      </c>
      <c r="C31" s="6">
        <v>2111443</v>
      </c>
      <c r="D31" s="6">
        <f t="shared" si="0"/>
        <v>5094.3016878779536</v>
      </c>
      <c r="E31" s="12">
        <f t="shared" si="1"/>
        <v>2.4127109696439608</v>
      </c>
      <c r="F31" s="12">
        <f t="shared" si="2"/>
        <v>-1.4464957825495206</v>
      </c>
      <c r="G31" s="6">
        <f t="shared" si="3"/>
        <v>-3054.1933945937071</v>
      </c>
    </row>
    <row r="32" spans="1:7">
      <c r="B32" s="2" t="s">
        <v>49</v>
      </c>
      <c r="C32" s="6">
        <v>7562279</v>
      </c>
      <c r="D32" s="6">
        <f t="shared" si="0"/>
        <v>71578.127074032323</v>
      </c>
      <c r="E32" s="12">
        <f t="shared" si="1"/>
        <v>9.4651529088033275</v>
      </c>
      <c r="F32" s="12">
        <f t="shared" si="2"/>
        <v>-8.4989377217088879</v>
      </c>
      <c r="G32" s="6">
        <f t="shared" si="3"/>
        <v>-64271.338255186965</v>
      </c>
    </row>
    <row r="33" spans="1:13">
      <c r="B33" s="2" t="s">
        <v>50</v>
      </c>
      <c r="C33" s="6">
        <v>5121540.5</v>
      </c>
      <c r="D33" s="6">
        <f t="shared" si="0"/>
        <v>926.26218105062594</v>
      </c>
      <c r="E33" s="12">
        <f t="shared" si="1"/>
        <v>0.1808561664309061</v>
      </c>
      <c r="F33" s="12">
        <f t="shared" si="2"/>
        <v>0.78535902066353414</v>
      </c>
      <c r="G33" s="6">
        <f t="shared" si="3"/>
        <v>4022.2480313686269</v>
      </c>
    </row>
    <row r="34" spans="1:13">
      <c r="B34" s="2" t="s">
        <v>82</v>
      </c>
      <c r="C34" s="6">
        <v>1106067</v>
      </c>
      <c r="D34" s="6">
        <f t="shared" si="0"/>
        <v>2995.0498795004132</v>
      </c>
      <c r="E34" s="12">
        <f t="shared" si="1"/>
        <v>2.707837662185395</v>
      </c>
      <c r="F34" s="12">
        <f t="shared" si="2"/>
        <v>-1.7416224750909548</v>
      </c>
      <c r="G34" s="6">
        <f t="shared" si="3"/>
        <v>-1926.3511461564271</v>
      </c>
    </row>
    <row r="35" spans="1:13">
      <c r="B35" s="2" t="s">
        <v>83</v>
      </c>
      <c r="C35" s="6">
        <v>2773719</v>
      </c>
      <c r="D35" s="6">
        <f t="shared" si="0"/>
        <v>466.33572682143199</v>
      </c>
      <c r="E35" s="12">
        <f t="shared" si="1"/>
        <v>0.1681265214037298</v>
      </c>
      <c r="F35" s="12">
        <f t="shared" si="2"/>
        <v>0.79808866569071046</v>
      </c>
      <c r="G35" s="6">
        <f t="shared" si="3"/>
        <v>2213.673695710972</v>
      </c>
    </row>
    <row r="36" spans="1:13">
      <c r="B36" s="2" t="s">
        <v>143</v>
      </c>
      <c r="C36" s="6">
        <v>6497055.5</v>
      </c>
      <c r="D36" s="6">
        <f t="shared" si="0"/>
        <v>2901.2609750818792</v>
      </c>
      <c r="E36" s="12">
        <f t="shared" si="1"/>
        <v>0.44655012952896572</v>
      </c>
      <c r="F36" s="12">
        <f t="shared" si="2"/>
        <v>0.51966505756547443</v>
      </c>
      <c r="G36" s="6">
        <f t="shared" si="3"/>
        <v>3376.2927204135822</v>
      </c>
    </row>
    <row r="37" spans="1:13">
      <c r="B37" s="2" t="s">
        <v>144</v>
      </c>
      <c r="C37" s="6">
        <v>1473249</v>
      </c>
      <c r="D37" s="6">
        <f t="shared" si="0"/>
        <v>1232.9153836047622</v>
      </c>
      <c r="E37" s="12">
        <f t="shared" si="1"/>
        <v>0.83686829830175491</v>
      </c>
      <c r="F37" s="12">
        <f t="shared" si="2"/>
        <v>0.1293468887926853</v>
      </c>
      <c r="G37" s="6">
        <f t="shared" si="3"/>
        <v>190.56017456693482</v>
      </c>
    </row>
    <row r="38" spans="1:13">
      <c r="B38" s="2" t="s">
        <v>145</v>
      </c>
      <c r="C38" s="6">
        <v>644521.5</v>
      </c>
      <c r="D38" s="6">
        <f t="shared" si="0"/>
        <v>-12524.947019252277</v>
      </c>
      <c r="E38" s="12">
        <f t="shared" si="1"/>
        <v>-19.432939039663186</v>
      </c>
      <c r="F38" s="12">
        <f t="shared" si="2"/>
        <v>20.399154226757627</v>
      </c>
      <c r="G38" s="6">
        <f t="shared" si="3"/>
        <v>13147.693480961167</v>
      </c>
    </row>
    <row r="39" spans="1:13">
      <c r="B39" s="2" t="s">
        <v>146</v>
      </c>
      <c r="C39" s="6">
        <v>2192387.5</v>
      </c>
      <c r="D39" s="6">
        <f t="shared" si="0"/>
        <v>-75576.891591385109</v>
      </c>
      <c r="E39" s="12">
        <f t="shared" si="1"/>
        <v>-34.472414931842621</v>
      </c>
      <c r="F39" s="12">
        <f t="shared" si="2"/>
        <v>35.438630118937063</v>
      </c>
      <c r="G39" s="6">
        <f t="shared" si="3"/>
        <v>77695.209689881129</v>
      </c>
    </row>
    <row r="40" spans="1:13">
      <c r="B40" s="2" t="s">
        <v>147</v>
      </c>
      <c r="C40" s="6">
        <v>322818</v>
      </c>
      <c r="D40" s="6">
        <f t="shared" si="0"/>
        <v>98.727087084242811</v>
      </c>
      <c r="E40" s="12">
        <f t="shared" si="1"/>
        <v>0.30582894102634556</v>
      </c>
      <c r="F40" s="12">
        <f t="shared" si="2"/>
        <v>0.66038624606809471</v>
      </c>
      <c r="G40" s="6">
        <f t="shared" si="3"/>
        <v>213.18456718321019</v>
      </c>
    </row>
    <row r="41" spans="1:13">
      <c r="B41" s="2" t="s">
        <v>149</v>
      </c>
      <c r="C41" s="6">
        <v>166339.5</v>
      </c>
      <c r="D41" s="6">
        <f t="shared" si="0"/>
        <v>-7158.6001446945547</v>
      </c>
      <c r="E41" s="12">
        <f t="shared" si="1"/>
        <v>-43.036080694570771</v>
      </c>
      <c r="F41" s="12">
        <f t="shared" si="2"/>
        <v>44.002295881665212</v>
      </c>
      <c r="G41" s="6">
        <f t="shared" si="3"/>
        <v>7319.3198958082503</v>
      </c>
    </row>
    <row r="42" spans="1:13">
      <c r="A42" s="13"/>
      <c r="B42" s="13" t="s">
        <v>150</v>
      </c>
      <c r="C42" s="6">
        <f>SUM(C24:C41)</f>
        <v>47197552</v>
      </c>
      <c r="D42" s="14">
        <f>SUM(D24:D41)</f>
        <v>45602.991536079571</v>
      </c>
      <c r="E42" s="21">
        <f t="shared" si="1"/>
        <v>0.96621518709444021</v>
      </c>
      <c r="F42" s="12">
        <f t="shared" si="2"/>
        <v>0</v>
      </c>
      <c r="G42" s="6">
        <f>SUM(G24:G41)</f>
        <v>4.0927261579781771E-11</v>
      </c>
    </row>
    <row r="43" spans="1:13">
      <c r="D43" s="6"/>
      <c r="E43" s="6"/>
    </row>
    <row r="45" spans="1:13" ht="20.25">
      <c r="B45" s="7" t="s">
        <v>98</v>
      </c>
      <c r="G45" s="64"/>
      <c r="H45" s="39"/>
      <c r="I45" s="39"/>
      <c r="J45" s="39"/>
      <c r="K45" s="39"/>
      <c r="L45" s="39"/>
      <c r="M45" s="39"/>
    </row>
    <row r="46" spans="1:13" s="39" customFormat="1" ht="12.75" customHeight="1">
      <c r="B46" s="9" t="s">
        <v>229</v>
      </c>
      <c r="G46" s="62"/>
    </row>
    <row r="47" spans="1:13" s="39" customFormat="1" ht="12.75" customHeight="1">
      <c r="B47" s="9" t="s">
        <v>228</v>
      </c>
      <c r="G47" s="62"/>
    </row>
    <row r="48" spans="1:13" s="39" customFormat="1" ht="24.75" customHeight="1">
      <c r="A48" s="66"/>
      <c r="B48" s="67"/>
      <c r="C48" s="68" t="s">
        <v>219</v>
      </c>
      <c r="D48" s="68" t="s">
        <v>219</v>
      </c>
      <c r="E48" s="68" t="s">
        <v>220</v>
      </c>
      <c r="F48" s="68"/>
      <c r="G48" s="68" t="s">
        <v>221</v>
      </c>
    </row>
    <row r="49" spans="2:13">
      <c r="B49" s="2" t="s">
        <v>216</v>
      </c>
      <c r="E49" s="53" t="s">
        <v>218</v>
      </c>
      <c r="G49" s="53" t="s">
        <v>217</v>
      </c>
    </row>
    <row r="50" spans="2:13">
      <c r="C50" s="2" t="s">
        <v>32</v>
      </c>
      <c r="D50" s="2" t="s">
        <v>33</v>
      </c>
      <c r="E50" s="2" t="s">
        <v>205</v>
      </c>
    </row>
    <row r="51" spans="2:13" s="31" customFormat="1" ht="38.25">
      <c r="C51" s="31" t="s">
        <v>31</v>
      </c>
      <c r="D51" s="31" t="s">
        <v>27</v>
      </c>
      <c r="E51" s="31" t="s">
        <v>148</v>
      </c>
      <c r="F51" s="31" t="s">
        <v>7</v>
      </c>
      <c r="G51" s="31" t="s">
        <v>99</v>
      </c>
      <c r="H51" s="32" t="s">
        <v>112</v>
      </c>
      <c r="I51" s="33" t="s">
        <v>100</v>
      </c>
    </row>
    <row r="52" spans="2:13">
      <c r="B52" s="2" t="s">
        <v>59</v>
      </c>
      <c r="C52" s="61">
        <v>72725.321607839549</v>
      </c>
      <c r="D52" s="61"/>
      <c r="E52" s="61"/>
      <c r="F52" s="61">
        <f>C52+D52</f>
        <v>72725.321607839549</v>
      </c>
      <c r="G52" s="65"/>
      <c r="H52" s="61">
        <f>F52</f>
        <v>72725.321607839549</v>
      </c>
      <c r="I52" s="61">
        <f>F52-H52</f>
        <v>0</v>
      </c>
    </row>
    <row r="53" spans="2:13">
      <c r="B53" s="2" t="s">
        <v>60</v>
      </c>
      <c r="C53" s="61">
        <v>0</v>
      </c>
      <c r="D53" s="61"/>
      <c r="E53" s="61"/>
      <c r="F53" s="61">
        <f t="shared" ref="F53:F68" si="4">C53+D53</f>
        <v>0</v>
      </c>
      <c r="G53" s="65"/>
      <c r="H53" s="61">
        <f t="shared" ref="H53:H68" si="5">F53</f>
        <v>0</v>
      </c>
      <c r="I53" s="61">
        <f t="shared" ref="I53:I69" si="6">F53-H53</f>
        <v>0</v>
      </c>
      <c r="L53" s="6"/>
      <c r="M53" s="6"/>
    </row>
    <row r="54" spans="2:13">
      <c r="B54" s="2" t="s">
        <v>159</v>
      </c>
      <c r="C54" s="61">
        <v>6225.3263679775991</v>
      </c>
      <c r="D54" s="61"/>
      <c r="E54" s="61"/>
      <c r="F54" s="61">
        <f t="shared" si="4"/>
        <v>6225.3263679775991</v>
      </c>
      <c r="G54" s="65"/>
      <c r="H54" s="61">
        <f t="shared" si="5"/>
        <v>6225.3263679775991</v>
      </c>
      <c r="I54" s="61">
        <f t="shared" si="6"/>
        <v>0</v>
      </c>
      <c r="L54" s="6"/>
      <c r="M54" s="6"/>
    </row>
    <row r="55" spans="2:13">
      <c r="B55" s="2" t="s">
        <v>160</v>
      </c>
      <c r="C55" s="61">
        <v>0</v>
      </c>
      <c r="D55" s="61"/>
      <c r="E55" s="61"/>
      <c r="F55" s="61">
        <f t="shared" si="4"/>
        <v>0</v>
      </c>
      <c r="G55" s="65"/>
      <c r="H55" s="61">
        <f t="shared" si="5"/>
        <v>0</v>
      </c>
      <c r="I55" s="61">
        <f t="shared" si="6"/>
        <v>0</v>
      </c>
    </row>
    <row r="56" spans="2:13">
      <c r="B56" s="2" t="s">
        <v>161</v>
      </c>
      <c r="C56" s="61">
        <v>-8993.8572638410551</v>
      </c>
      <c r="D56" s="61"/>
      <c r="E56" s="61"/>
      <c r="F56" s="61">
        <f t="shared" si="4"/>
        <v>-8993.8572638410551</v>
      </c>
      <c r="G56" s="65"/>
      <c r="H56" s="61">
        <f t="shared" si="5"/>
        <v>-8993.8572638410551</v>
      </c>
      <c r="I56" s="61">
        <f t="shared" si="6"/>
        <v>0</v>
      </c>
    </row>
    <row r="57" spans="2:13">
      <c r="B57" s="2" t="s">
        <v>162</v>
      </c>
      <c r="C57" s="61">
        <v>0</v>
      </c>
      <c r="D57" s="61"/>
      <c r="E57" s="61"/>
      <c r="F57" s="61">
        <f t="shared" si="4"/>
        <v>0</v>
      </c>
      <c r="G57" s="65"/>
      <c r="H57" s="61">
        <f t="shared" si="5"/>
        <v>0</v>
      </c>
      <c r="I57" s="61">
        <f t="shared" si="6"/>
        <v>0</v>
      </c>
    </row>
    <row r="58" spans="2:13">
      <c r="B58" s="2" t="s">
        <v>163</v>
      </c>
      <c r="C58" s="61">
        <v>0</v>
      </c>
      <c r="D58" s="61"/>
      <c r="E58" s="61"/>
      <c r="F58" s="61">
        <f t="shared" si="4"/>
        <v>0</v>
      </c>
      <c r="G58" s="65"/>
      <c r="H58" s="61">
        <f t="shared" si="5"/>
        <v>0</v>
      </c>
      <c r="I58" s="61">
        <f t="shared" si="6"/>
        <v>0</v>
      </c>
    </row>
    <row r="59" spans="2:13">
      <c r="B59" s="2" t="s">
        <v>48</v>
      </c>
      <c r="C59" s="61">
        <v>5330.636683724093</v>
      </c>
      <c r="D59" s="61"/>
      <c r="E59" s="61"/>
      <c r="F59" s="61">
        <f t="shared" si="4"/>
        <v>5330.636683724093</v>
      </c>
      <c r="G59" s="65"/>
      <c r="H59" s="61">
        <f t="shared" si="5"/>
        <v>5330.636683724093</v>
      </c>
      <c r="I59" s="61">
        <f t="shared" si="6"/>
        <v>0</v>
      </c>
    </row>
    <row r="60" spans="2:13">
      <c r="B60" s="2" t="s">
        <v>49</v>
      </c>
      <c r="C60" s="61">
        <v>80247.520732150879</v>
      </c>
      <c r="D60" s="61"/>
      <c r="E60" s="61"/>
      <c r="F60" s="61">
        <f t="shared" si="4"/>
        <v>80247.520732150879</v>
      </c>
      <c r="G60" s="65"/>
      <c r="H60" s="61">
        <f t="shared" si="5"/>
        <v>80247.520732150879</v>
      </c>
      <c r="I60" s="61">
        <f t="shared" si="6"/>
        <v>0</v>
      </c>
    </row>
    <row r="61" spans="2:13">
      <c r="B61" s="2" t="s">
        <v>50</v>
      </c>
      <c r="C61" s="61">
        <v>0</v>
      </c>
      <c r="D61" s="61"/>
      <c r="E61" s="61"/>
      <c r="F61" s="61">
        <f t="shared" si="4"/>
        <v>0</v>
      </c>
      <c r="G61" s="65"/>
      <c r="H61" s="61">
        <f t="shared" si="5"/>
        <v>0</v>
      </c>
      <c r="I61" s="61">
        <f t="shared" si="6"/>
        <v>0</v>
      </c>
    </row>
    <row r="62" spans="2:13">
      <c r="B62" s="2" t="s">
        <v>82</v>
      </c>
      <c r="C62" s="61">
        <v>2945.4498201957613</v>
      </c>
      <c r="D62" s="61"/>
      <c r="E62" s="61"/>
      <c r="F62" s="61">
        <f t="shared" si="4"/>
        <v>2945.4498201957613</v>
      </c>
      <c r="G62" s="65"/>
      <c r="H62" s="61">
        <f t="shared" si="5"/>
        <v>2945.4498201957613</v>
      </c>
      <c r="I62" s="61">
        <f t="shared" si="6"/>
        <v>0</v>
      </c>
    </row>
    <row r="63" spans="2:13">
      <c r="B63" s="2" t="s">
        <v>83</v>
      </c>
      <c r="C63" s="61">
        <v>0</v>
      </c>
      <c r="D63" s="61"/>
      <c r="E63" s="61"/>
      <c r="F63" s="61">
        <f t="shared" si="4"/>
        <v>0</v>
      </c>
      <c r="G63" s="65"/>
      <c r="H63" s="61">
        <f t="shared" si="5"/>
        <v>0</v>
      </c>
      <c r="I63" s="61">
        <f t="shared" si="6"/>
        <v>0</v>
      </c>
    </row>
    <row r="64" spans="2:13">
      <c r="B64" s="2" t="s">
        <v>143</v>
      </c>
      <c r="C64" s="61">
        <v>0</v>
      </c>
      <c r="D64" s="61"/>
      <c r="E64" s="61"/>
      <c r="F64" s="61">
        <f t="shared" si="4"/>
        <v>0</v>
      </c>
      <c r="G64" s="65"/>
      <c r="H64" s="61">
        <f t="shared" si="5"/>
        <v>0</v>
      </c>
      <c r="I64" s="61">
        <f t="shared" si="6"/>
        <v>0</v>
      </c>
    </row>
    <row r="65" spans="2:9">
      <c r="B65" s="2" t="s">
        <v>144</v>
      </c>
      <c r="C65" s="61">
        <v>1128.3453303584247</v>
      </c>
      <c r="D65" s="61"/>
      <c r="E65" s="61"/>
      <c r="F65" s="61">
        <f t="shared" si="4"/>
        <v>1128.3453303584247</v>
      </c>
      <c r="G65" s="65"/>
      <c r="H65" s="61">
        <f t="shared" si="5"/>
        <v>1128.3453303584247</v>
      </c>
      <c r="I65" s="61">
        <f t="shared" si="6"/>
        <v>0</v>
      </c>
    </row>
    <row r="66" spans="2:9">
      <c r="B66" s="2" t="s">
        <v>145</v>
      </c>
      <c r="C66" s="61">
        <v>0</v>
      </c>
      <c r="D66" s="61">
        <v>-15279.643711854902</v>
      </c>
      <c r="E66" s="61"/>
      <c r="F66" s="61">
        <f t="shared" si="4"/>
        <v>-15279.643711854902</v>
      </c>
      <c r="G66" s="65">
        <v>0.46606745862992766</v>
      </c>
      <c r="H66" s="61">
        <f>F66*G66</f>
        <v>-7121.3447135549686</v>
      </c>
      <c r="I66" s="61">
        <f t="shared" si="6"/>
        <v>-8158.2989982999334</v>
      </c>
    </row>
    <row r="67" spans="2:9">
      <c r="B67" s="2" t="s">
        <v>146</v>
      </c>
      <c r="C67" s="61">
        <v>0</v>
      </c>
      <c r="D67" s="61">
        <v>-91463.650558827285</v>
      </c>
      <c r="E67" s="61"/>
      <c r="F67" s="61">
        <f t="shared" si="4"/>
        <v>-91463.650558827285</v>
      </c>
      <c r="G67" s="65">
        <v>0.46606745862992766</v>
      </c>
      <c r="H67" s="61">
        <f>F67*G67</f>
        <v>-42628.231172968393</v>
      </c>
      <c r="I67" s="61">
        <f t="shared" si="6"/>
        <v>-48835.419385858891</v>
      </c>
    </row>
    <row r="68" spans="2:9">
      <c r="B68" s="2" t="s">
        <v>147</v>
      </c>
      <c r="C68" s="61">
        <v>0</v>
      </c>
      <c r="D68" s="61"/>
      <c r="E68" s="61"/>
      <c r="F68" s="61">
        <f t="shared" si="4"/>
        <v>0</v>
      </c>
      <c r="G68" s="65"/>
      <c r="H68" s="61">
        <f t="shared" si="5"/>
        <v>0</v>
      </c>
      <c r="I68" s="61">
        <f t="shared" si="6"/>
        <v>0</v>
      </c>
    </row>
    <row r="69" spans="2:9" ht="12.75" customHeight="1">
      <c r="B69" s="2" t="s">
        <v>149</v>
      </c>
      <c r="C69" s="61">
        <v>0</v>
      </c>
      <c r="D69" s="61"/>
      <c r="E69" s="61">
        <v>-7262.45747164354</v>
      </c>
      <c r="F69" s="61">
        <f>C69+D69+E69</f>
        <v>-7262.45747164354</v>
      </c>
      <c r="G69" s="65"/>
      <c r="H69" s="61"/>
      <c r="I69" s="61">
        <f t="shared" si="6"/>
        <v>-7262.45747164354</v>
      </c>
    </row>
    <row r="70" spans="2:9">
      <c r="B70" s="13" t="s">
        <v>150</v>
      </c>
      <c r="C70" s="61">
        <f>SUM(C52:C69)</f>
        <v>159608.74327840525</v>
      </c>
      <c r="D70" s="61">
        <f>SUM(D52:D69)</f>
        <v>-106743.29427068219</v>
      </c>
      <c r="E70" s="61">
        <f>SUM(E52:E69)</f>
        <v>-7262.45747164354</v>
      </c>
      <c r="F70" s="61">
        <f>SUM(F52:F69)</f>
        <v>45602.99153607952</v>
      </c>
      <c r="G70" s="65"/>
      <c r="H70" s="61">
        <f>SUM(H52:H69)</f>
        <v>109859.16739188187</v>
      </c>
      <c r="I70" s="61">
        <f>SUM(I52:I69)</f>
        <v>-64256.175855802365</v>
      </c>
    </row>
    <row r="74" spans="2:9">
      <c r="B74" s="7" t="s">
        <v>101</v>
      </c>
    </row>
    <row r="75" spans="2:9">
      <c r="B75" s="2" t="s">
        <v>106</v>
      </c>
    </row>
    <row r="76" spans="2:9">
      <c r="B76" s="9" t="s">
        <v>227</v>
      </c>
    </row>
    <row r="77" spans="2:9" s="60" customFormat="1">
      <c r="B77" s="9"/>
    </row>
    <row r="78" spans="2:9">
      <c r="D78" s="53" t="s">
        <v>222</v>
      </c>
      <c r="F78" s="53" t="s">
        <v>223</v>
      </c>
      <c r="G78" s="39"/>
      <c r="H78" s="39"/>
    </row>
    <row r="79" spans="2:9" ht="63.75">
      <c r="B79" s="18"/>
      <c r="C79" s="18" t="s">
        <v>107</v>
      </c>
      <c r="D79" s="18" t="s">
        <v>13</v>
      </c>
      <c r="E79" s="18" t="s">
        <v>108</v>
      </c>
      <c r="F79" s="18" t="s">
        <v>14</v>
      </c>
      <c r="G79" s="18" t="s">
        <v>109</v>
      </c>
      <c r="H79" s="18" t="s">
        <v>110</v>
      </c>
      <c r="I79" s="23"/>
    </row>
    <row r="80" spans="2:9">
      <c r="B80" s="2" t="s">
        <v>59</v>
      </c>
      <c r="C80" s="61">
        <f t="shared" ref="C80:C96" si="7">H52</f>
        <v>72725.321607839549</v>
      </c>
      <c r="D80" s="69">
        <v>0.21381142848059936</v>
      </c>
      <c r="E80" s="61">
        <f>D80*C80</f>
        <v>15549.504899683174</v>
      </c>
      <c r="F80" s="69">
        <v>6.12411373461886E-2</v>
      </c>
      <c r="G80" s="61">
        <f>C80*F80</f>
        <v>4453.7814091314394</v>
      </c>
      <c r="H80" s="61">
        <f>C80-E80-G80</f>
        <v>52722.035299024938</v>
      </c>
    </row>
    <row r="81" spans="2:8">
      <c r="B81" s="2" t="s">
        <v>60</v>
      </c>
      <c r="C81" s="61">
        <f t="shared" si="7"/>
        <v>0</v>
      </c>
      <c r="D81" s="69">
        <v>2.9233079345910979E-2</v>
      </c>
      <c r="E81" s="61">
        <f>D81*C81</f>
        <v>0</v>
      </c>
      <c r="F81" s="69">
        <v>8.4339394727498115E-2</v>
      </c>
      <c r="G81" s="61">
        <f t="shared" ref="G81:G96" si="8">C81*F81</f>
        <v>0</v>
      </c>
      <c r="H81" s="61">
        <f t="shared" ref="H81:H96" si="9">C81-E81-G81</f>
        <v>0</v>
      </c>
    </row>
    <row r="82" spans="2:8">
      <c r="B82" s="2" t="s">
        <v>159</v>
      </c>
      <c r="C82" s="61">
        <f t="shared" si="7"/>
        <v>6225.3263679775991</v>
      </c>
      <c r="D82" s="69">
        <v>2.7680668221846914E-2</v>
      </c>
      <c r="E82" s="61">
        <f t="shared" ref="E82:E96" si="10">D82*C82</f>
        <v>172.3211937647032</v>
      </c>
      <c r="F82" s="69">
        <v>9.3576694636905447E-2</v>
      </c>
      <c r="G82" s="61">
        <f t="shared" si="8"/>
        <v>582.54546455131549</v>
      </c>
      <c r="H82" s="61">
        <f t="shared" si="9"/>
        <v>5470.4597096615807</v>
      </c>
    </row>
    <row r="83" spans="2:8">
      <c r="B83" s="2" t="s">
        <v>160</v>
      </c>
      <c r="C83" s="61">
        <f t="shared" si="7"/>
        <v>0</v>
      </c>
      <c r="D83" s="69">
        <v>0.40782481524299596</v>
      </c>
      <c r="E83" s="61">
        <f t="shared" si="10"/>
        <v>0</v>
      </c>
      <c r="F83" s="69">
        <v>5.1380449287813976E-2</v>
      </c>
      <c r="G83" s="61">
        <f t="shared" si="8"/>
        <v>0</v>
      </c>
      <c r="H83" s="61">
        <f t="shared" si="9"/>
        <v>0</v>
      </c>
    </row>
    <row r="84" spans="2:8">
      <c r="B84" s="2" t="s">
        <v>161</v>
      </c>
      <c r="C84" s="61">
        <f t="shared" si="7"/>
        <v>-8993.8572638410551</v>
      </c>
      <c r="D84" s="69">
        <v>0.28014557543413138</v>
      </c>
      <c r="E84" s="61">
        <f t="shared" si="10"/>
        <v>-2519.5893185511945</v>
      </c>
      <c r="F84" s="69">
        <v>3.1280502608946138E-2</v>
      </c>
      <c r="G84" s="61">
        <f t="shared" si="8"/>
        <v>-281.33237560606932</v>
      </c>
      <c r="H84" s="61">
        <f t="shared" si="9"/>
        <v>-6192.935569683792</v>
      </c>
    </row>
    <row r="85" spans="2:8">
      <c r="B85" s="2" t="s">
        <v>162</v>
      </c>
      <c r="C85" s="61">
        <f t="shared" si="7"/>
        <v>0</v>
      </c>
      <c r="D85" s="69">
        <v>3.7547464471131262E-2</v>
      </c>
      <c r="E85" s="61">
        <f t="shared" si="10"/>
        <v>0</v>
      </c>
      <c r="F85" s="69">
        <v>0.2516177289026183</v>
      </c>
      <c r="G85" s="61">
        <f t="shared" si="8"/>
        <v>0</v>
      </c>
      <c r="H85" s="61">
        <f t="shared" si="9"/>
        <v>0</v>
      </c>
    </row>
    <row r="86" spans="2:8">
      <c r="B86" s="2" t="s">
        <v>163</v>
      </c>
      <c r="C86" s="61">
        <f t="shared" si="7"/>
        <v>0</v>
      </c>
      <c r="D86" s="69">
        <v>2.5024804070306779E-2</v>
      </c>
      <c r="E86" s="61">
        <f t="shared" si="10"/>
        <v>0</v>
      </c>
      <c r="F86" s="69">
        <v>0.12314259250549621</v>
      </c>
      <c r="G86" s="61">
        <f t="shared" si="8"/>
        <v>0</v>
      </c>
      <c r="H86" s="61">
        <f t="shared" si="9"/>
        <v>0</v>
      </c>
    </row>
    <row r="87" spans="2:8">
      <c r="B87" s="2" t="s">
        <v>48</v>
      </c>
      <c r="C87" s="61">
        <f t="shared" si="7"/>
        <v>5330.636683724093</v>
      </c>
      <c r="D87" s="69">
        <v>1.8412030998677404E-2</v>
      </c>
      <c r="E87" s="61">
        <f t="shared" si="10"/>
        <v>98.147847863414924</v>
      </c>
      <c r="F87" s="69">
        <v>0.19373544961729661</v>
      </c>
      <c r="G87" s="61">
        <f t="shared" si="8"/>
        <v>1032.733294667742</v>
      </c>
      <c r="H87" s="61">
        <f t="shared" si="9"/>
        <v>4199.7555411929352</v>
      </c>
    </row>
    <row r="88" spans="2:8">
      <c r="B88" s="2" t="s">
        <v>49</v>
      </c>
      <c r="C88" s="61">
        <f t="shared" si="7"/>
        <v>80247.520732150879</v>
      </c>
      <c r="D88" s="69">
        <v>0.10322200107292098</v>
      </c>
      <c r="E88" s="61">
        <f t="shared" si="10"/>
        <v>8283.3096711133276</v>
      </c>
      <c r="F88" s="69">
        <v>1.8851545018666788E-2</v>
      </c>
      <c r="G88" s="61">
        <f t="shared" si="8"/>
        <v>1512.7897497185386</v>
      </c>
      <c r="H88" s="61">
        <f t="shared" si="9"/>
        <v>70451.42131131902</v>
      </c>
    </row>
    <row r="89" spans="2:8">
      <c r="B89" s="2" t="s">
        <v>50</v>
      </c>
      <c r="C89" s="61">
        <f t="shared" si="7"/>
        <v>0</v>
      </c>
      <c r="D89" s="69">
        <v>0.27654371095787605</v>
      </c>
      <c r="E89" s="61">
        <f t="shared" si="10"/>
        <v>0</v>
      </c>
      <c r="F89" s="69">
        <v>0.11644463204769173</v>
      </c>
      <c r="G89" s="61">
        <f t="shared" si="8"/>
        <v>0</v>
      </c>
      <c r="H89" s="61">
        <f t="shared" si="9"/>
        <v>0</v>
      </c>
    </row>
    <row r="90" spans="2:8">
      <c r="B90" s="2" t="s">
        <v>82</v>
      </c>
      <c r="C90" s="61">
        <f t="shared" si="7"/>
        <v>2945.4498201957613</v>
      </c>
      <c r="D90" s="69">
        <v>6.9130989280816978E-3</v>
      </c>
      <c r="E90" s="61">
        <f t="shared" si="10"/>
        <v>20.362185994713748</v>
      </c>
      <c r="F90" s="69">
        <v>9.8376559345627307E-2</v>
      </c>
      <c r="G90" s="61">
        <f t="shared" si="8"/>
        <v>289.7632190360556</v>
      </c>
      <c r="H90" s="61">
        <f t="shared" si="9"/>
        <v>2635.3244151649919</v>
      </c>
    </row>
    <row r="91" spans="2:8">
      <c r="B91" s="2" t="s">
        <v>83</v>
      </c>
      <c r="C91" s="61">
        <f t="shared" si="7"/>
        <v>0</v>
      </c>
      <c r="D91" s="69">
        <v>3.5026996788207816E-2</v>
      </c>
      <c r="E91" s="61">
        <f t="shared" si="10"/>
        <v>0</v>
      </c>
      <c r="F91" s="69">
        <v>5.16944641401091E-2</v>
      </c>
      <c r="G91" s="61">
        <f t="shared" si="8"/>
        <v>0</v>
      </c>
      <c r="H91" s="61">
        <f t="shared" si="9"/>
        <v>0</v>
      </c>
    </row>
    <row r="92" spans="2:8">
      <c r="B92" s="2" t="s">
        <v>143</v>
      </c>
      <c r="C92" s="61">
        <f t="shared" si="7"/>
        <v>0</v>
      </c>
      <c r="D92" s="69">
        <v>1.9152071767343456E-2</v>
      </c>
      <c r="E92" s="61">
        <f t="shared" si="10"/>
        <v>0</v>
      </c>
      <c r="F92" s="69">
        <v>6.0009518261969708E-2</v>
      </c>
      <c r="G92" s="61">
        <f t="shared" si="8"/>
        <v>0</v>
      </c>
      <c r="H92" s="61">
        <f t="shared" si="9"/>
        <v>0</v>
      </c>
    </row>
    <row r="93" spans="2:8">
      <c r="B93" s="2" t="s">
        <v>144</v>
      </c>
      <c r="C93" s="61">
        <f t="shared" si="7"/>
        <v>1128.3453303584247</v>
      </c>
      <c r="D93" s="69">
        <v>0.18906768382232012</v>
      </c>
      <c r="E93" s="61">
        <f t="shared" si="10"/>
        <v>213.33363816259796</v>
      </c>
      <c r="F93" s="69">
        <v>6.5041574513016981E-2</v>
      </c>
      <c r="G93" s="61">
        <f t="shared" si="8"/>
        <v>73.389356880922236</v>
      </c>
      <c r="H93" s="61">
        <f t="shared" si="9"/>
        <v>841.62233531490449</v>
      </c>
    </row>
    <row r="94" spans="2:8">
      <c r="B94" s="2" t="s">
        <v>145</v>
      </c>
      <c r="C94" s="61">
        <f t="shared" si="7"/>
        <v>-7121.3447135549686</v>
      </c>
      <c r="D94" s="69">
        <v>7.6847550150259429E-3</v>
      </c>
      <c r="E94" s="61">
        <f t="shared" si="10"/>
        <v>-54.725789501220035</v>
      </c>
      <c r="F94" s="69">
        <v>4.3586925167491526E-2</v>
      </c>
      <c r="G94" s="61">
        <f t="shared" si="8"/>
        <v>-310.39751912163177</v>
      </c>
      <c r="H94" s="61">
        <f t="shared" si="9"/>
        <v>-6756.2214049321174</v>
      </c>
    </row>
    <row r="95" spans="2:8">
      <c r="B95" s="2" t="s">
        <v>146</v>
      </c>
      <c r="C95" s="61">
        <f t="shared" si="7"/>
        <v>-42628.231172968393</v>
      </c>
      <c r="D95" s="69">
        <v>1.1614082145786127E-2</v>
      </c>
      <c r="E95" s="61">
        <f t="shared" si="10"/>
        <v>-495.08777857241586</v>
      </c>
      <c r="F95" s="69">
        <v>1.4655890077554648E-2</v>
      </c>
      <c r="G95" s="61">
        <f t="shared" si="8"/>
        <v>-624.75467027161324</v>
      </c>
      <c r="H95" s="61">
        <f t="shared" si="9"/>
        <v>-41508.388724124365</v>
      </c>
    </row>
    <row r="96" spans="2:8">
      <c r="B96" s="2" t="s">
        <v>147</v>
      </c>
      <c r="C96" s="61">
        <f t="shared" si="7"/>
        <v>0</v>
      </c>
      <c r="D96" s="69">
        <v>7.2463744500848252E-3</v>
      </c>
      <c r="E96" s="61">
        <f t="shared" si="10"/>
        <v>0</v>
      </c>
      <c r="F96" s="69">
        <v>0.15102980815920072</v>
      </c>
      <c r="G96" s="61">
        <f t="shared" si="8"/>
        <v>0</v>
      </c>
      <c r="H96" s="61">
        <f t="shared" si="9"/>
        <v>0</v>
      </c>
    </row>
    <row r="97" spans="2:9">
      <c r="B97" s="2" t="s">
        <v>149</v>
      </c>
      <c r="C97" s="61"/>
      <c r="D97" s="69">
        <v>7.2510844968432112E-3</v>
      </c>
      <c r="E97" s="61"/>
      <c r="F97" s="69">
        <v>3.699539872592042E-2</v>
      </c>
      <c r="G97" s="65"/>
      <c r="H97" s="65"/>
    </row>
    <row r="98" spans="2:9">
      <c r="B98" s="2" t="s">
        <v>150</v>
      </c>
      <c r="C98" s="61">
        <f>SUM(C80:C97)</f>
        <v>109859.16739188187</v>
      </c>
      <c r="D98" s="65"/>
      <c r="E98" s="61">
        <f>SUM(E80:E97)</f>
        <v>21267.576549957103</v>
      </c>
      <c r="F98" s="65"/>
      <c r="G98" s="61">
        <f>SUM(G80:G97)</f>
        <v>6728.5179289867001</v>
      </c>
      <c r="H98" s="61">
        <f>SUM(H80:H97)</f>
        <v>81863.072912938092</v>
      </c>
    </row>
    <row r="99" spans="2:9">
      <c r="C99" s="6"/>
      <c r="D99" s="6"/>
      <c r="E99" s="6"/>
    </row>
    <row r="100" spans="2:9">
      <c r="C100" s="6"/>
      <c r="D100" s="6"/>
      <c r="E100" s="6"/>
    </row>
    <row r="101" spans="2:9">
      <c r="B101" s="2" t="s">
        <v>124</v>
      </c>
    </row>
    <row r="102" spans="2:9">
      <c r="B102" s="7" t="s">
        <v>230</v>
      </c>
      <c r="F102" s="53" t="s">
        <v>224</v>
      </c>
    </row>
    <row r="103" spans="2:9" ht="70.5" customHeight="1">
      <c r="B103" s="23"/>
      <c r="C103" s="34" t="s">
        <v>125</v>
      </c>
      <c r="D103" s="23" t="s">
        <v>79</v>
      </c>
      <c r="E103" s="34" t="s">
        <v>128</v>
      </c>
      <c r="F103" s="23" t="s">
        <v>129</v>
      </c>
      <c r="G103" s="34" t="s">
        <v>130</v>
      </c>
      <c r="H103" s="35" t="s">
        <v>131</v>
      </c>
      <c r="I103" s="36"/>
    </row>
    <row r="104" spans="2:9">
      <c r="B104" s="2" t="s">
        <v>59</v>
      </c>
      <c r="C104" s="61">
        <f>H80</f>
        <v>52722.035299024938</v>
      </c>
      <c r="D104" s="70">
        <f>+C24/$C$42</f>
        <v>0.17893179078440338</v>
      </c>
      <c r="E104" s="61">
        <f>D104*E$124</f>
        <v>3805.4455577282079</v>
      </c>
      <c r="F104" s="69">
        <v>3.9032022477050912E-2</v>
      </c>
      <c r="G104" s="61">
        <f>F104*G$124</f>
        <v>262.62766304144895</v>
      </c>
      <c r="H104" s="61">
        <f>C104+E104+G104</f>
        <v>56790.108519794594</v>
      </c>
      <c r="I104" s="37"/>
    </row>
    <row r="105" spans="2:9">
      <c r="B105" s="2" t="s">
        <v>60</v>
      </c>
      <c r="C105" s="61">
        <f t="shared" ref="C105:C120" si="11">H81</f>
        <v>0</v>
      </c>
      <c r="D105" s="70">
        <f t="shared" ref="D105:D122" si="12">+C25/$C$42</f>
        <v>2.856733967897318E-2</v>
      </c>
      <c r="E105" s="61">
        <f t="shared" ref="E105:E121" si="13">D105*E$124</f>
        <v>607.55808345118908</v>
      </c>
      <c r="F105" s="69">
        <v>4.1924598788462053E-2</v>
      </c>
      <c r="G105" s="61">
        <f t="shared" ref="G105:G121" si="14">F105*G$124</f>
        <v>282.09041461374102</v>
      </c>
      <c r="H105" s="61">
        <f t="shared" ref="H105:H121" si="15">C105+E105+G105</f>
        <v>889.6484980649301</v>
      </c>
      <c r="I105" s="37"/>
    </row>
    <row r="106" spans="2:9">
      <c r="B106" s="2" t="s">
        <v>159</v>
      </c>
      <c r="C106" s="61">
        <f t="shared" si="11"/>
        <v>5470.4597096615807</v>
      </c>
      <c r="D106" s="70">
        <f t="shared" si="12"/>
        <v>2.2729197904162488E-2</v>
      </c>
      <c r="E106" s="61">
        <f t="shared" si="13"/>
        <v>483.39495634590025</v>
      </c>
      <c r="F106" s="69">
        <v>1.5619821614685885E-2</v>
      </c>
      <c r="G106" s="61">
        <f t="shared" si="14"/>
        <v>105.09824978198796</v>
      </c>
      <c r="H106" s="61">
        <f t="shared" si="15"/>
        <v>6058.9529157894685</v>
      </c>
      <c r="I106" s="37"/>
    </row>
    <row r="107" spans="2:9">
      <c r="B107" s="2" t="s">
        <v>160</v>
      </c>
      <c r="C107" s="61">
        <f t="shared" si="11"/>
        <v>0</v>
      </c>
      <c r="D107" s="70">
        <f t="shared" si="12"/>
        <v>2.363589747197058E-2</v>
      </c>
      <c r="E107" s="61">
        <f t="shared" si="13"/>
        <v>502.67825881207187</v>
      </c>
      <c r="F107" s="69">
        <v>1.7189252973080587E-2</v>
      </c>
      <c r="G107" s="61">
        <f t="shared" si="14"/>
        <v>115.65819681526067</v>
      </c>
      <c r="H107" s="61">
        <f t="shared" si="15"/>
        <v>618.3364556273325</v>
      </c>
      <c r="I107" s="37"/>
    </row>
    <row r="108" spans="2:9">
      <c r="B108" s="2" t="s">
        <v>161</v>
      </c>
      <c r="C108" s="61">
        <f t="shared" si="11"/>
        <v>-6192.935569683792</v>
      </c>
      <c r="D108" s="70">
        <f t="shared" si="12"/>
        <v>4.4886046208498273E-2</v>
      </c>
      <c r="E108" s="61">
        <f t="shared" si="13"/>
        <v>954.61742376414884</v>
      </c>
      <c r="F108" s="69">
        <v>1.3928041881451844E-2</v>
      </c>
      <c r="G108" s="61">
        <f t="shared" si="14"/>
        <v>93.715079515026389</v>
      </c>
      <c r="H108" s="61">
        <f t="shared" si="15"/>
        <v>-5144.6030664046166</v>
      </c>
      <c r="I108" s="37"/>
    </row>
    <row r="109" spans="2:9">
      <c r="B109" s="2" t="s">
        <v>162</v>
      </c>
      <c r="C109" s="61">
        <f t="shared" si="11"/>
        <v>0</v>
      </c>
      <c r="D109" s="70">
        <f t="shared" si="12"/>
        <v>1.2561551921167436E-2</v>
      </c>
      <c r="E109" s="61">
        <f t="shared" si="13"/>
        <v>267.15376706968914</v>
      </c>
      <c r="F109" s="69">
        <v>1.0967211952715647E-2</v>
      </c>
      <c r="G109" s="61">
        <f t="shared" si="14"/>
        <v>73.793082254844464</v>
      </c>
      <c r="H109" s="61">
        <f t="shared" si="15"/>
        <v>340.94684932453362</v>
      </c>
      <c r="I109" s="37"/>
    </row>
    <row r="110" spans="2:9">
      <c r="B110" s="2" t="s">
        <v>163</v>
      </c>
      <c r="C110" s="61">
        <f t="shared" si="11"/>
        <v>0</v>
      </c>
      <c r="D110" s="70">
        <f t="shared" si="12"/>
        <v>5.3667539791046791E-2</v>
      </c>
      <c r="E110" s="61">
        <f t="shared" si="13"/>
        <v>1141.3785107539563</v>
      </c>
      <c r="F110" s="69">
        <v>7.6742241311459722E-2</v>
      </c>
      <c r="G110" s="61">
        <f t="shared" si="14"/>
        <v>516.3615465747805</v>
      </c>
      <c r="H110" s="61">
        <f t="shared" si="15"/>
        <v>1657.7400573287368</v>
      </c>
      <c r="I110" s="37"/>
    </row>
    <row r="111" spans="2:9">
      <c r="B111" s="2" t="s">
        <v>48</v>
      </c>
      <c r="C111" s="61">
        <f t="shared" si="11"/>
        <v>4199.7555411929352</v>
      </c>
      <c r="D111" s="70">
        <f t="shared" si="12"/>
        <v>4.4736282085138655E-2</v>
      </c>
      <c r="E111" s="61">
        <f t="shared" si="13"/>
        <v>951.43230380616092</v>
      </c>
      <c r="F111" s="69">
        <v>8.1343829439928433E-2</v>
      </c>
      <c r="G111" s="61">
        <f t="shared" si="14"/>
        <v>547.32341479899458</v>
      </c>
      <c r="H111" s="61">
        <f t="shared" si="15"/>
        <v>5698.5112597980906</v>
      </c>
      <c r="I111" s="37"/>
    </row>
    <row r="112" spans="2:9">
      <c r="B112" s="2" t="s">
        <v>49</v>
      </c>
      <c r="C112" s="61">
        <f t="shared" si="11"/>
        <v>70451.42131131902</v>
      </c>
      <c r="D112" s="70">
        <f t="shared" si="12"/>
        <v>0.16022608545460154</v>
      </c>
      <c r="E112" s="61">
        <f t="shared" si="13"/>
        <v>3407.6205377057067</v>
      </c>
      <c r="F112" s="69">
        <v>7.4662602150687402E-2</v>
      </c>
      <c r="G112" s="61">
        <f t="shared" si="14"/>
        <v>502.36865719570113</v>
      </c>
      <c r="H112" s="61">
        <f t="shared" si="15"/>
        <v>74361.410506220433</v>
      </c>
      <c r="I112" s="37"/>
    </row>
    <row r="113" spans="2:9">
      <c r="B113" s="2" t="s">
        <v>50</v>
      </c>
      <c r="C113" s="61">
        <f t="shared" si="11"/>
        <v>0</v>
      </c>
      <c r="D113" s="70">
        <f t="shared" si="12"/>
        <v>0.10851284193722589</v>
      </c>
      <c r="E113" s="61">
        <f t="shared" si="13"/>
        <v>2307.8051725533469</v>
      </c>
      <c r="F113" s="69">
        <v>3.8875980399963879E-2</v>
      </c>
      <c r="G113" s="61">
        <f t="shared" si="14"/>
        <v>261.57773112809252</v>
      </c>
      <c r="H113" s="61">
        <f t="shared" si="15"/>
        <v>2569.3829036814395</v>
      </c>
      <c r="I113" s="37"/>
    </row>
    <row r="114" spans="2:9">
      <c r="B114" s="2" t="s">
        <v>82</v>
      </c>
      <c r="C114" s="61">
        <f t="shared" si="11"/>
        <v>2635.3244151649919</v>
      </c>
      <c r="D114" s="70">
        <f t="shared" si="12"/>
        <v>2.3434838315343133E-2</v>
      </c>
      <c r="E114" s="61">
        <f t="shared" si="13"/>
        <v>498.4022178074278</v>
      </c>
      <c r="F114" s="69">
        <v>2.8054445493847297E-2</v>
      </c>
      <c r="G114" s="61">
        <f t="shared" si="14"/>
        <v>188.76483949313169</v>
      </c>
      <c r="H114" s="61">
        <f t="shared" si="15"/>
        <v>3322.4914724655514</v>
      </c>
      <c r="I114" s="37"/>
    </row>
    <row r="115" spans="2:9">
      <c r="B115" s="2" t="s">
        <v>83</v>
      </c>
      <c r="C115" s="61">
        <f t="shared" si="11"/>
        <v>0</v>
      </c>
      <c r="D115" s="70">
        <f t="shared" si="12"/>
        <v>5.876828103288069E-2</v>
      </c>
      <c r="E115" s="61">
        <f t="shared" si="13"/>
        <v>1249.8589155761822</v>
      </c>
      <c r="F115" s="69">
        <v>2.0397224808213394E-2</v>
      </c>
      <c r="G115" s="61">
        <f t="shared" si="14"/>
        <v>137.24309282363612</v>
      </c>
      <c r="H115" s="61">
        <f t="shared" si="15"/>
        <v>1387.1020083998183</v>
      </c>
      <c r="I115" s="37"/>
    </row>
    <row r="116" spans="2:9">
      <c r="B116" s="2" t="s">
        <v>143</v>
      </c>
      <c r="C116" s="61">
        <f t="shared" si="11"/>
        <v>0</v>
      </c>
      <c r="D116" s="70">
        <f t="shared" si="12"/>
        <v>0.13765662041116031</v>
      </c>
      <c r="E116" s="61">
        <f t="shared" si="13"/>
        <v>2927.6227122027394</v>
      </c>
      <c r="F116" s="69">
        <v>0.36963787231081091</v>
      </c>
      <c r="G116" s="61">
        <f t="shared" si="14"/>
        <v>2487.1150510757875</v>
      </c>
      <c r="H116" s="61">
        <f t="shared" si="15"/>
        <v>5414.7377632785265</v>
      </c>
      <c r="I116" s="37"/>
    </row>
    <row r="117" spans="2:9">
      <c r="B117" s="2" t="s">
        <v>144</v>
      </c>
      <c r="C117" s="61">
        <f t="shared" si="11"/>
        <v>841.62233531490449</v>
      </c>
      <c r="D117" s="70">
        <f t="shared" si="12"/>
        <v>3.1214521465011576E-2</v>
      </c>
      <c r="E117" s="61">
        <f t="shared" si="13"/>
        <v>663.85722472741281</v>
      </c>
      <c r="F117" s="69">
        <v>2.2414627611045464E-2</v>
      </c>
      <c r="G117" s="61">
        <f t="shared" si="14"/>
        <v>150.81722375247972</v>
      </c>
      <c r="H117" s="61">
        <f t="shared" si="15"/>
        <v>1656.296783794797</v>
      </c>
      <c r="I117" s="37"/>
    </row>
    <row r="118" spans="2:9">
      <c r="B118" s="2" t="s">
        <v>145</v>
      </c>
      <c r="C118" s="61">
        <f t="shared" si="11"/>
        <v>-6756.2214049321174</v>
      </c>
      <c r="D118" s="70">
        <f t="shared" si="12"/>
        <v>1.3655824776674859E-2</v>
      </c>
      <c r="E118" s="61">
        <f t="shared" si="13"/>
        <v>290.42629879073343</v>
      </c>
      <c r="F118" s="69">
        <v>2.1448951427522525E-2</v>
      </c>
      <c r="G118" s="61">
        <f t="shared" si="14"/>
        <v>144.31965423805019</v>
      </c>
      <c r="H118" s="61">
        <f t="shared" si="15"/>
        <v>-6321.475451903334</v>
      </c>
      <c r="I118" s="37"/>
    </row>
    <row r="119" spans="2:9" ht="12.75" customHeight="1">
      <c r="B119" s="2" t="s">
        <v>146</v>
      </c>
      <c r="C119" s="61">
        <f t="shared" si="11"/>
        <v>-41508.388724124365</v>
      </c>
      <c r="D119" s="70">
        <f t="shared" si="12"/>
        <v>4.6451296880821273E-2</v>
      </c>
      <c r="E119" s="61">
        <f t="shared" si="13"/>
        <v>987.90651225764998</v>
      </c>
      <c r="F119" s="69">
        <v>0.10695844323565568</v>
      </c>
      <c r="G119" s="61">
        <f t="shared" si="14"/>
        <v>719.67180296761546</v>
      </c>
      <c r="H119" s="61">
        <f t="shared" si="15"/>
        <v>-39800.810408899102</v>
      </c>
      <c r="I119" s="37"/>
    </row>
    <row r="120" spans="2:9">
      <c r="B120" s="2" t="s">
        <v>147</v>
      </c>
      <c r="C120" s="61">
        <f t="shared" si="11"/>
        <v>0</v>
      </c>
      <c r="D120" s="70">
        <f t="shared" si="12"/>
        <v>6.8397191447556434E-3</v>
      </c>
      <c r="E120" s="61">
        <f t="shared" si="13"/>
        <v>145.46425049129778</v>
      </c>
      <c r="F120" s="69">
        <v>9.3426484941392576E-3</v>
      </c>
      <c r="G120" s="61">
        <f t="shared" si="14"/>
        <v>62.862177897036588</v>
      </c>
      <c r="H120" s="61">
        <f t="shared" si="15"/>
        <v>208.32642838833436</v>
      </c>
      <c r="I120" s="37"/>
    </row>
    <row r="121" spans="2:9" ht="12.75" customHeight="1">
      <c r="B121" s="2" t="s">
        <v>149</v>
      </c>
      <c r="C121" s="61"/>
      <c r="D121" s="70">
        <f t="shared" si="12"/>
        <v>3.5243247361642824E-3</v>
      </c>
      <c r="E121" s="61">
        <f t="shared" si="13"/>
        <v>74.953846113281244</v>
      </c>
      <c r="F121" s="69">
        <v>1.1460183629279056E-2</v>
      </c>
      <c r="G121" s="61">
        <f t="shared" si="14"/>
        <v>77.110051019083997</v>
      </c>
      <c r="H121" s="61">
        <f t="shared" si="15"/>
        <v>152.06389713236524</v>
      </c>
      <c r="I121" s="37"/>
    </row>
    <row r="122" spans="2:9" ht="12.75" customHeight="1">
      <c r="B122" s="2" t="s">
        <v>231</v>
      </c>
      <c r="C122" s="61">
        <f t="shared" ref="C122:H122" si="16">SUM(C104:C121)</f>
        <v>81863.072912938092</v>
      </c>
      <c r="D122" s="70">
        <f t="shared" si="12"/>
        <v>1</v>
      </c>
      <c r="E122" s="61">
        <f t="shared" si="16"/>
        <v>21267.576549957103</v>
      </c>
      <c r="F122" s="69">
        <f t="shared" si="16"/>
        <v>0.99999999999999989</v>
      </c>
      <c r="G122" s="61">
        <f t="shared" si="16"/>
        <v>6728.5179289866992</v>
      </c>
      <c r="H122" s="61">
        <f t="shared" si="16"/>
        <v>109859.16739188189</v>
      </c>
      <c r="I122" s="37"/>
    </row>
    <row r="124" spans="2:9">
      <c r="B124" s="2" t="s">
        <v>2</v>
      </c>
      <c r="C124" s="65"/>
      <c r="D124" s="65"/>
      <c r="E124" s="61">
        <f>E98</f>
        <v>21267.576549957103</v>
      </c>
      <c r="F124" s="65"/>
      <c r="G124" s="61">
        <f>G98</f>
        <v>6728.5179289867001</v>
      </c>
      <c r="H124" s="65"/>
    </row>
    <row r="128" spans="2:9">
      <c r="B128" s="7" t="s">
        <v>113</v>
      </c>
    </row>
    <row r="129" spans="2:7" s="60" customFormat="1">
      <c r="B129" s="2" t="s">
        <v>232</v>
      </c>
    </row>
    <row r="130" spans="2:7" s="60" customFormat="1"/>
    <row r="131" spans="2:7">
      <c r="D131" s="53" t="s">
        <v>225</v>
      </c>
    </row>
    <row r="132" spans="2:7">
      <c r="B132" s="84" t="s">
        <v>293</v>
      </c>
      <c r="C132" s="84"/>
      <c r="D132" s="84"/>
      <c r="E132" s="71"/>
      <c r="F132" s="71"/>
    </row>
    <row r="133" spans="2:7">
      <c r="B133" s="84" t="s">
        <v>157</v>
      </c>
      <c r="C133" s="84"/>
      <c r="D133" s="16">
        <v>0.15035245503159941</v>
      </c>
      <c r="E133" s="71"/>
      <c r="F133" s="71"/>
    </row>
    <row r="134" spans="2:7">
      <c r="B134" s="84" t="s">
        <v>158</v>
      </c>
      <c r="C134" s="84"/>
      <c r="D134" s="16">
        <v>0.37491492464754494</v>
      </c>
      <c r="E134" s="71"/>
      <c r="F134" s="71"/>
    </row>
    <row r="135" spans="2:7">
      <c r="B135" s="85" t="s">
        <v>231</v>
      </c>
      <c r="C135" s="85"/>
      <c r="D135" s="86">
        <f>D133+D134</f>
        <v>0.52526737967914439</v>
      </c>
      <c r="E135" s="71"/>
      <c r="F135" s="71"/>
    </row>
    <row r="136" spans="2:7">
      <c r="B136" s="84" t="s">
        <v>86</v>
      </c>
      <c r="C136" s="84"/>
      <c r="D136" s="17">
        <f>D133/D135</f>
        <v>0.2862398482149055</v>
      </c>
      <c r="E136" s="71"/>
      <c r="F136" s="71"/>
    </row>
    <row r="137" spans="2:7">
      <c r="B137" s="71"/>
      <c r="C137" s="71"/>
      <c r="D137" s="72"/>
      <c r="E137" s="71"/>
      <c r="F137" s="71"/>
    </row>
    <row r="138" spans="2:7" s="81" customFormat="1">
      <c r="B138" s="81" t="s">
        <v>15</v>
      </c>
      <c r="C138" s="71"/>
      <c r="D138" s="72"/>
      <c r="E138" s="71"/>
      <c r="F138" s="71"/>
    </row>
    <row r="139" spans="2:7">
      <c r="B139" s="81" t="s">
        <v>69</v>
      </c>
      <c r="C139" s="71"/>
      <c r="E139" s="71"/>
      <c r="F139" s="71"/>
    </row>
    <row r="140" spans="2:7" s="81" customFormat="1">
      <c r="B140" s="81" t="s">
        <v>288</v>
      </c>
      <c r="C140" s="71"/>
      <c r="E140" s="71"/>
      <c r="F140" s="71"/>
    </row>
    <row r="141" spans="2:7">
      <c r="B141" s="71"/>
      <c r="C141" s="71"/>
      <c r="E141" s="53" t="s">
        <v>287</v>
      </c>
      <c r="F141" s="71"/>
    </row>
    <row r="142" spans="2:7" s="18" customFormat="1" ht="57.75" customHeight="1">
      <c r="C142" s="19" t="s">
        <v>87</v>
      </c>
      <c r="D142" s="18" t="s">
        <v>88</v>
      </c>
      <c r="E142" s="18" t="s">
        <v>233</v>
      </c>
      <c r="F142" s="19" t="s">
        <v>89</v>
      </c>
      <c r="G142" s="18" t="s">
        <v>90</v>
      </c>
    </row>
    <row r="143" spans="2:7">
      <c r="B143" s="2" t="s">
        <v>59</v>
      </c>
      <c r="C143" s="6"/>
      <c r="E143" s="20"/>
    </row>
    <row r="144" spans="2:7">
      <c r="B144" s="2" t="s">
        <v>60</v>
      </c>
      <c r="C144" s="6"/>
      <c r="E144" s="20"/>
    </row>
    <row r="145" spans="2:8">
      <c r="B145" s="2" t="s">
        <v>159</v>
      </c>
      <c r="C145" s="6"/>
      <c r="E145" s="20"/>
    </row>
    <row r="146" spans="2:8">
      <c r="B146" s="2" t="s">
        <v>160</v>
      </c>
      <c r="C146" s="6"/>
      <c r="E146" s="20"/>
    </row>
    <row r="147" spans="2:8">
      <c r="B147" s="2" t="s">
        <v>161</v>
      </c>
      <c r="C147" s="6"/>
      <c r="E147" s="20"/>
    </row>
    <row r="148" spans="2:8">
      <c r="B148" s="2" t="s">
        <v>162</v>
      </c>
      <c r="C148" s="6"/>
      <c r="E148" s="20"/>
    </row>
    <row r="149" spans="2:8">
      <c r="B149" s="2" t="s">
        <v>163</v>
      </c>
      <c r="C149" s="6"/>
      <c r="E149" s="20"/>
    </row>
    <row r="150" spans="2:8">
      <c r="B150" s="2" t="s">
        <v>48</v>
      </c>
      <c r="C150" s="6"/>
      <c r="E150" s="20"/>
    </row>
    <row r="151" spans="2:8">
      <c r="B151" s="2" t="s">
        <v>49</v>
      </c>
      <c r="C151" s="6"/>
      <c r="E151" s="20"/>
    </row>
    <row r="152" spans="2:8">
      <c r="B152" s="2" t="s">
        <v>50</v>
      </c>
      <c r="C152" s="6"/>
      <c r="E152" s="20"/>
    </row>
    <row r="153" spans="2:8">
      <c r="B153" s="2" t="s">
        <v>82</v>
      </c>
      <c r="C153" s="6"/>
      <c r="E153" s="20"/>
    </row>
    <row r="154" spans="2:8">
      <c r="B154" s="2" t="s">
        <v>83</v>
      </c>
      <c r="C154" s="6"/>
      <c r="E154" s="20"/>
    </row>
    <row r="155" spans="2:8">
      <c r="B155" s="2" t="s">
        <v>143</v>
      </c>
      <c r="C155" s="6"/>
      <c r="E155" s="20"/>
    </row>
    <row r="156" spans="2:8">
      <c r="B156" s="2" t="s">
        <v>144</v>
      </c>
      <c r="C156" s="6"/>
      <c r="E156" s="20"/>
    </row>
    <row r="157" spans="2:8">
      <c r="B157" s="2" t="s">
        <v>145</v>
      </c>
      <c r="C157" s="61">
        <f>I66*D$136</f>
        <v>-2335.2302669651885</v>
      </c>
      <c r="D157" s="61">
        <f>I66-C157</f>
        <v>-5823.0687313347444</v>
      </c>
      <c r="E157" s="70">
        <v>0.62364174107581416</v>
      </c>
      <c r="F157" s="61">
        <f>D157*E157</f>
        <v>-3631.5087220137325</v>
      </c>
      <c r="G157" s="61">
        <f>D157-F157</f>
        <v>-2191.5600093210119</v>
      </c>
    </row>
    <row r="158" spans="2:8" ht="12.75" customHeight="1">
      <c r="B158" s="2" t="s">
        <v>146</v>
      </c>
      <c r="C158" s="61">
        <f>I67*D$136</f>
        <v>-13978.643032519503</v>
      </c>
      <c r="D158" s="61">
        <f>I67-C158</f>
        <v>-34856.776353339388</v>
      </c>
      <c r="E158" s="70">
        <v>0.60010355977500218</v>
      </c>
      <c r="F158" s="61">
        <f>D158*E158</f>
        <v>-20917.675571920085</v>
      </c>
      <c r="G158" s="61">
        <f>D158-F158</f>
        <v>-13939.100781419304</v>
      </c>
    </row>
    <row r="159" spans="2:8">
      <c r="B159" s="2" t="s">
        <v>147</v>
      </c>
      <c r="C159" s="61"/>
      <c r="D159" s="61">
        <f>I68-C159</f>
        <v>0</v>
      </c>
      <c r="E159" s="70"/>
      <c r="F159" s="61"/>
      <c r="G159" s="61"/>
    </row>
    <row r="160" spans="2:8">
      <c r="B160" s="2" t="s">
        <v>149</v>
      </c>
      <c r="C160" s="73">
        <f>I69</f>
        <v>-7262.45747164354</v>
      </c>
      <c r="D160" s="61">
        <f>I69-C160</f>
        <v>0</v>
      </c>
      <c r="E160" s="70"/>
      <c r="F160" s="61"/>
      <c r="G160" s="61"/>
      <c r="H160" s="2" t="s">
        <v>94</v>
      </c>
    </row>
    <row r="161" spans="2:7">
      <c r="B161" s="2" t="s">
        <v>231</v>
      </c>
      <c r="C161" s="61">
        <f>SUM(C143:C160)</f>
        <v>-23576.330771128232</v>
      </c>
      <c r="D161" s="61">
        <f>SUM(D143:D160)</f>
        <v>-40679.845084674133</v>
      </c>
      <c r="E161" s="65"/>
      <c r="F161" s="61">
        <f>SUM(F143:F160)</f>
        <v>-24549.184293933817</v>
      </c>
      <c r="G161" s="73">
        <f>SUM(G143:G160)</f>
        <v>-16130.660790740316</v>
      </c>
    </row>
    <row r="163" spans="2:7">
      <c r="B163" s="60" t="s">
        <v>291</v>
      </c>
    </row>
    <row r="164" spans="2:7">
      <c r="C164" s="53" t="s">
        <v>226</v>
      </c>
    </row>
    <row r="165" spans="2:7" s="18" customFormat="1" ht="52.5" customHeight="1">
      <c r="C165" s="18" t="s">
        <v>93</v>
      </c>
      <c r="D165" s="18" t="s">
        <v>91</v>
      </c>
      <c r="E165" s="19" t="s">
        <v>92</v>
      </c>
    </row>
    <row r="166" spans="2:7">
      <c r="B166" s="2" t="s">
        <v>59</v>
      </c>
      <c r="C166" s="61">
        <v>321252.9115272687</v>
      </c>
      <c r="D166" s="16">
        <f>C166/C$184</f>
        <v>0.16138138921672462</v>
      </c>
      <c r="E166" s="6">
        <f>D166*E$186</f>
        <v>-2603.1884473934219</v>
      </c>
    </row>
    <row r="167" spans="2:7">
      <c r="B167" s="2" t="s">
        <v>60</v>
      </c>
      <c r="C167" s="61">
        <v>58375.030073813061</v>
      </c>
      <c r="D167" s="16">
        <f t="shared" ref="D167:D183" si="17">C167/C$184</f>
        <v>2.9324694378934472E-2</v>
      </c>
      <c r="E167" s="6">
        <f t="shared" ref="E167:E183" si="18">D167*E$186</f>
        <v>-473.02669781872123</v>
      </c>
    </row>
    <row r="168" spans="2:7">
      <c r="B168" s="2" t="s">
        <v>159</v>
      </c>
      <c r="C168" s="61">
        <v>48823.352547800831</v>
      </c>
      <c r="D168" s="16">
        <f t="shared" si="17"/>
        <v>2.4526409497500245E-2</v>
      </c>
      <c r="E168" s="6">
        <f t="shared" si="18"/>
        <v>-395.62719201896812</v>
      </c>
    </row>
    <row r="169" spans="2:7">
      <c r="B169" s="2" t="s">
        <v>160</v>
      </c>
      <c r="C169" s="61">
        <v>53025.739566891767</v>
      </c>
      <c r="D169" s="16">
        <f t="shared" si="17"/>
        <v>2.663747847409895E-2</v>
      </c>
      <c r="E169" s="6">
        <f t="shared" si="18"/>
        <v>-429.6801295863371</v>
      </c>
    </row>
    <row r="170" spans="2:7">
      <c r="B170" s="2" t="s">
        <v>161</v>
      </c>
      <c r="C170" s="61">
        <v>80786.711006006022</v>
      </c>
      <c r="D170" s="16">
        <f t="shared" si="17"/>
        <v>4.0583201535568512E-2</v>
      </c>
      <c r="E170" s="6">
        <f t="shared" si="18"/>
        <v>-654.63385777250721</v>
      </c>
    </row>
    <row r="171" spans="2:7">
      <c r="B171" s="2" t="s">
        <v>162</v>
      </c>
      <c r="C171" s="61">
        <v>25204.506145889503</v>
      </c>
      <c r="D171" s="16">
        <f t="shared" si="17"/>
        <v>1.2661482808070548E-2</v>
      </c>
      <c r="E171" s="6">
        <f t="shared" si="18"/>
        <v>-204.23808428477619</v>
      </c>
    </row>
    <row r="172" spans="2:7">
      <c r="B172" s="2" t="s">
        <v>163</v>
      </c>
      <c r="C172" s="61">
        <v>108633.81325213211</v>
      </c>
      <c r="D172" s="16">
        <f t="shared" si="17"/>
        <v>5.4572192405021036E-2</v>
      </c>
      <c r="E172" s="6">
        <f t="shared" si="18"/>
        <v>-880.28552429240926</v>
      </c>
    </row>
    <row r="173" spans="2:7">
      <c r="B173" s="2" t="s">
        <v>48</v>
      </c>
      <c r="C173" s="61">
        <v>74563.9772435013</v>
      </c>
      <c r="D173" s="16">
        <f t="shared" si="17"/>
        <v>3.7457211440896372E-2</v>
      </c>
      <c r="E173" s="6">
        <f t="shared" si="18"/>
        <v>-604.20957192013668</v>
      </c>
    </row>
    <row r="174" spans="2:7">
      <c r="B174" s="2" t="s">
        <v>49</v>
      </c>
      <c r="C174" s="61">
        <v>343477.97874231543</v>
      </c>
      <c r="D174" s="16">
        <f t="shared" si="17"/>
        <v>0.1725461509788756</v>
      </c>
      <c r="E174" s="6">
        <f t="shared" si="18"/>
        <v>-2783.2834321881073</v>
      </c>
    </row>
    <row r="175" spans="2:7">
      <c r="B175" s="2" t="s">
        <v>50</v>
      </c>
      <c r="C175" s="61">
        <v>202773.3784177182</v>
      </c>
      <c r="D175" s="16">
        <f t="shared" si="17"/>
        <v>0.10186319977505415</v>
      </c>
      <c r="E175" s="6">
        <f t="shared" si="18"/>
        <v>-1643.1207226308136</v>
      </c>
    </row>
    <row r="176" spans="2:7">
      <c r="B176" s="2" t="s">
        <v>82</v>
      </c>
      <c r="C176" s="61">
        <v>40408.739982119252</v>
      </c>
      <c r="D176" s="16">
        <f t="shared" si="17"/>
        <v>2.0299329160346838E-2</v>
      </c>
      <c r="E176" s="6">
        <f t="shared" si="18"/>
        <v>-327.44159296513828</v>
      </c>
    </row>
    <row r="177" spans="2:5">
      <c r="B177" s="2" t="s">
        <v>83</v>
      </c>
      <c r="C177" s="61">
        <v>113629.44126821765</v>
      </c>
      <c r="D177" s="16">
        <f t="shared" si="17"/>
        <v>5.7081745969572752E-2</v>
      </c>
      <c r="E177" s="6">
        <f t="shared" si="18"/>
        <v>-920.76628157838627</v>
      </c>
    </row>
    <row r="178" spans="2:5">
      <c r="B178" s="2" t="s">
        <v>143</v>
      </c>
      <c r="C178" s="61">
        <v>310181.82224682742</v>
      </c>
      <c r="D178" s="16">
        <f t="shared" si="17"/>
        <v>0.15581982789195403</v>
      </c>
      <c r="E178" s="6">
        <f t="shared" si="18"/>
        <v>-2513.4767881966472</v>
      </c>
    </row>
    <row r="179" spans="2:5">
      <c r="B179" s="2" t="s">
        <v>144</v>
      </c>
      <c r="C179" s="61">
        <v>52248.429280534801</v>
      </c>
      <c r="D179" s="16">
        <f t="shared" si="17"/>
        <v>2.624699667809478E-2</v>
      </c>
      <c r="E179" s="6">
        <f t="shared" si="18"/>
        <v>-423.38140019003481</v>
      </c>
    </row>
    <row r="180" spans="2:5">
      <c r="B180" s="2" t="s">
        <v>145</v>
      </c>
      <c r="C180" s="61">
        <v>29214.569590948013</v>
      </c>
      <c r="D180" s="16">
        <f t="shared" si="17"/>
        <v>1.467593804377295E-2</v>
      </c>
      <c r="E180" s="6">
        <f t="shared" si="18"/>
        <v>-236.73257837002245</v>
      </c>
    </row>
    <row r="181" spans="2:5">
      <c r="B181" s="2" t="s">
        <v>146</v>
      </c>
      <c r="C181" s="61">
        <v>108569.27777669759</v>
      </c>
      <c r="D181" s="16">
        <f t="shared" si="17"/>
        <v>5.4539773011123963E-2</v>
      </c>
      <c r="E181" s="6">
        <f t="shared" si="18"/>
        <v>-879.76257804641421</v>
      </c>
    </row>
    <row r="182" spans="2:5">
      <c r="B182" s="2" t="s">
        <v>147</v>
      </c>
      <c r="C182" s="61">
        <v>13525.377899807909</v>
      </c>
      <c r="D182" s="16">
        <f t="shared" si="17"/>
        <v>6.7944731295202874E-3</v>
      </c>
      <c r="E182" s="6">
        <f t="shared" si="18"/>
        <v>-109.59934130409155</v>
      </c>
    </row>
    <row r="183" spans="2:5" ht="12.75" customHeight="1">
      <c r="B183" s="2" t="s">
        <v>149</v>
      </c>
      <c r="C183" s="61">
        <v>5949.0510729875059</v>
      </c>
      <c r="D183" s="16">
        <f t="shared" si="17"/>
        <v>2.9885056048697544E-3</v>
      </c>
      <c r="E183" s="6">
        <f t="shared" si="18"/>
        <v>-48.206570183380215</v>
      </c>
    </row>
    <row r="184" spans="2:5" ht="12.75" customHeight="1">
      <c r="B184" s="2" t="s">
        <v>231</v>
      </c>
      <c r="C184" s="61">
        <f>+SUM(C166:C183)</f>
        <v>1990644.1076414774</v>
      </c>
      <c r="D184" s="16">
        <f>SUM(D166:D183)</f>
        <v>1</v>
      </c>
      <c r="E184" s="6">
        <f>SUM(E166:E183)</f>
        <v>-16130.660790740316</v>
      </c>
    </row>
    <row r="186" spans="2:5">
      <c r="B186" s="2" t="s">
        <v>234</v>
      </c>
      <c r="E186" s="6">
        <f>G161</f>
        <v>-16130.660790740316</v>
      </c>
    </row>
  </sheetData>
  <phoneticPr fontId="1"/>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2D050"/>
  </sheetPr>
  <dimension ref="A2:I123"/>
  <sheetViews>
    <sheetView topLeftCell="A4" zoomScale="85" zoomScaleNormal="85" workbookViewId="0">
      <selection activeCell="D22" sqref="D22:G40"/>
    </sheetView>
  </sheetViews>
  <sheetFormatPr baseColWidth="10" defaultRowHeight="12.75"/>
  <cols>
    <col min="1" max="1" width="5.875" style="2" customWidth="1"/>
    <col min="2" max="2" width="11" style="2"/>
    <col min="3" max="3" width="17.25" style="2" customWidth="1"/>
    <col min="4" max="4" width="11" style="2"/>
    <col min="5" max="5" width="17.375" style="2" customWidth="1"/>
    <col min="6" max="6" width="13.125" style="2" customWidth="1"/>
    <col min="7" max="7" width="11" style="2"/>
    <col min="8" max="8" width="14.625" style="2" customWidth="1"/>
    <col min="9" max="16384" width="11" style="2"/>
  </cols>
  <sheetData>
    <row r="2" spans="2:4">
      <c r="B2" s="13" t="s">
        <v>153</v>
      </c>
    </row>
    <row r="3" spans="2:4">
      <c r="B3" s="2" t="s">
        <v>9</v>
      </c>
    </row>
    <row r="5" spans="2:4">
      <c r="B5" s="13" t="s">
        <v>29</v>
      </c>
    </row>
    <row r="6" spans="2:4">
      <c r="B6" s="6">
        <f>C68</f>
        <v>722121.13394999993</v>
      </c>
      <c r="D6" s="6">
        <f>+B6-D40</f>
        <v>0</v>
      </c>
    </row>
    <row r="8" spans="2:4">
      <c r="B8" s="13" t="s">
        <v>54</v>
      </c>
    </row>
    <row r="9" spans="2:4">
      <c r="B9" s="2" t="s">
        <v>70</v>
      </c>
    </row>
    <row r="11" spans="2:4">
      <c r="B11" s="13" t="s">
        <v>278</v>
      </c>
    </row>
    <row r="12" spans="2:4">
      <c r="B12" s="82" t="s">
        <v>165</v>
      </c>
    </row>
    <row r="13" spans="2:4">
      <c r="B13" s="82" t="s">
        <v>71</v>
      </c>
    </row>
    <row r="14" spans="2:4" s="80" customFormat="1">
      <c r="B14" s="82" t="s">
        <v>282</v>
      </c>
    </row>
    <row r="15" spans="2:4" s="80" customFormat="1">
      <c r="B15" s="82" t="s">
        <v>283</v>
      </c>
    </row>
    <row r="16" spans="2:4" s="80" customFormat="1">
      <c r="B16" s="82" t="s">
        <v>284</v>
      </c>
    </row>
    <row r="17" spans="1:9" s="80" customFormat="1">
      <c r="B17" s="82" t="s">
        <v>285</v>
      </c>
    </row>
    <row r="19" spans="1:9">
      <c r="B19" s="2" t="s">
        <v>56</v>
      </c>
    </row>
    <row r="21" spans="1:9" ht="25.5">
      <c r="A21" s="11"/>
      <c r="B21" s="11"/>
      <c r="C21" s="45" t="s">
        <v>184</v>
      </c>
      <c r="D21" s="11" t="s">
        <v>151</v>
      </c>
      <c r="E21" s="11" t="s">
        <v>152</v>
      </c>
      <c r="F21" s="11" t="s">
        <v>57</v>
      </c>
      <c r="G21" s="11" t="s">
        <v>58</v>
      </c>
    </row>
    <row r="22" spans="1:9">
      <c r="B22" s="2" t="s">
        <v>59</v>
      </c>
      <c r="C22" s="6">
        <v>8445142.5</v>
      </c>
      <c r="D22" s="6">
        <f>C77+F77+E103</f>
        <v>144684.7779151334</v>
      </c>
      <c r="E22" s="12">
        <f t="shared" ref="E22:E40" si="0">D22*1000/C22</f>
        <v>17.132307467296542</v>
      </c>
      <c r="F22" s="12">
        <f>E$40-E22</f>
        <v>-1.832337376686759</v>
      </c>
      <c r="G22" s="6">
        <f>F22*C22/1000</f>
        <v>-15474.350254195857</v>
      </c>
    </row>
    <row r="23" spans="1:9">
      <c r="B23" s="2" t="s">
        <v>60</v>
      </c>
      <c r="C23" s="6">
        <v>1348308.5</v>
      </c>
      <c r="D23" s="6">
        <f t="shared" ref="D23:D39" si="1">C78+F78+E104</f>
        <v>2686.4253253984002</v>
      </c>
      <c r="E23" s="12">
        <f t="shared" si="0"/>
        <v>1.9924411404351456</v>
      </c>
      <c r="F23" s="12">
        <f t="shared" ref="F23:F40" si="2">E$40-E23</f>
        <v>13.307528950174637</v>
      </c>
      <c r="G23" s="6">
        <f t="shared" ref="G23:G39" si="3">F23*C23/1000</f>
        <v>17942.65439751654</v>
      </c>
    </row>
    <row r="24" spans="1:9">
      <c r="B24" s="2" t="s">
        <v>159</v>
      </c>
      <c r="C24" s="6">
        <v>1072762.5</v>
      </c>
      <c r="D24" s="6">
        <f t="shared" si="1"/>
        <v>15583.463797769211</v>
      </c>
      <c r="E24" s="12">
        <f t="shared" si="0"/>
        <v>14.526480742726569</v>
      </c>
      <c r="F24" s="12">
        <f t="shared" si="2"/>
        <v>0.77348934788321344</v>
      </c>
      <c r="G24" s="6">
        <f t="shared" si="3"/>
        <v>829.7703665585658</v>
      </c>
    </row>
    <row r="25" spans="1:9">
      <c r="B25" s="2" t="s">
        <v>160</v>
      </c>
      <c r="C25" s="6">
        <v>1115556.5</v>
      </c>
      <c r="D25" s="6">
        <f t="shared" si="1"/>
        <v>18343.514911562463</v>
      </c>
      <c r="E25" s="12">
        <f t="shared" si="0"/>
        <v>16.443375939777557</v>
      </c>
      <c r="F25" s="12">
        <f t="shared" si="2"/>
        <v>-1.1434058491677739</v>
      </c>
      <c r="G25" s="6">
        <f t="shared" si="3"/>
        <v>-1275.5338271771298</v>
      </c>
      <c r="I25" s="10"/>
    </row>
    <row r="26" spans="1:9">
      <c r="B26" s="2" t="s">
        <v>161</v>
      </c>
      <c r="C26" s="6">
        <v>2118511.5</v>
      </c>
      <c r="D26" s="6">
        <f t="shared" si="1"/>
        <v>1889.0563537051999</v>
      </c>
      <c r="E26" s="12">
        <f t="shared" si="0"/>
        <v>0.89169039380017523</v>
      </c>
      <c r="F26" s="12">
        <f t="shared" si="2"/>
        <v>14.408279696809608</v>
      </c>
      <c r="G26" s="6">
        <f t="shared" si="3"/>
        <v>30524.106232907667</v>
      </c>
    </row>
    <row r="27" spans="1:9">
      <c r="B27" s="2" t="s">
        <v>162</v>
      </c>
      <c r="C27" s="6">
        <v>592874.5</v>
      </c>
      <c r="D27" s="6">
        <f t="shared" si="1"/>
        <v>7025.2231787119817</v>
      </c>
      <c r="E27" s="12">
        <f t="shared" si="0"/>
        <v>11.849427119419003</v>
      </c>
      <c r="F27" s="12">
        <f t="shared" si="2"/>
        <v>3.4505429711907798</v>
      </c>
      <c r="G27" s="6">
        <f t="shared" si="3"/>
        <v>2045.7389387732478</v>
      </c>
    </row>
    <row r="28" spans="1:9">
      <c r="B28" s="2" t="s">
        <v>163</v>
      </c>
      <c r="C28" s="6">
        <v>2532976.5</v>
      </c>
      <c r="D28" s="6">
        <f t="shared" si="1"/>
        <v>55482.983337701677</v>
      </c>
      <c r="E28" s="12">
        <f t="shared" si="0"/>
        <v>21.904262964027371</v>
      </c>
      <c r="F28" s="12">
        <f t="shared" si="2"/>
        <v>-6.6042928734175881</v>
      </c>
      <c r="G28" s="6">
        <f t="shared" si="3"/>
        <v>-16728.518647484227</v>
      </c>
    </row>
    <row r="29" spans="1:9">
      <c r="B29" s="2" t="s">
        <v>48</v>
      </c>
      <c r="C29" s="6">
        <v>2111443</v>
      </c>
      <c r="D29" s="6">
        <f t="shared" si="1"/>
        <v>52048.219591996603</v>
      </c>
      <c r="E29" s="12">
        <f t="shared" si="0"/>
        <v>24.650544481663299</v>
      </c>
      <c r="F29" s="12">
        <f t="shared" si="2"/>
        <v>-9.3505743910535166</v>
      </c>
      <c r="G29" s="6">
        <f t="shared" si="3"/>
        <v>-19743.204843969212</v>
      </c>
    </row>
    <row r="30" spans="1:9">
      <c r="B30" s="2" t="s">
        <v>49</v>
      </c>
      <c r="C30" s="6">
        <v>7562279</v>
      </c>
      <c r="D30" s="6">
        <f t="shared" si="1"/>
        <v>176855.83574795414</v>
      </c>
      <c r="E30" s="12">
        <f t="shared" si="0"/>
        <v>23.386579065378854</v>
      </c>
      <c r="F30" s="12">
        <f t="shared" si="2"/>
        <v>-8.0866089747690708</v>
      </c>
      <c r="G30" s="6">
        <f t="shared" si="3"/>
        <v>-61153.193231107674</v>
      </c>
    </row>
    <row r="31" spans="1:9">
      <c r="B31" s="2" t="s">
        <v>50</v>
      </c>
      <c r="C31" s="6">
        <v>5121540.5</v>
      </c>
      <c r="D31" s="6">
        <f t="shared" si="1"/>
        <v>104551.67036658431</v>
      </c>
      <c r="E31" s="12">
        <f t="shared" si="0"/>
        <v>20.414105944604813</v>
      </c>
      <c r="F31" s="12">
        <f t="shared" si="2"/>
        <v>-5.1141358539950303</v>
      </c>
      <c r="G31" s="6">
        <f t="shared" si="3"/>
        <v>-26192.253898737636</v>
      </c>
    </row>
    <row r="32" spans="1:9">
      <c r="B32" s="2" t="s">
        <v>82</v>
      </c>
      <c r="C32" s="6">
        <v>1106067</v>
      </c>
      <c r="D32" s="6">
        <f t="shared" si="1"/>
        <v>22328.319334479995</v>
      </c>
      <c r="E32" s="12">
        <f t="shared" si="0"/>
        <v>20.187130919266188</v>
      </c>
      <c r="F32" s="12">
        <f t="shared" si="2"/>
        <v>-4.8871608286564054</v>
      </c>
      <c r="G32" s="6">
        <f t="shared" si="3"/>
        <v>-5405.5273162695048</v>
      </c>
    </row>
    <row r="33" spans="1:7">
      <c r="B33" s="2" t="s">
        <v>83</v>
      </c>
      <c r="C33" s="6">
        <v>2773719</v>
      </c>
      <c r="D33" s="6">
        <f t="shared" si="1"/>
        <v>30051.143672173115</v>
      </c>
      <c r="E33" s="12">
        <f t="shared" si="0"/>
        <v>10.834242283437188</v>
      </c>
      <c r="F33" s="12">
        <f t="shared" si="2"/>
        <v>4.4657278071725948</v>
      </c>
      <c r="G33" s="6">
        <f t="shared" si="3"/>
        <v>12386.674067582962</v>
      </c>
    </row>
    <row r="34" spans="1:7">
      <c r="B34" s="2" t="s">
        <v>143</v>
      </c>
      <c r="C34" s="6">
        <v>6497055.5</v>
      </c>
      <c r="D34" s="6">
        <f t="shared" si="1"/>
        <v>66127.076458639218</v>
      </c>
      <c r="E34" s="12">
        <f t="shared" si="0"/>
        <v>10.178007015430177</v>
      </c>
      <c r="F34" s="12">
        <f t="shared" si="2"/>
        <v>5.1219630751796057</v>
      </c>
      <c r="G34" s="6">
        <f t="shared" si="3"/>
        <v>33277.678368392575</v>
      </c>
    </row>
    <row r="35" spans="1:7">
      <c r="B35" s="2" t="s">
        <v>144</v>
      </c>
      <c r="C35" s="6">
        <v>1473249</v>
      </c>
      <c r="D35" s="6">
        <f t="shared" si="1"/>
        <v>17255.820020223295</v>
      </c>
      <c r="E35" s="12">
        <f t="shared" si="0"/>
        <v>11.712765472926364</v>
      </c>
      <c r="F35" s="12">
        <f t="shared" si="2"/>
        <v>3.5872046176834189</v>
      </c>
      <c r="G35" s="6">
        <f t="shared" si="3"/>
        <v>5284.8456157974797</v>
      </c>
    </row>
    <row r="36" spans="1:7">
      <c r="B36" s="2" t="s">
        <v>145</v>
      </c>
      <c r="C36" s="6">
        <v>644521.5</v>
      </c>
      <c r="D36" s="6">
        <f t="shared" si="1"/>
        <v>1344.8314989681253</v>
      </c>
      <c r="E36" s="12">
        <f t="shared" si="0"/>
        <v>2.08655801081597</v>
      </c>
      <c r="F36" s="12">
        <f t="shared" si="2"/>
        <v>13.213412079793812</v>
      </c>
      <c r="G36" s="6">
        <f t="shared" si="3"/>
        <v>8516.3281737868274</v>
      </c>
    </row>
    <row r="37" spans="1:7">
      <c r="B37" s="2" t="s">
        <v>146</v>
      </c>
      <c r="C37" s="6">
        <v>2192387.5</v>
      </c>
      <c r="D37" s="6">
        <f t="shared" si="1"/>
        <v>4998.8159852243962</v>
      </c>
      <c r="E37" s="12">
        <f t="shared" si="0"/>
        <v>2.2800786746067452</v>
      </c>
      <c r="F37" s="12">
        <f t="shared" si="2"/>
        <v>13.019891416003038</v>
      </c>
      <c r="G37" s="6">
        <f t="shared" si="3"/>
        <v>28544.64719180236</v>
      </c>
    </row>
    <row r="38" spans="1:7">
      <c r="B38" s="2" t="s">
        <v>147</v>
      </c>
      <c r="C38" s="6">
        <v>322818</v>
      </c>
      <c r="D38" s="6">
        <f t="shared" si="1"/>
        <v>622.32052262805701</v>
      </c>
      <c r="E38" s="12">
        <f t="shared" si="0"/>
        <v>1.9277751631819076</v>
      </c>
      <c r="F38" s="12">
        <f t="shared" si="2"/>
        <v>13.372194927427875</v>
      </c>
      <c r="G38" s="6">
        <f t="shared" si="3"/>
        <v>4316.7852220824116</v>
      </c>
    </row>
    <row r="39" spans="1:7">
      <c r="B39" s="2" t="s">
        <v>149</v>
      </c>
      <c r="C39" s="6">
        <v>166339.5</v>
      </c>
      <c r="D39" s="6">
        <f t="shared" si="1"/>
        <v>241.63593114636456</v>
      </c>
      <c r="E39" s="12">
        <f t="shared" si="0"/>
        <v>1.452667172537879</v>
      </c>
      <c r="F39" s="12">
        <f t="shared" si="2"/>
        <v>13.847302918071904</v>
      </c>
      <c r="G39" s="6">
        <f t="shared" si="3"/>
        <v>2303.3534437406215</v>
      </c>
    </row>
    <row r="40" spans="1:7">
      <c r="A40" s="13"/>
      <c r="B40" s="13" t="s">
        <v>150</v>
      </c>
      <c r="C40" s="6">
        <f>SUM(C22:C39)</f>
        <v>47197552</v>
      </c>
      <c r="D40" s="14">
        <f>SUM(D22:D39)</f>
        <v>722121.13394999993</v>
      </c>
      <c r="E40" s="21">
        <f t="shared" si="0"/>
        <v>15.299970090609783</v>
      </c>
      <c r="F40" s="12">
        <f t="shared" si="2"/>
        <v>0</v>
      </c>
      <c r="G40" s="6">
        <f>SUM(G22:G39)</f>
        <v>2.9103830456733704E-11</v>
      </c>
    </row>
    <row r="41" spans="1:7">
      <c r="D41" s="6"/>
      <c r="E41" s="6"/>
    </row>
    <row r="44" spans="1:7">
      <c r="B44" s="7" t="s">
        <v>111</v>
      </c>
    </row>
    <row r="45" spans="1:7">
      <c r="B45" s="60" t="s">
        <v>235</v>
      </c>
    </row>
    <row r="47" spans="1:7">
      <c r="C47" s="2">
        <v>2012</v>
      </c>
    </row>
    <row r="48" spans="1:7">
      <c r="C48" s="53" t="s">
        <v>236</v>
      </c>
    </row>
    <row r="49" spans="2:8" s="23" customFormat="1">
      <c r="C49" s="2" t="s">
        <v>126</v>
      </c>
      <c r="E49" s="28"/>
    </row>
    <row r="50" spans="2:8">
      <c r="B50" s="2" t="s">
        <v>59</v>
      </c>
      <c r="C50" s="61">
        <v>147088.07169999997</v>
      </c>
      <c r="D50" s="16"/>
      <c r="E50" s="6"/>
      <c r="F50" s="6"/>
      <c r="H50" s="53" t="s">
        <v>237</v>
      </c>
    </row>
    <row r="51" spans="2:8">
      <c r="B51" s="2" t="s">
        <v>60</v>
      </c>
      <c r="C51" s="61">
        <v>0</v>
      </c>
      <c r="D51" s="16"/>
      <c r="E51" s="7" t="s">
        <v>17</v>
      </c>
    </row>
    <row r="52" spans="2:8">
      <c r="B52" s="2" t="s">
        <v>159</v>
      </c>
      <c r="C52" s="61">
        <v>14963.077800000003</v>
      </c>
      <c r="D52" s="16"/>
      <c r="E52" s="65" t="s">
        <v>215</v>
      </c>
      <c r="F52" s="65"/>
      <c r="G52" s="65"/>
      <c r="H52" s="65" t="s">
        <v>133</v>
      </c>
    </row>
    <row r="53" spans="2:8">
      <c r="B53" s="2" t="s">
        <v>160</v>
      </c>
      <c r="C53" s="61">
        <v>17348.119059999994</v>
      </c>
      <c r="D53" s="16"/>
      <c r="E53" s="65" t="s">
        <v>134</v>
      </c>
      <c r="F53" s="65"/>
      <c r="G53" s="65"/>
      <c r="H53" s="69">
        <v>0.59194105310164991</v>
      </c>
    </row>
    <row r="54" spans="2:8">
      <c r="B54" s="2" t="s">
        <v>161</v>
      </c>
      <c r="C54" s="61">
        <v>0</v>
      </c>
      <c r="D54" s="16"/>
      <c r="E54" s="65" t="s">
        <v>135</v>
      </c>
      <c r="F54" s="65"/>
      <c r="G54" s="65"/>
      <c r="H54" s="69">
        <v>4.4218148180636518E-2</v>
      </c>
    </row>
    <row r="55" spans="2:8">
      <c r="B55" s="2" t="s">
        <v>162</v>
      </c>
      <c r="C55" s="61">
        <v>6582.2706799999996</v>
      </c>
      <c r="D55" s="16"/>
      <c r="E55" s="65" t="s">
        <v>136</v>
      </c>
      <c r="F55" s="65"/>
      <c r="G55" s="65"/>
      <c r="H55" s="69">
        <v>0.36384079871771358</v>
      </c>
    </row>
    <row r="56" spans="2:8">
      <c r="B56" s="2" t="s">
        <v>163</v>
      </c>
      <c r="C56" s="61">
        <v>58716.982020000003</v>
      </c>
      <c r="D56" s="16"/>
      <c r="E56" s="61" t="s">
        <v>231</v>
      </c>
      <c r="F56" s="61"/>
      <c r="G56" s="65"/>
      <c r="H56" s="69">
        <f>+SUM(H53:H55)</f>
        <v>1</v>
      </c>
    </row>
    <row r="57" spans="2:8">
      <c r="B57" s="2" t="s">
        <v>48</v>
      </c>
      <c r="C57" s="61">
        <v>57753.419280000002</v>
      </c>
      <c r="D57" s="16"/>
      <c r="E57" s="6"/>
      <c r="F57" s="6"/>
    </row>
    <row r="58" spans="2:8">
      <c r="B58" s="2" t="s">
        <v>49</v>
      </c>
      <c r="C58" s="61">
        <v>183861.2911</v>
      </c>
      <c r="D58" s="16"/>
      <c r="E58" s="6"/>
      <c r="F58" s="6"/>
    </row>
    <row r="59" spans="2:8">
      <c r="B59" s="2" t="s">
        <v>50</v>
      </c>
      <c r="C59" s="61">
        <v>108673.22270999997</v>
      </c>
      <c r="D59" s="16"/>
      <c r="E59" s="6"/>
      <c r="F59" s="6"/>
    </row>
    <row r="60" spans="2:8">
      <c r="B60" s="2" t="s">
        <v>82</v>
      </c>
      <c r="C60" s="61">
        <v>23221.01597</v>
      </c>
      <c r="D60" s="16"/>
      <c r="E60" s="6"/>
      <c r="F60" s="6"/>
    </row>
    <row r="61" spans="2:8">
      <c r="B61" s="2" t="s">
        <v>83</v>
      </c>
      <c r="C61" s="61">
        <v>28589.04770000001</v>
      </c>
      <c r="D61" s="16"/>
      <c r="E61" s="6"/>
      <c r="F61" s="6"/>
    </row>
    <row r="62" spans="2:8">
      <c r="B62" s="2" t="s">
        <v>143</v>
      </c>
      <c r="C62" s="61">
        <v>58372.143129999997</v>
      </c>
      <c r="D62" s="16"/>
      <c r="E62" s="6"/>
      <c r="F62" s="6"/>
    </row>
    <row r="63" spans="2:8">
      <c r="B63" s="2" t="s">
        <v>144</v>
      </c>
      <c r="C63" s="61">
        <v>16952.472799999996</v>
      </c>
      <c r="D63" s="16"/>
      <c r="E63" s="6"/>
      <c r="F63" s="6"/>
    </row>
    <row r="64" spans="2:8">
      <c r="B64" s="2" t="s">
        <v>145</v>
      </c>
      <c r="C64" s="61">
        <v>0</v>
      </c>
      <c r="D64" s="16"/>
      <c r="E64" s="6"/>
      <c r="F64" s="6"/>
    </row>
    <row r="65" spans="2:7">
      <c r="B65" s="2" t="s">
        <v>146</v>
      </c>
      <c r="C65" s="61">
        <v>0</v>
      </c>
      <c r="D65" s="16"/>
      <c r="E65" s="6"/>
      <c r="F65" s="6"/>
    </row>
    <row r="66" spans="2:7">
      <c r="B66" s="2" t="s">
        <v>147</v>
      </c>
      <c r="C66" s="61">
        <v>0</v>
      </c>
      <c r="D66" s="16"/>
      <c r="E66" s="6"/>
      <c r="F66" s="6"/>
    </row>
    <row r="67" spans="2:7">
      <c r="B67" s="2" t="s">
        <v>149</v>
      </c>
      <c r="C67" s="61">
        <v>0</v>
      </c>
      <c r="D67" s="16"/>
      <c r="E67" s="6"/>
      <c r="F67" s="6"/>
    </row>
    <row r="68" spans="2:7">
      <c r="B68" s="13" t="s">
        <v>150</v>
      </c>
      <c r="C68" s="74">
        <f>SUM(C50:C67)</f>
        <v>722121.13394999993</v>
      </c>
      <c r="D68" s="14"/>
      <c r="E68" s="6"/>
      <c r="F68" s="6"/>
    </row>
    <row r="71" spans="2:7">
      <c r="B71" s="7" t="s">
        <v>138</v>
      </c>
    </row>
    <row r="72" spans="2:7">
      <c r="B72" s="2" t="s">
        <v>120</v>
      </c>
    </row>
    <row r="73" spans="2:7" s="60" customFormat="1">
      <c r="B73" s="60" t="s">
        <v>238</v>
      </c>
    </row>
    <row r="74" spans="2:7">
      <c r="B74" s="7"/>
    </row>
    <row r="75" spans="2:7">
      <c r="B75" s="7"/>
      <c r="C75" s="2" t="s">
        <v>140</v>
      </c>
      <c r="E75" s="53" t="s">
        <v>239</v>
      </c>
    </row>
    <row r="76" spans="2:7" s="26" customFormat="1" ht="51">
      <c r="B76" s="27"/>
      <c r="C76" s="29" t="s">
        <v>139</v>
      </c>
      <c r="D76" s="26" t="s">
        <v>141</v>
      </c>
      <c r="E76" s="23" t="s">
        <v>68</v>
      </c>
      <c r="F76" s="30" t="s">
        <v>118</v>
      </c>
      <c r="G76" s="26" t="s">
        <v>119</v>
      </c>
    </row>
    <row r="77" spans="2:7">
      <c r="B77" s="2" t="s">
        <v>59</v>
      </c>
      <c r="C77" s="61">
        <f t="shared" ref="C77:C94" si="4">C50*C$97</f>
        <v>93571.430210823659</v>
      </c>
      <c r="D77" s="61">
        <f t="shared" ref="D77:D95" si="5">C50*D$97</f>
        <v>53516.641489176312</v>
      </c>
      <c r="E77" s="69">
        <v>0.67909592844993927</v>
      </c>
      <c r="F77" s="61">
        <f>D77*E77</f>
        <v>36342.933339614727</v>
      </c>
      <c r="G77" s="61">
        <f>D77-F77</f>
        <v>17173.708149561586</v>
      </c>
    </row>
    <row r="78" spans="2:7">
      <c r="B78" s="2" t="s">
        <v>60</v>
      </c>
      <c r="C78" s="61">
        <f t="shared" si="4"/>
        <v>0</v>
      </c>
      <c r="D78" s="61">
        <f t="shared" si="5"/>
        <v>0</v>
      </c>
      <c r="E78" s="69">
        <v>0.6267920767463685</v>
      </c>
      <c r="F78" s="61">
        <f t="shared" ref="F78:F94" si="6">D78*E78</f>
        <v>0</v>
      </c>
      <c r="G78" s="61">
        <f>D78-F78</f>
        <v>0</v>
      </c>
    </row>
    <row r="79" spans="2:7">
      <c r="B79" s="2" t="s">
        <v>159</v>
      </c>
      <c r="C79" s="61">
        <f t="shared" si="4"/>
        <v>9518.8996219727142</v>
      </c>
      <c r="D79" s="61">
        <f t="shared" si="5"/>
        <v>5444.1781780272895</v>
      </c>
      <c r="E79" s="69">
        <v>0.70138677837457797</v>
      </c>
      <c r="F79" s="61">
        <f t="shared" si="6"/>
        <v>3818.4745931837401</v>
      </c>
      <c r="G79" s="61">
        <f>D79-F79</f>
        <v>1625.7035848435494</v>
      </c>
    </row>
    <row r="80" spans="2:7">
      <c r="B80" s="2" t="s">
        <v>160</v>
      </c>
      <c r="C80" s="61">
        <f t="shared" si="4"/>
        <v>11036.165564959605</v>
      </c>
      <c r="D80" s="61">
        <f t="shared" si="5"/>
        <v>6311.9534950403877</v>
      </c>
      <c r="E80" s="69">
        <v>0.77049461565279842</v>
      </c>
      <c r="F80" s="61">
        <f t="shared" si="6"/>
        <v>4863.3261821794813</v>
      </c>
      <c r="G80" s="61">
        <f t="shared" ref="G80:G94" si="7">D80-F80</f>
        <v>1448.6273128609064</v>
      </c>
    </row>
    <row r="81" spans="2:7">
      <c r="B81" s="2" t="s">
        <v>161</v>
      </c>
      <c r="C81" s="61">
        <f t="shared" si="4"/>
        <v>0</v>
      </c>
      <c r="D81" s="61">
        <f t="shared" si="5"/>
        <v>0</v>
      </c>
      <c r="E81" s="69">
        <v>0.74289455897818724</v>
      </c>
      <c r="F81" s="61">
        <f t="shared" si="6"/>
        <v>0</v>
      </c>
      <c r="G81" s="61">
        <f t="shared" si="7"/>
        <v>0</v>
      </c>
    </row>
    <row r="82" spans="2:7">
      <c r="B82" s="2" t="s">
        <v>162</v>
      </c>
      <c r="C82" s="61">
        <f t="shared" si="4"/>
        <v>4187.3720584126122</v>
      </c>
      <c r="D82" s="61">
        <f t="shared" si="5"/>
        <v>2394.8986215873874</v>
      </c>
      <c r="E82" s="69">
        <v>0.7009734021134324</v>
      </c>
      <c r="F82" s="61">
        <f t="shared" si="6"/>
        <v>1678.7602344908807</v>
      </c>
      <c r="G82" s="61">
        <f t="shared" si="7"/>
        <v>716.13838709650668</v>
      </c>
    </row>
    <row r="83" spans="2:7">
      <c r="B83" s="2" t="s">
        <v>163</v>
      </c>
      <c r="C83" s="61">
        <f t="shared" si="4"/>
        <v>37353.348383549572</v>
      </c>
      <c r="D83" s="61">
        <f t="shared" si="5"/>
        <v>21363.633636450428</v>
      </c>
      <c r="E83" s="69">
        <v>0.61460409683408357</v>
      </c>
      <c r="F83" s="61">
        <f t="shared" si="6"/>
        <v>13130.176756224864</v>
      </c>
      <c r="G83" s="61">
        <f t="shared" si="7"/>
        <v>8233.4568802255635</v>
      </c>
    </row>
    <row r="84" spans="2:7">
      <c r="B84" s="2" t="s">
        <v>48</v>
      </c>
      <c r="C84" s="61">
        <f t="shared" si="4"/>
        <v>36740.369080485805</v>
      </c>
      <c r="D84" s="61">
        <f t="shared" si="5"/>
        <v>21013.0501995142</v>
      </c>
      <c r="E84" s="69">
        <v>0.56550954550887123</v>
      </c>
      <c r="F84" s="61">
        <f t="shared" si="6"/>
        <v>11883.080468082371</v>
      </c>
      <c r="G84" s="61">
        <f t="shared" si="7"/>
        <v>9129.9697314318291</v>
      </c>
    </row>
    <row r="85" spans="2:7">
      <c r="B85" s="2" t="s">
        <v>49</v>
      </c>
      <c r="C85" s="61">
        <f t="shared" si="4"/>
        <v>116965.05209290596</v>
      </c>
      <c r="D85" s="61">
        <f t="shared" si="5"/>
        <v>66896.239007094046</v>
      </c>
      <c r="E85" s="69">
        <v>0.65875246323158465</v>
      </c>
      <c r="F85" s="61">
        <f t="shared" si="6"/>
        <v>44068.062226852016</v>
      </c>
      <c r="G85" s="61">
        <f t="shared" si="7"/>
        <v>22828.176780242029</v>
      </c>
    </row>
    <row r="86" spans="2:7">
      <c r="B86" s="2" t="s">
        <v>50</v>
      </c>
      <c r="C86" s="61">
        <f t="shared" si="4"/>
        <v>69133.470559965615</v>
      </c>
      <c r="D86" s="61">
        <f t="shared" si="5"/>
        <v>39539.752150034357</v>
      </c>
      <c r="E86" s="69">
        <v>0.65979976878720226</v>
      </c>
      <c r="F86" s="61">
        <f t="shared" si="6"/>
        <v>26088.319326495952</v>
      </c>
      <c r="G86" s="61">
        <f t="shared" si="7"/>
        <v>13451.432823538406</v>
      </c>
    </row>
    <row r="87" spans="2:7">
      <c r="B87" s="2" t="s">
        <v>82</v>
      </c>
      <c r="C87" s="61">
        <f t="shared" si="4"/>
        <v>14772.262972438417</v>
      </c>
      <c r="D87" s="61">
        <f t="shared" si="5"/>
        <v>8448.7529975615835</v>
      </c>
      <c r="E87" s="69">
        <v>0.67454407042554343</v>
      </c>
      <c r="F87" s="61">
        <f t="shared" si="6"/>
        <v>5699.0562369952022</v>
      </c>
      <c r="G87" s="61">
        <f t="shared" si="7"/>
        <v>2749.6967605663813</v>
      </c>
    </row>
    <row r="88" spans="2:7">
      <c r="B88" s="2" t="s">
        <v>83</v>
      </c>
      <c r="C88" s="61">
        <f t="shared" si="4"/>
        <v>18187.185750253193</v>
      </c>
      <c r="D88" s="61">
        <f t="shared" si="5"/>
        <v>10401.861949746815</v>
      </c>
      <c r="E88" s="69">
        <v>0.63815296986453474</v>
      </c>
      <c r="F88" s="61">
        <f t="shared" si="6"/>
        <v>6637.9790953518295</v>
      </c>
      <c r="G88" s="61">
        <f t="shared" si="7"/>
        <v>3763.8828543949858</v>
      </c>
    </row>
    <row r="89" spans="2:7">
      <c r="B89" s="2" t="s">
        <v>143</v>
      </c>
      <c r="C89" s="61">
        <f t="shared" si="4"/>
        <v>37133.9759507161</v>
      </c>
      <c r="D89" s="61">
        <f t="shared" si="5"/>
        <v>21238.167179283897</v>
      </c>
      <c r="E89" s="69">
        <v>0.69236120507240717</v>
      </c>
      <c r="F89" s="61">
        <f t="shared" si="6"/>
        <v>14704.483021778246</v>
      </c>
      <c r="G89" s="61">
        <f t="shared" si="7"/>
        <v>6533.6841575056515</v>
      </c>
    </row>
    <row r="90" spans="2:7">
      <c r="B90" s="2" t="s">
        <v>144</v>
      </c>
      <c r="C90" s="61">
        <f t="shared" si="4"/>
        <v>10784.471556207684</v>
      </c>
      <c r="D90" s="61">
        <f t="shared" si="5"/>
        <v>6168.0012437923124</v>
      </c>
      <c r="E90" s="69">
        <v>0.65991928583224535</v>
      </c>
      <c r="F90" s="61">
        <f t="shared" si="6"/>
        <v>4070.382975815824</v>
      </c>
      <c r="G90" s="61">
        <f t="shared" si="7"/>
        <v>2097.6182679764884</v>
      </c>
    </row>
    <row r="91" spans="2:7">
      <c r="B91" s="2" t="s">
        <v>145</v>
      </c>
      <c r="C91" s="61">
        <f t="shared" si="4"/>
        <v>0</v>
      </c>
      <c r="D91" s="61">
        <f t="shared" si="5"/>
        <v>0</v>
      </c>
      <c r="E91" s="69">
        <v>0.62364174107581416</v>
      </c>
      <c r="F91" s="61">
        <f t="shared" si="6"/>
        <v>0</v>
      </c>
      <c r="G91" s="61">
        <f t="shared" si="7"/>
        <v>0</v>
      </c>
    </row>
    <row r="92" spans="2:7">
      <c r="B92" s="2" t="s">
        <v>146</v>
      </c>
      <c r="C92" s="61">
        <f t="shared" si="4"/>
        <v>0</v>
      </c>
      <c r="D92" s="61">
        <f t="shared" si="5"/>
        <v>0</v>
      </c>
      <c r="E92" s="69">
        <v>0.60010355977500218</v>
      </c>
      <c r="F92" s="61">
        <f t="shared" si="6"/>
        <v>0</v>
      </c>
      <c r="G92" s="61">
        <f t="shared" si="7"/>
        <v>0</v>
      </c>
    </row>
    <row r="93" spans="2:7">
      <c r="B93" s="2" t="s">
        <v>147</v>
      </c>
      <c r="C93" s="61">
        <f t="shared" si="4"/>
        <v>0</v>
      </c>
      <c r="D93" s="61">
        <f t="shared" si="5"/>
        <v>0</v>
      </c>
      <c r="E93" s="69">
        <v>0.69422769670743556</v>
      </c>
      <c r="F93" s="61">
        <f t="shared" si="6"/>
        <v>0</v>
      </c>
      <c r="G93" s="61">
        <f t="shared" si="7"/>
        <v>0</v>
      </c>
    </row>
    <row r="94" spans="2:7">
      <c r="B94" s="2" t="s">
        <v>149</v>
      </c>
      <c r="C94" s="61">
        <f t="shared" si="4"/>
        <v>0</v>
      </c>
      <c r="D94" s="61">
        <f t="shared" si="5"/>
        <v>0</v>
      </c>
      <c r="E94" s="69">
        <v>0.71449262403203684</v>
      </c>
      <c r="F94" s="61">
        <f t="shared" si="6"/>
        <v>0</v>
      </c>
      <c r="G94" s="61">
        <f t="shared" si="7"/>
        <v>0</v>
      </c>
    </row>
    <row r="95" spans="2:7">
      <c r="B95" s="13" t="s">
        <v>150</v>
      </c>
      <c r="C95" s="61">
        <f>SUM(C77:C94)</f>
        <v>459384.003802691</v>
      </c>
      <c r="D95" s="61">
        <f t="shared" si="5"/>
        <v>262737.13014730898</v>
      </c>
      <c r="E95" s="69">
        <v>0.6634372455908808</v>
      </c>
      <c r="F95" s="61">
        <f>SUM(F77:F94)</f>
        <v>172985.03445706517</v>
      </c>
      <c r="G95" s="73">
        <f>SUM(G77:G94)</f>
        <v>89752.095690243877</v>
      </c>
    </row>
    <row r="96" spans="2:7">
      <c r="C96" s="65"/>
      <c r="D96" s="65"/>
      <c r="E96" s="65"/>
      <c r="F96" s="65"/>
      <c r="G96" s="65"/>
    </row>
    <row r="97" spans="2:7">
      <c r="B97" s="2" t="s">
        <v>127</v>
      </c>
      <c r="C97" s="69">
        <f>H53+H54</f>
        <v>0.63615920128228642</v>
      </c>
      <c r="D97" s="69">
        <f>H55</f>
        <v>0.36384079871771358</v>
      </c>
      <c r="E97" s="65"/>
      <c r="F97" s="65"/>
      <c r="G97" s="65"/>
    </row>
    <row r="99" spans="2:7">
      <c r="B99" s="7" t="s">
        <v>41</v>
      </c>
    </row>
    <row r="100" spans="2:7">
      <c r="B100" s="60" t="s">
        <v>292</v>
      </c>
    </row>
    <row r="101" spans="2:7">
      <c r="C101" s="53" t="s">
        <v>240</v>
      </c>
    </row>
    <row r="102" spans="2:7" ht="77.25" customHeight="1">
      <c r="B102" s="18"/>
      <c r="C102" s="18" t="s">
        <v>121</v>
      </c>
      <c r="D102" s="18" t="s">
        <v>127</v>
      </c>
      <c r="E102" s="19" t="s">
        <v>137</v>
      </c>
    </row>
    <row r="103" spans="2:7">
      <c r="B103" s="2" t="s">
        <v>59</v>
      </c>
      <c r="C103" s="61">
        <v>566028.89167365583</v>
      </c>
      <c r="D103" s="70">
        <f>C103/C$121</f>
        <v>0.16456901926470069</v>
      </c>
      <c r="E103" s="61">
        <f>D103*E$123</f>
        <v>14770.414364695005</v>
      </c>
    </row>
    <row r="104" spans="2:7">
      <c r="B104" s="2" t="s">
        <v>60</v>
      </c>
      <c r="C104" s="61">
        <v>102948.65884967308</v>
      </c>
      <c r="D104" s="70">
        <f t="shared" ref="D104:D120" si="8">C104/C$121</f>
        <v>2.9931616690822484E-2</v>
      </c>
      <c r="E104" s="61">
        <f t="shared" ref="E104:E120" si="9">D104*E$123</f>
        <v>2686.4253253984002</v>
      </c>
    </row>
    <row r="105" spans="2:7">
      <c r="B105" s="2" t="s">
        <v>159</v>
      </c>
      <c r="C105" s="61">
        <v>86074.199792586165</v>
      </c>
      <c r="D105" s="70">
        <f t="shared" si="8"/>
        <v>2.502548342007024E-2</v>
      </c>
      <c r="E105" s="61">
        <f t="shared" si="9"/>
        <v>2246.0895826127557</v>
      </c>
    </row>
    <row r="106" spans="2:7">
      <c r="B106" s="2" t="s">
        <v>160</v>
      </c>
      <c r="C106" s="61">
        <v>93659.371282768305</v>
      </c>
      <c r="D106" s="70">
        <f t="shared" si="8"/>
        <v>2.7230820022947293E-2</v>
      </c>
      <c r="E106" s="61">
        <f t="shared" si="9"/>
        <v>2444.0231644233745</v>
      </c>
    </row>
    <row r="107" spans="2:7">
      <c r="B107" s="2" t="s">
        <v>161</v>
      </c>
      <c r="C107" s="61">
        <v>72392.043161133828</v>
      </c>
      <c r="D107" s="70">
        <f t="shared" si="8"/>
        <v>2.1047490191480195E-2</v>
      </c>
      <c r="E107" s="61">
        <f t="shared" si="9"/>
        <v>1889.0563537051999</v>
      </c>
    </row>
    <row r="108" spans="2:7">
      <c r="B108" s="2" t="s">
        <v>162</v>
      </c>
      <c r="C108" s="61">
        <v>44418.451185188664</v>
      </c>
      <c r="D108" s="70">
        <f t="shared" si="8"/>
        <v>1.2914360126016334E-2</v>
      </c>
      <c r="E108" s="61">
        <f t="shared" si="9"/>
        <v>1159.0908858084881</v>
      </c>
    </row>
    <row r="109" spans="2:7">
      <c r="B109" s="2" t="s">
        <v>163</v>
      </c>
      <c r="C109" s="61">
        <v>191588.2461297464</v>
      </c>
      <c r="D109" s="70">
        <f t="shared" si="8"/>
        <v>5.5702968933244473E-2</v>
      </c>
      <c r="E109" s="61">
        <f t="shared" si="9"/>
        <v>4999.4581979272398</v>
      </c>
    </row>
    <row r="110" spans="2:7">
      <c r="B110" s="2" t="s">
        <v>48</v>
      </c>
      <c r="C110" s="61">
        <v>131243.35878839492</v>
      </c>
      <c r="D110" s="70">
        <f t="shared" si="8"/>
        <v>3.8158106694779925E-2</v>
      </c>
      <c r="E110" s="61">
        <f t="shared" si="9"/>
        <v>3424.7700434284234</v>
      </c>
    </row>
    <row r="111" spans="2:7">
      <c r="B111" s="2" t="s">
        <v>49</v>
      </c>
      <c r="C111" s="61">
        <v>606355.19438576163</v>
      </c>
      <c r="D111" s="70">
        <f t="shared" si="8"/>
        <v>0.17629361528007326</v>
      </c>
      <c r="E111" s="61">
        <f t="shared" si="9"/>
        <v>15822.721428196175</v>
      </c>
    </row>
    <row r="112" spans="2:7">
      <c r="B112" s="2" t="s">
        <v>50</v>
      </c>
      <c r="C112" s="61">
        <v>357537.83050490607</v>
      </c>
      <c r="D112" s="70">
        <f t="shared" si="8"/>
        <v>0.10395167275338517</v>
      </c>
      <c r="E112" s="61">
        <f t="shared" si="9"/>
        <v>9329.8804801227434</v>
      </c>
    </row>
    <row r="113" spans="2:5">
      <c r="B113" s="2" t="s">
        <v>82</v>
      </c>
      <c r="C113" s="61">
        <v>71163.590720262393</v>
      </c>
      <c r="D113" s="70">
        <f t="shared" si="8"/>
        <v>2.069032606720772E-2</v>
      </c>
      <c r="E113" s="61">
        <f t="shared" si="9"/>
        <v>1857.0001250463747</v>
      </c>
    </row>
    <row r="114" spans="2:5">
      <c r="B114" s="2" t="s">
        <v>83</v>
      </c>
      <c r="C114" s="61">
        <v>200268.92476238328</v>
      </c>
      <c r="D114" s="70">
        <f t="shared" si="8"/>
        <v>5.8226816726421673E-2</v>
      </c>
      <c r="E114" s="61">
        <f t="shared" si="9"/>
        <v>5225.9788265680909</v>
      </c>
    </row>
    <row r="115" spans="2:5">
      <c r="B115" s="2" t="s">
        <v>143</v>
      </c>
      <c r="C115" s="61">
        <v>547565.56718971953</v>
      </c>
      <c r="D115" s="70">
        <f t="shared" si="8"/>
        <v>0.15920093426518236</v>
      </c>
      <c r="E115" s="61">
        <f t="shared" si="9"/>
        <v>14288.617486144873</v>
      </c>
    </row>
    <row r="116" spans="2:5">
      <c r="B116" s="2" t="s">
        <v>144</v>
      </c>
      <c r="C116" s="61">
        <v>92009.323548891844</v>
      </c>
      <c r="D116" s="70">
        <f t="shared" si="8"/>
        <v>2.6751079957910911E-2</v>
      </c>
      <c r="E116" s="61">
        <f t="shared" si="9"/>
        <v>2400.9654881997853</v>
      </c>
    </row>
    <row r="117" spans="2:5">
      <c r="B117" s="2" t="s">
        <v>145</v>
      </c>
      <c r="C117" s="61">
        <v>51536.366147468441</v>
      </c>
      <c r="D117" s="70">
        <f t="shared" si="8"/>
        <v>1.4983845097160328E-2</v>
      </c>
      <c r="E117" s="61">
        <f t="shared" si="9"/>
        <v>1344.8314989681253</v>
      </c>
    </row>
    <row r="118" spans="2:5">
      <c r="B118" s="2" t="s">
        <v>146</v>
      </c>
      <c r="C118" s="61">
        <v>191563.63538183953</v>
      </c>
      <c r="D118" s="70">
        <f t="shared" si="8"/>
        <v>5.5695813527034684E-2</v>
      </c>
      <c r="E118" s="61">
        <f t="shared" si="9"/>
        <v>4998.8159852243962</v>
      </c>
    </row>
    <row r="119" spans="2:5">
      <c r="B119" s="2" t="s">
        <v>147</v>
      </c>
      <c r="C119" s="61">
        <v>23848.443719419178</v>
      </c>
      <c r="D119" s="70">
        <f t="shared" si="8"/>
        <v>6.933771494047729E-3</v>
      </c>
      <c r="E119" s="61">
        <f t="shared" si="9"/>
        <v>622.32052262805701</v>
      </c>
    </row>
    <row r="120" spans="2:5">
      <c r="B120" s="2" t="s">
        <v>149</v>
      </c>
      <c r="C120" s="61">
        <v>9259.9242592834853</v>
      </c>
      <c r="D120" s="70">
        <f t="shared" si="8"/>
        <v>2.6922594875144579E-3</v>
      </c>
      <c r="E120" s="61">
        <f t="shared" si="9"/>
        <v>241.63593114636456</v>
      </c>
    </row>
    <row r="121" spans="2:5">
      <c r="B121" s="13" t="s">
        <v>150</v>
      </c>
      <c r="C121" s="61">
        <f>+SUM(C103:C120)</f>
        <v>3439462.0214830828</v>
      </c>
      <c r="D121" s="70">
        <f>SUM(D103:D120)</f>
        <v>1</v>
      </c>
      <c r="E121" s="61">
        <f>SUM(E103:E120)</f>
        <v>89752.095690243877</v>
      </c>
    </row>
    <row r="122" spans="2:5">
      <c r="C122" s="65"/>
      <c r="D122" s="65"/>
      <c r="E122" s="65"/>
    </row>
    <row r="123" spans="2:5">
      <c r="B123" s="2" t="s">
        <v>2</v>
      </c>
      <c r="C123" s="65"/>
      <c r="D123" s="65"/>
      <c r="E123" s="61">
        <f>G95</f>
        <v>89752.095690243877</v>
      </c>
    </row>
  </sheetData>
  <phoneticPr fontId="1"/>
  <pageMargins left="0.75" right="0.75" top="1" bottom="1" header="0.5" footer="0.5"/>
  <pageSetup paperSize="9"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A2:N144"/>
  <sheetViews>
    <sheetView topLeftCell="A17" zoomScaleNormal="100" workbookViewId="0">
      <selection activeCell="D24" sqref="D24:G42"/>
    </sheetView>
  </sheetViews>
  <sheetFormatPr baseColWidth="10" defaultRowHeight="12.75"/>
  <cols>
    <col min="1" max="1" width="3.375" style="60" customWidth="1"/>
    <col min="2" max="3" width="11" style="60"/>
    <col min="4" max="4" width="13.125" style="60" customWidth="1"/>
    <col min="5" max="5" width="12.625" style="60" customWidth="1"/>
    <col min="6" max="6" width="11" style="60"/>
    <col min="7" max="7" width="12.875" style="60" bestFit="1" customWidth="1"/>
    <col min="8" max="10" width="11" style="60"/>
    <col min="11" max="11" width="12.75" style="60" customWidth="1"/>
    <col min="12" max="16384" width="11" style="60"/>
  </cols>
  <sheetData>
    <row r="2" spans="2:4">
      <c r="B2" s="59" t="s">
        <v>153</v>
      </c>
    </row>
    <row r="3" spans="2:4">
      <c r="B3" s="60" t="s">
        <v>8</v>
      </c>
    </row>
    <row r="5" spans="2:4">
      <c r="B5" s="59" t="s">
        <v>53</v>
      </c>
    </row>
    <row r="6" spans="2:4">
      <c r="B6" s="6">
        <f>D87</f>
        <v>15300.970363204699</v>
      </c>
      <c r="D6" s="6">
        <f>+B6-D42</f>
        <v>-4.3655745685100555E-11</v>
      </c>
    </row>
    <row r="8" spans="2:4">
      <c r="B8" s="59" t="s">
        <v>54</v>
      </c>
    </row>
    <row r="9" spans="2:4">
      <c r="B9" s="60" t="s">
        <v>20</v>
      </c>
    </row>
    <row r="10" spans="2:4">
      <c r="B10" s="60" t="s">
        <v>169</v>
      </c>
    </row>
    <row r="12" spans="2:4">
      <c r="B12" s="59" t="s">
        <v>278</v>
      </c>
    </row>
    <row r="13" spans="2:4">
      <c r="B13" s="60" t="s">
        <v>166</v>
      </c>
    </row>
    <row r="14" spans="2:4" s="80" customFormat="1">
      <c r="B14" s="7" t="s">
        <v>242</v>
      </c>
    </row>
    <row r="15" spans="2:4" s="80" customFormat="1">
      <c r="B15" s="76" t="s">
        <v>277</v>
      </c>
    </row>
    <row r="16" spans="2:4" s="80" customFormat="1">
      <c r="B16" s="60" t="s">
        <v>286</v>
      </c>
    </row>
    <row r="17" spans="1:7" s="80" customFormat="1">
      <c r="B17" s="60" t="s">
        <v>279</v>
      </c>
    </row>
    <row r="18" spans="1:7" s="80" customFormat="1">
      <c r="B18" s="60" t="s">
        <v>280</v>
      </c>
    </row>
    <row r="21" spans="1:7">
      <c r="B21" s="60" t="s">
        <v>56</v>
      </c>
    </row>
    <row r="23" spans="1:7" ht="38.25">
      <c r="A23" s="11"/>
      <c r="B23" s="11"/>
      <c r="C23" s="45" t="s">
        <v>184</v>
      </c>
      <c r="D23" s="11" t="s">
        <v>151</v>
      </c>
      <c r="E23" s="11" t="s">
        <v>152</v>
      </c>
      <c r="F23" s="11" t="s">
        <v>57</v>
      </c>
      <c r="G23" s="11" t="s">
        <v>58</v>
      </c>
    </row>
    <row r="24" spans="1:7">
      <c r="B24" s="60" t="s">
        <v>59</v>
      </c>
      <c r="C24" s="6">
        <v>8445142.5</v>
      </c>
      <c r="D24" s="6">
        <f>H124</f>
        <v>-16179.13623434721</v>
      </c>
      <c r="E24" s="12">
        <f t="shared" ref="E24:E42" si="0">D24*1000/C24</f>
        <v>-1.9157919756057651</v>
      </c>
      <c r="F24" s="12">
        <f>E$42-E24</f>
        <v>2.2399818904387363</v>
      </c>
      <c r="G24" s="6">
        <f>F24*C24/1000</f>
        <v>18916.966262174516</v>
      </c>
    </row>
    <row r="25" spans="1:7">
      <c r="B25" s="60" t="s">
        <v>60</v>
      </c>
      <c r="C25" s="6">
        <v>1348308.5</v>
      </c>
      <c r="D25" s="6">
        <f t="shared" ref="D25:D40" si="1">H125</f>
        <v>9100.3513138369217</v>
      </c>
      <c r="E25" s="12">
        <f t="shared" si="0"/>
        <v>6.7494577938483076</v>
      </c>
      <c r="F25" s="12">
        <f t="shared" ref="F25:F42" si="2">E$42-E25</f>
        <v>-6.4252678790153359</v>
      </c>
      <c r="G25" s="6">
        <f t="shared" ref="G25:G41" si="3">F25*C25/1000</f>
        <v>-8663.2432960533497</v>
      </c>
    </row>
    <row r="26" spans="1:7">
      <c r="B26" s="60" t="s">
        <v>159</v>
      </c>
      <c r="C26" s="6">
        <v>1072762.5</v>
      </c>
      <c r="D26" s="6">
        <f t="shared" si="1"/>
        <v>21829.634589906498</v>
      </c>
      <c r="E26" s="12">
        <f t="shared" si="0"/>
        <v>20.348991123297559</v>
      </c>
      <c r="F26" s="12">
        <f t="shared" si="2"/>
        <v>-20.024801208464588</v>
      </c>
      <c r="G26" s="6">
        <f t="shared" si="3"/>
        <v>-21481.855806395495</v>
      </c>
    </row>
    <row r="27" spans="1:7">
      <c r="B27" s="60" t="s">
        <v>160</v>
      </c>
      <c r="C27" s="6">
        <v>1115556.5</v>
      </c>
      <c r="D27" s="6">
        <f t="shared" si="1"/>
        <v>-6525.1998937224935</v>
      </c>
      <c r="E27" s="12">
        <f t="shared" si="0"/>
        <v>-5.8492778211793786</v>
      </c>
      <c r="F27" s="12">
        <f t="shared" si="2"/>
        <v>6.1734677360123502</v>
      </c>
      <c r="G27" s="6">
        <f t="shared" si="3"/>
        <v>6886.8520604488613</v>
      </c>
    </row>
    <row r="28" spans="1:7">
      <c r="B28" s="60" t="s">
        <v>161</v>
      </c>
      <c r="C28" s="6">
        <v>2118511.5</v>
      </c>
      <c r="D28" s="6">
        <f t="shared" si="1"/>
        <v>15716.648356113015</v>
      </c>
      <c r="E28" s="12">
        <f t="shared" si="0"/>
        <v>7.4187222283726166</v>
      </c>
      <c r="F28" s="12">
        <f t="shared" si="2"/>
        <v>-7.094532313539645</v>
      </c>
      <c r="G28" s="6">
        <f t="shared" si="3"/>
        <v>-15029.848293355344</v>
      </c>
    </row>
    <row r="29" spans="1:7">
      <c r="B29" s="60" t="s">
        <v>162</v>
      </c>
      <c r="C29" s="6">
        <v>592874.5</v>
      </c>
      <c r="D29" s="6">
        <f t="shared" si="1"/>
        <v>-9.2317535734631075</v>
      </c>
      <c r="E29" s="12">
        <f t="shared" si="0"/>
        <v>-1.5571176654524874E-2</v>
      </c>
      <c r="F29" s="12">
        <f t="shared" si="2"/>
        <v>0.33976109148749634</v>
      </c>
      <c r="G29" s="6">
        <f t="shared" si="3"/>
        <v>201.43568723510367</v>
      </c>
    </row>
    <row r="30" spans="1:7">
      <c r="B30" s="60" t="s">
        <v>163</v>
      </c>
      <c r="C30" s="6">
        <v>2532976.5</v>
      </c>
      <c r="D30" s="6">
        <f t="shared" si="1"/>
        <v>4132.6529799471127</v>
      </c>
      <c r="E30" s="12">
        <f t="shared" si="0"/>
        <v>1.6315401978451487</v>
      </c>
      <c r="F30" s="12">
        <f t="shared" si="2"/>
        <v>-1.3073502830121773</v>
      </c>
      <c r="G30" s="6">
        <f t="shared" si="3"/>
        <v>-3311.4875441381942</v>
      </c>
    </row>
    <row r="31" spans="1:7">
      <c r="B31" s="60" t="s">
        <v>48</v>
      </c>
      <c r="C31" s="6">
        <v>2111443</v>
      </c>
      <c r="D31" s="6">
        <f t="shared" si="1"/>
        <v>-1310.7632436658075</v>
      </c>
      <c r="E31" s="12">
        <f t="shared" si="0"/>
        <v>-0.62079025749963768</v>
      </c>
      <c r="F31" s="12">
        <f t="shared" si="2"/>
        <v>0.94498017233260911</v>
      </c>
      <c r="G31" s="6">
        <f t="shared" si="3"/>
        <v>1995.2717700104811</v>
      </c>
    </row>
    <row r="32" spans="1:7">
      <c r="B32" s="60" t="s">
        <v>49</v>
      </c>
      <c r="C32" s="6">
        <v>7562279</v>
      </c>
      <c r="D32" s="6">
        <f t="shared" si="1"/>
        <v>45270.472658358551</v>
      </c>
      <c r="E32" s="12">
        <f t="shared" si="0"/>
        <v>5.9863531427971051</v>
      </c>
      <c r="F32" s="12">
        <f t="shared" si="2"/>
        <v>-5.6621632279641334</v>
      </c>
      <c r="G32" s="6">
        <f t="shared" si="3"/>
        <v>-42818.858073405376</v>
      </c>
    </row>
    <row r="33" spans="1:7">
      <c r="B33" s="60" t="s">
        <v>50</v>
      </c>
      <c r="C33" s="6">
        <v>5121540.5</v>
      </c>
      <c r="D33" s="6">
        <f t="shared" si="1"/>
        <v>21213.177175685461</v>
      </c>
      <c r="E33" s="12">
        <f t="shared" si="0"/>
        <v>4.141952441005877</v>
      </c>
      <c r="F33" s="12">
        <f t="shared" si="2"/>
        <v>-3.8177625261729053</v>
      </c>
      <c r="G33" s="6">
        <f t="shared" si="3"/>
        <v>-19552.825397176843</v>
      </c>
    </row>
    <row r="34" spans="1:7">
      <c r="B34" s="60" t="s">
        <v>82</v>
      </c>
      <c r="C34" s="6">
        <v>1106067</v>
      </c>
      <c r="D34" s="6">
        <f t="shared" si="1"/>
        <v>186.15864246351663</v>
      </c>
      <c r="E34" s="12">
        <f t="shared" si="0"/>
        <v>0.16830684078226421</v>
      </c>
      <c r="F34" s="12">
        <f t="shared" si="2"/>
        <v>0.15588307405070723</v>
      </c>
      <c r="G34" s="6">
        <f t="shared" si="3"/>
        <v>172.41712406604358</v>
      </c>
    </row>
    <row r="35" spans="1:7">
      <c r="B35" s="60" t="s">
        <v>83</v>
      </c>
      <c r="C35" s="6">
        <v>2773719</v>
      </c>
      <c r="D35" s="6">
        <f t="shared" si="1"/>
        <v>-6559.0105976630657</v>
      </c>
      <c r="E35" s="12">
        <f t="shared" si="0"/>
        <v>-2.3646990187769799</v>
      </c>
      <c r="F35" s="12">
        <f t="shared" si="2"/>
        <v>2.6888889336099515</v>
      </c>
      <c r="G35" s="6">
        <f t="shared" si="3"/>
        <v>7458.2223240436615</v>
      </c>
    </row>
    <row r="36" spans="1:7">
      <c r="B36" s="60" t="s">
        <v>143</v>
      </c>
      <c r="C36" s="6">
        <v>6497055.5</v>
      </c>
      <c r="D36" s="6">
        <f t="shared" si="1"/>
        <v>-90891.063833240085</v>
      </c>
      <c r="E36" s="12">
        <f t="shared" si="0"/>
        <v>-13.989577868503677</v>
      </c>
      <c r="F36" s="12">
        <f t="shared" si="2"/>
        <v>14.313767783336647</v>
      </c>
      <c r="G36" s="6">
        <f t="shared" si="3"/>
        <v>92997.343702450176</v>
      </c>
    </row>
    <row r="37" spans="1:7">
      <c r="B37" s="60" t="s">
        <v>144</v>
      </c>
      <c r="C37" s="6">
        <v>1473249</v>
      </c>
      <c r="D37" s="6">
        <f t="shared" si="1"/>
        <v>2034.8302074866349</v>
      </c>
      <c r="E37" s="12">
        <f t="shared" si="0"/>
        <v>1.3811855344796669</v>
      </c>
      <c r="F37" s="12">
        <f t="shared" si="2"/>
        <v>-1.0569956196466954</v>
      </c>
      <c r="G37" s="6">
        <f t="shared" si="3"/>
        <v>-1557.2177396488744</v>
      </c>
    </row>
    <row r="38" spans="1:7">
      <c r="B38" s="60" t="s">
        <v>145</v>
      </c>
      <c r="C38" s="6">
        <v>644521.5</v>
      </c>
      <c r="D38" s="6">
        <f t="shared" si="1"/>
        <v>-2501.0064249588377</v>
      </c>
      <c r="E38" s="12">
        <f t="shared" si="0"/>
        <v>-3.8804080623514308</v>
      </c>
      <c r="F38" s="12">
        <f t="shared" si="2"/>
        <v>4.2045979771844024</v>
      </c>
      <c r="G38" s="6">
        <f t="shared" si="3"/>
        <v>2709.9537951518569</v>
      </c>
    </row>
    <row r="39" spans="1:7">
      <c r="B39" s="60" t="s">
        <v>146</v>
      </c>
      <c r="C39" s="6">
        <v>2192387.5</v>
      </c>
      <c r="D39" s="6">
        <f t="shared" si="1"/>
        <v>15530.003615573936</v>
      </c>
      <c r="E39" s="12">
        <f t="shared" si="0"/>
        <v>7.0836034303123592</v>
      </c>
      <c r="F39" s="12">
        <f t="shared" si="2"/>
        <v>-6.7594135154793875</v>
      </c>
      <c r="G39" s="6">
        <f t="shared" si="3"/>
        <v>-14819.253698668066</v>
      </c>
    </row>
    <row r="40" spans="1:7">
      <c r="B40" s="60" t="s">
        <v>147</v>
      </c>
      <c r="C40" s="6">
        <v>322818</v>
      </c>
      <c r="D40" s="6">
        <f t="shared" si="1"/>
        <v>2081.3842274111225</v>
      </c>
      <c r="E40" s="12">
        <f t="shared" si="0"/>
        <v>6.4475469998919595</v>
      </c>
      <c r="F40" s="12">
        <f t="shared" si="2"/>
        <v>-6.1233570850589878</v>
      </c>
      <c r="G40" s="6">
        <f t="shared" si="3"/>
        <v>-1976.7298874845724</v>
      </c>
    </row>
    <row r="41" spans="1:7">
      <c r="B41" s="60" t="s">
        <v>149</v>
      </c>
      <c r="C41" s="6">
        <v>166339.5</v>
      </c>
      <c r="D41" s="25">
        <f>H141+D85</f>
        <v>2181.0685775929196</v>
      </c>
      <c r="E41" s="12">
        <f t="shared" si="0"/>
        <v>13.112150617219118</v>
      </c>
      <c r="F41" s="12">
        <f t="shared" si="2"/>
        <v>-12.787960702386147</v>
      </c>
      <c r="G41" s="6">
        <f t="shared" si="3"/>
        <v>-2127.1429892545607</v>
      </c>
    </row>
    <row r="42" spans="1:7">
      <c r="A42" s="59"/>
      <c r="B42" s="59" t="s">
        <v>150</v>
      </c>
      <c r="C42" s="6">
        <f>SUM(C24:C41)</f>
        <v>47197552</v>
      </c>
      <c r="D42" s="14">
        <f>SUM(D24:D41)</f>
        <v>15300.970363204742</v>
      </c>
      <c r="E42" s="21">
        <f t="shared" si="0"/>
        <v>0.32418991483297144</v>
      </c>
      <c r="F42" s="12">
        <f t="shared" si="2"/>
        <v>0</v>
      </c>
      <c r="G42" s="6">
        <f>SUM(G24:G41)</f>
        <v>3.092281986027956E-11</v>
      </c>
    </row>
    <row r="43" spans="1:7">
      <c r="B43" s="7"/>
    </row>
    <row r="47" spans="1:7" s="80" customFormat="1"/>
    <row r="48" spans="1:7" s="80" customFormat="1"/>
    <row r="50" spans="2:14">
      <c r="B50" s="7"/>
      <c r="C50" s="60" t="s">
        <v>269</v>
      </c>
      <c r="D50" s="60" t="s">
        <v>270</v>
      </c>
      <c r="E50" s="60" t="s">
        <v>271</v>
      </c>
      <c r="F50" s="60" t="s">
        <v>272</v>
      </c>
      <c r="H50" s="60" t="s">
        <v>241</v>
      </c>
    </row>
    <row r="51" spans="2:14" s="63" customFormat="1">
      <c r="B51" s="7"/>
      <c r="C51" s="75" t="s">
        <v>243</v>
      </c>
      <c r="D51" s="75" t="s">
        <v>244</v>
      </c>
      <c r="E51" s="75" t="s">
        <v>245</v>
      </c>
      <c r="G51" s="75" t="s">
        <v>246</v>
      </c>
      <c r="H51" s="60" t="s">
        <v>114</v>
      </c>
    </row>
    <row r="52" spans="2:14">
      <c r="C52" s="60" t="s">
        <v>247</v>
      </c>
      <c r="D52" s="60" t="s">
        <v>247</v>
      </c>
      <c r="E52" s="60" t="s">
        <v>248</v>
      </c>
      <c r="G52" s="60" t="s">
        <v>249</v>
      </c>
    </row>
    <row r="53" spans="2:14" ht="49.5" customHeight="1">
      <c r="B53" s="18"/>
      <c r="F53" s="18" t="s">
        <v>251</v>
      </c>
      <c r="H53" s="18" t="s">
        <v>275</v>
      </c>
      <c r="I53" s="18" t="s">
        <v>276</v>
      </c>
      <c r="J53" s="18" t="s">
        <v>115</v>
      </c>
      <c r="K53" s="18" t="s">
        <v>116</v>
      </c>
      <c r="L53" s="18" t="s">
        <v>2</v>
      </c>
      <c r="N53" s="18"/>
    </row>
    <row r="54" spans="2:14">
      <c r="B54" s="60" t="s">
        <v>59</v>
      </c>
      <c r="C54" s="61">
        <v>185798.31483598627</v>
      </c>
      <c r="D54" s="61">
        <v>168556</v>
      </c>
      <c r="E54" s="61">
        <v>0</v>
      </c>
      <c r="F54" s="61">
        <v>0</v>
      </c>
      <c r="G54" s="61">
        <v>0</v>
      </c>
      <c r="H54" s="61">
        <f>+C54+E54</f>
        <v>185798.31483598627</v>
      </c>
      <c r="I54" s="61">
        <f>+D54+F54</f>
        <v>168556</v>
      </c>
      <c r="J54" s="61">
        <f>I54-H54</f>
        <v>-17242.314835986268</v>
      </c>
      <c r="K54" s="61"/>
      <c r="L54" s="61">
        <f>J54+K54</f>
        <v>-17242.314835986268</v>
      </c>
    </row>
    <row r="55" spans="2:14">
      <c r="B55" s="60" t="s">
        <v>60</v>
      </c>
      <c r="C55" s="61">
        <v>33459.036056635297</v>
      </c>
      <c r="D55" s="61">
        <v>42782</v>
      </c>
      <c r="E55" s="61">
        <v>0</v>
      </c>
      <c r="F55" s="61">
        <v>0</v>
      </c>
      <c r="G55" s="61">
        <v>0</v>
      </c>
      <c r="H55" s="61">
        <f t="shared" ref="H55:H70" si="4">+C55+E55</f>
        <v>33459.036056635297</v>
      </c>
      <c r="I55" s="61">
        <f t="shared" ref="I55:I70" si="5">+D55+F55</f>
        <v>42782</v>
      </c>
      <c r="J55" s="61">
        <f t="shared" ref="J55:J70" si="6">I55-H55</f>
        <v>9322.9639433647026</v>
      </c>
      <c r="K55" s="61"/>
      <c r="L55" s="61">
        <f t="shared" ref="L55:L71" si="7">J55+K55</f>
        <v>9322.9639433647026</v>
      </c>
    </row>
    <row r="56" spans="2:14">
      <c r="B56" s="60" t="s">
        <v>159</v>
      </c>
      <c r="C56" s="61">
        <v>9011.8893676897369</v>
      </c>
      <c r="D56" s="61">
        <v>31551</v>
      </c>
      <c r="E56" s="61">
        <v>0</v>
      </c>
      <c r="F56" s="61">
        <v>0</v>
      </c>
      <c r="G56" s="61">
        <v>0</v>
      </c>
      <c r="H56" s="61">
        <f t="shared" si="4"/>
        <v>9011.8893676897369</v>
      </c>
      <c r="I56" s="61">
        <f t="shared" si="5"/>
        <v>31551</v>
      </c>
      <c r="J56" s="61">
        <f t="shared" si="6"/>
        <v>22539.110632310265</v>
      </c>
      <c r="K56" s="61"/>
      <c r="L56" s="61">
        <f t="shared" si="7"/>
        <v>22539.110632310265</v>
      </c>
    </row>
    <row r="57" spans="2:14">
      <c r="B57" s="60" t="s">
        <v>160</v>
      </c>
      <c r="C57" s="61">
        <v>42662.667751297158</v>
      </c>
      <c r="D57" s="61">
        <v>34387</v>
      </c>
      <c r="E57" s="61">
        <v>0</v>
      </c>
      <c r="F57" s="61">
        <v>0</v>
      </c>
      <c r="G57" s="61">
        <v>0</v>
      </c>
      <c r="H57" s="61">
        <f t="shared" si="4"/>
        <v>42662.667751297158</v>
      </c>
      <c r="I57" s="61">
        <f t="shared" si="5"/>
        <v>34387</v>
      </c>
      <c r="J57" s="61">
        <f t="shared" si="6"/>
        <v>-8275.6677512971582</v>
      </c>
      <c r="K57" s="61"/>
      <c r="L57" s="61">
        <f t="shared" si="7"/>
        <v>-8275.6677512971582</v>
      </c>
    </row>
    <row r="58" spans="2:14">
      <c r="B58" s="60" t="s">
        <v>161</v>
      </c>
      <c r="C58" s="61">
        <v>44196.606367074142</v>
      </c>
      <c r="D58" s="61">
        <v>62027</v>
      </c>
      <c r="E58" s="61">
        <v>0</v>
      </c>
      <c r="F58" s="61">
        <v>0</v>
      </c>
      <c r="G58" s="61">
        <v>0</v>
      </c>
      <c r="H58" s="61">
        <f t="shared" si="4"/>
        <v>44196.606367074142</v>
      </c>
      <c r="I58" s="61">
        <f t="shared" si="5"/>
        <v>62027</v>
      </c>
      <c r="J58" s="61">
        <f t="shared" si="6"/>
        <v>17830.393632925858</v>
      </c>
      <c r="K58" s="61"/>
      <c r="L58" s="61">
        <f t="shared" si="7"/>
        <v>17830.393632925858</v>
      </c>
    </row>
    <row r="59" spans="2:14">
      <c r="B59" s="60" t="s">
        <v>162</v>
      </c>
      <c r="C59" s="61">
        <v>16010.484302172192</v>
      </c>
      <c r="D59" s="61">
        <v>15968</v>
      </c>
      <c r="E59" s="61">
        <v>0</v>
      </c>
      <c r="F59" s="61">
        <v>0</v>
      </c>
      <c r="G59" s="61">
        <v>0</v>
      </c>
      <c r="H59" s="61">
        <f t="shared" si="4"/>
        <v>16010.484302172192</v>
      </c>
      <c r="I59" s="61">
        <f t="shared" si="5"/>
        <v>15968</v>
      </c>
      <c r="J59" s="61">
        <f t="shared" si="6"/>
        <v>-42.484302172191747</v>
      </c>
      <c r="K59" s="61"/>
      <c r="L59" s="61">
        <f t="shared" si="7"/>
        <v>-42.484302172191747</v>
      </c>
    </row>
    <row r="60" spans="2:14">
      <c r="B60" s="60" t="s">
        <v>163</v>
      </c>
      <c r="C60" s="61">
        <v>71807.501451059725</v>
      </c>
      <c r="D60" s="61">
        <v>76024</v>
      </c>
      <c r="E60" s="61">
        <v>0</v>
      </c>
      <c r="F60" s="61">
        <v>0</v>
      </c>
      <c r="G60" s="61">
        <v>0</v>
      </c>
      <c r="H60" s="61">
        <f t="shared" si="4"/>
        <v>71807.501451059725</v>
      </c>
      <c r="I60" s="61">
        <f t="shared" si="5"/>
        <v>76024</v>
      </c>
      <c r="J60" s="61">
        <f t="shared" si="6"/>
        <v>4216.4985489402752</v>
      </c>
      <c r="K60" s="61"/>
      <c r="L60" s="61">
        <f t="shared" si="7"/>
        <v>4216.4985489402752</v>
      </c>
    </row>
    <row r="61" spans="2:14">
      <c r="B61" s="60" t="s">
        <v>48</v>
      </c>
      <c r="C61" s="61">
        <v>41032.857972034122</v>
      </c>
      <c r="D61" s="61">
        <v>39551</v>
      </c>
      <c r="E61" s="61">
        <v>0</v>
      </c>
      <c r="F61" s="61">
        <v>0</v>
      </c>
      <c r="G61" s="61">
        <v>0</v>
      </c>
      <c r="H61" s="61">
        <f t="shared" si="4"/>
        <v>41032.857972034122</v>
      </c>
      <c r="I61" s="61">
        <f t="shared" si="5"/>
        <v>39551</v>
      </c>
      <c r="J61" s="61">
        <f t="shared" si="6"/>
        <v>-1481.8579720341222</v>
      </c>
      <c r="K61" s="61"/>
      <c r="L61" s="61">
        <f t="shared" si="7"/>
        <v>-1481.8579720341222</v>
      </c>
    </row>
    <row r="62" spans="2:14">
      <c r="B62" s="60" t="s">
        <v>49</v>
      </c>
      <c r="C62" s="61">
        <v>160775.94116612434</v>
      </c>
      <c r="D62" s="61">
        <v>207787</v>
      </c>
      <c r="E62" s="61">
        <v>0</v>
      </c>
      <c r="F62" s="61">
        <v>0</v>
      </c>
      <c r="G62" s="61">
        <v>0</v>
      </c>
      <c r="H62" s="61">
        <f t="shared" si="4"/>
        <v>160775.94116612434</v>
      </c>
      <c r="I62" s="61">
        <f t="shared" si="5"/>
        <v>207787</v>
      </c>
      <c r="J62" s="61">
        <f t="shared" si="6"/>
        <v>47011.058833875664</v>
      </c>
      <c r="K62" s="61"/>
      <c r="L62" s="61">
        <f t="shared" si="7"/>
        <v>47011.058833875664</v>
      </c>
    </row>
    <row r="63" spans="2:14">
      <c r="B63" s="60" t="s">
        <v>50</v>
      </c>
      <c r="C63" s="61">
        <v>108526.15706622109</v>
      </c>
      <c r="D63" s="61">
        <v>130854.00000000001</v>
      </c>
      <c r="E63" s="61">
        <v>0</v>
      </c>
      <c r="F63" s="61">
        <v>0</v>
      </c>
      <c r="G63" s="61">
        <v>0</v>
      </c>
      <c r="H63" s="61">
        <f t="shared" si="4"/>
        <v>108526.15706622109</v>
      </c>
      <c r="I63" s="61">
        <f t="shared" si="5"/>
        <v>130854.00000000001</v>
      </c>
      <c r="J63" s="61">
        <f t="shared" si="6"/>
        <v>22327.842933778928</v>
      </c>
      <c r="K63" s="61"/>
      <c r="L63" s="61">
        <f t="shared" si="7"/>
        <v>22327.842933778928</v>
      </c>
    </row>
    <row r="64" spans="2:14">
      <c r="B64" s="60" t="s">
        <v>82</v>
      </c>
      <c r="C64" s="61">
        <v>20420.557822530998</v>
      </c>
      <c r="D64" s="61">
        <v>20557</v>
      </c>
      <c r="E64" s="61">
        <v>0</v>
      </c>
      <c r="F64" s="61">
        <v>0</v>
      </c>
      <c r="G64" s="61">
        <v>0</v>
      </c>
      <c r="H64" s="61">
        <f t="shared" si="4"/>
        <v>20420.557822530998</v>
      </c>
      <c r="I64" s="61">
        <f t="shared" si="5"/>
        <v>20557</v>
      </c>
      <c r="J64" s="61">
        <f t="shared" si="6"/>
        <v>136.44217746900176</v>
      </c>
      <c r="K64" s="61"/>
      <c r="L64" s="61">
        <f t="shared" si="7"/>
        <v>136.44217746900176</v>
      </c>
    </row>
    <row r="65" spans="2:12">
      <c r="B65" s="60" t="s">
        <v>83</v>
      </c>
      <c r="C65" s="61">
        <v>59823.606015302081</v>
      </c>
      <c r="D65" s="61">
        <v>52937</v>
      </c>
      <c r="E65" s="61">
        <v>0</v>
      </c>
      <c r="F65" s="61">
        <v>0</v>
      </c>
      <c r="G65" s="61">
        <v>0</v>
      </c>
      <c r="H65" s="61">
        <f t="shared" si="4"/>
        <v>59823.606015302081</v>
      </c>
      <c r="I65" s="61">
        <f t="shared" si="5"/>
        <v>52937</v>
      </c>
      <c r="J65" s="61">
        <f t="shared" si="6"/>
        <v>-6886.6060153020808</v>
      </c>
      <c r="K65" s="61"/>
      <c r="L65" s="61">
        <f t="shared" si="7"/>
        <v>-6886.6060153020808</v>
      </c>
    </row>
    <row r="66" spans="2:12">
      <c r="B66" s="60" t="s">
        <v>143</v>
      </c>
      <c r="C66" s="61">
        <v>264604.41122152843</v>
      </c>
      <c r="D66" s="61">
        <v>170938</v>
      </c>
      <c r="E66" s="61">
        <v>0</v>
      </c>
      <c r="F66" s="61">
        <v>0</v>
      </c>
      <c r="G66" s="61">
        <v>0</v>
      </c>
      <c r="H66" s="61">
        <f t="shared" si="4"/>
        <v>264604.41122152843</v>
      </c>
      <c r="I66" s="61">
        <f t="shared" si="5"/>
        <v>170938</v>
      </c>
      <c r="J66" s="61">
        <f t="shared" si="6"/>
        <v>-93666.411221528426</v>
      </c>
      <c r="K66" s="61"/>
      <c r="L66" s="61">
        <f t="shared" si="7"/>
        <v>-93666.411221528426</v>
      </c>
    </row>
    <row r="67" spans="2:12">
      <c r="B67" s="60" t="s">
        <v>144</v>
      </c>
      <c r="C67" s="61">
        <v>26076.956468208598</v>
      </c>
      <c r="D67" s="61">
        <v>28114</v>
      </c>
      <c r="E67" s="61">
        <v>0</v>
      </c>
      <c r="F67" s="61">
        <v>0</v>
      </c>
      <c r="G67" s="61">
        <v>0</v>
      </c>
      <c r="H67" s="61">
        <f t="shared" si="4"/>
        <v>26076.956468208598</v>
      </c>
      <c r="I67" s="61">
        <f t="shared" si="5"/>
        <v>28114</v>
      </c>
      <c r="J67" s="61">
        <f t="shared" si="6"/>
        <v>2037.0435317914016</v>
      </c>
      <c r="K67" s="61"/>
      <c r="L67" s="61">
        <f t="shared" si="7"/>
        <v>2037.0435317914016</v>
      </c>
    </row>
    <row r="68" spans="2:12">
      <c r="B68" s="60" t="s">
        <v>145</v>
      </c>
      <c r="C68" s="61">
        <v>0</v>
      </c>
      <c r="D68" s="61">
        <v>0</v>
      </c>
      <c r="E68" s="61">
        <v>11025.183800897019</v>
      </c>
      <c r="F68" s="61">
        <v>8413</v>
      </c>
      <c r="G68" s="61">
        <v>-2612.183800897019</v>
      </c>
      <c r="H68" s="61">
        <f t="shared" si="4"/>
        <v>11025.183800897019</v>
      </c>
      <c r="I68" s="61">
        <f t="shared" si="5"/>
        <v>8413</v>
      </c>
      <c r="J68" s="61">
        <f t="shared" si="6"/>
        <v>-2612.183800897019</v>
      </c>
      <c r="K68" s="61"/>
      <c r="L68" s="61">
        <f t="shared" si="7"/>
        <v>-2612.183800897019</v>
      </c>
    </row>
    <row r="69" spans="2:12">
      <c r="B69" s="60" t="s">
        <v>146</v>
      </c>
      <c r="C69" s="61">
        <v>0</v>
      </c>
      <c r="D69" s="61">
        <v>0</v>
      </c>
      <c r="E69" s="61">
        <v>33363.164893149238</v>
      </c>
      <c r="F69" s="61">
        <v>49102</v>
      </c>
      <c r="G69" s="61">
        <v>15738.835106850762</v>
      </c>
      <c r="H69" s="61">
        <f t="shared" si="4"/>
        <v>33363.164893149238</v>
      </c>
      <c r="I69" s="61">
        <f t="shared" si="5"/>
        <v>49102</v>
      </c>
      <c r="J69" s="61">
        <f t="shared" si="6"/>
        <v>15738.835106850762</v>
      </c>
      <c r="K69" s="61"/>
      <c r="L69" s="61">
        <f t="shared" si="7"/>
        <v>15738.835106850762</v>
      </c>
    </row>
    <row r="70" spans="2:12">
      <c r="B70" s="60" t="s">
        <v>147</v>
      </c>
      <c r="C70" s="61">
        <v>5944.0121361357842</v>
      </c>
      <c r="D70" s="61">
        <v>8118</v>
      </c>
      <c r="E70" s="61">
        <v>0</v>
      </c>
      <c r="F70" s="61">
        <v>0</v>
      </c>
      <c r="G70" s="61">
        <v>0</v>
      </c>
      <c r="H70" s="61">
        <f t="shared" si="4"/>
        <v>5944.0121361357842</v>
      </c>
      <c r="I70" s="61">
        <f t="shared" si="5"/>
        <v>8118</v>
      </c>
      <c r="J70" s="61">
        <f t="shared" si="6"/>
        <v>2173.9878638642158</v>
      </c>
      <c r="K70" s="61"/>
      <c r="L70" s="61">
        <f t="shared" si="7"/>
        <v>2173.9878638642158</v>
      </c>
    </row>
    <row r="71" spans="2:12">
      <c r="B71" s="60" t="s">
        <v>149</v>
      </c>
      <c r="C71" s="61">
        <v>0</v>
      </c>
      <c r="D71" s="61">
        <v>0</v>
      </c>
      <c r="E71" s="61">
        <v>0</v>
      </c>
      <c r="F71" s="61">
        <v>0</v>
      </c>
      <c r="G71" s="61">
        <v>0</v>
      </c>
      <c r="H71" s="61">
        <v>1725.6809427490987</v>
      </c>
      <c r="I71" s="61">
        <v>3900</v>
      </c>
      <c r="J71" s="25">
        <f>I71-H71</f>
        <v>2174.3190572509011</v>
      </c>
      <c r="K71" s="61"/>
      <c r="L71" s="61">
        <f t="shared" si="7"/>
        <v>2174.3190572509011</v>
      </c>
    </row>
    <row r="72" spans="2:12">
      <c r="B72" s="59" t="s">
        <v>150</v>
      </c>
      <c r="C72" s="61">
        <f t="shared" ref="C72:G72" si="8">SUM(C54:C71)</f>
        <v>1090151</v>
      </c>
      <c r="D72" s="61">
        <f t="shared" si="8"/>
        <v>1090151</v>
      </c>
      <c r="E72" s="61">
        <f t="shared" si="8"/>
        <v>44388.348694046261</v>
      </c>
      <c r="F72" s="61">
        <f t="shared" si="8"/>
        <v>57515</v>
      </c>
      <c r="G72" s="61">
        <f t="shared" si="8"/>
        <v>13126.651305953743</v>
      </c>
      <c r="H72" s="61">
        <f>SUM(H54:H71)</f>
        <v>1136265.0296367954</v>
      </c>
      <c r="I72" s="61">
        <f>SUM(I54:I71)</f>
        <v>1151566</v>
      </c>
      <c r="J72" s="61">
        <f>SUM(J54:J71)</f>
        <v>15300.970363204699</v>
      </c>
      <c r="K72" s="61">
        <f>SUM(K54:K71)</f>
        <v>0</v>
      </c>
      <c r="L72" s="61">
        <f>SUM(L54:L71)</f>
        <v>15300.970363204699</v>
      </c>
    </row>
    <row r="73" spans="2:12">
      <c r="B73" s="60" t="s">
        <v>117</v>
      </c>
      <c r="J73" s="6"/>
      <c r="K73" s="6"/>
    </row>
    <row r="75" spans="2:12">
      <c r="B75" s="60" t="s">
        <v>274</v>
      </c>
      <c r="G75" s="60" t="s">
        <v>268</v>
      </c>
    </row>
    <row r="76" spans="2:12">
      <c r="B76" s="60" t="s">
        <v>273</v>
      </c>
      <c r="G76" s="60" t="s">
        <v>167</v>
      </c>
    </row>
    <row r="77" spans="2:12">
      <c r="G77" s="60" t="s">
        <v>168</v>
      </c>
    </row>
    <row r="80" spans="2:12" ht="12.75" customHeight="1">
      <c r="B80" s="7" t="s">
        <v>42</v>
      </c>
    </row>
    <row r="83" spans="2:9">
      <c r="B83" s="60" t="s">
        <v>84</v>
      </c>
      <c r="D83" s="61">
        <f>J72-D84-D85</f>
        <v>5.4569682106375694E-11</v>
      </c>
      <c r="E83" s="60" t="s">
        <v>3</v>
      </c>
    </row>
    <row r="84" spans="2:9">
      <c r="B84" s="60" t="s">
        <v>85</v>
      </c>
      <c r="D84" s="61">
        <f>J68+J69</f>
        <v>13126.651305953743</v>
      </c>
      <c r="E84" s="60" t="s">
        <v>155</v>
      </c>
      <c r="I84" s="6"/>
    </row>
    <row r="85" spans="2:9">
      <c r="B85" s="60" t="s">
        <v>149</v>
      </c>
      <c r="D85" s="73">
        <f>J71</f>
        <v>2174.3190572509011</v>
      </c>
      <c r="E85" s="60" t="s">
        <v>35</v>
      </c>
      <c r="I85" s="6"/>
    </row>
    <row r="86" spans="2:9">
      <c r="B86" s="60" t="s">
        <v>156</v>
      </c>
      <c r="D86" s="61">
        <f>K72</f>
        <v>0</v>
      </c>
      <c r="I86" s="6"/>
    </row>
    <row r="87" spans="2:9">
      <c r="B87" s="60" t="s">
        <v>150</v>
      </c>
      <c r="D87" s="61">
        <f>D83+D84+D85</f>
        <v>15300.970363204699</v>
      </c>
      <c r="I87" s="6"/>
    </row>
    <row r="88" spans="2:9" ht="12.75" customHeight="1">
      <c r="I88" s="6"/>
    </row>
    <row r="92" spans="2:9">
      <c r="B92" s="7" t="s">
        <v>43</v>
      </c>
    </row>
    <row r="93" spans="2:9" ht="12.75" customHeight="1">
      <c r="B93" s="60" t="s">
        <v>255</v>
      </c>
    </row>
    <row r="94" spans="2:9">
      <c r="D94" s="75" t="s">
        <v>252</v>
      </c>
      <c r="E94" s="75" t="s">
        <v>253</v>
      </c>
      <c r="F94" s="75" t="s">
        <v>254</v>
      </c>
    </row>
    <row r="95" spans="2:9">
      <c r="D95" s="60" t="s">
        <v>36</v>
      </c>
      <c r="G95" s="60" t="s">
        <v>37</v>
      </c>
    </row>
    <row r="96" spans="2:9" ht="25.5">
      <c r="B96" s="18"/>
      <c r="C96" s="18" t="s">
        <v>19</v>
      </c>
      <c r="D96" s="26" t="s">
        <v>38</v>
      </c>
      <c r="E96" s="26" t="s">
        <v>39</v>
      </c>
      <c r="F96" s="26" t="s">
        <v>40</v>
      </c>
      <c r="G96" s="26" t="s">
        <v>38</v>
      </c>
      <c r="H96" s="26" t="s">
        <v>39</v>
      </c>
      <c r="I96" s="26" t="s">
        <v>40</v>
      </c>
    </row>
    <row r="97" spans="2:9">
      <c r="B97" s="60" t="s">
        <v>59</v>
      </c>
      <c r="C97" s="61">
        <f t="shared" ref="C97:C114" si="9">L54</f>
        <v>-17242.314835986268</v>
      </c>
      <c r="D97" s="69">
        <v>0.95714179070634819</v>
      </c>
      <c r="E97" s="69">
        <v>1.6482113885508985E-2</v>
      </c>
      <c r="F97" s="69">
        <v>2.6376095408142741E-2</v>
      </c>
      <c r="G97" s="61">
        <f>$C97*D97</f>
        <v>-16503.34009803853</v>
      </c>
      <c r="H97" s="61">
        <f>$C97*E97</f>
        <v>-284.18979677652686</v>
      </c>
      <c r="I97" s="61">
        <f>$C97*F97</f>
        <v>-454.78494117120886</v>
      </c>
    </row>
    <row r="98" spans="2:9">
      <c r="B98" s="60" t="s">
        <v>60</v>
      </c>
      <c r="C98" s="61">
        <f t="shared" si="9"/>
        <v>9322.9639433647026</v>
      </c>
      <c r="D98" s="69">
        <v>0.96633221518680346</v>
      </c>
      <c r="E98" s="69">
        <v>2.8198372696404853E-2</v>
      </c>
      <c r="F98" s="69">
        <v>5.469412116791781E-3</v>
      </c>
      <c r="G98" s="61">
        <f t="shared" ref="G98:I113" si="10">$C98*D98</f>
        <v>9009.0803994983089</v>
      </c>
      <c r="H98" s="61">
        <f t="shared" si="10"/>
        <v>262.89241191014213</v>
      </c>
      <c r="I98" s="61">
        <f t="shared" si="10"/>
        <v>50.991131956251785</v>
      </c>
    </row>
    <row r="99" spans="2:9">
      <c r="B99" s="60" t="s">
        <v>159</v>
      </c>
      <c r="C99" s="61">
        <f t="shared" si="9"/>
        <v>22539.110632310265</v>
      </c>
      <c r="D99" s="69">
        <v>0.96532247929549042</v>
      </c>
      <c r="E99" s="69">
        <v>2.6738013811139893E-2</v>
      </c>
      <c r="F99" s="69">
        <v>7.9395068933697729E-3</v>
      </c>
      <c r="G99" s="61">
        <f t="shared" si="10"/>
        <v>21757.510156697095</v>
      </c>
      <c r="H99" s="61">
        <f t="shared" si="10"/>
        <v>602.65105137752187</v>
      </c>
      <c r="I99" s="61">
        <f t="shared" si="10"/>
        <v>178.94942423565129</v>
      </c>
    </row>
    <row r="100" spans="2:9">
      <c r="B100" s="60" t="s">
        <v>160</v>
      </c>
      <c r="C100" s="61">
        <f t="shared" si="9"/>
        <v>-8275.6677512971582</v>
      </c>
      <c r="D100" s="69">
        <v>0.7947854296533704</v>
      </c>
      <c r="E100" s="69">
        <v>2.3360052341358468E-2</v>
      </c>
      <c r="F100" s="69">
        <v>0.18185451800527114</v>
      </c>
      <c r="G100" s="61">
        <f t="shared" si="10"/>
        <v>-6577.3801493832534</v>
      </c>
      <c r="H100" s="61">
        <f t="shared" si="10"/>
        <v>-193.32003182999395</v>
      </c>
      <c r="I100" s="61">
        <f t="shared" si="10"/>
        <v>-1504.9675700839107</v>
      </c>
    </row>
    <row r="101" spans="2:9">
      <c r="B101" s="60" t="s">
        <v>161</v>
      </c>
      <c r="C101" s="61">
        <f t="shared" si="9"/>
        <v>17830.393632925858</v>
      </c>
      <c r="D101" s="69">
        <v>0.87570560595560187</v>
      </c>
      <c r="E101" s="69">
        <v>1.1807925345104043E-2</v>
      </c>
      <c r="F101" s="69">
        <v>0.11248646869929413</v>
      </c>
      <c r="G101" s="61">
        <f t="shared" si="10"/>
        <v>15614.175660748244</v>
      </c>
      <c r="H101" s="61">
        <f t="shared" si="10"/>
        <v>210.539956891407</v>
      </c>
      <c r="I101" s="61">
        <f t="shared" si="10"/>
        <v>2005.6780152862077</v>
      </c>
    </row>
    <row r="102" spans="2:9">
      <c r="B102" s="60" t="s">
        <v>162</v>
      </c>
      <c r="C102" s="61">
        <f t="shared" si="9"/>
        <v>-42.484302172191747</v>
      </c>
      <c r="D102" s="69">
        <v>0.92596930663588861</v>
      </c>
      <c r="E102" s="69">
        <v>6.2264507404144187E-2</v>
      </c>
      <c r="F102" s="69">
        <v>1.176618595996734E-2</v>
      </c>
      <c r="G102" s="61">
        <f t="shared" si="10"/>
        <v>-39.339159825293969</v>
      </c>
      <c r="H102" s="61">
        <f t="shared" si="10"/>
        <v>-2.645264147160332</v>
      </c>
      <c r="I102" s="61">
        <f t="shared" si="10"/>
        <v>-0.49987819973745251</v>
      </c>
    </row>
    <row r="103" spans="2:9">
      <c r="B103" s="60" t="s">
        <v>163</v>
      </c>
      <c r="C103" s="61">
        <f t="shared" si="9"/>
        <v>4216.4985489402752</v>
      </c>
      <c r="D103" s="69">
        <v>0.94352144554957951</v>
      </c>
      <c r="E103" s="69">
        <v>4.8680992673764731E-2</v>
      </c>
      <c r="F103" s="69">
        <v>7.7975617766558331E-3</v>
      </c>
      <c r="G103" s="61">
        <f t="shared" si="10"/>
        <v>3978.3568060538328</v>
      </c>
      <c r="H103" s="61">
        <f t="shared" si="10"/>
        <v>205.26333496990117</v>
      </c>
      <c r="I103" s="61">
        <f t="shared" si="10"/>
        <v>32.878407916541477</v>
      </c>
    </row>
    <row r="104" spans="2:9">
      <c r="B104" s="60" t="s">
        <v>48</v>
      </c>
      <c r="C104" s="61">
        <f t="shared" si="9"/>
        <v>-1481.8579720341222</v>
      </c>
      <c r="D104" s="69">
        <v>0.96000415258125593</v>
      </c>
      <c r="E104" s="69">
        <v>3.7531699360575058E-2</v>
      </c>
      <c r="F104" s="69">
        <v>2.4641480581689933E-3</v>
      </c>
      <c r="G104" s="61">
        <f t="shared" si="10"/>
        <v>-1422.589806688396</v>
      </c>
      <c r="H104" s="61">
        <f t="shared" si="10"/>
        <v>-55.616647901456119</v>
      </c>
      <c r="I104" s="61">
        <f t="shared" si="10"/>
        <v>-3.6515174442701244</v>
      </c>
    </row>
    <row r="105" spans="2:9">
      <c r="B105" s="60" t="s">
        <v>49</v>
      </c>
      <c r="C105" s="61">
        <f t="shared" si="9"/>
        <v>47011.058833875664</v>
      </c>
      <c r="D105" s="69">
        <v>0.95405466290064356</v>
      </c>
      <c r="E105" s="69">
        <v>8.5287058916432706E-3</v>
      </c>
      <c r="F105" s="69">
        <v>3.7416631207713193E-2</v>
      </c>
      <c r="G105" s="61">
        <f t="shared" si="10"/>
        <v>44851.11988835557</v>
      </c>
      <c r="H105" s="61">
        <f t="shared" si="10"/>
        <v>400.94349444886382</v>
      </c>
      <c r="I105" s="61">
        <f t="shared" si="10"/>
        <v>1758.9954510712332</v>
      </c>
    </row>
    <row r="106" spans="2:9">
      <c r="B106" s="60" t="s">
        <v>50</v>
      </c>
      <c r="C106" s="61">
        <f t="shared" si="9"/>
        <v>22327.842933778928</v>
      </c>
      <c r="D106" s="69">
        <v>0.93786064144806358</v>
      </c>
      <c r="E106" s="69">
        <v>2.9123982984937496E-2</v>
      </c>
      <c r="F106" s="69">
        <v>3.3015375566998906E-2</v>
      </c>
      <c r="G106" s="61">
        <f t="shared" si="10"/>
        <v>20940.405096025519</v>
      </c>
      <c r="H106" s="61">
        <f t="shared" si="10"/>
        <v>650.27571769373435</v>
      </c>
      <c r="I106" s="61">
        <f t="shared" si="10"/>
        <v>737.16212005967395</v>
      </c>
    </row>
    <row r="107" spans="2:9">
      <c r="B107" s="60" t="s">
        <v>82</v>
      </c>
      <c r="C107" s="61">
        <f t="shared" si="9"/>
        <v>136.44217746900176</v>
      </c>
      <c r="D107" s="69">
        <v>0.96131782672903188</v>
      </c>
      <c r="E107" s="69">
        <v>3.4899935874280641E-2</v>
      </c>
      <c r="F107" s="69">
        <v>3.782237396687458E-3</v>
      </c>
      <c r="G107" s="61">
        <f t="shared" si="10"/>
        <v>131.16429751867764</v>
      </c>
      <c r="H107" s="61">
        <f t="shared" si="10"/>
        <v>4.7618232442153801</v>
      </c>
      <c r="I107" s="61">
        <f t="shared" si="10"/>
        <v>0.51605670610872534</v>
      </c>
    </row>
    <row r="108" spans="2:9">
      <c r="B108" s="60" t="s">
        <v>83</v>
      </c>
      <c r="C108" s="61">
        <f t="shared" si="9"/>
        <v>-6886.6060153020808</v>
      </c>
      <c r="D108" s="69">
        <v>0.97259098646079523</v>
      </c>
      <c r="E108" s="69">
        <v>2.0254194695284292E-2</v>
      </c>
      <c r="F108" s="69">
        <v>7.1548188439205049E-3</v>
      </c>
      <c r="G108" s="61">
        <f t="shared" si="10"/>
        <v>-6697.850937789497</v>
      </c>
      <c r="H108" s="61">
        <f t="shared" si="10"/>
        <v>-139.48265902364429</v>
      </c>
      <c r="I108" s="61">
        <f t="shared" si="10"/>
        <v>-49.272418488939628</v>
      </c>
    </row>
    <row r="109" spans="2:9">
      <c r="B109" s="60" t="s">
        <v>143</v>
      </c>
      <c r="C109" s="61">
        <f t="shared" si="9"/>
        <v>-93666.411221528426</v>
      </c>
      <c r="D109" s="69">
        <v>0.97487757314565171</v>
      </c>
      <c r="E109" s="69">
        <v>1.0991778174823255E-2</v>
      </c>
      <c r="F109" s="69">
        <v>1.4130648679525041E-2</v>
      </c>
      <c r="G109" s="61">
        <f t="shared" si="10"/>
        <v>-91313.283656906264</v>
      </c>
      <c r="H109" s="61">
        <f t="shared" si="10"/>
        <v>-1029.5604145788161</v>
      </c>
      <c r="I109" s="61">
        <f t="shared" si="10"/>
        <v>-1323.5671500433402</v>
      </c>
    </row>
    <row r="110" spans="2:9">
      <c r="B110" s="60" t="s">
        <v>144</v>
      </c>
      <c r="C110" s="61">
        <f t="shared" si="9"/>
        <v>2037.0435317914016</v>
      </c>
      <c r="D110" s="69">
        <v>0.96135716974937413</v>
      </c>
      <c r="E110" s="69">
        <v>2.4568991910557478E-2</v>
      </c>
      <c r="F110" s="69">
        <v>1.4073838340068383E-2</v>
      </c>
      <c r="G110" s="61">
        <f t="shared" si="10"/>
        <v>1958.326404379251</v>
      </c>
      <c r="H110" s="61">
        <f t="shared" si="10"/>
        <v>50.048106054036381</v>
      </c>
      <c r="I110" s="61">
        <f t="shared" si="10"/>
        <v>28.669021358114136</v>
      </c>
    </row>
    <row r="111" spans="2:9">
      <c r="B111" s="60" t="s">
        <v>145</v>
      </c>
      <c r="C111" s="61">
        <f t="shared" si="9"/>
        <v>-2612.183800897019</v>
      </c>
      <c r="D111" s="69">
        <v>0.97360349725547146</v>
      </c>
      <c r="E111" s="69">
        <v>2.043729998439546E-2</v>
      </c>
      <c r="F111" s="69">
        <v>5.9592027601330227E-3</v>
      </c>
      <c r="G111" s="61">
        <f t="shared" si="10"/>
        <v>-2543.2312840274276</v>
      </c>
      <c r="H111" s="61">
        <f t="shared" si="10"/>
        <v>-53.385983953310721</v>
      </c>
      <c r="I111" s="61">
        <f t="shared" si="10"/>
        <v>-15.566532916280286</v>
      </c>
    </row>
    <row r="112" spans="2:9">
      <c r="B112" s="60" t="s">
        <v>146</v>
      </c>
      <c r="C112" s="61">
        <f t="shared" si="9"/>
        <v>15738.835106850762</v>
      </c>
      <c r="D112" s="69">
        <v>0.97802514904223337</v>
      </c>
      <c r="E112" s="69">
        <v>1.3401770685524429E-2</v>
      </c>
      <c r="F112" s="69">
        <v>8.5730802722423938E-3</v>
      </c>
      <c r="G112" s="61">
        <f t="shared" si="10"/>
        <v>15392.976551128851</v>
      </c>
      <c r="H112" s="61">
        <f t="shared" si="10"/>
        <v>210.92825895929528</v>
      </c>
      <c r="I112" s="61">
        <f t="shared" si="10"/>
        <v>134.93029676261827</v>
      </c>
    </row>
    <row r="113" spans="2:9">
      <c r="B113" s="60" t="s">
        <v>147</v>
      </c>
      <c r="C113" s="61">
        <f t="shared" si="9"/>
        <v>2173.9878638642158</v>
      </c>
      <c r="D113" s="69">
        <v>0.94802261202321247</v>
      </c>
      <c r="E113" s="69">
        <v>4.903415342761535E-2</v>
      </c>
      <c r="F113" s="69">
        <v>2.9432345491721143E-3</v>
      </c>
      <c r="G113" s="61">
        <f t="shared" si="10"/>
        <v>2060.989653207318</v>
      </c>
      <c r="H113" s="61">
        <f t="shared" si="10"/>
        <v>106.59965446649171</v>
      </c>
      <c r="I113" s="61">
        <f t="shared" si="10"/>
        <v>6.3985561904060431</v>
      </c>
    </row>
    <row r="114" spans="2:9">
      <c r="B114" s="60" t="s">
        <v>149</v>
      </c>
      <c r="C114" s="61">
        <f t="shared" si="9"/>
        <v>2174.3190572509011</v>
      </c>
      <c r="D114" s="69"/>
      <c r="E114" s="69"/>
      <c r="F114" s="69"/>
      <c r="G114" s="61">
        <f>$C114*D114</f>
        <v>0</v>
      </c>
      <c r="H114" s="65"/>
      <c r="I114" s="65"/>
    </row>
    <row r="115" spans="2:9" ht="12.75" customHeight="1">
      <c r="B115" s="59" t="s">
        <v>150</v>
      </c>
      <c r="C115" s="61">
        <f>SUM(C97:C114)</f>
        <v>15300.970363204699</v>
      </c>
      <c r="D115" s="69"/>
      <c r="E115" s="69"/>
      <c r="F115" s="69"/>
      <c r="G115" s="61">
        <f>SUM(G97:G114)</f>
        <v>10597.08982095403</v>
      </c>
      <c r="H115" s="61">
        <f>SUM(H97:H114)</f>
        <v>946.7030118047004</v>
      </c>
      <c r="I115" s="61">
        <f>SUM(I97:I114)</f>
        <v>1582.8584731951191</v>
      </c>
    </row>
    <row r="119" spans="2:9">
      <c r="B119" s="7" t="s">
        <v>47</v>
      </c>
    </row>
    <row r="120" spans="2:9">
      <c r="B120" s="60" t="s">
        <v>77</v>
      </c>
    </row>
    <row r="121" spans="2:9">
      <c r="B121" s="60" t="s">
        <v>267</v>
      </c>
    </row>
    <row r="122" spans="2:9" s="63" customFormat="1">
      <c r="F122" s="75" t="s">
        <v>256</v>
      </c>
    </row>
    <row r="123" spans="2:9" ht="51">
      <c r="B123" s="18"/>
      <c r="C123" s="27" t="s">
        <v>78</v>
      </c>
      <c r="D123" s="18" t="s">
        <v>79</v>
      </c>
      <c r="E123" s="27" t="s">
        <v>80</v>
      </c>
      <c r="F123" s="18" t="s">
        <v>81</v>
      </c>
      <c r="G123" s="27" t="s">
        <v>44</v>
      </c>
      <c r="H123" s="19" t="s">
        <v>34</v>
      </c>
      <c r="I123" s="18"/>
    </row>
    <row r="124" spans="2:9">
      <c r="B124" s="60" t="s">
        <v>59</v>
      </c>
      <c r="C124" s="61">
        <f t="shared" ref="C124:C141" si="11">G97</f>
        <v>-16503.34009803853</v>
      </c>
      <c r="D124" s="70">
        <f t="shared" ref="D124:D141" si="12">C24/C$42</f>
        <v>0.17893179078440338</v>
      </c>
      <c r="E124" s="61">
        <f>D124*E$144</f>
        <v>283.22370116706924</v>
      </c>
      <c r="F124" s="69">
        <v>4.3287242158583907E-2</v>
      </c>
      <c r="G124" s="61">
        <f>F124*G$144</f>
        <v>40.980162524250787</v>
      </c>
      <c r="H124" s="61">
        <f>C124+E124+G124</f>
        <v>-16179.13623434721</v>
      </c>
    </row>
    <row r="125" spans="2:9">
      <c r="B125" s="60" t="s">
        <v>60</v>
      </c>
      <c r="C125" s="61">
        <f t="shared" si="11"/>
        <v>9009.0803994983089</v>
      </c>
      <c r="D125" s="70">
        <f t="shared" si="12"/>
        <v>2.856733967897318E-2</v>
      </c>
      <c r="E125" s="61">
        <f t="shared" ref="E125:E141" si="13">D125*E$144</f>
        <v>45.21805566750583</v>
      </c>
      <c r="F125" s="69">
        <v>4.8645518284889368E-2</v>
      </c>
      <c r="G125" s="61">
        <f t="shared" ref="G125:G141" si="14">F125*G$144</f>
        <v>46.05285867110539</v>
      </c>
      <c r="H125" s="61">
        <f t="shared" ref="H125:H140" si="15">C125+E125+G125</f>
        <v>9100.3513138369217</v>
      </c>
    </row>
    <row r="126" spans="2:9">
      <c r="B126" s="60" t="s">
        <v>159</v>
      </c>
      <c r="C126" s="61">
        <f t="shared" si="11"/>
        <v>21757.510156697095</v>
      </c>
      <c r="D126" s="70">
        <f t="shared" si="12"/>
        <v>2.2729197904162488E-2</v>
      </c>
      <c r="E126" s="61">
        <f t="shared" si="13"/>
        <v>35.97710349153234</v>
      </c>
      <c r="F126" s="69">
        <v>3.8182333072926102E-2</v>
      </c>
      <c r="G126" s="61">
        <f t="shared" si="14"/>
        <v>36.147329717869361</v>
      </c>
      <c r="H126" s="61">
        <f t="shared" si="15"/>
        <v>21829.634589906498</v>
      </c>
    </row>
    <row r="127" spans="2:9">
      <c r="B127" s="60" t="s">
        <v>160</v>
      </c>
      <c r="C127" s="61">
        <f t="shared" si="11"/>
        <v>-6577.3801493832534</v>
      </c>
      <c r="D127" s="70">
        <f t="shared" si="12"/>
        <v>2.363589747197058E-2</v>
      </c>
      <c r="E127" s="61">
        <f t="shared" si="13"/>
        <v>37.412280585079728</v>
      </c>
      <c r="F127" s="69">
        <v>1.5599374768575341E-2</v>
      </c>
      <c r="G127" s="61">
        <f t="shared" si="14"/>
        <v>14.767975075680527</v>
      </c>
      <c r="H127" s="61">
        <f t="shared" si="15"/>
        <v>-6525.1998937224935</v>
      </c>
    </row>
    <row r="128" spans="2:9">
      <c r="B128" s="60" t="s">
        <v>161</v>
      </c>
      <c r="C128" s="61">
        <f t="shared" si="11"/>
        <v>15614.175660748244</v>
      </c>
      <c r="D128" s="70">
        <f t="shared" si="12"/>
        <v>4.4886046208498273E-2</v>
      </c>
      <c r="E128" s="61">
        <f t="shared" si="13"/>
        <v>71.048258569349144</v>
      </c>
      <c r="F128" s="69">
        <v>3.3193553208959892E-2</v>
      </c>
      <c r="G128" s="61">
        <f t="shared" si="14"/>
        <v>31.424436795421908</v>
      </c>
      <c r="H128" s="61">
        <f t="shared" si="15"/>
        <v>15716.648356113015</v>
      </c>
    </row>
    <row r="129" spans="2:8">
      <c r="B129" s="60" t="s">
        <v>162</v>
      </c>
      <c r="C129" s="61">
        <f t="shared" si="11"/>
        <v>-39.339159825293969</v>
      </c>
      <c r="D129" s="70">
        <f t="shared" si="12"/>
        <v>1.2561551921167436E-2</v>
      </c>
      <c r="E129" s="61">
        <f t="shared" si="13"/>
        <v>19.883158894900305</v>
      </c>
      <c r="F129" s="69">
        <v>1.0799846656703953E-2</v>
      </c>
      <c r="G129" s="61">
        <f t="shared" si="14"/>
        <v>10.224247356930556</v>
      </c>
      <c r="H129" s="61">
        <f t="shared" si="15"/>
        <v>-9.2317535734631075</v>
      </c>
    </row>
    <row r="130" spans="2:8">
      <c r="B130" s="60" t="s">
        <v>163</v>
      </c>
      <c r="C130" s="61">
        <f t="shared" si="11"/>
        <v>3978.3568060538328</v>
      </c>
      <c r="D130" s="70">
        <f t="shared" si="12"/>
        <v>5.3667539791046791E-2</v>
      </c>
      <c r="E130" s="61">
        <f t="shared" si="13"/>
        <v>84.948120093794628</v>
      </c>
      <c r="F130" s="69">
        <v>7.3252174055395178E-2</v>
      </c>
      <c r="G130" s="61">
        <f t="shared" si="14"/>
        <v>69.348053799484745</v>
      </c>
      <c r="H130" s="61">
        <f t="shared" si="15"/>
        <v>4132.6529799471127</v>
      </c>
    </row>
    <row r="131" spans="2:8">
      <c r="B131" s="60" t="s">
        <v>48</v>
      </c>
      <c r="C131" s="61">
        <f t="shared" si="11"/>
        <v>-1422.589806688396</v>
      </c>
      <c r="D131" s="70">
        <f t="shared" si="12"/>
        <v>4.4736282085138655E-2</v>
      </c>
      <c r="E131" s="61">
        <f t="shared" si="13"/>
        <v>70.811203157708732</v>
      </c>
      <c r="F131" s="69">
        <v>4.3324421020581955E-2</v>
      </c>
      <c r="G131" s="61">
        <f t="shared" si="14"/>
        <v>41.015359864879805</v>
      </c>
      <c r="H131" s="61">
        <f t="shared" si="15"/>
        <v>-1310.7632436658075</v>
      </c>
    </row>
    <row r="132" spans="2:8">
      <c r="B132" s="60" t="s">
        <v>49</v>
      </c>
      <c r="C132" s="61">
        <f t="shared" si="11"/>
        <v>44851.11988835557</v>
      </c>
      <c r="D132" s="70">
        <f t="shared" si="12"/>
        <v>0.16022608545460154</v>
      </c>
      <c r="E132" s="61">
        <f t="shared" si="13"/>
        <v>253.61521698870129</v>
      </c>
      <c r="F132" s="69">
        <v>0.17506815859636526</v>
      </c>
      <c r="G132" s="61">
        <f t="shared" si="14"/>
        <v>165.73755301428196</v>
      </c>
      <c r="H132" s="61">
        <f t="shared" si="15"/>
        <v>45270.472658358551</v>
      </c>
    </row>
    <row r="133" spans="2:8">
      <c r="B133" s="60" t="s">
        <v>50</v>
      </c>
      <c r="C133" s="61">
        <f t="shared" si="11"/>
        <v>20940.405096025519</v>
      </c>
      <c r="D133" s="70">
        <f t="shared" si="12"/>
        <v>0.10851284193722589</v>
      </c>
      <c r="E133" s="61">
        <f t="shared" si="13"/>
        <v>171.76047131082066</v>
      </c>
      <c r="F133" s="69">
        <v>0.10669830674412331</v>
      </c>
      <c r="G133" s="61">
        <f t="shared" si="14"/>
        <v>101.01160834912332</v>
      </c>
      <c r="H133" s="61">
        <f t="shared" si="15"/>
        <v>21213.177175685461</v>
      </c>
    </row>
    <row r="134" spans="2:8">
      <c r="B134" s="60" t="s">
        <v>82</v>
      </c>
      <c r="C134" s="61">
        <f t="shared" si="11"/>
        <v>131.16429751867764</v>
      </c>
      <c r="D134" s="70">
        <f t="shared" si="12"/>
        <v>2.3434838315343133E-2</v>
      </c>
      <c r="E134" s="61">
        <f t="shared" si="13"/>
        <v>37.094032395398507</v>
      </c>
      <c r="F134" s="69">
        <v>1.8908054929831792E-2</v>
      </c>
      <c r="G134" s="61">
        <f t="shared" si="14"/>
        <v>17.900312549440471</v>
      </c>
      <c r="H134" s="61">
        <f t="shared" si="15"/>
        <v>186.15864246351663</v>
      </c>
    </row>
    <row r="135" spans="2:8">
      <c r="B135" s="60" t="s">
        <v>83</v>
      </c>
      <c r="C135" s="61">
        <f t="shared" si="11"/>
        <v>-6697.850937789497</v>
      </c>
      <c r="D135" s="70">
        <f t="shared" si="12"/>
        <v>5.876828103288069E-2</v>
      </c>
      <c r="E135" s="61">
        <f t="shared" si="13"/>
        <v>93.021871588007201</v>
      </c>
      <c r="F135" s="69">
        <v>4.8397932579806749E-2</v>
      </c>
      <c r="G135" s="61">
        <f t="shared" si="14"/>
        <v>45.818468538423879</v>
      </c>
      <c r="H135" s="61">
        <f t="shared" si="15"/>
        <v>-6559.0105976630657</v>
      </c>
    </row>
    <row r="136" spans="2:8">
      <c r="B136" s="60" t="s">
        <v>143</v>
      </c>
      <c r="C136" s="61">
        <f t="shared" si="11"/>
        <v>-91313.283656906264</v>
      </c>
      <c r="D136" s="70">
        <f t="shared" si="12"/>
        <v>0.13765662041116031</v>
      </c>
      <c r="E136" s="61">
        <f t="shared" si="13"/>
        <v>217.89094800920927</v>
      </c>
      <c r="F136" s="69">
        <v>0.215832075222256</v>
      </c>
      <c r="G136" s="61">
        <f t="shared" si="14"/>
        <v>204.32887565696842</v>
      </c>
      <c r="H136" s="61">
        <f t="shared" si="15"/>
        <v>-90891.063833240085</v>
      </c>
    </row>
    <row r="137" spans="2:8">
      <c r="B137" s="60" t="s">
        <v>144</v>
      </c>
      <c r="C137" s="61">
        <f t="shared" si="11"/>
        <v>1958.326404379251</v>
      </c>
      <c r="D137" s="70">
        <f t="shared" si="12"/>
        <v>3.1214521465011576E-2</v>
      </c>
      <c r="E137" s="61">
        <f t="shared" si="13"/>
        <v>49.408169787624495</v>
      </c>
      <c r="F137" s="69">
        <v>2.8621049032163698E-2</v>
      </c>
      <c r="G137" s="61">
        <f t="shared" si="14"/>
        <v>27.095633319759379</v>
      </c>
      <c r="H137" s="61">
        <f t="shared" si="15"/>
        <v>2034.8302074866349</v>
      </c>
    </row>
    <row r="138" spans="2:8">
      <c r="B138" s="60" t="s">
        <v>145</v>
      </c>
      <c r="C138" s="61">
        <f t="shared" si="11"/>
        <v>-2543.2312840274276</v>
      </c>
      <c r="D138" s="70">
        <f t="shared" si="12"/>
        <v>1.3655824776674859E-2</v>
      </c>
      <c r="E138" s="61">
        <f t="shared" si="13"/>
        <v>21.615237956227645</v>
      </c>
      <c r="F138" s="69">
        <v>2.1769890721139572E-2</v>
      </c>
      <c r="G138" s="61">
        <f t="shared" si="14"/>
        <v>20.609621112362035</v>
      </c>
      <c r="H138" s="61">
        <f t="shared" si="15"/>
        <v>-2501.0064249588377</v>
      </c>
    </row>
    <row r="139" spans="2:8">
      <c r="B139" s="60" t="s">
        <v>146</v>
      </c>
      <c r="C139" s="61">
        <f t="shared" si="11"/>
        <v>15392.976551128851</v>
      </c>
      <c r="D139" s="70">
        <f t="shared" si="12"/>
        <v>4.6451296880821273E-2</v>
      </c>
      <c r="E139" s="61">
        <f t="shared" si="13"/>
        <v>73.525828858709957</v>
      </c>
      <c r="F139" s="69">
        <v>6.7076194745934778E-2</v>
      </c>
      <c r="G139" s="61">
        <f t="shared" si="14"/>
        <v>63.501235586375074</v>
      </c>
      <c r="H139" s="61">
        <f t="shared" si="15"/>
        <v>15530.003615573936</v>
      </c>
    </row>
    <row r="140" spans="2:8">
      <c r="B140" s="60" t="s">
        <v>147</v>
      </c>
      <c r="C140" s="61">
        <f t="shared" si="11"/>
        <v>2060.989653207318</v>
      </c>
      <c r="D140" s="70">
        <f t="shared" si="12"/>
        <v>6.8397191447556434E-3</v>
      </c>
      <c r="E140" s="61">
        <f t="shared" si="13"/>
        <v>10.826307402551343</v>
      </c>
      <c r="F140" s="69">
        <v>1.0106936052746927E-2</v>
      </c>
      <c r="G140" s="61">
        <f t="shared" si="14"/>
        <v>9.5682668012530261</v>
      </c>
      <c r="H140" s="61">
        <f t="shared" si="15"/>
        <v>2081.3842274111225</v>
      </c>
    </row>
    <row r="141" spans="2:8">
      <c r="B141" s="60" t="s">
        <v>149</v>
      </c>
      <c r="C141" s="61">
        <f t="shared" si="11"/>
        <v>0</v>
      </c>
      <c r="D141" s="70">
        <f t="shared" si="12"/>
        <v>3.5243247361642824E-3</v>
      </c>
      <c r="E141" s="61">
        <f t="shared" si="13"/>
        <v>5.5785072709287871</v>
      </c>
      <c r="F141" s="69">
        <v>1.2369381490163203E-3</v>
      </c>
      <c r="G141" s="61">
        <f t="shared" si="14"/>
        <v>1.1710130710898816</v>
      </c>
      <c r="H141" s="61">
        <f>C141+E141+G141</f>
        <v>6.7495203420186689</v>
      </c>
    </row>
    <row r="142" spans="2:8" ht="12.75" customHeight="1">
      <c r="B142" s="59" t="s">
        <v>150</v>
      </c>
      <c r="C142" s="61">
        <f t="shared" ref="C142:H142" si="16">SUM(C124:C141)</f>
        <v>10597.08982095403</v>
      </c>
      <c r="D142" s="69">
        <f t="shared" si="16"/>
        <v>0.99999999999999989</v>
      </c>
      <c r="E142" s="61">
        <f t="shared" si="16"/>
        <v>1582.8584731951191</v>
      </c>
      <c r="F142" s="69">
        <f t="shared" si="16"/>
        <v>1</v>
      </c>
      <c r="G142" s="61">
        <f t="shared" si="16"/>
        <v>946.70301180470051</v>
      </c>
      <c r="H142" s="61">
        <f t="shared" si="16"/>
        <v>13126.651305953841</v>
      </c>
    </row>
    <row r="143" spans="2:8">
      <c r="C143" s="65"/>
      <c r="D143" s="65"/>
      <c r="E143" s="65"/>
      <c r="F143" s="65"/>
      <c r="G143" s="65"/>
      <c r="H143" s="65"/>
    </row>
    <row r="144" spans="2:8">
      <c r="B144" s="60" t="s">
        <v>2</v>
      </c>
      <c r="C144" s="65"/>
      <c r="D144" s="65"/>
      <c r="E144" s="61">
        <f>I115</f>
        <v>1582.8584731951191</v>
      </c>
      <c r="F144" s="65"/>
      <c r="G144" s="61">
        <f>H115</f>
        <v>946.7030118047004</v>
      </c>
      <c r="H144" s="65"/>
    </row>
  </sheetData>
  <phoneticPr fontId="1"/>
  <pageMargins left="0.75" right="0.75" top="1" bottom="1" header="0.5" footer="0.5"/>
  <pageSetup paperSize="9" orientation="portrait" horizontalDpi="4294967292" verticalDpi="4294967292"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A2:G74"/>
  <sheetViews>
    <sheetView topLeftCell="A10" zoomScaleNormal="100" workbookViewId="0">
      <selection activeCell="G53" sqref="G53"/>
    </sheetView>
  </sheetViews>
  <sheetFormatPr baseColWidth="10" defaultRowHeight="12.75"/>
  <cols>
    <col min="1" max="1" width="5.625" style="2" customWidth="1"/>
    <col min="2" max="16384" width="11" style="2"/>
  </cols>
  <sheetData>
    <row r="2" spans="2:2">
      <c r="B2" s="13" t="s">
        <v>153</v>
      </c>
    </row>
    <row r="3" spans="2:2">
      <c r="B3" s="7" t="s">
        <v>10</v>
      </c>
    </row>
    <row r="5" spans="2:2">
      <c r="B5" s="13" t="s">
        <v>26</v>
      </c>
    </row>
    <row r="6" spans="2:2">
      <c r="B6" s="61">
        <v>-2592839</v>
      </c>
    </row>
    <row r="8" spans="2:2">
      <c r="B8" s="13" t="s">
        <v>54</v>
      </c>
    </row>
    <row r="9" spans="2:2">
      <c r="B9" s="2" t="s">
        <v>11</v>
      </c>
    </row>
    <row r="10" spans="2:2">
      <c r="B10" s="2" t="s">
        <v>72</v>
      </c>
    </row>
    <row r="12" spans="2:2">
      <c r="B12" s="13" t="s">
        <v>203</v>
      </c>
    </row>
    <row r="13" spans="2:2">
      <c r="B13" s="2" t="s">
        <v>66</v>
      </c>
    </row>
    <row r="16" spans="2:2">
      <c r="B16" s="2" t="s">
        <v>56</v>
      </c>
    </row>
    <row r="18" spans="1:7" ht="38.25">
      <c r="A18" s="11"/>
      <c r="B18" s="11"/>
      <c r="C18" s="45" t="s">
        <v>184</v>
      </c>
      <c r="D18" s="11" t="s">
        <v>151</v>
      </c>
      <c r="E18" s="11" t="s">
        <v>152</v>
      </c>
      <c r="F18" s="11" t="s">
        <v>57</v>
      </c>
      <c r="G18" s="11" t="s">
        <v>58</v>
      </c>
    </row>
    <row r="19" spans="1:7">
      <c r="B19" s="2" t="s">
        <v>59</v>
      </c>
      <c r="C19" s="61">
        <v>8445142.5</v>
      </c>
      <c r="D19" s="61">
        <f>E54</f>
        <v>-32195.126714703787</v>
      </c>
      <c r="E19" s="77">
        <f t="shared" ref="E19:E37" si="0">D19*1000/C19</f>
        <v>-3.812265656228274</v>
      </c>
      <c r="F19" s="77">
        <f>E$37-E19</f>
        <v>-51.123613221557591</v>
      </c>
      <c r="G19" s="61">
        <f>F19*C19/1000</f>
        <v>-431746.19877093792</v>
      </c>
    </row>
    <row r="20" spans="1:7">
      <c r="B20" s="2" t="s">
        <v>60</v>
      </c>
      <c r="C20" s="61">
        <v>1348308.5</v>
      </c>
      <c r="D20" s="61">
        <f>E55</f>
        <v>-5459.578779630031</v>
      </c>
      <c r="E20" s="77">
        <f t="shared" si="0"/>
        <v>-4.0492059344208178</v>
      </c>
      <c r="F20" s="77">
        <f t="shared" ref="F20:F37" si="1">E$37-E20</f>
        <v>-50.886672943365049</v>
      </c>
      <c r="G20" s="61">
        <f t="shared" ref="G20:G36" si="2">F20*C20/1000</f>
        <v>-68610.933666259109</v>
      </c>
    </row>
    <row r="21" spans="1:7">
      <c r="B21" s="2" t="s">
        <v>159</v>
      </c>
      <c r="C21" s="61">
        <v>1072762.5</v>
      </c>
      <c r="D21" s="61">
        <f>E56</f>
        <v>-4746.9063527493881</v>
      </c>
      <c r="E21" s="77">
        <f t="shared" si="0"/>
        <v>-4.4249368828136593</v>
      </c>
      <c r="F21" s="77">
        <f t="shared" si="1"/>
        <v>-50.510941994972207</v>
      </c>
      <c r="G21" s="61">
        <f t="shared" si="2"/>
        <v>-54186.244411881373</v>
      </c>
    </row>
    <row r="22" spans="1:7">
      <c r="B22" s="2" t="s">
        <v>160</v>
      </c>
      <c r="C22" s="61">
        <v>1115556.5</v>
      </c>
      <c r="D22" s="61">
        <f>E57</f>
        <v>-4273.4613201908342</v>
      </c>
      <c r="E22" s="77">
        <f t="shared" si="0"/>
        <v>-3.8307887768937152</v>
      </c>
      <c r="F22" s="77">
        <f t="shared" si="1"/>
        <v>-51.105090100892156</v>
      </c>
      <c r="G22" s="61">
        <f t="shared" si="2"/>
        <v>-57010.615445135896</v>
      </c>
    </row>
    <row r="23" spans="1:7">
      <c r="B23" s="2" t="s">
        <v>161</v>
      </c>
      <c r="C23" s="61">
        <v>2118511.5</v>
      </c>
      <c r="D23" s="73">
        <f>E58+F44</f>
        <v>-2415281.9237950146</v>
      </c>
      <c r="E23" s="77">
        <f t="shared" si="0"/>
        <v>-1140.084405392661</v>
      </c>
      <c r="F23" s="77">
        <f t="shared" si="1"/>
        <v>1085.1485265148751</v>
      </c>
      <c r="G23" s="61">
        <f t="shared" si="2"/>
        <v>2298899.6326298178</v>
      </c>
    </row>
    <row r="24" spans="1:7">
      <c r="B24" s="2" t="s">
        <v>162</v>
      </c>
      <c r="C24" s="61">
        <v>592874.5</v>
      </c>
      <c r="D24" s="61">
        <f t="shared" ref="D24:D36" si="3">E59</f>
        <v>-2513.9555620714614</v>
      </c>
      <c r="E24" s="77">
        <f t="shared" si="0"/>
        <v>-4.2402828289485566</v>
      </c>
      <c r="F24" s="77">
        <f t="shared" si="1"/>
        <v>-50.695596048837309</v>
      </c>
      <c r="G24" s="61">
        <f t="shared" si="2"/>
        <v>-30056.126159656393</v>
      </c>
    </row>
    <row r="25" spans="1:7">
      <c r="B25" s="2" t="s">
        <v>163</v>
      </c>
      <c r="C25" s="61">
        <v>2532976.5</v>
      </c>
      <c r="D25" s="61">
        <f t="shared" si="3"/>
        <v>-10124.006332920613</v>
      </c>
      <c r="E25" s="77">
        <f t="shared" si="0"/>
        <v>-3.9968812710740163</v>
      </c>
      <c r="F25" s="77">
        <f t="shared" si="1"/>
        <v>-50.938997606711851</v>
      </c>
      <c r="G25" s="61">
        <f t="shared" si="2"/>
        <v>-129027.28387135737</v>
      </c>
    </row>
    <row r="26" spans="1:7">
      <c r="B26" s="2" t="s">
        <v>48</v>
      </c>
      <c r="C26" s="61">
        <v>2111443</v>
      </c>
      <c r="D26" s="61">
        <f t="shared" si="3"/>
        <v>-8081.502638664675</v>
      </c>
      <c r="E26" s="77">
        <f t="shared" si="0"/>
        <v>-3.8274784773563271</v>
      </c>
      <c r="F26" s="77">
        <f t="shared" si="1"/>
        <v>-51.108400400429538</v>
      </c>
      <c r="G26" s="61">
        <f t="shared" si="2"/>
        <v>-107912.47426668415</v>
      </c>
    </row>
    <row r="27" spans="1:7">
      <c r="B27" s="2" t="s">
        <v>49</v>
      </c>
      <c r="C27" s="61">
        <v>7562279</v>
      </c>
      <c r="D27" s="61">
        <f t="shared" si="3"/>
        <v>-29200.467486232876</v>
      </c>
      <c r="E27" s="77">
        <f t="shared" si="0"/>
        <v>-3.8613316813929872</v>
      </c>
      <c r="F27" s="77">
        <f t="shared" si="1"/>
        <v>-51.074547196392878</v>
      </c>
      <c r="G27" s="61">
        <f t="shared" si="2"/>
        <v>-386239.97569779074</v>
      </c>
    </row>
    <row r="28" spans="1:7">
      <c r="B28" s="2" t="s">
        <v>50</v>
      </c>
      <c r="C28" s="61">
        <v>5121540.5</v>
      </c>
      <c r="D28" s="61">
        <f t="shared" si="3"/>
        <v>-19079.594337544215</v>
      </c>
      <c r="E28" s="77">
        <f t="shared" si="0"/>
        <v>-3.7253623860914922</v>
      </c>
      <c r="F28" s="77">
        <f t="shared" si="1"/>
        <v>-51.210516491694378</v>
      </c>
      <c r="G28" s="61">
        <f t="shared" si="2"/>
        <v>-262276.73423813068</v>
      </c>
    </row>
    <row r="29" spans="1:7">
      <c r="B29" s="2" t="s">
        <v>82</v>
      </c>
      <c r="C29" s="61">
        <v>1106067</v>
      </c>
      <c r="D29" s="61">
        <f t="shared" si="3"/>
        <v>-4202.5280956359793</v>
      </c>
      <c r="E29" s="77">
        <f t="shared" si="0"/>
        <v>-3.7995239851075744</v>
      </c>
      <c r="F29" s="77">
        <f t="shared" si="1"/>
        <v>-51.136354892678291</v>
      </c>
      <c r="G29" s="61">
        <f t="shared" si="2"/>
        <v>-56560.234647079997</v>
      </c>
    </row>
    <row r="30" spans="1:7">
      <c r="B30" s="2" t="s">
        <v>83</v>
      </c>
      <c r="C30" s="61">
        <v>2773719</v>
      </c>
      <c r="D30" s="61">
        <f t="shared" si="3"/>
        <v>-11190.643953028008</v>
      </c>
      <c r="E30" s="77">
        <f t="shared" si="0"/>
        <v>-4.0345269124334546</v>
      </c>
      <c r="F30" s="77">
        <f t="shared" si="1"/>
        <v>-50.901351965352411</v>
      </c>
      <c r="G30" s="61">
        <f t="shared" si="2"/>
        <v>-141186.04707198535</v>
      </c>
    </row>
    <row r="31" spans="1:7">
      <c r="B31" s="2" t="s">
        <v>143</v>
      </c>
      <c r="C31" s="61">
        <v>6497055.5</v>
      </c>
      <c r="D31" s="61">
        <f t="shared" si="3"/>
        <v>-26602.452469349857</v>
      </c>
      <c r="E31" s="77">
        <f t="shared" si="0"/>
        <v>-4.0945398218238793</v>
      </c>
      <c r="F31" s="77">
        <f t="shared" si="1"/>
        <v>-50.841339055961988</v>
      </c>
      <c r="G31" s="61">
        <f t="shared" si="2"/>
        <v>-330319.00154090265</v>
      </c>
    </row>
    <row r="32" spans="1:7">
      <c r="B32" s="2" t="s">
        <v>144</v>
      </c>
      <c r="C32" s="61">
        <v>1473249</v>
      </c>
      <c r="D32" s="61">
        <f t="shared" si="3"/>
        <v>-5436.8799961619507</v>
      </c>
      <c r="E32" s="77">
        <f t="shared" si="0"/>
        <v>-3.6904012805452107</v>
      </c>
      <c r="F32" s="77">
        <f t="shared" si="1"/>
        <v>-51.245477597240658</v>
      </c>
      <c r="G32" s="61">
        <f t="shared" si="2"/>
        <v>-75497.348624657199</v>
      </c>
    </row>
    <row r="33" spans="1:7">
      <c r="B33" s="2" t="s">
        <v>145</v>
      </c>
      <c r="C33" s="61">
        <v>644521.5</v>
      </c>
      <c r="D33" s="61">
        <f t="shared" si="3"/>
        <v>-2674.7902150966033</v>
      </c>
      <c r="E33" s="77">
        <f t="shared" si="0"/>
        <v>-4.1500403246386712</v>
      </c>
      <c r="F33" s="77">
        <f t="shared" si="1"/>
        <v>-50.785838553147194</v>
      </c>
      <c r="G33" s="61">
        <f t="shared" si="2"/>
        <v>-32732.564843032258</v>
      </c>
    </row>
    <row r="34" spans="1:7">
      <c r="B34" s="2" t="s">
        <v>146</v>
      </c>
      <c r="C34" s="61">
        <v>2192387.5</v>
      </c>
      <c r="D34" s="61">
        <f t="shared" si="3"/>
        <v>-9840.4506447004242</v>
      </c>
      <c r="E34" s="77">
        <f t="shared" si="0"/>
        <v>-4.4884632140533665</v>
      </c>
      <c r="F34" s="77">
        <f t="shared" si="1"/>
        <v>-50.4474156637325</v>
      </c>
      <c r="G34" s="61">
        <f t="shared" si="2"/>
        <v>-110600.28350847134</v>
      </c>
    </row>
    <row r="35" spans="1:7">
      <c r="B35" s="2" t="s">
        <v>147</v>
      </c>
      <c r="C35" s="61">
        <v>322818</v>
      </c>
      <c r="D35" s="61">
        <f t="shared" si="3"/>
        <v>-1282.8410577002089</v>
      </c>
      <c r="E35" s="77">
        <f t="shared" si="0"/>
        <v>-3.9738832955417878</v>
      </c>
      <c r="F35" s="77">
        <f t="shared" si="1"/>
        <v>-50.961995582244079</v>
      </c>
      <c r="G35" s="61">
        <f t="shared" si="2"/>
        <v>-16451.449489868868</v>
      </c>
    </row>
    <row r="36" spans="1:7">
      <c r="B36" s="2" t="s">
        <v>149</v>
      </c>
      <c r="C36" s="61">
        <v>166339.5</v>
      </c>
      <c r="D36" s="61">
        <f t="shared" si="3"/>
        <v>-651.89024860456936</v>
      </c>
      <c r="E36" s="77">
        <f t="shared" si="0"/>
        <v>-3.9190345564617504</v>
      </c>
      <c r="F36" s="77">
        <f t="shared" si="1"/>
        <v>-51.016844321324115</v>
      </c>
      <c r="G36" s="61">
        <f t="shared" si="2"/>
        <v>-8486.1163759868923</v>
      </c>
    </row>
    <row r="37" spans="1:7">
      <c r="A37" s="13"/>
      <c r="B37" s="13" t="s">
        <v>150</v>
      </c>
      <c r="C37" s="61">
        <f>SUM(C19:C36)</f>
        <v>47197552</v>
      </c>
      <c r="D37" s="74">
        <f>SUM(D19:D36)</f>
        <v>-2592839</v>
      </c>
      <c r="E37" s="78">
        <f t="shared" si="0"/>
        <v>-54.935878877785868</v>
      </c>
      <c r="F37" s="77">
        <f t="shared" si="1"/>
        <v>0</v>
      </c>
      <c r="G37" s="61">
        <f>SUM(G19:G36)</f>
        <v>-1.4006218407303095E-10</v>
      </c>
    </row>
    <row r="38" spans="1:7">
      <c r="D38" s="6"/>
      <c r="E38" s="6"/>
    </row>
    <row r="40" spans="1:7">
      <c r="B40" s="7" t="s">
        <v>51</v>
      </c>
    </row>
    <row r="42" spans="1:7">
      <c r="B42" s="2" t="s">
        <v>61</v>
      </c>
      <c r="F42" s="61">
        <f>B6</f>
        <v>-2592839</v>
      </c>
    </row>
    <row r="43" spans="1:7">
      <c r="B43" s="2" t="s">
        <v>142</v>
      </c>
      <c r="F43" s="70">
        <v>0.74289455897818724</v>
      </c>
      <c r="G43" s="53" t="s">
        <v>264</v>
      </c>
    </row>
    <row r="44" spans="1:7">
      <c r="B44" s="2" t="s">
        <v>170</v>
      </c>
      <c r="F44" s="22">
        <f>F42*F43</f>
        <v>-1926205.9854064439</v>
      </c>
    </row>
    <row r="45" spans="1:7">
      <c r="B45" s="2" t="s">
        <v>0</v>
      </c>
      <c r="F45" s="61">
        <f>F42-F44</f>
        <v>-666633.01459355606</v>
      </c>
    </row>
    <row r="49" spans="2:5">
      <c r="B49" s="7" t="s">
        <v>1</v>
      </c>
    </row>
    <row r="50" spans="2:5">
      <c r="B50" s="2" t="s">
        <v>62</v>
      </c>
    </row>
    <row r="51" spans="2:5">
      <c r="B51" s="63" t="s">
        <v>265</v>
      </c>
    </row>
    <row r="52" spans="2:5">
      <c r="C52" s="53" t="s">
        <v>266</v>
      </c>
    </row>
    <row r="53" spans="2:5" s="18" customFormat="1" ht="38.25">
      <c r="C53" s="23" t="s">
        <v>63</v>
      </c>
      <c r="D53" s="18" t="s">
        <v>64</v>
      </c>
      <c r="E53" s="24" t="s">
        <v>65</v>
      </c>
    </row>
    <row r="54" spans="2:5">
      <c r="B54" s="2" t="s">
        <v>59</v>
      </c>
      <c r="C54" s="61">
        <v>185476.51570700452</v>
      </c>
      <c r="D54" s="70">
        <f>C54/C$72</f>
        <v>4.8295127918819097E-2</v>
      </c>
      <c r="E54" s="61">
        <f>D54*E$74</f>
        <v>-32195.126714703787</v>
      </c>
    </row>
    <row r="55" spans="2:5">
      <c r="B55" s="2" t="s">
        <v>60</v>
      </c>
      <c r="C55" s="61">
        <v>31452.699604105124</v>
      </c>
      <c r="D55" s="70">
        <f t="shared" ref="D55:D71" si="4">C55/C$72</f>
        <v>8.189781574137486E-3</v>
      </c>
      <c r="E55" s="61">
        <f t="shared" ref="E55:E71" si="5">D55*E$74</f>
        <v>-5459.578779630031</v>
      </c>
    </row>
    <row r="56" spans="2:5">
      <c r="B56" s="2" t="s">
        <v>159</v>
      </c>
      <c r="C56" s="61">
        <v>27346.985104217565</v>
      </c>
      <c r="D56" s="70">
        <f t="shared" si="4"/>
        <v>7.120718969557128E-3</v>
      </c>
      <c r="E56" s="61">
        <f t="shared" si="5"/>
        <v>-4746.9063527493881</v>
      </c>
    </row>
    <row r="57" spans="2:5">
      <c r="B57" s="2" t="s">
        <v>160</v>
      </c>
      <c r="C57" s="61">
        <v>24619.462526160896</v>
      </c>
      <c r="D57" s="70">
        <f t="shared" si="4"/>
        <v>6.4105155709942583E-3</v>
      </c>
      <c r="E57" s="61">
        <f t="shared" si="5"/>
        <v>-4273.4613201908342</v>
      </c>
    </row>
    <row r="58" spans="2:5">
      <c r="B58" s="2" t="s">
        <v>161</v>
      </c>
      <c r="C58" s="61">
        <v>2817572.4162320727</v>
      </c>
      <c r="D58" s="70">
        <f t="shared" si="4"/>
        <v>0.73365094089550709</v>
      </c>
      <c r="E58" s="61">
        <f t="shared" si="5"/>
        <v>-489075.93838857074</v>
      </c>
    </row>
    <row r="59" spans="2:5">
      <c r="B59" s="2" t="s">
        <v>162</v>
      </c>
      <c r="C59" s="61">
        <v>14482.92850117297</v>
      </c>
      <c r="D59" s="70">
        <f t="shared" si="4"/>
        <v>3.7711237023030004E-3</v>
      </c>
      <c r="E59" s="61">
        <f t="shared" si="5"/>
        <v>-2513.9555620714614</v>
      </c>
    </row>
    <row r="60" spans="2:5">
      <c r="B60" s="2" t="s">
        <v>163</v>
      </c>
      <c r="C60" s="61">
        <v>58324.523343719971</v>
      </c>
      <c r="D60" s="70">
        <f t="shared" si="4"/>
        <v>1.5186776099130325E-2</v>
      </c>
      <c r="E60" s="61">
        <f t="shared" si="5"/>
        <v>-10124.006332920613</v>
      </c>
    </row>
    <row r="61" spans="2:5">
      <c r="B61" s="2" t="s">
        <v>48</v>
      </c>
      <c r="C61" s="61">
        <v>46557.634774331033</v>
      </c>
      <c r="D61" s="70">
        <f t="shared" si="4"/>
        <v>1.2122865897351244E-2</v>
      </c>
      <c r="E61" s="61">
        <f t="shared" si="5"/>
        <v>-8081.502638664675</v>
      </c>
    </row>
    <row r="62" spans="2:5">
      <c r="B62" s="2" t="s">
        <v>49</v>
      </c>
      <c r="C62" s="61">
        <v>168224.24755013039</v>
      </c>
      <c r="D62" s="70">
        <f t="shared" si="4"/>
        <v>4.3802912317560963E-2</v>
      </c>
      <c r="E62" s="61">
        <f t="shared" si="5"/>
        <v>-29200.467486232876</v>
      </c>
    </row>
    <row r="63" spans="2:5">
      <c r="B63" s="2" t="s">
        <v>50</v>
      </c>
      <c r="C63" s="61">
        <v>109917.77451879345</v>
      </c>
      <c r="D63" s="70">
        <f t="shared" si="4"/>
        <v>2.8620836232026374E-2</v>
      </c>
      <c r="E63" s="61">
        <f t="shared" si="5"/>
        <v>-19079.594337544215</v>
      </c>
    </row>
    <row r="64" spans="2:5">
      <c r="B64" s="2" t="s">
        <v>82</v>
      </c>
      <c r="C64" s="61">
        <v>24210.815358691034</v>
      </c>
      <c r="D64" s="70">
        <f t="shared" si="4"/>
        <v>6.3041103630282194E-3</v>
      </c>
      <c r="E64" s="61">
        <f t="shared" si="5"/>
        <v>-4202.5280956359793</v>
      </c>
    </row>
    <row r="65" spans="2:5">
      <c r="B65" s="2" t="s">
        <v>83</v>
      </c>
      <c r="C65" s="61">
        <v>64469.435617327435</v>
      </c>
      <c r="D65" s="70">
        <f t="shared" si="4"/>
        <v>1.6786813296144516E-2</v>
      </c>
      <c r="E65" s="61">
        <f t="shared" si="5"/>
        <v>-11190.643953028008</v>
      </c>
    </row>
    <row r="66" spans="2:5">
      <c r="B66" s="2" t="s">
        <v>143</v>
      </c>
      <c r="C66" s="61">
        <v>153257.05150968549</v>
      </c>
      <c r="D66" s="70">
        <f t="shared" si="4"/>
        <v>3.9905693067975763E-2</v>
      </c>
      <c r="E66" s="61">
        <f t="shared" si="5"/>
        <v>-26602.452469349857</v>
      </c>
    </row>
    <row r="67" spans="2:5">
      <c r="B67" s="2" t="s">
        <v>144</v>
      </c>
      <c r="C67" s="61">
        <v>31321.931637084683</v>
      </c>
      <c r="D67" s="70">
        <f t="shared" si="4"/>
        <v>8.1557316801610831E-3</v>
      </c>
      <c r="E67" s="61">
        <f t="shared" si="5"/>
        <v>-5436.8799961619507</v>
      </c>
    </row>
    <row r="68" spans="2:5">
      <c r="B68" s="2" t="s">
        <v>145</v>
      </c>
      <c r="C68" s="61">
        <v>15409.498889057928</v>
      </c>
      <c r="D68" s="70">
        <f t="shared" si="4"/>
        <v>4.0123878603993447E-3</v>
      </c>
      <c r="E68" s="61">
        <f t="shared" si="5"/>
        <v>-2674.7902150966033</v>
      </c>
    </row>
    <row r="69" spans="2:5">
      <c r="B69" s="2" t="s">
        <v>146</v>
      </c>
      <c r="C69" s="61">
        <v>56690.955582796611</v>
      </c>
      <c r="D69" s="70">
        <f t="shared" si="4"/>
        <v>1.4761421095683529E-2</v>
      </c>
      <c r="E69" s="61">
        <f t="shared" si="5"/>
        <v>-9840.4506447004242</v>
      </c>
    </row>
    <row r="70" spans="2:5">
      <c r="B70" s="2" t="s">
        <v>147</v>
      </c>
      <c r="C70" s="61">
        <v>7390.4629013140457</v>
      </c>
      <c r="D70" s="70">
        <f t="shared" si="4"/>
        <v>1.9243587245410473E-3</v>
      </c>
      <c r="E70" s="61">
        <f t="shared" si="5"/>
        <v>-1282.8410577002089</v>
      </c>
    </row>
    <row r="71" spans="2:5">
      <c r="B71" s="2" t="s">
        <v>149</v>
      </c>
      <c r="C71" s="61">
        <v>3755.5476332176604</v>
      </c>
      <c r="D71" s="70">
        <f t="shared" si="4"/>
        <v>9.7788473467973181E-4</v>
      </c>
      <c r="E71" s="61">
        <f t="shared" si="5"/>
        <v>-651.89024860456936</v>
      </c>
    </row>
    <row r="72" spans="2:5">
      <c r="B72" s="13" t="s">
        <v>150</v>
      </c>
      <c r="C72" s="61">
        <f>SUM(C54:C71)</f>
        <v>3840480.8869908829</v>
      </c>
      <c r="D72" s="70">
        <f>SUM(D54:D71)</f>
        <v>1.0000000000000002</v>
      </c>
      <c r="E72" s="61">
        <f>SUM(E54:E71)</f>
        <v>-666633.01459355606</v>
      </c>
    </row>
    <row r="73" spans="2:5">
      <c r="C73" s="65"/>
      <c r="D73" s="65"/>
      <c r="E73" s="65"/>
    </row>
    <row r="74" spans="2:5">
      <c r="B74" s="2" t="s">
        <v>2</v>
      </c>
      <c r="C74" s="65"/>
      <c r="D74" s="65"/>
      <c r="E74" s="61">
        <f>F45</f>
        <v>-666633.01459355606</v>
      </c>
    </row>
  </sheetData>
  <pageMargins left="0.75" right="0.75" top="1" bottom="1" header="0.5" footer="0.5"/>
  <pageSetup paperSize="9" orientation="portrait" horizontalDpi="4294967292" verticalDpi="429496729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2:G38"/>
  <sheetViews>
    <sheetView topLeftCell="A15" zoomScale="125" zoomScaleNormal="100" workbookViewId="0">
      <selection activeCell="I37" sqref="I37"/>
    </sheetView>
  </sheetViews>
  <sheetFormatPr baseColWidth="10" defaultRowHeight="12.75"/>
  <cols>
    <col min="1" max="1" width="5.75" style="2" customWidth="1"/>
    <col min="2" max="16384" width="11" style="2"/>
  </cols>
  <sheetData>
    <row r="2" spans="2:3">
      <c r="B2" s="87" t="s">
        <v>153</v>
      </c>
      <c r="C2" s="87"/>
    </row>
    <row r="3" spans="2:3">
      <c r="B3" s="7" t="s">
        <v>171</v>
      </c>
    </row>
    <row r="5" spans="2:3">
      <c r="B5" s="87" t="s">
        <v>53</v>
      </c>
      <c r="C5" s="87"/>
    </row>
    <row r="6" spans="2:3">
      <c r="B6" s="61">
        <v>-39305</v>
      </c>
    </row>
    <row r="8" spans="2:3">
      <c r="B8" s="87" t="s">
        <v>54</v>
      </c>
      <c r="C8" s="87"/>
    </row>
    <row r="9" spans="2:3">
      <c r="B9" s="2" t="s">
        <v>67</v>
      </c>
    </row>
    <row r="12" spans="2:3">
      <c r="B12" s="13" t="s">
        <v>55</v>
      </c>
    </row>
    <row r="13" spans="2:3">
      <c r="B13" s="2" t="s">
        <v>76</v>
      </c>
    </row>
    <row r="16" spans="2:3">
      <c r="B16" s="88" t="s">
        <v>56</v>
      </c>
      <c r="C16" s="88"/>
    </row>
    <row r="18" spans="1:7" ht="38.25">
      <c r="A18" s="11"/>
      <c r="B18" s="11"/>
      <c r="C18" s="45" t="s">
        <v>184</v>
      </c>
      <c r="D18" s="11" t="s">
        <v>151</v>
      </c>
      <c r="E18" s="11" t="s">
        <v>152</v>
      </c>
      <c r="F18" s="11" t="s">
        <v>57</v>
      </c>
      <c r="G18" s="11" t="s">
        <v>58</v>
      </c>
    </row>
    <row r="19" spans="1:7">
      <c r="B19" s="2" t="s">
        <v>59</v>
      </c>
      <c r="C19" s="61">
        <v>8445142.5</v>
      </c>
      <c r="D19" s="61">
        <v>0</v>
      </c>
      <c r="E19" s="77">
        <f>D19*1000/C19</f>
        <v>0</v>
      </c>
      <c r="F19" s="77">
        <f>E$37-E19</f>
        <v>-0.83277624229324432</v>
      </c>
      <c r="G19" s="61">
        <f>F19*C19/1000</f>
        <v>-7032.914036780975</v>
      </c>
    </row>
    <row r="20" spans="1:7">
      <c r="B20" s="2" t="s">
        <v>60</v>
      </c>
      <c r="C20" s="61">
        <v>1348308.5</v>
      </c>
      <c r="D20" s="61">
        <v>0</v>
      </c>
      <c r="E20" s="77">
        <f t="shared" ref="E20:E37" si="0">D20*1000/C20</f>
        <v>0</v>
      </c>
      <c r="F20" s="77">
        <f t="shared" ref="F20:F37" si="1">E$37-E20</f>
        <v>-0.83277624229324432</v>
      </c>
      <c r="G20" s="61">
        <f t="shared" ref="G20:G36" si="2">F20*C20/1000</f>
        <v>-1122.8392860820406</v>
      </c>
    </row>
    <row r="21" spans="1:7">
      <c r="B21" s="2" t="s">
        <v>159</v>
      </c>
      <c r="C21" s="61">
        <v>1072762.5</v>
      </c>
      <c r="D21" s="61">
        <v>0</v>
      </c>
      <c r="E21" s="77">
        <f t="shared" si="0"/>
        <v>0</v>
      </c>
      <c r="F21" s="77">
        <f t="shared" si="1"/>
        <v>-0.83277624229324432</v>
      </c>
      <c r="G21" s="61">
        <f t="shared" si="2"/>
        <v>-893.37112362310654</v>
      </c>
    </row>
    <row r="22" spans="1:7">
      <c r="B22" s="2" t="s">
        <v>160</v>
      </c>
      <c r="C22" s="61">
        <v>1115556.5</v>
      </c>
      <c r="D22" s="61">
        <v>0</v>
      </c>
      <c r="E22" s="77">
        <f t="shared" si="0"/>
        <v>0</v>
      </c>
      <c r="F22" s="77">
        <f t="shared" si="1"/>
        <v>-0.83277624229324432</v>
      </c>
      <c r="G22" s="61">
        <f t="shared" si="2"/>
        <v>-929.0089501358035</v>
      </c>
    </row>
    <row r="23" spans="1:7">
      <c r="B23" s="2" t="s">
        <v>161</v>
      </c>
      <c r="C23" s="61">
        <v>2118511.5</v>
      </c>
      <c r="D23" s="61">
        <v>0</v>
      </c>
      <c r="E23" s="77">
        <f t="shared" si="0"/>
        <v>0</v>
      </c>
      <c r="F23" s="77">
        <f t="shared" si="1"/>
        <v>-0.83277624229324432</v>
      </c>
      <c r="G23" s="61">
        <f t="shared" si="2"/>
        <v>-1764.2460462250244</v>
      </c>
    </row>
    <row r="24" spans="1:7">
      <c r="B24" s="2" t="s">
        <v>162</v>
      </c>
      <c r="C24" s="61">
        <v>592874.5</v>
      </c>
      <c r="D24" s="61">
        <v>0</v>
      </c>
      <c r="E24" s="77">
        <f t="shared" si="0"/>
        <v>0</v>
      </c>
      <c r="F24" s="77">
        <f t="shared" si="1"/>
        <v>-0.83277624229324432</v>
      </c>
      <c r="G24" s="61">
        <f t="shared" si="2"/>
        <v>-493.73179826148606</v>
      </c>
    </row>
    <row r="25" spans="1:7">
      <c r="B25" s="2" t="s">
        <v>163</v>
      </c>
      <c r="C25" s="61">
        <v>2532976.5</v>
      </c>
      <c r="D25" s="61">
        <v>0</v>
      </c>
      <c r="E25" s="77">
        <f t="shared" si="0"/>
        <v>0</v>
      </c>
      <c r="F25" s="77">
        <f t="shared" si="1"/>
        <v>-0.83277624229324432</v>
      </c>
      <c r="G25" s="61">
        <f t="shared" si="2"/>
        <v>-2109.4026514870939</v>
      </c>
    </row>
    <row r="26" spans="1:7">
      <c r="B26" s="2" t="s">
        <v>48</v>
      </c>
      <c r="C26" s="61">
        <v>2111443</v>
      </c>
      <c r="D26" s="61">
        <v>0</v>
      </c>
      <c r="E26" s="77">
        <f t="shared" si="0"/>
        <v>0</v>
      </c>
      <c r="F26" s="77">
        <f t="shared" si="1"/>
        <v>-0.83277624229324432</v>
      </c>
      <c r="G26" s="61">
        <f t="shared" si="2"/>
        <v>-1758.3595673563746</v>
      </c>
    </row>
    <row r="27" spans="1:7">
      <c r="B27" s="2" t="s">
        <v>49</v>
      </c>
      <c r="C27" s="61">
        <v>7562279</v>
      </c>
      <c r="D27" s="61">
        <v>0</v>
      </c>
      <c r="E27" s="77">
        <f t="shared" si="0"/>
        <v>0</v>
      </c>
      <c r="F27" s="77">
        <f t="shared" si="1"/>
        <v>-0.83277624229324432</v>
      </c>
      <c r="G27" s="61">
        <f t="shared" si="2"/>
        <v>-6297.6862887931129</v>
      </c>
    </row>
    <row r="28" spans="1:7">
      <c r="B28" s="2" t="s">
        <v>50</v>
      </c>
      <c r="C28" s="61">
        <v>5121540.5</v>
      </c>
      <c r="D28" s="61">
        <v>0</v>
      </c>
      <c r="E28" s="77">
        <f t="shared" si="0"/>
        <v>0</v>
      </c>
      <c r="F28" s="77">
        <f t="shared" si="1"/>
        <v>-0.83277624229324432</v>
      </c>
      <c r="G28" s="61">
        <f t="shared" si="2"/>
        <v>-4265.0972523426635</v>
      </c>
    </row>
    <row r="29" spans="1:7">
      <c r="B29" s="2" t="s">
        <v>82</v>
      </c>
      <c r="C29" s="61">
        <v>1106067</v>
      </c>
      <c r="D29" s="61">
        <v>0</v>
      </c>
      <c r="E29" s="77">
        <f t="shared" si="0"/>
        <v>0</v>
      </c>
      <c r="F29" s="77">
        <f t="shared" si="1"/>
        <v>-0.83277624229324432</v>
      </c>
      <c r="G29" s="61">
        <f t="shared" si="2"/>
        <v>-921.10631998456188</v>
      </c>
    </row>
    <row r="30" spans="1:7">
      <c r="B30" s="2" t="s">
        <v>83</v>
      </c>
      <c r="C30" s="61">
        <v>2773719</v>
      </c>
      <c r="D30" s="61">
        <v>0</v>
      </c>
      <c r="E30" s="77">
        <f t="shared" si="0"/>
        <v>0</v>
      </c>
      <c r="F30" s="77">
        <f t="shared" si="1"/>
        <v>-0.83277624229324432</v>
      </c>
      <c r="G30" s="61">
        <f t="shared" si="2"/>
        <v>-2309.8872859973753</v>
      </c>
    </row>
    <row r="31" spans="1:7">
      <c r="B31" s="2" t="s">
        <v>143</v>
      </c>
      <c r="C31" s="61">
        <v>6497055.5</v>
      </c>
      <c r="D31" s="61">
        <v>0</v>
      </c>
      <c r="E31" s="77">
        <f t="shared" si="0"/>
        <v>0</v>
      </c>
      <c r="F31" s="77">
        <f t="shared" si="1"/>
        <v>-0.83277624229324432</v>
      </c>
      <c r="G31" s="61">
        <f t="shared" si="2"/>
        <v>-5410.5934652606556</v>
      </c>
    </row>
    <row r="32" spans="1:7">
      <c r="B32" s="2" t="s">
        <v>144</v>
      </c>
      <c r="C32" s="61">
        <v>1473249</v>
      </c>
      <c r="D32" s="61">
        <v>0</v>
      </c>
      <c r="E32" s="77">
        <f t="shared" si="0"/>
        <v>0</v>
      </c>
      <c r="F32" s="77">
        <f t="shared" si="1"/>
        <v>-0.83277624229324432</v>
      </c>
      <c r="G32" s="61">
        <f t="shared" si="2"/>
        <v>-1226.8867661822799</v>
      </c>
    </row>
    <row r="33" spans="1:7">
      <c r="B33" s="2" t="s">
        <v>145</v>
      </c>
      <c r="C33" s="61">
        <v>644521.5</v>
      </c>
      <c r="D33" s="61">
        <v>0</v>
      </c>
      <c r="E33" s="77">
        <f t="shared" si="0"/>
        <v>0</v>
      </c>
      <c r="F33" s="77">
        <f t="shared" si="1"/>
        <v>-0.83277624229324432</v>
      </c>
      <c r="G33" s="61">
        <f t="shared" si="2"/>
        <v>-536.74219284720516</v>
      </c>
    </row>
    <row r="34" spans="1:7">
      <c r="B34" s="2" t="s">
        <v>146</v>
      </c>
      <c r="C34" s="61">
        <v>2192387.5</v>
      </c>
      <c r="D34" s="61">
        <v>0</v>
      </c>
      <c r="E34" s="77">
        <f t="shared" si="0"/>
        <v>0</v>
      </c>
      <c r="F34" s="77">
        <f t="shared" si="1"/>
        <v>-0.83277624229324432</v>
      </c>
      <c r="G34" s="61">
        <f t="shared" si="2"/>
        <v>-1825.7682239006801</v>
      </c>
    </row>
    <row r="35" spans="1:7">
      <c r="B35" s="2" t="s">
        <v>147</v>
      </c>
      <c r="C35" s="61">
        <v>322818</v>
      </c>
      <c r="D35" s="61">
        <v>0</v>
      </c>
      <c r="E35" s="77">
        <f t="shared" si="0"/>
        <v>0</v>
      </c>
      <c r="F35" s="77">
        <f t="shared" si="1"/>
        <v>-0.83277624229324432</v>
      </c>
      <c r="G35" s="61">
        <f t="shared" si="2"/>
        <v>-268.83516098462059</v>
      </c>
    </row>
    <row r="36" spans="1:7">
      <c r="B36" s="2" t="s">
        <v>149</v>
      </c>
      <c r="C36" s="61">
        <v>166339.5</v>
      </c>
      <c r="D36" s="61">
        <f>B6</f>
        <v>-39305</v>
      </c>
      <c r="E36" s="77">
        <f t="shared" si="0"/>
        <v>-236.29384481737651</v>
      </c>
      <c r="F36" s="77">
        <f t="shared" si="1"/>
        <v>235.46106857508326</v>
      </c>
      <c r="G36" s="61">
        <f t="shared" si="2"/>
        <v>39166.476416245067</v>
      </c>
    </row>
    <row r="37" spans="1:7">
      <c r="A37" s="13"/>
      <c r="B37" s="13" t="s">
        <v>150</v>
      </c>
      <c r="C37" s="61">
        <f>SUM(C19:C36)</f>
        <v>47197552</v>
      </c>
      <c r="D37" s="74">
        <f>SUM(D19:D36)</f>
        <v>-39305</v>
      </c>
      <c r="E37" s="77">
        <f t="shared" si="0"/>
        <v>-0.83277624229324432</v>
      </c>
      <c r="F37" s="77">
        <f t="shared" si="1"/>
        <v>0</v>
      </c>
      <c r="G37" s="65">
        <f>SUM(G19:G36)</f>
        <v>0</v>
      </c>
    </row>
    <row r="38" spans="1:7">
      <c r="C38" s="65"/>
      <c r="D38" s="61"/>
      <c r="E38" s="61"/>
      <c r="F38" s="65"/>
      <c r="G38" s="65"/>
    </row>
  </sheetData>
  <mergeCells count="4">
    <mergeCell ref="B2:C2"/>
    <mergeCell ref="B5:C5"/>
    <mergeCell ref="B8:C8"/>
    <mergeCell ref="B16:C16"/>
  </mergeCells>
  <phoneticPr fontId="1"/>
  <pageMargins left="0.75" right="0.75" top="1" bottom="1" header="0.5" footer="0.5"/>
  <pageSetup paperSize="9" orientation="portrait" horizontalDpi="4294967292" verticalDpi="429496729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A2:J124"/>
  <sheetViews>
    <sheetView tabSelected="1" zoomScale="85" zoomScaleNormal="85" workbookViewId="0">
      <selection activeCell="D20" sqref="D20:G38"/>
    </sheetView>
  </sheetViews>
  <sheetFormatPr baseColWidth="10" defaultRowHeight="12.75"/>
  <cols>
    <col min="1" max="1" width="8" style="2" customWidth="1"/>
    <col min="2" max="16384" width="11" style="2"/>
  </cols>
  <sheetData>
    <row r="2" spans="2:3">
      <c r="B2" s="87" t="s">
        <v>153</v>
      </c>
      <c r="C2" s="87"/>
    </row>
    <row r="3" spans="2:3">
      <c r="B3" s="7" t="s">
        <v>96</v>
      </c>
    </row>
    <row r="5" spans="2:3">
      <c r="B5" s="87" t="s">
        <v>53</v>
      </c>
      <c r="C5" s="87"/>
    </row>
    <row r="6" spans="2:3">
      <c r="B6" s="61">
        <f>C64</f>
        <v>2273.5544299999819</v>
      </c>
    </row>
    <row r="8" spans="2:3">
      <c r="B8" s="87" t="s">
        <v>54</v>
      </c>
      <c r="C8" s="87"/>
    </row>
    <row r="9" spans="2:3">
      <c r="B9" s="2" t="s">
        <v>70</v>
      </c>
    </row>
    <row r="11" spans="2:3">
      <c r="B11" s="13" t="s">
        <v>278</v>
      </c>
    </row>
    <row r="12" spans="2:3">
      <c r="B12" s="2" t="s">
        <v>179</v>
      </c>
    </row>
    <row r="13" spans="2:3">
      <c r="B13" s="80" t="s">
        <v>282</v>
      </c>
    </row>
    <row r="14" spans="2:3">
      <c r="B14" s="80" t="s">
        <v>283</v>
      </c>
    </row>
    <row r="15" spans="2:3" s="80" customFormat="1"/>
    <row r="16" spans="2:3" s="80" customFormat="1"/>
    <row r="17" spans="1:7">
      <c r="B17" s="89" t="s">
        <v>56</v>
      </c>
      <c r="C17" s="89"/>
    </row>
    <row r="19" spans="1:7" ht="38.25">
      <c r="A19" s="11"/>
      <c r="B19" s="11"/>
      <c r="C19" s="45" t="s">
        <v>184</v>
      </c>
      <c r="D19" s="11" t="s">
        <v>151</v>
      </c>
      <c r="E19" s="11" t="s">
        <v>152</v>
      </c>
      <c r="F19" s="11" t="s">
        <v>57</v>
      </c>
      <c r="G19" s="11" t="s">
        <v>58</v>
      </c>
    </row>
    <row r="20" spans="1:7">
      <c r="B20" s="2" t="s">
        <v>59</v>
      </c>
      <c r="C20" s="6">
        <v>8445142.5</v>
      </c>
      <c r="D20" s="6">
        <f>C80+F80+E103</f>
        <v>965.72326712446136</v>
      </c>
      <c r="E20" s="12">
        <f>D20*1000/C20</f>
        <v>0.11435251295338845</v>
      </c>
      <c r="F20" s="12">
        <f>E$38-E20</f>
        <v>-6.6181488532461225E-2</v>
      </c>
      <c r="G20" s="6">
        <f>F20*C20/1000</f>
        <v>-558.91210151875089</v>
      </c>
    </row>
    <row r="21" spans="1:7">
      <c r="B21" s="2" t="s">
        <v>60</v>
      </c>
      <c r="C21" s="6">
        <v>1348308.5</v>
      </c>
      <c r="D21" s="6">
        <f t="shared" ref="D21:D37" si="0">C81+F81+E104</f>
        <v>6.1703286040465457</v>
      </c>
      <c r="E21" s="12">
        <f t="shared" ref="E21:E38" si="1">D21*1000/C21</f>
        <v>4.5763477750429861E-3</v>
      </c>
      <c r="F21" s="12">
        <f t="shared" ref="F21:F38" si="2">E$38-E21</f>
        <v>4.3594676645884234E-2</v>
      </c>
      <c r="G21" s="6">
        <f t="shared" ref="G21:G37" si="3">F21*C21/1000</f>
        <v>58.779073076397204</v>
      </c>
    </row>
    <row r="22" spans="1:7">
      <c r="B22" s="2" t="s">
        <v>159</v>
      </c>
      <c r="C22" s="6">
        <v>1072762.5</v>
      </c>
      <c r="D22" s="6">
        <f t="shared" si="0"/>
        <v>74.123061422447876</v>
      </c>
      <c r="E22" s="12">
        <f t="shared" si="1"/>
        <v>6.9095500096664333E-2</v>
      </c>
      <c r="F22" s="12">
        <f t="shared" si="2"/>
        <v>-2.092447567573711E-2</v>
      </c>
      <c r="G22" s="6">
        <f t="shared" si="3"/>
        <v>-22.446992837092932</v>
      </c>
    </row>
    <row r="23" spans="1:7">
      <c r="B23" s="2" t="s">
        <v>160</v>
      </c>
      <c r="C23" s="6">
        <v>1115556.5</v>
      </c>
      <c r="D23" s="6">
        <f t="shared" si="0"/>
        <v>99.460055886468382</v>
      </c>
      <c r="E23" s="12">
        <f t="shared" si="1"/>
        <v>8.9157345133544008E-2</v>
      </c>
      <c r="F23" s="12">
        <f t="shared" si="2"/>
        <v>-4.0986320712616785E-2</v>
      </c>
      <c r="G23" s="6">
        <f t="shared" si="3"/>
        <v>-45.72255648204429</v>
      </c>
    </row>
    <row r="24" spans="1:7">
      <c r="B24" s="2" t="s">
        <v>161</v>
      </c>
      <c r="C24" s="6">
        <v>2118511.5</v>
      </c>
      <c r="D24" s="6">
        <f t="shared" si="0"/>
        <v>4.3388879429188858</v>
      </c>
      <c r="E24" s="12">
        <f t="shared" si="1"/>
        <v>2.0480832617235665E-3</v>
      </c>
      <c r="F24" s="12">
        <f t="shared" si="2"/>
        <v>4.6122941159203658E-2</v>
      </c>
      <c r="G24" s="6">
        <f t="shared" si="3"/>
        <v>97.711981259596286</v>
      </c>
    </row>
    <row r="25" spans="1:7">
      <c r="B25" s="2" t="s">
        <v>162</v>
      </c>
      <c r="C25" s="6">
        <v>592874.5</v>
      </c>
      <c r="D25" s="6">
        <f t="shared" si="0"/>
        <v>32.186049990353283</v>
      </c>
      <c r="E25" s="12">
        <f t="shared" si="1"/>
        <v>5.4288133475724261E-2</v>
      </c>
      <c r="F25" s="12">
        <f t="shared" si="2"/>
        <v>-6.1171090547970375E-3</v>
      </c>
      <c r="G25" s="6">
        <f t="shared" si="3"/>
        <v>-3.6266779723082663</v>
      </c>
    </row>
    <row r="26" spans="1:7">
      <c r="B26" s="2" t="s">
        <v>163</v>
      </c>
      <c r="C26" s="6">
        <v>2532976.5</v>
      </c>
      <c r="D26" s="6">
        <f t="shared" si="0"/>
        <v>11.483029002055215</v>
      </c>
      <c r="E26" s="12">
        <f t="shared" si="1"/>
        <v>4.5334131611782479E-3</v>
      </c>
      <c r="F26" s="12">
        <f t="shared" si="2"/>
        <v>4.3637611259748979E-2</v>
      </c>
      <c r="G26" s="6">
        <f t="shared" si="3"/>
        <v>110.53304383707956</v>
      </c>
    </row>
    <row r="27" spans="1:7">
      <c r="B27" s="2" t="s">
        <v>48</v>
      </c>
      <c r="C27" s="6">
        <v>2111443</v>
      </c>
      <c r="D27" s="6">
        <f t="shared" si="0"/>
        <v>7.8661991314105251</v>
      </c>
      <c r="E27" s="12">
        <f t="shared" si="1"/>
        <v>3.7255086362314896E-3</v>
      </c>
      <c r="F27" s="12">
        <f t="shared" si="2"/>
        <v>4.4445515784695737E-2</v>
      </c>
      <c r="G27" s="6">
        <f t="shared" si="3"/>
        <v>93.844173184985323</v>
      </c>
    </row>
    <row r="28" spans="1:7">
      <c r="B28" s="2" t="s">
        <v>49</v>
      </c>
      <c r="C28" s="6">
        <v>7562279</v>
      </c>
      <c r="D28" s="6">
        <f t="shared" si="0"/>
        <v>837.0334097968796</v>
      </c>
      <c r="E28" s="12">
        <f t="shared" si="1"/>
        <v>0.11068533834798737</v>
      </c>
      <c r="F28" s="12">
        <f t="shared" si="2"/>
        <v>-6.2514313927060139E-2</v>
      </c>
      <c r="G28" s="6">
        <f t="shared" si="3"/>
        <v>-472.75068341001446</v>
      </c>
    </row>
    <row r="29" spans="1:7">
      <c r="B29" s="2" t="s">
        <v>50</v>
      </c>
      <c r="C29" s="6">
        <v>5121540.5</v>
      </c>
      <c r="D29" s="6">
        <f t="shared" si="0"/>
        <v>21.429379724262169</v>
      </c>
      <c r="E29" s="12">
        <f t="shared" si="1"/>
        <v>4.1841667998646437E-3</v>
      </c>
      <c r="F29" s="12">
        <f t="shared" si="2"/>
        <v>4.3986857621062581E-2</v>
      </c>
      <c r="G29" s="6">
        <f t="shared" si="3"/>
        <v>225.28047277400566</v>
      </c>
    </row>
    <row r="30" spans="1:7">
      <c r="B30" s="2" t="s">
        <v>82</v>
      </c>
      <c r="C30" s="6">
        <v>1106067</v>
      </c>
      <c r="D30" s="6">
        <f t="shared" si="0"/>
        <v>146.84908160228451</v>
      </c>
      <c r="E30" s="12">
        <f t="shared" si="1"/>
        <v>0.13276689531672539</v>
      </c>
      <c r="F30" s="12">
        <f t="shared" si="2"/>
        <v>-8.4595870895798175E-2</v>
      </c>
      <c r="G30" s="6">
        <f t="shared" si="3"/>
        <v>-93.568701134102795</v>
      </c>
    </row>
    <row r="31" spans="1:7">
      <c r="B31" s="2" t="s">
        <v>83</v>
      </c>
      <c r="C31" s="6">
        <v>2773719</v>
      </c>
      <c r="D31" s="6">
        <f t="shared" si="0"/>
        <v>12.003313969999359</v>
      </c>
      <c r="E31" s="12">
        <f t="shared" si="1"/>
        <v>4.3275162228038812E-3</v>
      </c>
      <c r="F31" s="12">
        <f t="shared" si="2"/>
        <v>4.384350819812334E-2</v>
      </c>
      <c r="G31" s="6">
        <f t="shared" si="3"/>
        <v>121.60957171579047</v>
      </c>
    </row>
    <row r="32" spans="1:7">
      <c r="B32" s="2" t="s">
        <v>143</v>
      </c>
      <c r="C32" s="6">
        <v>6497055.5</v>
      </c>
      <c r="D32" s="6">
        <f t="shared" si="0"/>
        <v>32.818878065767308</v>
      </c>
      <c r="E32" s="12">
        <f t="shared" si="1"/>
        <v>5.0513464238942252E-3</v>
      </c>
      <c r="F32" s="12">
        <f t="shared" si="2"/>
        <v>4.3119677997033E-2</v>
      </c>
      <c r="G32" s="6">
        <f t="shared" si="3"/>
        <v>280.15094108885222</v>
      </c>
    </row>
    <row r="33" spans="1:7">
      <c r="B33" s="2" t="s">
        <v>144</v>
      </c>
      <c r="C33" s="6">
        <v>1473249</v>
      </c>
      <c r="D33" s="6">
        <f t="shared" si="0"/>
        <v>5.5146688385878235</v>
      </c>
      <c r="E33" s="12">
        <f t="shared" si="1"/>
        <v>3.7432021597081167E-3</v>
      </c>
      <c r="F33" s="12">
        <f t="shared" si="2"/>
        <v>4.4427822261219108E-2</v>
      </c>
      <c r="G33" s="6">
        <f t="shared" si="3"/>
        <v>65.453244718518789</v>
      </c>
    </row>
    <row r="34" spans="1:7">
      <c r="B34" s="2" t="s">
        <v>145</v>
      </c>
      <c r="C34" s="6">
        <v>644521.5</v>
      </c>
      <c r="D34" s="6">
        <f t="shared" si="0"/>
        <v>3.0888825336975279</v>
      </c>
      <c r="E34" s="12">
        <f t="shared" si="1"/>
        <v>4.7925205500476365E-3</v>
      </c>
      <c r="F34" s="12">
        <f t="shared" si="2"/>
        <v>4.3378503870879589E-2</v>
      </c>
      <c r="G34" s="6">
        <f t="shared" si="3"/>
        <v>27.95837838261512</v>
      </c>
    </row>
    <row r="35" spans="1:7">
      <c r="B35" s="2" t="s">
        <v>146</v>
      </c>
      <c r="C35" s="6">
        <v>2192387.5</v>
      </c>
      <c r="D35" s="6">
        <f t="shared" si="0"/>
        <v>11.481553932797649</v>
      </c>
      <c r="E35" s="12">
        <f t="shared" si="1"/>
        <v>5.2370093940043213E-3</v>
      </c>
      <c r="F35" s="12">
        <f t="shared" si="2"/>
        <v>4.29340150269229E-2</v>
      </c>
      <c r="G35" s="6">
        <f t="shared" si="3"/>
        <v>94.127997869837927</v>
      </c>
    </row>
    <row r="36" spans="1:7">
      <c r="B36" s="2" t="s">
        <v>147</v>
      </c>
      <c r="C36" s="6">
        <v>322818</v>
      </c>
      <c r="D36" s="6">
        <f t="shared" si="0"/>
        <v>1.4293798101712099</v>
      </c>
      <c r="E36" s="12">
        <f t="shared" si="1"/>
        <v>4.4278194220000429E-3</v>
      </c>
      <c r="F36" s="12">
        <f t="shared" si="2"/>
        <v>4.3743204998927178E-2</v>
      </c>
      <c r="G36" s="6">
        <f t="shared" si="3"/>
        <v>14.121093951343674</v>
      </c>
    </row>
    <row r="37" spans="1:7">
      <c r="B37" s="2" t="s">
        <v>149</v>
      </c>
      <c r="C37" s="6">
        <v>166339.5</v>
      </c>
      <c r="D37" s="6">
        <f t="shared" si="0"/>
        <v>0.55500262137259349</v>
      </c>
      <c r="E37" s="12">
        <f t="shared" si="1"/>
        <v>3.3365654061277895E-3</v>
      </c>
      <c r="F37" s="12">
        <f t="shared" si="2"/>
        <v>4.4834459014799433E-2</v>
      </c>
      <c r="G37" s="6">
        <f t="shared" si="3"/>
        <v>7.4577414952922298</v>
      </c>
    </row>
    <row r="38" spans="1:7">
      <c r="A38" s="13"/>
      <c r="B38" s="13" t="s">
        <v>150</v>
      </c>
      <c r="C38" s="6">
        <f>SUM(C20:C37)</f>
        <v>47197552</v>
      </c>
      <c r="D38" s="14">
        <f>SUM(D20:D37)</f>
        <v>2273.5544299999824</v>
      </c>
      <c r="E38" s="12">
        <f t="shared" si="1"/>
        <v>4.8171024420927223E-2</v>
      </c>
      <c r="F38" s="12">
        <f t="shared" si="2"/>
        <v>0</v>
      </c>
      <c r="G38" s="15">
        <f>SUM(G20:G37)</f>
        <v>8.7840845708342385E-13</v>
      </c>
    </row>
    <row r="39" spans="1:7">
      <c r="D39" s="6"/>
      <c r="E39" s="6"/>
    </row>
    <row r="42" spans="1:7">
      <c r="B42" s="7" t="s">
        <v>258</v>
      </c>
    </row>
    <row r="44" spans="1:7">
      <c r="C44" s="53" t="s">
        <v>259</v>
      </c>
    </row>
    <row r="45" spans="1:7">
      <c r="C45" s="2" t="s">
        <v>97</v>
      </c>
    </row>
    <row r="46" spans="1:7">
      <c r="B46" s="2" t="s">
        <v>59</v>
      </c>
      <c r="C46" s="61">
        <v>1023.7162600000011</v>
      </c>
    </row>
    <row r="47" spans="1:7">
      <c r="B47" s="2" t="s">
        <v>60</v>
      </c>
      <c r="C47" s="61">
        <v>0</v>
      </c>
    </row>
    <row r="48" spans="1:7">
      <c r="B48" s="2" t="s">
        <v>159</v>
      </c>
      <c r="C48" s="61">
        <v>75.251540000000205</v>
      </c>
    </row>
    <row r="49" spans="2:3">
      <c r="B49" s="2" t="s">
        <v>160</v>
      </c>
      <c r="C49" s="61">
        <v>100.28644999999597</v>
      </c>
    </row>
    <row r="50" spans="2:3">
      <c r="B50" s="2" t="s">
        <v>161</v>
      </c>
      <c r="C50" s="61">
        <v>0</v>
      </c>
    </row>
    <row r="51" spans="2:3">
      <c r="B51" s="2" t="s">
        <v>162</v>
      </c>
      <c r="C51" s="61">
        <v>32.219519999998738</v>
      </c>
    </row>
    <row r="52" spans="2:3">
      <c r="B52" s="2" t="s">
        <v>163</v>
      </c>
      <c r="C52" s="61">
        <v>0</v>
      </c>
    </row>
    <row r="53" spans="2:3">
      <c r="B53" s="2" t="s">
        <v>48</v>
      </c>
      <c r="C53" s="61">
        <v>0</v>
      </c>
    </row>
    <row r="54" spans="2:3">
      <c r="B54" s="2" t="s">
        <v>49</v>
      </c>
      <c r="C54" s="61">
        <v>885.21195999998599</v>
      </c>
    </row>
    <row r="55" spans="2:3">
      <c r="B55" s="2" t="s">
        <v>50</v>
      </c>
      <c r="C55" s="61">
        <v>0</v>
      </c>
    </row>
    <row r="56" spans="2:3">
      <c r="B56" s="2" t="s">
        <v>82</v>
      </c>
      <c r="C56" s="61">
        <v>156.86869999999999</v>
      </c>
    </row>
    <row r="57" spans="2:3">
      <c r="B57" s="2" t="s">
        <v>83</v>
      </c>
      <c r="C57" s="61">
        <v>0</v>
      </c>
    </row>
    <row r="58" spans="2:3">
      <c r="B58" s="2" t="s">
        <v>143</v>
      </c>
      <c r="C58" s="61">
        <v>0</v>
      </c>
    </row>
    <row r="59" spans="2:3">
      <c r="B59" s="2" t="s">
        <v>144</v>
      </c>
      <c r="C59" s="61">
        <v>0</v>
      </c>
    </row>
    <row r="60" spans="2:3">
      <c r="B60" s="2" t="s">
        <v>145</v>
      </c>
      <c r="C60" s="61"/>
    </row>
    <row r="61" spans="2:3">
      <c r="B61" s="2" t="s">
        <v>146</v>
      </c>
      <c r="C61" s="61"/>
    </row>
    <row r="62" spans="2:3">
      <c r="B62" s="2" t="s">
        <v>147</v>
      </c>
      <c r="C62" s="61">
        <v>0</v>
      </c>
    </row>
    <row r="63" spans="2:3">
      <c r="B63" s="2" t="s">
        <v>149</v>
      </c>
      <c r="C63" s="61">
        <v>0</v>
      </c>
    </row>
    <row r="64" spans="2:3">
      <c r="B64" s="13" t="s">
        <v>150</v>
      </c>
      <c r="C64" s="61">
        <f>SUM(C46:C63)</f>
        <v>2273.5544299999819</v>
      </c>
    </row>
    <row r="67" spans="2:10">
      <c r="B67" s="7" t="s">
        <v>172</v>
      </c>
    </row>
    <row r="68" spans="2:10">
      <c r="B68" s="63" t="s">
        <v>295</v>
      </c>
    </row>
    <row r="69" spans="2:10" s="63" customFormat="1">
      <c r="E69" s="53" t="s">
        <v>260</v>
      </c>
    </row>
    <row r="70" spans="2:10">
      <c r="B70" s="2" t="s">
        <v>176</v>
      </c>
    </row>
    <row r="71" spans="2:10">
      <c r="B71" s="2" t="s">
        <v>134</v>
      </c>
      <c r="D71" s="16"/>
      <c r="E71" s="16">
        <v>0.69258997882851092</v>
      </c>
    </row>
    <row r="72" spans="2:10">
      <c r="B72" s="2" t="s">
        <v>173</v>
      </c>
      <c r="D72" s="16"/>
      <c r="E72" s="16">
        <v>2.7609805537202707E-2</v>
      </c>
    </row>
    <row r="73" spans="2:10">
      <c r="B73" s="2" t="s">
        <v>174</v>
      </c>
      <c r="D73" s="16"/>
      <c r="E73" s="16">
        <v>0.27980021563428636</v>
      </c>
    </row>
    <row r="74" spans="2:10">
      <c r="B74" s="2" t="s">
        <v>175</v>
      </c>
      <c r="D74" s="17"/>
    </row>
    <row r="75" spans="2:10" ht="13.5">
      <c r="D75" s="90" t="s">
        <v>296</v>
      </c>
      <c r="E75" s="91">
        <f>+SUM(E71:E73)</f>
        <v>1</v>
      </c>
      <c r="F75" s="92"/>
    </row>
    <row r="76" spans="2:10">
      <c r="D76" s="17"/>
    </row>
    <row r="77" spans="2:10">
      <c r="E77" s="2" t="s">
        <v>261</v>
      </c>
    </row>
    <row r="78" spans="2:10">
      <c r="C78" s="2" t="s">
        <v>178</v>
      </c>
      <c r="E78" s="53" t="s">
        <v>262</v>
      </c>
    </row>
    <row r="79" spans="2:10" ht="51">
      <c r="B79" s="18"/>
      <c r="C79" s="19" t="s">
        <v>177</v>
      </c>
      <c r="D79" s="18" t="s">
        <v>88</v>
      </c>
      <c r="E79" s="18" t="s">
        <v>233</v>
      </c>
      <c r="F79" s="19" t="s">
        <v>89</v>
      </c>
      <c r="G79" s="18" t="s">
        <v>90</v>
      </c>
      <c r="H79" s="18"/>
      <c r="I79" s="18"/>
      <c r="J79" s="18"/>
    </row>
    <row r="80" spans="2:10">
      <c r="B80" s="2" t="s">
        <v>59</v>
      </c>
      <c r="C80" s="61">
        <f t="shared" ref="C80:C97" si="4">(E$71+E$72)*C46</f>
        <v>737.28022970367556</v>
      </c>
      <c r="D80" s="61">
        <f t="shared" ref="D80:D97" si="5">C46-C80</f>
        <v>286.4360302963255</v>
      </c>
      <c r="E80" s="70">
        <v>0.67909592844993927</v>
      </c>
      <c r="F80" s="61">
        <f>D80*E80</f>
        <v>194.5175419355981</v>
      </c>
      <c r="G80" s="61">
        <f>D80-F80</f>
        <v>91.918488360727395</v>
      </c>
    </row>
    <row r="81" spans="2:7">
      <c r="B81" s="2" t="s">
        <v>60</v>
      </c>
      <c r="C81" s="61">
        <f t="shared" si="4"/>
        <v>0</v>
      </c>
      <c r="D81" s="61">
        <f t="shared" si="5"/>
        <v>0</v>
      </c>
      <c r="E81" s="70">
        <v>0.6267920767463685</v>
      </c>
      <c r="F81" s="61">
        <f t="shared" ref="F81:F97" si="6">D81*E81</f>
        <v>0</v>
      </c>
      <c r="G81" s="61">
        <f t="shared" ref="G81:G97" si="7">D81-F81</f>
        <v>0</v>
      </c>
    </row>
    <row r="82" spans="2:7">
      <c r="B82" s="2" t="s">
        <v>159</v>
      </c>
      <c r="C82" s="61">
        <f t="shared" si="4"/>
        <v>54.196142881188024</v>
      </c>
      <c r="D82" s="61">
        <f t="shared" si="5"/>
        <v>21.055397118812181</v>
      </c>
      <c r="E82" s="70">
        <v>0.70138677837457797</v>
      </c>
      <c r="F82" s="61">
        <f t="shared" si="6"/>
        <v>14.767977152561047</v>
      </c>
      <c r="G82" s="61">
        <f t="shared" si="7"/>
        <v>6.2874199662511341</v>
      </c>
    </row>
    <row r="83" spans="2:7">
      <c r="B83" s="2" t="s">
        <v>160</v>
      </c>
      <c r="C83" s="61">
        <f t="shared" si="4"/>
        <v>72.226279664800018</v>
      </c>
      <c r="D83" s="61">
        <f t="shared" si="5"/>
        <v>28.060170335195949</v>
      </c>
      <c r="E83" s="70">
        <v>0.77049461565279842</v>
      </c>
      <c r="F83" s="61">
        <f t="shared" si="6"/>
        <v>21.620210157568859</v>
      </c>
      <c r="G83" s="61">
        <f t="shared" si="7"/>
        <v>6.4399601776270892</v>
      </c>
    </row>
    <row r="84" spans="2:7">
      <c r="B84" s="2" t="s">
        <v>161</v>
      </c>
      <c r="C84" s="61">
        <f t="shared" si="4"/>
        <v>0</v>
      </c>
      <c r="D84" s="61">
        <f t="shared" si="5"/>
        <v>0</v>
      </c>
      <c r="E84" s="70">
        <v>0.74289455897818724</v>
      </c>
      <c r="F84" s="61">
        <f t="shared" si="6"/>
        <v>0</v>
      </c>
      <c r="G84" s="61">
        <f t="shared" si="7"/>
        <v>0</v>
      </c>
    </row>
    <row r="85" spans="2:7">
      <c r="B85" s="2" t="s">
        <v>162</v>
      </c>
      <c r="C85" s="61">
        <f t="shared" si="4"/>
        <v>23.204491356365889</v>
      </c>
      <c r="D85" s="61">
        <f t="shared" si="5"/>
        <v>9.0150286436328493</v>
      </c>
      <c r="E85" s="70">
        <v>0.7009734021134324</v>
      </c>
      <c r="F85" s="61">
        <f t="shared" si="6"/>
        <v>6.3192952984773605</v>
      </c>
      <c r="G85" s="61">
        <f t="shared" si="7"/>
        <v>2.6957333451554888</v>
      </c>
    </row>
    <row r="86" spans="2:7">
      <c r="B86" s="2" t="s">
        <v>163</v>
      </c>
      <c r="C86" s="61">
        <f t="shared" si="4"/>
        <v>0</v>
      </c>
      <c r="D86" s="61">
        <f t="shared" si="5"/>
        <v>0</v>
      </c>
      <c r="E86" s="70">
        <v>0.61460409683408357</v>
      </c>
      <c r="F86" s="61">
        <f t="shared" si="6"/>
        <v>0</v>
      </c>
      <c r="G86" s="61">
        <f t="shared" si="7"/>
        <v>0</v>
      </c>
    </row>
    <row r="87" spans="2:7">
      <c r="B87" s="2" t="s">
        <v>48</v>
      </c>
      <c r="C87" s="61">
        <f t="shared" si="4"/>
        <v>0</v>
      </c>
      <c r="D87" s="61">
        <f t="shared" si="5"/>
        <v>0</v>
      </c>
      <c r="E87" s="70">
        <v>0.56550954550887123</v>
      </c>
      <c r="F87" s="61">
        <f t="shared" si="6"/>
        <v>0</v>
      </c>
      <c r="G87" s="61">
        <f t="shared" si="7"/>
        <v>0</v>
      </c>
    </row>
    <row r="88" spans="2:7">
      <c r="B88" s="2" t="s">
        <v>49</v>
      </c>
      <c r="C88" s="61">
        <f t="shared" si="4"/>
        <v>637.52946270994062</v>
      </c>
      <c r="D88" s="61">
        <f t="shared" si="5"/>
        <v>247.68249729004538</v>
      </c>
      <c r="E88" s="70">
        <v>0.65875246323158465</v>
      </c>
      <c r="F88" s="61">
        <f t="shared" si="6"/>
        <v>163.16145518916767</v>
      </c>
      <c r="G88" s="61">
        <f t="shared" si="7"/>
        <v>84.521042100877708</v>
      </c>
    </row>
    <row r="89" spans="2:7">
      <c r="B89" s="2" t="s">
        <v>50</v>
      </c>
      <c r="C89" s="61">
        <f t="shared" si="4"/>
        <v>0</v>
      </c>
      <c r="D89" s="61">
        <f t="shared" si="5"/>
        <v>0</v>
      </c>
      <c r="E89" s="70">
        <v>0.65979976878720226</v>
      </c>
      <c r="F89" s="61">
        <f t="shared" si="6"/>
        <v>0</v>
      </c>
      <c r="G89" s="61">
        <f t="shared" si="7"/>
        <v>0</v>
      </c>
    </row>
    <row r="90" spans="2:7">
      <c r="B90" s="2" t="s">
        <v>82</v>
      </c>
      <c r="C90" s="61">
        <f t="shared" si="4"/>
        <v>112.97680391372981</v>
      </c>
      <c r="D90" s="61">
        <f t="shared" si="5"/>
        <v>43.891896086270179</v>
      </c>
      <c r="E90" s="70">
        <v>0.67454407042554343</v>
      </c>
      <c r="F90" s="61">
        <f t="shared" si="6"/>
        <v>29.607018244727666</v>
      </c>
      <c r="G90" s="61">
        <f t="shared" si="7"/>
        <v>14.284877841542514</v>
      </c>
    </row>
    <row r="91" spans="2:7">
      <c r="B91" s="2" t="s">
        <v>83</v>
      </c>
      <c r="C91" s="61">
        <f t="shared" si="4"/>
        <v>0</v>
      </c>
      <c r="D91" s="61">
        <f t="shared" si="5"/>
        <v>0</v>
      </c>
      <c r="E91" s="70">
        <v>0.63815296986453474</v>
      </c>
      <c r="F91" s="61">
        <f t="shared" si="6"/>
        <v>0</v>
      </c>
      <c r="G91" s="61">
        <f t="shared" si="7"/>
        <v>0</v>
      </c>
    </row>
    <row r="92" spans="2:7">
      <c r="B92" s="2" t="s">
        <v>143</v>
      </c>
      <c r="C92" s="61">
        <f t="shared" si="4"/>
        <v>0</v>
      </c>
      <c r="D92" s="61">
        <f t="shared" si="5"/>
        <v>0</v>
      </c>
      <c r="E92" s="70">
        <v>0.69236120507240717</v>
      </c>
      <c r="F92" s="61">
        <f t="shared" si="6"/>
        <v>0</v>
      </c>
      <c r="G92" s="61">
        <f t="shared" si="7"/>
        <v>0</v>
      </c>
    </row>
    <row r="93" spans="2:7">
      <c r="B93" s="2" t="s">
        <v>144</v>
      </c>
      <c r="C93" s="61">
        <f t="shared" si="4"/>
        <v>0</v>
      </c>
      <c r="D93" s="61">
        <f t="shared" si="5"/>
        <v>0</v>
      </c>
      <c r="E93" s="70">
        <v>0.65991928583224535</v>
      </c>
      <c r="F93" s="61">
        <f t="shared" si="6"/>
        <v>0</v>
      </c>
      <c r="G93" s="61">
        <f t="shared" si="7"/>
        <v>0</v>
      </c>
    </row>
    <row r="94" spans="2:7">
      <c r="B94" s="2" t="s">
        <v>145</v>
      </c>
      <c r="C94" s="61">
        <f t="shared" si="4"/>
        <v>0</v>
      </c>
      <c r="D94" s="61">
        <f t="shared" si="5"/>
        <v>0</v>
      </c>
      <c r="E94" s="70">
        <v>0.62364174107581416</v>
      </c>
      <c r="F94" s="61">
        <f t="shared" si="6"/>
        <v>0</v>
      </c>
      <c r="G94" s="61">
        <f t="shared" si="7"/>
        <v>0</v>
      </c>
    </row>
    <row r="95" spans="2:7">
      <c r="B95" s="2" t="s">
        <v>146</v>
      </c>
      <c r="C95" s="61">
        <f t="shared" si="4"/>
        <v>0</v>
      </c>
      <c r="D95" s="61">
        <f t="shared" si="5"/>
        <v>0</v>
      </c>
      <c r="E95" s="70">
        <v>0.60010355977500218</v>
      </c>
      <c r="F95" s="61">
        <f t="shared" si="6"/>
        <v>0</v>
      </c>
      <c r="G95" s="61">
        <f t="shared" si="7"/>
        <v>0</v>
      </c>
    </row>
    <row r="96" spans="2:7">
      <c r="B96" s="2" t="s">
        <v>147</v>
      </c>
      <c r="C96" s="61">
        <f t="shared" si="4"/>
        <v>0</v>
      </c>
      <c r="D96" s="61">
        <f t="shared" si="5"/>
        <v>0</v>
      </c>
      <c r="E96" s="70">
        <v>0.69422769670743556</v>
      </c>
      <c r="F96" s="61">
        <f t="shared" si="6"/>
        <v>0</v>
      </c>
      <c r="G96" s="61">
        <f t="shared" si="7"/>
        <v>0</v>
      </c>
    </row>
    <row r="97" spans="2:10">
      <c r="B97" s="2" t="s">
        <v>149</v>
      </c>
      <c r="C97" s="61">
        <f t="shared" si="4"/>
        <v>0</v>
      </c>
      <c r="D97" s="61">
        <f t="shared" si="5"/>
        <v>0</v>
      </c>
      <c r="E97" s="70">
        <v>0.71449262403203684</v>
      </c>
      <c r="F97" s="61">
        <f t="shared" si="6"/>
        <v>0</v>
      </c>
      <c r="G97" s="61">
        <f t="shared" si="7"/>
        <v>0</v>
      </c>
    </row>
    <row r="98" spans="2:10">
      <c r="B98" s="2" t="s">
        <v>150</v>
      </c>
      <c r="C98" s="61">
        <f>SUM(C80:C97)</f>
        <v>1637.4134102296998</v>
      </c>
      <c r="D98" s="61">
        <f>SUM(D80:D97)</f>
        <v>636.14101977028201</v>
      </c>
      <c r="E98" s="65"/>
      <c r="F98" s="61">
        <f>SUM(F80:F97)</f>
        <v>429.99349797810072</v>
      </c>
      <c r="G98" s="73">
        <f>SUM(G80:G97)</f>
        <v>206.14752179218132</v>
      </c>
    </row>
    <row r="100" spans="2:10">
      <c r="B100" s="63" t="s">
        <v>297</v>
      </c>
    </row>
    <row r="101" spans="2:10">
      <c r="C101" s="53" t="s">
        <v>263</v>
      </c>
    </row>
    <row r="102" spans="2:10" ht="63.75">
      <c r="B102" s="18"/>
      <c r="C102" s="18" t="s">
        <v>294</v>
      </c>
      <c r="D102" s="18" t="s">
        <v>91</v>
      </c>
      <c r="E102" s="19" t="s">
        <v>92</v>
      </c>
      <c r="F102" s="18"/>
      <c r="G102" s="18"/>
      <c r="H102" s="18"/>
      <c r="I102" s="18"/>
      <c r="J102" s="18"/>
    </row>
    <row r="103" spans="2:10">
      <c r="B103" s="2" t="s">
        <v>59</v>
      </c>
      <c r="C103" s="61">
        <v>96128.050614156615</v>
      </c>
      <c r="D103" s="69">
        <f>C103/C$121</f>
        <v>0.16456901926470069</v>
      </c>
      <c r="E103" s="61">
        <f>D103*E$123</f>
        <v>33.925495485187795</v>
      </c>
    </row>
    <row r="104" spans="2:10">
      <c r="B104" s="2" t="s">
        <v>60</v>
      </c>
      <c r="C104" s="61">
        <v>17483.655046828608</v>
      </c>
      <c r="D104" s="69">
        <f t="shared" ref="D104:D120" si="8">C104/C$121</f>
        <v>2.993161669082248E-2</v>
      </c>
      <c r="E104" s="61">
        <f t="shared" ref="E104:E120" si="9">D104*E$123</f>
        <v>6.1703286040465457</v>
      </c>
    </row>
    <row r="105" spans="2:10">
      <c r="B105" s="2" t="s">
        <v>159</v>
      </c>
      <c r="C105" s="61">
        <v>14617.884627354344</v>
      </c>
      <c r="D105" s="69">
        <f t="shared" si="8"/>
        <v>2.5025483420070237E-2</v>
      </c>
      <c r="E105" s="61">
        <f t="shared" si="9"/>
        <v>5.1589413886988016</v>
      </c>
    </row>
    <row r="106" spans="2:10">
      <c r="B106" s="2" t="s">
        <v>160</v>
      </c>
      <c r="C106" s="61">
        <v>15906.065777912429</v>
      </c>
      <c r="D106" s="69">
        <f t="shared" si="8"/>
        <v>2.7230820022947293E-2</v>
      </c>
      <c r="E106" s="61">
        <f t="shared" si="9"/>
        <v>5.6135660640994942</v>
      </c>
    </row>
    <row r="107" spans="2:10">
      <c r="B107" s="2" t="s">
        <v>161</v>
      </c>
      <c r="C107" s="61">
        <v>12294.259341567044</v>
      </c>
      <c r="D107" s="69">
        <f t="shared" si="8"/>
        <v>2.1047490191480195E-2</v>
      </c>
      <c r="E107" s="61">
        <f t="shared" si="9"/>
        <v>4.3388879429188858</v>
      </c>
    </row>
    <row r="108" spans="2:10">
      <c r="B108" s="2" t="s">
        <v>162</v>
      </c>
      <c r="C108" s="61">
        <v>7543.5356508163004</v>
      </c>
      <c r="D108" s="69">
        <f t="shared" si="8"/>
        <v>1.2914360126016334E-2</v>
      </c>
      <c r="E108" s="61">
        <f t="shared" si="9"/>
        <v>2.6622633355100298</v>
      </c>
    </row>
    <row r="109" spans="2:10">
      <c r="B109" s="2" t="s">
        <v>163</v>
      </c>
      <c r="C109" s="61">
        <v>32537.216548402073</v>
      </c>
      <c r="D109" s="69">
        <f t="shared" si="8"/>
        <v>5.570296893324448E-2</v>
      </c>
      <c r="E109" s="61">
        <f t="shared" si="9"/>
        <v>11.483029002055215</v>
      </c>
    </row>
    <row r="110" spans="2:10">
      <c r="B110" s="2" t="s">
        <v>48</v>
      </c>
      <c r="C110" s="61">
        <v>22288.912142061821</v>
      </c>
      <c r="D110" s="69">
        <f t="shared" si="8"/>
        <v>3.8158106694779925E-2</v>
      </c>
      <c r="E110" s="61">
        <f t="shared" si="9"/>
        <v>7.8661991314105251</v>
      </c>
    </row>
    <row r="111" spans="2:10">
      <c r="B111" s="2" t="s">
        <v>49</v>
      </c>
      <c r="C111" s="61">
        <v>102976.62128822407</v>
      </c>
      <c r="D111" s="69">
        <f t="shared" si="8"/>
        <v>0.17629361528007323</v>
      </c>
      <c r="E111" s="61">
        <f t="shared" si="9"/>
        <v>36.342491897771325</v>
      </c>
    </row>
    <row r="112" spans="2:10">
      <c r="B112" s="2" t="s">
        <v>50</v>
      </c>
      <c r="C112" s="61">
        <v>60720.247981735629</v>
      </c>
      <c r="D112" s="69">
        <f t="shared" si="8"/>
        <v>0.10395167275338515</v>
      </c>
      <c r="E112" s="61">
        <f t="shared" si="9"/>
        <v>21.429379724262169</v>
      </c>
    </row>
    <row r="113" spans="2:5">
      <c r="B113" s="2" t="s">
        <v>82</v>
      </c>
      <c r="C113" s="61">
        <v>12085.632643972147</v>
      </c>
      <c r="D113" s="69">
        <f t="shared" si="8"/>
        <v>2.069032606720772E-2</v>
      </c>
      <c r="E113" s="61">
        <f t="shared" si="9"/>
        <v>4.2652594438270413</v>
      </c>
    </row>
    <row r="114" spans="2:5">
      <c r="B114" s="2" t="s">
        <v>83</v>
      </c>
      <c r="C114" s="61">
        <v>34011.446445918416</v>
      </c>
      <c r="D114" s="69">
        <f t="shared" si="8"/>
        <v>5.8226816726421673E-2</v>
      </c>
      <c r="E114" s="61">
        <f t="shared" si="9"/>
        <v>12.003313969999359</v>
      </c>
    </row>
    <row r="115" spans="2:5">
      <c r="B115" s="2" t="s">
        <v>143</v>
      </c>
      <c r="C115" s="61">
        <v>92992.444964682611</v>
      </c>
      <c r="D115" s="69">
        <f t="shared" si="8"/>
        <v>0.15920093426518236</v>
      </c>
      <c r="E115" s="61">
        <f t="shared" si="9"/>
        <v>32.818878065767308</v>
      </c>
    </row>
    <row r="116" spans="2:5">
      <c r="B116" s="2" t="s">
        <v>144</v>
      </c>
      <c r="C116" s="61">
        <v>15625.840025462143</v>
      </c>
      <c r="D116" s="69">
        <f t="shared" si="8"/>
        <v>2.6751079957910907E-2</v>
      </c>
      <c r="E116" s="61">
        <f t="shared" si="9"/>
        <v>5.5146688385878235</v>
      </c>
    </row>
    <row r="117" spans="2:5">
      <c r="B117" s="2" t="s">
        <v>145</v>
      </c>
      <c r="C117" s="61">
        <v>8752.3631503068864</v>
      </c>
      <c r="D117" s="69">
        <f t="shared" si="8"/>
        <v>1.4983845097160328E-2</v>
      </c>
      <c r="E117" s="61">
        <f t="shared" si="9"/>
        <v>3.0888825336975279</v>
      </c>
    </row>
    <row r="118" spans="2:5">
      <c r="B118" s="2" t="s">
        <v>146</v>
      </c>
      <c r="C118" s="61">
        <v>32533.03693274067</v>
      </c>
      <c r="D118" s="69">
        <f t="shared" si="8"/>
        <v>5.5695813527034677E-2</v>
      </c>
      <c r="E118" s="61">
        <f t="shared" si="9"/>
        <v>11.481553932797649</v>
      </c>
    </row>
    <row r="119" spans="2:5">
      <c r="B119" s="2" t="s">
        <v>147</v>
      </c>
      <c r="C119" s="61">
        <v>4050.1543978623204</v>
      </c>
      <c r="D119" s="69">
        <f t="shared" si="8"/>
        <v>6.933771494047729E-3</v>
      </c>
      <c r="E119" s="61">
        <f t="shared" si="9"/>
        <v>1.4293798101712099</v>
      </c>
    </row>
    <row r="120" spans="2:5">
      <c r="B120" s="2" t="s">
        <v>149</v>
      </c>
      <c r="C120" s="61">
        <v>1572.6025313790328</v>
      </c>
      <c r="D120" s="69">
        <f t="shared" si="8"/>
        <v>2.6922594875144574E-3</v>
      </c>
      <c r="E120" s="61">
        <f t="shared" si="9"/>
        <v>0.55500262137259349</v>
      </c>
    </row>
    <row r="121" spans="2:5">
      <c r="B121" s="2" t="s">
        <v>150</v>
      </c>
      <c r="C121" s="61">
        <f>SUM(C103:C120)</f>
        <v>584119.97011138324</v>
      </c>
      <c r="D121" s="69">
        <f>SUM(D103:D120)</f>
        <v>1</v>
      </c>
      <c r="E121" s="61">
        <f>SUM(E103:E120)</f>
        <v>206.14752179218129</v>
      </c>
    </row>
    <row r="122" spans="2:5">
      <c r="C122" s="65"/>
      <c r="D122" s="65"/>
      <c r="E122" s="65"/>
    </row>
    <row r="123" spans="2:5">
      <c r="B123" s="2" t="s">
        <v>2</v>
      </c>
      <c r="C123" s="65"/>
      <c r="D123" s="65"/>
      <c r="E123" s="61">
        <f>G98</f>
        <v>206.14752179218132</v>
      </c>
    </row>
    <row r="124" spans="2:5">
      <c r="C124" s="65"/>
      <c r="D124" s="65"/>
      <c r="E124" s="65"/>
    </row>
  </sheetData>
  <mergeCells count="4">
    <mergeCell ref="B2:C2"/>
    <mergeCell ref="B5:C5"/>
    <mergeCell ref="B8:C8"/>
    <mergeCell ref="B17:C17"/>
  </mergeCells>
  <pageMargins left="0.75" right="0.75" top="1" bottom="1" header="0.5" footer="0.5"/>
  <pageSetup paperSize="9"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A2:G39"/>
  <sheetViews>
    <sheetView topLeftCell="A10" zoomScale="85" zoomScaleNormal="85" workbookViewId="0">
      <selection activeCell="D20" sqref="D20:G38"/>
    </sheetView>
  </sheetViews>
  <sheetFormatPr baseColWidth="10" defaultRowHeight="12.75"/>
  <cols>
    <col min="1" max="1" width="5" style="2" customWidth="1"/>
    <col min="2" max="6" width="11" style="2"/>
    <col min="7" max="7" width="12.75" style="2" bestFit="1" customWidth="1"/>
    <col min="8" max="16384" width="11" style="2"/>
  </cols>
  <sheetData>
    <row r="2" spans="2:3">
      <c r="B2" s="87" t="s">
        <v>153</v>
      </c>
      <c r="C2" s="87"/>
    </row>
    <row r="3" spans="2:3">
      <c r="B3" s="9" t="s">
        <v>73</v>
      </c>
    </row>
    <row r="5" spans="2:3">
      <c r="B5" s="87" t="s">
        <v>29</v>
      </c>
      <c r="C5" s="87"/>
    </row>
    <row r="6" spans="2:3">
      <c r="B6" s="6">
        <f>D38</f>
        <v>2254223.4500000002</v>
      </c>
    </row>
    <row r="8" spans="2:3">
      <c r="B8" s="87" t="s">
        <v>54</v>
      </c>
      <c r="C8" s="87"/>
    </row>
    <row r="9" spans="2:3">
      <c r="B9" s="2" t="s">
        <v>154</v>
      </c>
    </row>
    <row r="12" spans="2:3">
      <c r="B12" s="79" t="s">
        <v>207</v>
      </c>
    </row>
    <row r="13" spans="2:3" s="80" customFormat="1">
      <c r="B13" s="2" t="s">
        <v>182</v>
      </c>
    </row>
    <row r="14" spans="2:3">
      <c r="B14" s="80" t="s">
        <v>284</v>
      </c>
    </row>
    <row r="15" spans="2:3">
      <c r="B15" s="80" t="s">
        <v>285</v>
      </c>
    </row>
    <row r="17" spans="1:7">
      <c r="B17" s="89" t="s">
        <v>56</v>
      </c>
      <c r="C17" s="89"/>
      <c r="D17" s="10"/>
    </row>
    <row r="18" spans="1:7">
      <c r="D18" s="53" t="s">
        <v>257</v>
      </c>
    </row>
    <row r="19" spans="1:7" ht="38.25">
      <c r="A19" s="11"/>
      <c r="B19" s="11"/>
      <c r="C19" s="45" t="s">
        <v>184</v>
      </c>
      <c r="D19" s="11" t="s">
        <v>151</v>
      </c>
      <c r="E19" s="11" t="s">
        <v>152</v>
      </c>
      <c r="F19" s="11" t="s">
        <v>57</v>
      </c>
      <c r="G19" s="11" t="s">
        <v>58</v>
      </c>
    </row>
    <row r="20" spans="1:7">
      <c r="B20" s="2" t="s">
        <v>59</v>
      </c>
      <c r="C20" s="61">
        <v>8445142.5</v>
      </c>
      <c r="D20" s="61">
        <v>154861.46</v>
      </c>
      <c r="E20" s="77">
        <f>D20*1000/C20</f>
        <v>18.337341258599249</v>
      </c>
      <c r="F20" s="77">
        <f>E$38-E20</f>
        <v>29.424107258900133</v>
      </c>
      <c r="G20" s="61">
        <f>F20*C20/1000</f>
        <v>248490.778736696</v>
      </c>
    </row>
    <row r="21" spans="1:7">
      <c r="B21" s="2" t="s">
        <v>60</v>
      </c>
      <c r="C21" s="61">
        <v>1348308.5</v>
      </c>
      <c r="D21" s="61">
        <v>74928.03</v>
      </c>
      <c r="E21" s="77">
        <f t="shared" ref="E21:E38" si="0">D21*1000/C21</f>
        <v>55.571873944279069</v>
      </c>
      <c r="F21" s="77">
        <f t="shared" ref="F21:F38" si="1">E$38-E21</f>
        <v>-7.8104254267796875</v>
      </c>
      <c r="G21" s="61">
        <f t="shared" ref="G21:G37" si="2">F21*C21/1000</f>
        <v>-10530.862991543181</v>
      </c>
    </row>
    <row r="22" spans="1:7">
      <c r="B22" s="2" t="s">
        <v>159</v>
      </c>
      <c r="C22" s="61">
        <v>1072762.5</v>
      </c>
      <c r="D22" s="61">
        <v>80662.429999999993</v>
      </c>
      <c r="E22" s="77">
        <f t="shared" si="0"/>
        <v>75.191321471434733</v>
      </c>
      <c r="F22" s="77">
        <f t="shared" si="1"/>
        <v>-27.429872953935352</v>
      </c>
      <c r="G22" s="61">
        <f t="shared" si="2"/>
        <v>-29425.739084746074</v>
      </c>
    </row>
    <row r="23" spans="1:7">
      <c r="B23" s="2" t="s">
        <v>160</v>
      </c>
      <c r="C23" s="61">
        <v>1115556.5</v>
      </c>
      <c r="D23" s="61">
        <v>46897.3</v>
      </c>
      <c r="E23" s="77">
        <f t="shared" si="0"/>
        <v>42.039376759491788</v>
      </c>
      <c r="F23" s="77">
        <f t="shared" si="1"/>
        <v>5.7220717580075942</v>
      </c>
      <c r="G23" s="61">
        <f t="shared" si="2"/>
        <v>6383.2943431117992</v>
      </c>
    </row>
    <row r="24" spans="1:7">
      <c r="B24" s="2" t="s">
        <v>161</v>
      </c>
      <c r="C24" s="61">
        <v>2118511.5</v>
      </c>
      <c r="D24" s="61">
        <v>46197.32</v>
      </c>
      <c r="E24" s="77">
        <f t="shared" si="0"/>
        <v>21.806499516287733</v>
      </c>
      <c r="F24" s="77">
        <f t="shared" si="1"/>
        <v>25.954949001211649</v>
      </c>
      <c r="G24" s="61">
        <f t="shared" si="2"/>
        <v>54985.857940980393</v>
      </c>
    </row>
    <row r="25" spans="1:7">
      <c r="B25" s="2" t="s">
        <v>162</v>
      </c>
      <c r="C25" s="61">
        <v>592874.5</v>
      </c>
      <c r="D25" s="61">
        <v>34120.490000000005</v>
      </c>
      <c r="E25" s="77">
        <f t="shared" si="0"/>
        <v>57.550948809571011</v>
      </c>
      <c r="F25" s="77">
        <f t="shared" si="1"/>
        <v>-9.7895002920716294</v>
      </c>
      <c r="G25" s="61">
        <f t="shared" si="2"/>
        <v>-5803.9450909118214</v>
      </c>
    </row>
    <row r="26" spans="1:7">
      <c r="B26" s="2" t="s">
        <v>163</v>
      </c>
      <c r="C26" s="61">
        <v>2532976.5</v>
      </c>
      <c r="D26" s="61">
        <v>77744.84</v>
      </c>
      <c r="E26" s="77">
        <f t="shared" si="0"/>
        <v>30.69307591286378</v>
      </c>
      <c r="F26" s="77">
        <f t="shared" si="1"/>
        <v>17.068372604635602</v>
      </c>
      <c r="G26" s="61">
        <f t="shared" si="2"/>
        <v>43233.786700785771</v>
      </c>
    </row>
    <row r="27" spans="1:7">
      <c r="B27" s="2" t="s">
        <v>48</v>
      </c>
      <c r="C27" s="61">
        <v>2111443</v>
      </c>
      <c r="D27" s="61">
        <v>57846.960000000006</v>
      </c>
      <c r="E27" s="77">
        <f t="shared" si="0"/>
        <v>27.396884500315664</v>
      </c>
      <c r="F27" s="77">
        <f t="shared" si="1"/>
        <v>20.364564017183717</v>
      </c>
      <c r="G27" s="61">
        <f t="shared" si="2"/>
        <v>42998.616142134444</v>
      </c>
    </row>
    <row r="28" spans="1:7">
      <c r="B28" s="2" t="s">
        <v>49</v>
      </c>
      <c r="C28" s="61">
        <v>7562279</v>
      </c>
      <c r="D28" s="61">
        <v>831672.37</v>
      </c>
      <c r="E28" s="77">
        <f t="shared" si="0"/>
        <v>109.97641980678047</v>
      </c>
      <c r="F28" s="77">
        <f t="shared" si="1"/>
        <v>-62.214971289281088</v>
      </c>
      <c r="G28" s="61">
        <f t="shared" si="2"/>
        <v>-470486.97086653329</v>
      </c>
    </row>
    <row r="29" spans="1:7">
      <c r="B29" s="2" t="s">
        <v>50</v>
      </c>
      <c r="C29" s="61">
        <v>5121540.5</v>
      </c>
      <c r="D29" s="61">
        <v>213948.56</v>
      </c>
      <c r="E29" s="77">
        <f t="shared" si="0"/>
        <v>41.774259131603081</v>
      </c>
      <c r="F29" s="77">
        <f t="shared" si="1"/>
        <v>5.9871893858963006</v>
      </c>
      <c r="G29" s="61">
        <f t="shared" si="2"/>
        <v>30663.632921038032</v>
      </c>
    </row>
    <row r="30" spans="1:7">
      <c r="B30" s="2" t="s">
        <v>82</v>
      </c>
      <c r="C30" s="61">
        <v>1106067</v>
      </c>
      <c r="D30" s="61">
        <v>240327.99</v>
      </c>
      <c r="E30" s="77">
        <f t="shared" si="0"/>
        <v>217.28158420782827</v>
      </c>
      <c r="F30" s="77">
        <f t="shared" si="1"/>
        <v>-169.52013569032889</v>
      </c>
      <c r="G30" s="61">
        <f t="shared" si="2"/>
        <v>-187500.62792259498</v>
      </c>
    </row>
    <row r="31" spans="1:7">
      <c r="B31" s="2" t="s">
        <v>83</v>
      </c>
      <c r="C31" s="61">
        <v>2773719</v>
      </c>
      <c r="D31" s="61">
        <v>112988.37</v>
      </c>
      <c r="E31" s="77">
        <f t="shared" si="0"/>
        <v>40.735334040686887</v>
      </c>
      <c r="F31" s="77">
        <f t="shared" si="1"/>
        <v>7.026114476812495</v>
      </c>
      <c r="G31" s="61">
        <f t="shared" si="2"/>
        <v>19488.467220509876</v>
      </c>
    </row>
    <row r="32" spans="1:7">
      <c r="B32" s="2" t="s">
        <v>143</v>
      </c>
      <c r="C32" s="61">
        <v>6497055.5</v>
      </c>
      <c r="D32" s="61">
        <v>17381.96</v>
      </c>
      <c r="E32" s="77">
        <f t="shared" si="0"/>
        <v>2.6753596302201821</v>
      </c>
      <c r="F32" s="77">
        <f t="shared" si="1"/>
        <v>45.086088887279203</v>
      </c>
      <c r="G32" s="61">
        <f t="shared" si="2"/>
        <v>292926.82177858619</v>
      </c>
    </row>
    <row r="33" spans="1:7">
      <c r="B33" s="2" t="s">
        <v>144</v>
      </c>
      <c r="C33" s="61">
        <v>1473249</v>
      </c>
      <c r="D33" s="61">
        <v>79414.7</v>
      </c>
      <c r="E33" s="77">
        <f t="shared" si="0"/>
        <v>53.904465572350638</v>
      </c>
      <c r="F33" s="77">
        <f t="shared" si="1"/>
        <v>-6.1430170548512564</v>
      </c>
      <c r="G33" s="61">
        <f t="shared" si="2"/>
        <v>-9050.193733042559</v>
      </c>
    </row>
    <row r="34" spans="1:7">
      <c r="B34" s="2" t="s">
        <v>145</v>
      </c>
      <c r="C34" s="61">
        <v>644521.5</v>
      </c>
      <c r="D34" s="61">
        <v>38962</v>
      </c>
      <c r="E34" s="77">
        <f t="shared" si="0"/>
        <v>60.451047792819942</v>
      </c>
      <c r="F34" s="77">
        <f t="shared" si="1"/>
        <v>-12.68959927532056</v>
      </c>
      <c r="G34" s="61">
        <f t="shared" si="2"/>
        <v>-8178.7195593285205</v>
      </c>
    </row>
    <row r="35" spans="1:7">
      <c r="B35" s="2" t="s">
        <v>146</v>
      </c>
      <c r="C35" s="61">
        <v>2192387.5</v>
      </c>
      <c r="D35" s="61">
        <v>124853.91</v>
      </c>
      <c r="E35" s="77">
        <f t="shared" si="0"/>
        <v>56.948833178441312</v>
      </c>
      <c r="F35" s="77">
        <f t="shared" si="1"/>
        <v>-9.1873846609419303</v>
      </c>
      <c r="G35" s="61">
        <f t="shared" si="2"/>
        <v>-20142.307288340824</v>
      </c>
    </row>
    <row r="36" spans="1:7">
      <c r="B36" s="2" t="s">
        <v>147</v>
      </c>
      <c r="C36" s="61">
        <v>322818</v>
      </c>
      <c r="D36" s="61">
        <v>21414.760000000002</v>
      </c>
      <c r="E36" s="77">
        <f t="shared" si="0"/>
        <v>66.336945275666181</v>
      </c>
      <c r="F36" s="77">
        <f t="shared" si="1"/>
        <v>-18.5754967581668</v>
      </c>
      <c r="G36" s="61">
        <f t="shared" si="2"/>
        <v>-5996.5047124778903</v>
      </c>
    </row>
    <row r="37" spans="1:7">
      <c r="B37" s="2" t="s">
        <v>149</v>
      </c>
      <c r="C37" s="61">
        <v>166339.5</v>
      </c>
      <c r="D37" s="61">
        <v>0</v>
      </c>
      <c r="E37" s="77">
        <f t="shared" si="0"/>
        <v>0</v>
      </c>
      <c r="F37" s="77">
        <f t="shared" si="1"/>
        <v>47.761448517499382</v>
      </c>
      <c r="G37" s="61">
        <f t="shared" si="2"/>
        <v>7944.6154656765884</v>
      </c>
    </row>
    <row r="38" spans="1:7">
      <c r="A38" s="13"/>
      <c r="B38" s="13" t="s">
        <v>150</v>
      </c>
      <c r="C38" s="61">
        <f>SUM(C20:C37)</f>
        <v>47197552</v>
      </c>
      <c r="D38" s="74">
        <f>SUM(D20:D37)</f>
        <v>2254223.4500000002</v>
      </c>
      <c r="E38" s="77">
        <f t="shared" si="0"/>
        <v>47.761448517499382</v>
      </c>
      <c r="F38" s="77">
        <f t="shared" si="1"/>
        <v>0</v>
      </c>
      <c r="G38" s="61">
        <f>SUM(G20:G37)</f>
        <v>-9.6406438387930393E-11</v>
      </c>
    </row>
    <row r="39" spans="1:7">
      <c r="D39" s="6"/>
      <c r="E39" s="6"/>
    </row>
  </sheetData>
  <mergeCells count="4">
    <mergeCell ref="B2:C2"/>
    <mergeCell ref="B5:C5"/>
    <mergeCell ref="B8:C8"/>
    <mergeCell ref="B17:C17"/>
  </mergeCells>
  <phoneticPr fontId="1"/>
  <pageMargins left="0.75" right="0.75" top="1" bottom="1" header="0.5" footer="0.5"/>
  <pageSetup paperSize="9" orientation="portrait" horizontalDpi="4294967292" verticalDpi="429496729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Resumen</vt:lpstr>
      <vt:lpstr>total</vt:lpstr>
      <vt:lpstr>211 IRPF</vt:lpstr>
      <vt:lpstr>212 Sociedades</vt:lpstr>
      <vt:lpstr>214 ISD</vt:lpstr>
      <vt:lpstr>215 Patr</vt:lpstr>
      <vt:lpstr>227 ITP</vt:lpstr>
      <vt:lpstr>228 IVMH</vt:lpstr>
      <vt:lpstr>229 tasas juego</vt:lpstr>
      <vt:lpstr>230  REF sobreesf</vt:lpstr>
      <vt:lpstr>231 IPSI sobreesf</vt:lpstr>
      <vt:lpstr>232 Matric</vt:lpstr>
      <vt:lpstr>250 Imps propios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Fernández Serrano, José Luis</cp:lastModifiedBy>
  <dcterms:created xsi:type="dcterms:W3CDTF">2013-09-19T14:33:50Z</dcterms:created>
  <dcterms:modified xsi:type="dcterms:W3CDTF">2015-07-02T09:23:33Z</dcterms:modified>
</cp:coreProperties>
</file>