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1680" yWindow="1680" windowWidth="13095" windowHeight="9720" tabRatio="854" firstSheet="7" activeTab="15"/>
  </bookViews>
  <sheets>
    <sheet name="CRE y CN consumo" sheetId="1" r:id="rId1"/>
    <sheet name="EGATUR gasto extranjeros" sheetId="2" r:id="rId2"/>
    <sheet name="Familitur turistas españoles" sheetId="3" r:id="rId3"/>
    <sheet name="consumos IVA y Sociedades" sheetId="4" r:id="rId4"/>
    <sheet name="rem asal y rents capital" sheetId="16" r:id="rId5"/>
    <sheet name="consumos especificos" sheetId="12" r:id="rId6"/>
    <sheet name="ECPF y tipos medios IVA" sheetId="11" r:id="rId7"/>
    <sheet name="vivienda por residencia" sheetId="15" r:id="rId8"/>
    <sheet name="gasto AAPP " sheetId="9" r:id="rId9"/>
    <sheet name="enlazar input-output" sheetId="17" r:id="rId10"/>
    <sheet name="Desglose por colectivos" sheetId="8" r:id="rId11"/>
    <sheet name="ITP y AJD things" sheetId="6" r:id="rId12"/>
    <sheet name="comercio interior" sheetId="13" r:id="rId13"/>
    <sheet name="comercio exterior" sheetId="5" r:id="rId14"/>
    <sheet name="para sobreesfuerzos" sheetId="14" r:id="rId15"/>
    <sheet name="Cuadros Anexo 5" sheetId="18" r:id="rId16"/>
    <sheet name="Hoja1" sheetId="19" r:id="rId17"/>
  </sheets>
  <calcPr calcId="145621" concurrentCalc="0"/>
</workbook>
</file>

<file path=xl/calcChain.xml><?xml version="1.0" encoding="utf-8"?>
<calcChain xmlns="http://schemas.openxmlformats.org/spreadsheetml/2006/main">
  <c r="K242" i="18" l="1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41" i="18"/>
  <c r="J258" i="18"/>
  <c r="R143" i="9"/>
  <c r="N143" i="9"/>
  <c r="J241" i="18"/>
  <c r="J242" i="18"/>
  <c r="J243" i="18"/>
  <c r="J244" i="18"/>
  <c r="J245" i="18"/>
  <c r="J246" i="18"/>
  <c r="J247" i="18"/>
  <c r="J248" i="18"/>
  <c r="J249" i="18"/>
  <c r="J250" i="18"/>
  <c r="J251" i="18"/>
  <c r="J252" i="18"/>
  <c r="J253" i="18"/>
  <c r="J254" i="18"/>
  <c r="J255" i="18"/>
  <c r="J256" i="18"/>
  <c r="J257" i="18"/>
  <c r="J259" i="18"/>
  <c r="K64" i="18"/>
  <c r="L64" i="18"/>
  <c r="M64" i="18"/>
  <c r="N64" i="18"/>
  <c r="O64" i="18"/>
  <c r="J64" i="18"/>
  <c r="K63" i="18"/>
  <c r="L63" i="18"/>
  <c r="M63" i="18"/>
  <c r="N63" i="18"/>
  <c r="O63" i="18"/>
  <c r="J63" i="18"/>
  <c r="K22" i="18"/>
  <c r="L22" i="18"/>
  <c r="M22" i="18"/>
  <c r="N22" i="18"/>
  <c r="O22" i="18"/>
  <c r="J22" i="18"/>
  <c r="K21" i="18"/>
  <c r="L21" i="18"/>
  <c r="J21" i="18"/>
  <c r="I119" i="15"/>
  <c r="S119" i="15"/>
  <c r="S117" i="15"/>
  <c r="F93" i="9"/>
  <c r="J97" i="9"/>
  <c r="H125" i="9"/>
  <c r="N129" i="9"/>
  <c r="N125" i="9"/>
  <c r="J129" i="9"/>
  <c r="P63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45" i="12"/>
  <c r="K290" i="9"/>
  <c r="K273" i="9"/>
  <c r="K274" i="9"/>
  <c r="K275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72" i="9"/>
  <c r="J54" i="6"/>
  <c r="D21" i="8"/>
  <c r="C20" i="8"/>
  <c r="E14" i="8"/>
  <c r="D14" i="8"/>
  <c r="E53" i="8"/>
  <c r="E55" i="8"/>
  <c r="G53" i="8"/>
  <c r="I53" i="8"/>
  <c r="K259" i="18"/>
  <c r="O125" i="9"/>
  <c r="J220" i="18"/>
  <c r="K220" i="18"/>
  <c r="L220" i="18"/>
  <c r="N220" i="18"/>
  <c r="J221" i="18"/>
  <c r="K221" i="18"/>
  <c r="L221" i="18"/>
  <c r="N221" i="18"/>
  <c r="J222" i="18"/>
  <c r="K222" i="18"/>
  <c r="L222" i="18"/>
  <c r="N222" i="18"/>
  <c r="J223" i="18"/>
  <c r="K223" i="18"/>
  <c r="L223" i="18"/>
  <c r="N223" i="18"/>
  <c r="J224" i="18"/>
  <c r="K224" i="18"/>
  <c r="L224" i="18"/>
  <c r="N224" i="18"/>
  <c r="J225" i="18"/>
  <c r="K225" i="18"/>
  <c r="L225" i="18"/>
  <c r="N225" i="18"/>
  <c r="J226" i="18"/>
  <c r="K226" i="18"/>
  <c r="L226" i="18"/>
  <c r="N226" i="18"/>
  <c r="J227" i="18"/>
  <c r="K227" i="18"/>
  <c r="L227" i="18"/>
  <c r="N227" i="18"/>
  <c r="J228" i="18"/>
  <c r="K228" i="18"/>
  <c r="L228" i="18"/>
  <c r="N228" i="18"/>
  <c r="J229" i="18"/>
  <c r="K229" i="18"/>
  <c r="L229" i="18"/>
  <c r="N229" i="18"/>
  <c r="J230" i="18"/>
  <c r="K230" i="18"/>
  <c r="L230" i="18"/>
  <c r="N230" i="18"/>
  <c r="J231" i="18"/>
  <c r="K231" i="18"/>
  <c r="L231" i="18"/>
  <c r="N231" i="18"/>
  <c r="J232" i="18"/>
  <c r="K232" i="18"/>
  <c r="L232" i="18"/>
  <c r="N232" i="18"/>
  <c r="J233" i="18"/>
  <c r="K233" i="18"/>
  <c r="L233" i="18"/>
  <c r="N233" i="18"/>
  <c r="J234" i="18"/>
  <c r="K234" i="18"/>
  <c r="L234" i="18"/>
  <c r="N234" i="18"/>
  <c r="J235" i="18"/>
  <c r="K235" i="18"/>
  <c r="L235" i="18"/>
  <c r="N235" i="18"/>
  <c r="J236" i="18"/>
  <c r="K236" i="18"/>
  <c r="L236" i="18"/>
  <c r="N236" i="18"/>
  <c r="J237" i="18"/>
  <c r="K237" i="18"/>
  <c r="L237" i="18"/>
  <c r="N237" i="18"/>
  <c r="N219" i="18"/>
  <c r="K219" i="18"/>
  <c r="L219" i="18"/>
  <c r="J219" i="18"/>
  <c r="M219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J178" i="18"/>
  <c r="K178" i="18"/>
  <c r="L178" i="18"/>
  <c r="M178" i="18"/>
  <c r="J179" i="18"/>
  <c r="K179" i="18"/>
  <c r="L179" i="18"/>
  <c r="M179" i="18"/>
  <c r="J180" i="18"/>
  <c r="K180" i="18"/>
  <c r="L180" i="18"/>
  <c r="M180" i="18"/>
  <c r="J181" i="18"/>
  <c r="K181" i="18"/>
  <c r="L181" i="18"/>
  <c r="M181" i="18"/>
  <c r="J182" i="18"/>
  <c r="K182" i="18"/>
  <c r="L182" i="18"/>
  <c r="M182" i="18"/>
  <c r="J183" i="18"/>
  <c r="K183" i="18"/>
  <c r="L183" i="18"/>
  <c r="M183" i="18"/>
  <c r="J184" i="18"/>
  <c r="K184" i="18"/>
  <c r="L184" i="18"/>
  <c r="M184" i="18"/>
  <c r="J185" i="18"/>
  <c r="K185" i="18"/>
  <c r="L185" i="18"/>
  <c r="M185" i="18"/>
  <c r="J186" i="18"/>
  <c r="K186" i="18"/>
  <c r="L186" i="18"/>
  <c r="M186" i="18"/>
  <c r="J187" i="18"/>
  <c r="K187" i="18"/>
  <c r="L187" i="18"/>
  <c r="M187" i="18"/>
  <c r="J188" i="18"/>
  <c r="K188" i="18"/>
  <c r="L188" i="18"/>
  <c r="M188" i="18"/>
  <c r="J189" i="18"/>
  <c r="K189" i="18"/>
  <c r="L189" i="18"/>
  <c r="M189" i="18"/>
  <c r="J190" i="18"/>
  <c r="K190" i="18"/>
  <c r="L190" i="18"/>
  <c r="M190" i="18"/>
  <c r="J191" i="18"/>
  <c r="K191" i="18"/>
  <c r="L191" i="18"/>
  <c r="M191" i="18"/>
  <c r="J192" i="18"/>
  <c r="K192" i="18"/>
  <c r="L192" i="18"/>
  <c r="M192" i="18"/>
  <c r="J193" i="18"/>
  <c r="K193" i="18"/>
  <c r="L193" i="18"/>
  <c r="M193" i="18"/>
  <c r="J194" i="18"/>
  <c r="K194" i="18"/>
  <c r="L194" i="18"/>
  <c r="M194" i="18"/>
  <c r="J195" i="18"/>
  <c r="K195" i="18"/>
  <c r="L195" i="18"/>
  <c r="M195" i="18"/>
  <c r="K177" i="18"/>
  <c r="L177" i="18"/>
  <c r="M177" i="18"/>
  <c r="J177" i="18"/>
  <c r="J157" i="18"/>
  <c r="K157" i="18"/>
  <c r="L157" i="18"/>
  <c r="M157" i="18"/>
  <c r="N157" i="18"/>
  <c r="J158" i="18"/>
  <c r="K158" i="18"/>
  <c r="L158" i="18"/>
  <c r="M158" i="18"/>
  <c r="N158" i="18"/>
  <c r="J159" i="18"/>
  <c r="K159" i="18"/>
  <c r="L159" i="18"/>
  <c r="M159" i="18"/>
  <c r="N159" i="18"/>
  <c r="J160" i="18"/>
  <c r="K160" i="18"/>
  <c r="L160" i="18"/>
  <c r="M160" i="18"/>
  <c r="N160" i="18"/>
  <c r="J161" i="18"/>
  <c r="K161" i="18"/>
  <c r="L161" i="18"/>
  <c r="M161" i="18"/>
  <c r="N161" i="18"/>
  <c r="J162" i="18"/>
  <c r="K162" i="18"/>
  <c r="L162" i="18"/>
  <c r="M162" i="18"/>
  <c r="N162" i="18"/>
  <c r="J163" i="18"/>
  <c r="K163" i="18"/>
  <c r="L163" i="18"/>
  <c r="M163" i="18"/>
  <c r="N163" i="18"/>
  <c r="J164" i="18"/>
  <c r="K164" i="18"/>
  <c r="L164" i="18"/>
  <c r="M164" i="18"/>
  <c r="N164" i="18"/>
  <c r="J165" i="18"/>
  <c r="K165" i="18"/>
  <c r="L165" i="18"/>
  <c r="M165" i="18"/>
  <c r="N165" i="18"/>
  <c r="J166" i="18"/>
  <c r="K166" i="18"/>
  <c r="L166" i="18"/>
  <c r="M166" i="18"/>
  <c r="N166" i="18"/>
  <c r="J167" i="18"/>
  <c r="K167" i="18"/>
  <c r="L167" i="18"/>
  <c r="M167" i="18"/>
  <c r="N167" i="18"/>
  <c r="J168" i="18"/>
  <c r="K168" i="18"/>
  <c r="L168" i="18"/>
  <c r="M168" i="18"/>
  <c r="N168" i="18"/>
  <c r="J169" i="18"/>
  <c r="K169" i="18"/>
  <c r="L169" i="18"/>
  <c r="M169" i="18"/>
  <c r="N169" i="18"/>
  <c r="J170" i="18"/>
  <c r="K170" i="18"/>
  <c r="L170" i="18"/>
  <c r="M170" i="18"/>
  <c r="N170" i="18"/>
  <c r="J171" i="18"/>
  <c r="K171" i="18"/>
  <c r="L171" i="18"/>
  <c r="M171" i="18"/>
  <c r="N171" i="18"/>
  <c r="J172" i="18"/>
  <c r="K172" i="18"/>
  <c r="L172" i="18"/>
  <c r="M172" i="18"/>
  <c r="N172" i="18"/>
  <c r="J173" i="18"/>
  <c r="K173" i="18"/>
  <c r="L173" i="18"/>
  <c r="M173" i="18"/>
  <c r="N173" i="18"/>
  <c r="J174" i="18"/>
  <c r="K174" i="18"/>
  <c r="L174" i="18"/>
  <c r="M174" i="18"/>
  <c r="N174" i="18"/>
  <c r="K156" i="18"/>
  <c r="L156" i="18"/>
  <c r="M156" i="18"/>
  <c r="N156" i="18"/>
  <c r="J156" i="18"/>
  <c r="L153" i="18"/>
  <c r="K153" i="18"/>
  <c r="J153" i="18"/>
  <c r="L152" i="18"/>
  <c r="K152" i="18"/>
  <c r="J152" i="18"/>
  <c r="L151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32" i="18"/>
  <c r="J112" i="18"/>
  <c r="K112" i="18"/>
  <c r="L112" i="18"/>
  <c r="J113" i="18"/>
  <c r="K113" i="18"/>
  <c r="L113" i="18"/>
  <c r="J114" i="18"/>
  <c r="K114" i="18"/>
  <c r="L114" i="18"/>
  <c r="J115" i="18"/>
  <c r="K115" i="18"/>
  <c r="L115" i="18"/>
  <c r="J116" i="18"/>
  <c r="K116" i="18"/>
  <c r="L116" i="18"/>
  <c r="J117" i="18"/>
  <c r="K117" i="18"/>
  <c r="L117" i="18"/>
  <c r="J118" i="18"/>
  <c r="K118" i="18"/>
  <c r="L118" i="18"/>
  <c r="J119" i="18"/>
  <c r="K119" i="18"/>
  <c r="L119" i="18"/>
  <c r="J120" i="18"/>
  <c r="K120" i="18"/>
  <c r="L120" i="18"/>
  <c r="J121" i="18"/>
  <c r="K121" i="18"/>
  <c r="L121" i="18"/>
  <c r="J122" i="18"/>
  <c r="K122" i="18"/>
  <c r="L122" i="18"/>
  <c r="J123" i="18"/>
  <c r="K123" i="18"/>
  <c r="L123" i="18"/>
  <c r="J124" i="18"/>
  <c r="K124" i="18"/>
  <c r="L124" i="18"/>
  <c r="J125" i="18"/>
  <c r="K125" i="18"/>
  <c r="L125" i="18"/>
  <c r="J126" i="18"/>
  <c r="K126" i="18"/>
  <c r="L126" i="18"/>
  <c r="J127" i="18"/>
  <c r="K127" i="18"/>
  <c r="L127" i="18"/>
  <c r="J128" i="18"/>
  <c r="K128" i="18"/>
  <c r="L128" i="18"/>
  <c r="J129" i="18"/>
  <c r="K129" i="18"/>
  <c r="L129" i="18"/>
  <c r="K111" i="18"/>
  <c r="L111" i="18"/>
  <c r="J111" i="18"/>
  <c r="L108" i="18"/>
  <c r="J107" i="18"/>
  <c r="J89" i="18"/>
  <c r="K89" i="18"/>
  <c r="L89" i="18"/>
  <c r="J90" i="18"/>
  <c r="K90" i="18"/>
  <c r="L90" i="18"/>
  <c r="J91" i="18"/>
  <c r="K91" i="18"/>
  <c r="L91" i="18"/>
  <c r="J92" i="18"/>
  <c r="K92" i="18"/>
  <c r="L92" i="18"/>
  <c r="J93" i="18"/>
  <c r="K93" i="18"/>
  <c r="L93" i="18"/>
  <c r="J94" i="18"/>
  <c r="K94" i="18"/>
  <c r="L94" i="18"/>
  <c r="J95" i="18"/>
  <c r="K95" i="18"/>
  <c r="L95" i="18"/>
  <c r="J96" i="18"/>
  <c r="K96" i="18"/>
  <c r="L96" i="18"/>
  <c r="J97" i="18"/>
  <c r="K97" i="18"/>
  <c r="L97" i="18"/>
  <c r="J98" i="18"/>
  <c r="K98" i="18"/>
  <c r="L98" i="18"/>
  <c r="J99" i="18"/>
  <c r="K99" i="18"/>
  <c r="L99" i="18"/>
  <c r="J100" i="18"/>
  <c r="K100" i="18"/>
  <c r="L100" i="18"/>
  <c r="J101" i="18"/>
  <c r="K101" i="18"/>
  <c r="L101" i="18"/>
  <c r="J102" i="18"/>
  <c r="K102" i="18"/>
  <c r="L102" i="18"/>
  <c r="J103" i="18"/>
  <c r="K103" i="18"/>
  <c r="L103" i="18"/>
  <c r="J104" i="18"/>
  <c r="K104" i="18"/>
  <c r="L104" i="18"/>
  <c r="J105" i="18"/>
  <c r="K105" i="18"/>
  <c r="L105" i="18"/>
  <c r="J106" i="18"/>
  <c r="K106" i="18"/>
  <c r="L106" i="18"/>
  <c r="K88" i="18"/>
  <c r="L88" i="18"/>
  <c r="J88" i="18"/>
  <c r="M46" i="18"/>
  <c r="J46" i="18"/>
  <c r="D41" i="11"/>
  <c r="E41" i="11"/>
  <c r="J26" i="18"/>
  <c r="D42" i="11"/>
  <c r="E42" i="11"/>
  <c r="J27" i="18"/>
  <c r="D43" i="11"/>
  <c r="E43" i="11"/>
  <c r="J28" i="18"/>
  <c r="J29" i="18"/>
  <c r="K29" i="18"/>
  <c r="L29" i="18"/>
  <c r="M29" i="18"/>
  <c r="N29" i="18"/>
  <c r="D45" i="11"/>
  <c r="E45" i="11"/>
  <c r="J30" i="18"/>
  <c r="D46" i="11"/>
  <c r="E46" i="11"/>
  <c r="J31" i="18"/>
  <c r="D47" i="11"/>
  <c r="E47" i="11"/>
  <c r="J32" i="18"/>
  <c r="D48" i="11"/>
  <c r="E48" i="11"/>
  <c r="J33" i="18"/>
  <c r="D49" i="11"/>
  <c r="E49" i="11"/>
  <c r="J34" i="18"/>
  <c r="D50" i="11"/>
  <c r="E50" i="11"/>
  <c r="J35" i="18"/>
  <c r="D51" i="11"/>
  <c r="E51" i="11"/>
  <c r="J36" i="18"/>
  <c r="D52" i="11"/>
  <c r="E52" i="11"/>
  <c r="J37" i="18"/>
  <c r="D53" i="11"/>
  <c r="E53" i="11"/>
  <c r="J38" i="18"/>
  <c r="D54" i="11"/>
  <c r="E54" i="11"/>
  <c r="J39" i="18"/>
  <c r="D55" i="11"/>
  <c r="E55" i="11"/>
  <c r="J40" i="18"/>
  <c r="D56" i="11"/>
  <c r="E56" i="11"/>
  <c r="J41" i="18"/>
  <c r="J42" i="18"/>
  <c r="K42" i="18"/>
  <c r="L42" i="18"/>
  <c r="M42" i="18"/>
  <c r="N42" i="18"/>
  <c r="D40" i="11"/>
  <c r="E40" i="11"/>
  <c r="E58" i="11"/>
  <c r="J43" i="18"/>
  <c r="J25" i="18"/>
  <c r="J4" i="18"/>
  <c r="K4" i="18"/>
  <c r="L4" i="18"/>
  <c r="M4" i="18"/>
  <c r="N4" i="18"/>
  <c r="O4" i="18"/>
  <c r="J5" i="18"/>
  <c r="K5" i="18"/>
  <c r="L5" i="18"/>
  <c r="M5" i="18"/>
  <c r="N5" i="18"/>
  <c r="O5" i="18"/>
  <c r="J6" i="18"/>
  <c r="K6" i="18"/>
  <c r="L6" i="18"/>
  <c r="M6" i="18"/>
  <c r="N6" i="18"/>
  <c r="O6" i="18"/>
  <c r="J7" i="18"/>
  <c r="K7" i="18"/>
  <c r="L7" i="18"/>
  <c r="M7" i="18"/>
  <c r="N7" i="18"/>
  <c r="O7" i="18"/>
  <c r="J8" i="18"/>
  <c r="K8" i="18"/>
  <c r="L8" i="18"/>
  <c r="M8" i="18"/>
  <c r="N8" i="18"/>
  <c r="O8" i="18"/>
  <c r="J9" i="18"/>
  <c r="K9" i="18"/>
  <c r="L9" i="18"/>
  <c r="M9" i="18"/>
  <c r="N9" i="18"/>
  <c r="O9" i="18"/>
  <c r="J10" i="18"/>
  <c r="K10" i="18"/>
  <c r="L10" i="18"/>
  <c r="M10" i="18"/>
  <c r="N10" i="18"/>
  <c r="O10" i="18"/>
  <c r="J11" i="18"/>
  <c r="K11" i="18"/>
  <c r="L11" i="18"/>
  <c r="M11" i="18"/>
  <c r="N11" i="18"/>
  <c r="O11" i="18"/>
  <c r="J12" i="18"/>
  <c r="K12" i="18"/>
  <c r="L12" i="18"/>
  <c r="M12" i="18"/>
  <c r="N12" i="18"/>
  <c r="O12" i="18"/>
  <c r="J13" i="18"/>
  <c r="K13" i="18"/>
  <c r="L13" i="18"/>
  <c r="M13" i="18"/>
  <c r="N13" i="18"/>
  <c r="O13" i="18"/>
  <c r="J14" i="18"/>
  <c r="K14" i="18"/>
  <c r="L14" i="18"/>
  <c r="M14" i="18"/>
  <c r="N14" i="18"/>
  <c r="O14" i="18"/>
  <c r="J15" i="18"/>
  <c r="K15" i="18"/>
  <c r="L15" i="18"/>
  <c r="M15" i="18"/>
  <c r="N15" i="18"/>
  <c r="O15" i="18"/>
  <c r="J16" i="18"/>
  <c r="K16" i="18"/>
  <c r="L16" i="18"/>
  <c r="M16" i="18"/>
  <c r="N16" i="18"/>
  <c r="O16" i="18"/>
  <c r="J17" i="18"/>
  <c r="K17" i="18"/>
  <c r="L17" i="18"/>
  <c r="M17" i="18"/>
  <c r="N17" i="18"/>
  <c r="O17" i="18"/>
  <c r="J18" i="18"/>
  <c r="K18" i="18"/>
  <c r="L18" i="18"/>
  <c r="M18" i="18"/>
  <c r="N18" i="18"/>
  <c r="O18" i="18"/>
  <c r="J19" i="18"/>
  <c r="K19" i="18"/>
  <c r="L19" i="18"/>
  <c r="M19" i="18"/>
  <c r="N19" i="18"/>
  <c r="O19" i="18"/>
  <c r="J20" i="18"/>
  <c r="K20" i="18"/>
  <c r="L20" i="18"/>
  <c r="M20" i="18"/>
  <c r="N20" i="18"/>
  <c r="O20" i="18"/>
  <c r="O3" i="18"/>
  <c r="N3" i="18"/>
  <c r="M3" i="18"/>
  <c r="K3" i="18"/>
  <c r="L3" i="18"/>
  <c r="J3" i="18"/>
  <c r="C100" i="15" a="1"/>
  <c r="C100" i="15"/>
  <c r="E460" i="18"/>
  <c r="D460" i="18"/>
  <c r="D457" i="18"/>
  <c r="D458" i="18"/>
  <c r="D459" i="18"/>
  <c r="D456" i="18"/>
  <c r="D446" i="18"/>
  <c r="D447" i="18"/>
  <c r="D448" i="18"/>
  <c r="D449" i="18"/>
  <c r="D450" i="18"/>
  <c r="D451" i="18"/>
  <c r="D452" i="18"/>
  <c r="D453" i="18"/>
  <c r="D454" i="18"/>
  <c r="D445" i="18"/>
  <c r="C448" i="18"/>
  <c r="C449" i="18"/>
  <c r="C450" i="18"/>
  <c r="C451" i="18"/>
  <c r="C452" i="18"/>
  <c r="C453" i="18"/>
  <c r="C454" i="18"/>
  <c r="C456" i="18"/>
  <c r="C457" i="18"/>
  <c r="C458" i="18"/>
  <c r="C459" i="18"/>
  <c r="C446" i="18"/>
  <c r="C447" i="18"/>
  <c r="C445" i="18"/>
  <c r="B460" i="18"/>
  <c r="B459" i="18"/>
  <c r="B458" i="18"/>
  <c r="B457" i="18"/>
  <c r="B456" i="18"/>
  <c r="B455" i="18"/>
  <c r="B454" i="18"/>
  <c r="B453" i="18"/>
  <c r="B452" i="18"/>
  <c r="B449" i="18"/>
  <c r="B450" i="18"/>
  <c r="B451" i="18"/>
  <c r="B448" i="18"/>
  <c r="B446" i="18"/>
  <c r="B447" i="18"/>
  <c r="B445" i="18"/>
  <c r="B444" i="18"/>
  <c r="D424" i="18"/>
  <c r="D425" i="18"/>
  <c r="D426" i="18"/>
  <c r="D427" i="18"/>
  <c r="D428" i="18"/>
  <c r="D429" i="18"/>
  <c r="D430" i="18"/>
  <c r="D431" i="18"/>
  <c r="D432" i="18"/>
  <c r="D433" i="18"/>
  <c r="D434" i="18"/>
  <c r="D435" i="18"/>
  <c r="D436" i="18"/>
  <c r="D437" i="18"/>
  <c r="D438" i="18"/>
  <c r="D439" i="18"/>
  <c r="D440" i="18"/>
  <c r="D441" i="18"/>
  <c r="B424" i="18"/>
  <c r="C424" i="18"/>
  <c r="B425" i="18"/>
  <c r="C425" i="18"/>
  <c r="B426" i="18"/>
  <c r="C426" i="18"/>
  <c r="B428" i="18"/>
  <c r="C428" i="18"/>
  <c r="B429" i="18"/>
  <c r="C429" i="18"/>
  <c r="B430" i="18"/>
  <c r="C430" i="18"/>
  <c r="B431" i="18"/>
  <c r="C431" i="18"/>
  <c r="B432" i="18"/>
  <c r="C432" i="18"/>
  <c r="B433" i="18"/>
  <c r="C433" i="18"/>
  <c r="B434" i="18"/>
  <c r="C434" i="18"/>
  <c r="B435" i="18"/>
  <c r="C435" i="18"/>
  <c r="B436" i="18"/>
  <c r="C436" i="18"/>
  <c r="B437" i="18"/>
  <c r="C437" i="18"/>
  <c r="B438" i="18"/>
  <c r="C438" i="18"/>
  <c r="B439" i="18"/>
  <c r="C439" i="18"/>
  <c r="B441" i="18"/>
  <c r="C441" i="18"/>
  <c r="C423" i="18"/>
  <c r="D423" i="18"/>
  <c r="B423" i="18"/>
  <c r="B416" i="18"/>
  <c r="B417" i="18"/>
  <c r="D417" i="18"/>
  <c r="E417" i="18"/>
  <c r="F417" i="18"/>
  <c r="B418" i="18"/>
  <c r="D418" i="18"/>
  <c r="E418" i="18"/>
  <c r="F418" i="18"/>
  <c r="H418" i="18"/>
  <c r="B419" i="18"/>
  <c r="G419" i="18"/>
  <c r="H419" i="18"/>
  <c r="D420" i="18"/>
  <c r="C415" i="18"/>
  <c r="D415" i="18"/>
  <c r="E415" i="18"/>
  <c r="F415" i="18"/>
  <c r="G415" i="18"/>
  <c r="H415" i="18"/>
  <c r="B415" i="18"/>
  <c r="A416" i="18"/>
  <c r="A417" i="18"/>
  <c r="A418" i="18"/>
  <c r="A419" i="18"/>
  <c r="A420" i="18"/>
  <c r="A415" i="18"/>
  <c r="A406" i="18"/>
  <c r="B406" i="18"/>
  <c r="A407" i="18"/>
  <c r="B407" i="18"/>
  <c r="A408" i="18"/>
  <c r="B408" i="18"/>
  <c r="A409" i="18"/>
  <c r="B409" i="18"/>
  <c r="A410" i="18"/>
  <c r="B410" i="18"/>
  <c r="A411" i="18"/>
  <c r="B411" i="18"/>
  <c r="A412" i="18"/>
  <c r="B412" i="18"/>
  <c r="B405" i="18"/>
  <c r="A405" i="18"/>
  <c r="B399" i="18"/>
  <c r="B400" i="18"/>
  <c r="B401" i="18"/>
  <c r="C394" i="18"/>
  <c r="C395" i="18"/>
  <c r="C396" i="18"/>
  <c r="C397" i="18"/>
  <c r="B373" i="18"/>
  <c r="C373" i="18"/>
  <c r="D373" i="18"/>
  <c r="E373" i="18"/>
  <c r="F373" i="18"/>
  <c r="G373" i="18"/>
  <c r="B374" i="18"/>
  <c r="C374" i="18"/>
  <c r="D374" i="18"/>
  <c r="E374" i="18"/>
  <c r="F374" i="18"/>
  <c r="G374" i="18"/>
  <c r="B375" i="18"/>
  <c r="C375" i="18"/>
  <c r="D375" i="18"/>
  <c r="E375" i="18"/>
  <c r="F375" i="18"/>
  <c r="G375" i="18"/>
  <c r="D376" i="18"/>
  <c r="E376" i="18"/>
  <c r="F376" i="18"/>
  <c r="G376" i="18"/>
  <c r="B377" i="18"/>
  <c r="C377" i="18"/>
  <c r="D377" i="18"/>
  <c r="E377" i="18"/>
  <c r="F377" i="18"/>
  <c r="G377" i="18"/>
  <c r="B378" i="18"/>
  <c r="C378" i="18"/>
  <c r="D378" i="18"/>
  <c r="E378" i="18"/>
  <c r="F378" i="18"/>
  <c r="G378" i="18"/>
  <c r="B379" i="18"/>
  <c r="C379" i="18"/>
  <c r="D379" i="18"/>
  <c r="E379" i="18"/>
  <c r="F379" i="18"/>
  <c r="G379" i="18"/>
  <c r="B380" i="18"/>
  <c r="C380" i="18"/>
  <c r="D380" i="18"/>
  <c r="E380" i="18"/>
  <c r="F380" i="18"/>
  <c r="G380" i="18"/>
  <c r="B381" i="18"/>
  <c r="C381" i="18"/>
  <c r="D381" i="18"/>
  <c r="E381" i="18"/>
  <c r="F381" i="18"/>
  <c r="G381" i="18"/>
  <c r="B382" i="18"/>
  <c r="C382" i="18"/>
  <c r="D382" i="18"/>
  <c r="E382" i="18"/>
  <c r="F382" i="18"/>
  <c r="G382" i="18"/>
  <c r="B383" i="18"/>
  <c r="C383" i="18"/>
  <c r="D383" i="18"/>
  <c r="E383" i="18"/>
  <c r="F383" i="18"/>
  <c r="G383" i="18"/>
  <c r="B384" i="18"/>
  <c r="C384" i="18"/>
  <c r="D384" i="18"/>
  <c r="E384" i="18"/>
  <c r="F384" i="18"/>
  <c r="G384" i="18"/>
  <c r="B385" i="18"/>
  <c r="C385" i="18"/>
  <c r="D385" i="18"/>
  <c r="E385" i="18"/>
  <c r="F385" i="18"/>
  <c r="G385" i="18"/>
  <c r="B386" i="18"/>
  <c r="C386" i="18"/>
  <c r="D386" i="18"/>
  <c r="E386" i="18"/>
  <c r="F386" i="18"/>
  <c r="G386" i="18"/>
  <c r="B387" i="18"/>
  <c r="C387" i="18"/>
  <c r="D387" i="18"/>
  <c r="E387" i="18"/>
  <c r="F387" i="18"/>
  <c r="G387" i="18"/>
  <c r="B388" i="18"/>
  <c r="C388" i="18"/>
  <c r="D388" i="18"/>
  <c r="E388" i="18"/>
  <c r="F388" i="18"/>
  <c r="G388" i="18"/>
  <c r="D389" i="18"/>
  <c r="E389" i="18"/>
  <c r="F389" i="18"/>
  <c r="G389" i="18"/>
  <c r="B390" i="18"/>
  <c r="C390" i="18"/>
  <c r="D390" i="18"/>
  <c r="E390" i="18"/>
  <c r="F390" i="18"/>
  <c r="G390" i="18"/>
  <c r="C372" i="18"/>
  <c r="D372" i="18"/>
  <c r="E372" i="18"/>
  <c r="F372" i="18"/>
  <c r="G372" i="18"/>
  <c r="B372" i="18"/>
  <c r="B352" i="18"/>
  <c r="C352" i="18"/>
  <c r="D352" i="18"/>
  <c r="E352" i="18"/>
  <c r="F352" i="18"/>
  <c r="B353" i="18"/>
  <c r="C353" i="18"/>
  <c r="D353" i="18"/>
  <c r="E353" i="18"/>
  <c r="F353" i="18"/>
  <c r="B354" i="18"/>
  <c r="C354" i="18"/>
  <c r="D354" i="18"/>
  <c r="E354" i="18"/>
  <c r="F354" i="18"/>
  <c r="C355" i="18"/>
  <c r="D355" i="18"/>
  <c r="E355" i="18"/>
  <c r="F355" i="18"/>
  <c r="B356" i="18"/>
  <c r="C356" i="18"/>
  <c r="D356" i="18"/>
  <c r="E356" i="18"/>
  <c r="F356" i="18"/>
  <c r="B357" i="18"/>
  <c r="C357" i="18"/>
  <c r="D357" i="18"/>
  <c r="E357" i="18"/>
  <c r="F357" i="18"/>
  <c r="B358" i="18"/>
  <c r="C358" i="18"/>
  <c r="D358" i="18"/>
  <c r="E358" i="18"/>
  <c r="F358" i="18"/>
  <c r="B359" i="18"/>
  <c r="C359" i="18"/>
  <c r="D359" i="18"/>
  <c r="E359" i="18"/>
  <c r="F359" i="18"/>
  <c r="B360" i="18"/>
  <c r="C360" i="18"/>
  <c r="D360" i="18"/>
  <c r="E360" i="18"/>
  <c r="F360" i="18"/>
  <c r="B361" i="18"/>
  <c r="C361" i="18"/>
  <c r="D361" i="18"/>
  <c r="E361" i="18"/>
  <c r="F361" i="18"/>
  <c r="B362" i="18"/>
  <c r="C362" i="18"/>
  <c r="D362" i="18"/>
  <c r="E362" i="18"/>
  <c r="F362" i="18"/>
  <c r="B363" i="18"/>
  <c r="C363" i="18"/>
  <c r="D363" i="18"/>
  <c r="E363" i="18"/>
  <c r="F363" i="18"/>
  <c r="B364" i="18"/>
  <c r="C364" i="18"/>
  <c r="D364" i="18"/>
  <c r="E364" i="18"/>
  <c r="F364" i="18"/>
  <c r="B365" i="18"/>
  <c r="C365" i="18"/>
  <c r="D365" i="18"/>
  <c r="E365" i="18"/>
  <c r="F365" i="18"/>
  <c r="B366" i="18"/>
  <c r="C366" i="18"/>
  <c r="D366" i="18"/>
  <c r="E366" i="18"/>
  <c r="F366" i="18"/>
  <c r="B367" i="18"/>
  <c r="C367" i="18"/>
  <c r="D367" i="18"/>
  <c r="E367" i="18"/>
  <c r="F367" i="18"/>
  <c r="C368" i="18"/>
  <c r="D368" i="18"/>
  <c r="E368" i="18"/>
  <c r="F368" i="18"/>
  <c r="B369" i="18"/>
  <c r="C369" i="18"/>
  <c r="D369" i="18"/>
  <c r="E369" i="18"/>
  <c r="F369" i="18"/>
  <c r="C351" i="18"/>
  <c r="D351" i="18"/>
  <c r="E351" i="18"/>
  <c r="F351" i="18"/>
  <c r="B351" i="18"/>
  <c r="C348" i="18"/>
  <c r="D348" i="18"/>
  <c r="E348" i="18"/>
  <c r="B348" i="18"/>
  <c r="D328" i="9"/>
  <c r="C328" i="9"/>
  <c r="B330" i="18"/>
  <c r="C330" i="18"/>
  <c r="D330" i="18"/>
  <c r="E330" i="18"/>
  <c r="B331" i="18"/>
  <c r="C331" i="18"/>
  <c r="D331" i="18"/>
  <c r="E331" i="18"/>
  <c r="B332" i="18"/>
  <c r="C332" i="18"/>
  <c r="D332" i="18"/>
  <c r="E332" i="18"/>
  <c r="B333" i="18"/>
  <c r="C333" i="18"/>
  <c r="D333" i="18"/>
  <c r="E333" i="18"/>
  <c r="B334" i="18"/>
  <c r="C334" i="18"/>
  <c r="D334" i="18"/>
  <c r="E334" i="18"/>
  <c r="B335" i="18"/>
  <c r="C335" i="18"/>
  <c r="D335" i="18"/>
  <c r="E335" i="18"/>
  <c r="B336" i="18"/>
  <c r="C336" i="18"/>
  <c r="D336" i="18"/>
  <c r="E336" i="18"/>
  <c r="B337" i="18"/>
  <c r="C337" i="18"/>
  <c r="D337" i="18"/>
  <c r="E337" i="18"/>
  <c r="B338" i="18"/>
  <c r="C338" i="18"/>
  <c r="D338" i="18"/>
  <c r="E338" i="18"/>
  <c r="B339" i="18"/>
  <c r="C339" i="18"/>
  <c r="D339" i="18"/>
  <c r="E339" i="18"/>
  <c r="B340" i="18"/>
  <c r="C340" i="18"/>
  <c r="D340" i="18"/>
  <c r="E340" i="18"/>
  <c r="B341" i="18"/>
  <c r="C341" i="18"/>
  <c r="D341" i="18"/>
  <c r="E341" i="18"/>
  <c r="B342" i="18"/>
  <c r="C342" i="18"/>
  <c r="D342" i="18"/>
  <c r="E342" i="18"/>
  <c r="B343" i="18"/>
  <c r="C343" i="18"/>
  <c r="D343" i="18"/>
  <c r="E343" i="18"/>
  <c r="B344" i="18"/>
  <c r="C344" i="18"/>
  <c r="D344" i="18"/>
  <c r="E344" i="18"/>
  <c r="B345" i="18"/>
  <c r="C345" i="18"/>
  <c r="D345" i="18"/>
  <c r="E345" i="18"/>
  <c r="B346" i="18"/>
  <c r="C346" i="18"/>
  <c r="D346" i="18"/>
  <c r="E346" i="18"/>
  <c r="B347" i="18"/>
  <c r="C347" i="18"/>
  <c r="D347" i="18"/>
  <c r="E347" i="18"/>
  <c r="C329" i="18"/>
  <c r="D329" i="18"/>
  <c r="E329" i="18"/>
  <c r="B329" i="18"/>
  <c r="B326" i="18"/>
  <c r="C326" i="18"/>
  <c r="D326" i="18"/>
  <c r="E326" i="18"/>
  <c r="B308" i="18"/>
  <c r="C308" i="18"/>
  <c r="D308" i="18"/>
  <c r="E308" i="18"/>
  <c r="B309" i="18"/>
  <c r="C309" i="18"/>
  <c r="D309" i="18"/>
  <c r="E309" i="18"/>
  <c r="B310" i="18"/>
  <c r="C310" i="18"/>
  <c r="D310" i="18"/>
  <c r="E310" i="18"/>
  <c r="B311" i="18"/>
  <c r="C311" i="18"/>
  <c r="D311" i="18"/>
  <c r="E311" i="18"/>
  <c r="B312" i="18"/>
  <c r="C312" i="18"/>
  <c r="D312" i="18"/>
  <c r="E312" i="18"/>
  <c r="B313" i="18"/>
  <c r="C313" i="18"/>
  <c r="D313" i="18"/>
  <c r="E313" i="18"/>
  <c r="B314" i="18"/>
  <c r="C314" i="18"/>
  <c r="D314" i="18"/>
  <c r="E314" i="18"/>
  <c r="B315" i="18"/>
  <c r="C315" i="18"/>
  <c r="D315" i="18"/>
  <c r="E315" i="18"/>
  <c r="B316" i="18"/>
  <c r="C316" i="18"/>
  <c r="D316" i="18"/>
  <c r="E316" i="18"/>
  <c r="B317" i="18"/>
  <c r="C317" i="18"/>
  <c r="D317" i="18"/>
  <c r="E317" i="18"/>
  <c r="B318" i="18"/>
  <c r="C318" i="18"/>
  <c r="D318" i="18"/>
  <c r="E318" i="18"/>
  <c r="B319" i="18"/>
  <c r="C319" i="18"/>
  <c r="D319" i="18"/>
  <c r="E319" i="18"/>
  <c r="B320" i="18"/>
  <c r="C320" i="18"/>
  <c r="D320" i="18"/>
  <c r="E320" i="18"/>
  <c r="B321" i="18"/>
  <c r="C321" i="18"/>
  <c r="D321" i="18"/>
  <c r="E321" i="18"/>
  <c r="B322" i="18"/>
  <c r="C322" i="18"/>
  <c r="D322" i="18"/>
  <c r="E322" i="18"/>
  <c r="B323" i="18"/>
  <c r="C323" i="18"/>
  <c r="D323" i="18"/>
  <c r="E323" i="18"/>
  <c r="B324" i="18"/>
  <c r="C324" i="18"/>
  <c r="D324" i="18"/>
  <c r="E324" i="18"/>
  <c r="B325" i="18"/>
  <c r="C325" i="18"/>
  <c r="D325" i="18"/>
  <c r="E325" i="18"/>
  <c r="C307" i="18"/>
  <c r="D307" i="18"/>
  <c r="E307" i="18"/>
  <c r="B307" i="18"/>
  <c r="B287" i="18"/>
  <c r="C287" i="18"/>
  <c r="D287" i="18"/>
  <c r="E287" i="18"/>
  <c r="B288" i="18"/>
  <c r="C288" i="18"/>
  <c r="D288" i="18"/>
  <c r="E288" i="18"/>
  <c r="B289" i="18"/>
  <c r="C289" i="18"/>
  <c r="D289" i="18"/>
  <c r="E289" i="18"/>
  <c r="B290" i="18"/>
  <c r="C290" i="18"/>
  <c r="D290" i="18"/>
  <c r="E290" i="18"/>
  <c r="B291" i="18"/>
  <c r="C291" i="18"/>
  <c r="D291" i="18"/>
  <c r="E291" i="18"/>
  <c r="B292" i="18"/>
  <c r="C292" i="18"/>
  <c r="D292" i="18"/>
  <c r="E292" i="18"/>
  <c r="B293" i="18"/>
  <c r="C293" i="18"/>
  <c r="D293" i="18"/>
  <c r="E293" i="18"/>
  <c r="B294" i="18"/>
  <c r="C294" i="18"/>
  <c r="D294" i="18"/>
  <c r="E294" i="18"/>
  <c r="B295" i="18"/>
  <c r="C295" i="18"/>
  <c r="D295" i="18"/>
  <c r="E295" i="18"/>
  <c r="B296" i="18"/>
  <c r="C296" i="18"/>
  <c r="D296" i="18"/>
  <c r="E296" i="18"/>
  <c r="B297" i="18"/>
  <c r="C297" i="18"/>
  <c r="D297" i="18"/>
  <c r="E297" i="18"/>
  <c r="B298" i="18"/>
  <c r="C298" i="18"/>
  <c r="D298" i="18"/>
  <c r="E298" i="18"/>
  <c r="B299" i="18"/>
  <c r="C299" i="18"/>
  <c r="D299" i="18"/>
  <c r="E299" i="18"/>
  <c r="B300" i="18"/>
  <c r="C300" i="18"/>
  <c r="D300" i="18"/>
  <c r="E300" i="18"/>
  <c r="B301" i="18"/>
  <c r="C301" i="18"/>
  <c r="D301" i="18"/>
  <c r="E301" i="18"/>
  <c r="B302" i="18"/>
  <c r="C302" i="18"/>
  <c r="D302" i="18"/>
  <c r="E302" i="18"/>
  <c r="B303" i="18"/>
  <c r="C303" i="18"/>
  <c r="D303" i="18"/>
  <c r="E303" i="18"/>
  <c r="B304" i="18"/>
  <c r="C304" i="18"/>
  <c r="D304" i="18"/>
  <c r="E304" i="18"/>
  <c r="E286" i="18"/>
  <c r="C286" i="18"/>
  <c r="D286" i="18"/>
  <c r="B286" i="18"/>
  <c r="B281" i="18"/>
  <c r="C281" i="18"/>
  <c r="D281" i="18"/>
  <c r="E281" i="18"/>
  <c r="F281" i="18"/>
  <c r="B264" i="18"/>
  <c r="C264" i="18"/>
  <c r="D264" i="18"/>
  <c r="E264" i="18"/>
  <c r="F264" i="18"/>
  <c r="B265" i="18"/>
  <c r="C265" i="18"/>
  <c r="D265" i="18"/>
  <c r="E265" i="18"/>
  <c r="F265" i="18"/>
  <c r="B266" i="18"/>
  <c r="C266" i="18"/>
  <c r="D266" i="18"/>
  <c r="E266" i="18"/>
  <c r="F266" i="18"/>
  <c r="B267" i="18"/>
  <c r="C267" i="18"/>
  <c r="D267" i="18"/>
  <c r="E267" i="18"/>
  <c r="F267" i="18"/>
  <c r="B268" i="18"/>
  <c r="C268" i="18"/>
  <c r="D268" i="18"/>
  <c r="E268" i="18"/>
  <c r="F268" i="18"/>
  <c r="B269" i="18"/>
  <c r="C269" i="18"/>
  <c r="D269" i="18"/>
  <c r="E269" i="18"/>
  <c r="F269" i="18"/>
  <c r="B270" i="18"/>
  <c r="C270" i="18"/>
  <c r="D270" i="18"/>
  <c r="E270" i="18"/>
  <c r="F270" i="18"/>
  <c r="B271" i="18"/>
  <c r="C271" i="18"/>
  <c r="D271" i="18"/>
  <c r="E271" i="18"/>
  <c r="F271" i="18"/>
  <c r="B272" i="18"/>
  <c r="C272" i="18"/>
  <c r="D272" i="18"/>
  <c r="E272" i="18"/>
  <c r="F272" i="18"/>
  <c r="B273" i="18"/>
  <c r="C273" i="18"/>
  <c r="D273" i="18"/>
  <c r="E273" i="18"/>
  <c r="F273" i="18"/>
  <c r="B274" i="18"/>
  <c r="C274" i="18"/>
  <c r="D274" i="18"/>
  <c r="E274" i="18"/>
  <c r="F274" i="18"/>
  <c r="B275" i="18"/>
  <c r="C275" i="18"/>
  <c r="D275" i="18"/>
  <c r="E275" i="18"/>
  <c r="F275" i="18"/>
  <c r="B276" i="18"/>
  <c r="C276" i="18"/>
  <c r="D276" i="18"/>
  <c r="E276" i="18"/>
  <c r="F276" i="18"/>
  <c r="B277" i="18"/>
  <c r="C277" i="18"/>
  <c r="D277" i="18"/>
  <c r="E277" i="18"/>
  <c r="F277" i="18"/>
  <c r="B278" i="18"/>
  <c r="C278" i="18"/>
  <c r="D278" i="18"/>
  <c r="E278" i="18"/>
  <c r="F278" i="18"/>
  <c r="B279" i="18"/>
  <c r="C279" i="18"/>
  <c r="D279" i="18"/>
  <c r="E279" i="18"/>
  <c r="F279" i="18"/>
  <c r="B280" i="18"/>
  <c r="C280" i="18"/>
  <c r="D280" i="18"/>
  <c r="E280" i="18"/>
  <c r="F280" i="18"/>
  <c r="F263" i="18"/>
  <c r="E263" i="18"/>
  <c r="D263" i="18"/>
  <c r="C263" i="18"/>
  <c r="B263" i="18"/>
  <c r="B242" i="18"/>
  <c r="C242" i="18"/>
  <c r="D242" i="18"/>
  <c r="E242" i="18"/>
  <c r="F242" i="18"/>
  <c r="G242" i="18"/>
  <c r="B243" i="18"/>
  <c r="C243" i="18"/>
  <c r="D243" i="18"/>
  <c r="E243" i="18"/>
  <c r="F243" i="18"/>
  <c r="G243" i="18"/>
  <c r="B244" i="18"/>
  <c r="C244" i="18"/>
  <c r="D244" i="18"/>
  <c r="E244" i="18"/>
  <c r="F244" i="18"/>
  <c r="G244" i="18"/>
  <c r="B245" i="18"/>
  <c r="C245" i="18"/>
  <c r="D245" i="18"/>
  <c r="E245" i="18"/>
  <c r="F245" i="18"/>
  <c r="G245" i="18"/>
  <c r="B246" i="18"/>
  <c r="C246" i="18"/>
  <c r="D246" i="18"/>
  <c r="E246" i="18"/>
  <c r="F246" i="18"/>
  <c r="G246" i="18"/>
  <c r="B247" i="18"/>
  <c r="C247" i="18"/>
  <c r="D247" i="18"/>
  <c r="E247" i="18"/>
  <c r="F247" i="18"/>
  <c r="G247" i="18"/>
  <c r="B248" i="18"/>
  <c r="C248" i="18"/>
  <c r="D248" i="18"/>
  <c r="E248" i="18"/>
  <c r="F248" i="18"/>
  <c r="G248" i="18"/>
  <c r="B249" i="18"/>
  <c r="C249" i="18"/>
  <c r="D249" i="18"/>
  <c r="E249" i="18"/>
  <c r="F249" i="18"/>
  <c r="G249" i="18"/>
  <c r="B250" i="18"/>
  <c r="C250" i="18"/>
  <c r="D250" i="18"/>
  <c r="E250" i="18"/>
  <c r="F250" i="18"/>
  <c r="G250" i="18"/>
  <c r="B251" i="18"/>
  <c r="C251" i="18"/>
  <c r="D251" i="18"/>
  <c r="E251" i="18"/>
  <c r="F251" i="18"/>
  <c r="G251" i="18"/>
  <c r="B252" i="18"/>
  <c r="C252" i="18"/>
  <c r="D252" i="18"/>
  <c r="E252" i="18"/>
  <c r="F252" i="18"/>
  <c r="G252" i="18"/>
  <c r="B253" i="18"/>
  <c r="C253" i="18"/>
  <c r="D253" i="18"/>
  <c r="E253" i="18"/>
  <c r="F253" i="18"/>
  <c r="G253" i="18"/>
  <c r="B254" i="18"/>
  <c r="C254" i="18"/>
  <c r="D254" i="18"/>
  <c r="E254" i="18"/>
  <c r="F254" i="18"/>
  <c r="G254" i="18"/>
  <c r="B255" i="18"/>
  <c r="C255" i="18"/>
  <c r="D255" i="18"/>
  <c r="E255" i="18"/>
  <c r="F255" i="18"/>
  <c r="G255" i="18"/>
  <c r="B256" i="18"/>
  <c r="C256" i="18"/>
  <c r="D256" i="18"/>
  <c r="E256" i="18"/>
  <c r="F256" i="18"/>
  <c r="G256" i="18"/>
  <c r="B257" i="18"/>
  <c r="C257" i="18"/>
  <c r="D257" i="18"/>
  <c r="E257" i="18"/>
  <c r="F257" i="18"/>
  <c r="G257" i="18"/>
  <c r="B259" i="18"/>
  <c r="C259" i="18"/>
  <c r="D259" i="18"/>
  <c r="E259" i="18"/>
  <c r="F259" i="18"/>
  <c r="G259" i="18"/>
  <c r="B260" i="18"/>
  <c r="C260" i="18"/>
  <c r="D260" i="18"/>
  <c r="E260" i="18"/>
  <c r="F260" i="18"/>
  <c r="G260" i="18"/>
  <c r="G241" i="18"/>
  <c r="F241" i="18"/>
  <c r="E241" i="18"/>
  <c r="D241" i="18"/>
  <c r="C241" i="18"/>
  <c r="B241" i="18"/>
  <c r="B220" i="18"/>
  <c r="C220" i="18"/>
  <c r="D220" i="18"/>
  <c r="B221" i="18"/>
  <c r="C221" i="18"/>
  <c r="D221" i="18"/>
  <c r="B222" i="18"/>
  <c r="C222" i="18"/>
  <c r="D222" i="18"/>
  <c r="B223" i="18"/>
  <c r="C223" i="18"/>
  <c r="D223" i="18"/>
  <c r="B224" i="18"/>
  <c r="C224" i="18"/>
  <c r="D224" i="18"/>
  <c r="B225" i="18"/>
  <c r="C225" i="18"/>
  <c r="D225" i="18"/>
  <c r="B226" i="18"/>
  <c r="C226" i="18"/>
  <c r="D226" i="18"/>
  <c r="B227" i="18"/>
  <c r="C227" i="18"/>
  <c r="D227" i="18"/>
  <c r="B228" i="18"/>
  <c r="C228" i="18"/>
  <c r="D228" i="18"/>
  <c r="B229" i="18"/>
  <c r="C229" i="18"/>
  <c r="D229" i="18"/>
  <c r="B230" i="18"/>
  <c r="C230" i="18"/>
  <c r="D230" i="18"/>
  <c r="B231" i="18"/>
  <c r="C231" i="18"/>
  <c r="D231" i="18"/>
  <c r="B232" i="18"/>
  <c r="C232" i="18"/>
  <c r="D232" i="18"/>
  <c r="B233" i="18"/>
  <c r="C233" i="18"/>
  <c r="D233" i="18"/>
  <c r="B234" i="18"/>
  <c r="C234" i="18"/>
  <c r="D234" i="18"/>
  <c r="B235" i="18"/>
  <c r="C235" i="18"/>
  <c r="D235" i="18"/>
  <c r="D219" i="18"/>
  <c r="C219" i="18"/>
  <c r="B219" i="18"/>
  <c r="C118" i="15"/>
  <c r="C117" i="15"/>
  <c r="C115" i="15"/>
  <c r="C113" i="15"/>
  <c r="C111" i="15"/>
  <c r="C109" i="15"/>
  <c r="C107" i="15"/>
  <c r="C105" i="15"/>
  <c r="C103" i="15"/>
  <c r="C101" i="15"/>
  <c r="C116" i="15"/>
  <c r="C114" i="15"/>
  <c r="C112" i="15"/>
  <c r="C110" i="15"/>
  <c r="C108" i="15"/>
  <c r="C106" i="15"/>
  <c r="C104" i="15"/>
  <c r="C102" i="15"/>
  <c r="B216" i="18"/>
  <c r="C216" i="18"/>
  <c r="D216" i="18"/>
  <c r="E216" i="18"/>
  <c r="F216" i="18"/>
  <c r="B199" i="18"/>
  <c r="C199" i="18"/>
  <c r="D199" i="18"/>
  <c r="E199" i="18"/>
  <c r="F199" i="18"/>
  <c r="B200" i="18"/>
  <c r="C200" i="18"/>
  <c r="D200" i="18"/>
  <c r="E200" i="18"/>
  <c r="F200" i="18"/>
  <c r="B201" i="18"/>
  <c r="C201" i="18"/>
  <c r="D201" i="18"/>
  <c r="E201" i="18"/>
  <c r="F201" i="18"/>
  <c r="B202" i="18"/>
  <c r="C202" i="18"/>
  <c r="D202" i="18"/>
  <c r="E202" i="18"/>
  <c r="F202" i="18"/>
  <c r="B203" i="18"/>
  <c r="C203" i="18"/>
  <c r="D203" i="18"/>
  <c r="E203" i="18"/>
  <c r="F203" i="18"/>
  <c r="B204" i="18"/>
  <c r="C204" i="18"/>
  <c r="D204" i="18"/>
  <c r="E204" i="18"/>
  <c r="F204" i="18"/>
  <c r="B205" i="18"/>
  <c r="C205" i="18"/>
  <c r="D205" i="18"/>
  <c r="E205" i="18"/>
  <c r="F205" i="18"/>
  <c r="B206" i="18"/>
  <c r="C206" i="18"/>
  <c r="D206" i="18"/>
  <c r="E206" i="18"/>
  <c r="F206" i="18"/>
  <c r="B207" i="18"/>
  <c r="C207" i="18"/>
  <c r="D207" i="18"/>
  <c r="E207" i="18"/>
  <c r="F207" i="18"/>
  <c r="B208" i="18"/>
  <c r="C208" i="18"/>
  <c r="D208" i="18"/>
  <c r="E208" i="18"/>
  <c r="F208" i="18"/>
  <c r="B209" i="18"/>
  <c r="C209" i="18"/>
  <c r="D209" i="18"/>
  <c r="E209" i="18"/>
  <c r="F209" i="18"/>
  <c r="B210" i="18"/>
  <c r="C210" i="18"/>
  <c r="D210" i="18"/>
  <c r="E210" i="18"/>
  <c r="F210" i="18"/>
  <c r="B211" i="18"/>
  <c r="C211" i="18"/>
  <c r="D211" i="18"/>
  <c r="E211" i="18"/>
  <c r="F211" i="18"/>
  <c r="B212" i="18"/>
  <c r="C212" i="18"/>
  <c r="D212" i="18"/>
  <c r="E212" i="18"/>
  <c r="F212" i="18"/>
  <c r="B213" i="18"/>
  <c r="C213" i="18"/>
  <c r="D213" i="18"/>
  <c r="E213" i="18"/>
  <c r="F213" i="18"/>
  <c r="B214" i="18"/>
  <c r="C214" i="18"/>
  <c r="D214" i="18"/>
  <c r="E214" i="18"/>
  <c r="F214" i="18"/>
  <c r="B215" i="18"/>
  <c r="C215" i="18"/>
  <c r="D215" i="18"/>
  <c r="E215" i="18"/>
  <c r="F215" i="18"/>
  <c r="F198" i="18"/>
  <c r="E198" i="18"/>
  <c r="D198" i="18"/>
  <c r="C198" i="18"/>
  <c r="B198" i="18"/>
  <c r="B178" i="18"/>
  <c r="C178" i="18"/>
  <c r="D178" i="18"/>
  <c r="E178" i="18"/>
  <c r="B179" i="18"/>
  <c r="C179" i="18"/>
  <c r="D179" i="18"/>
  <c r="E179" i="18"/>
  <c r="B180" i="18"/>
  <c r="C180" i="18"/>
  <c r="D180" i="18"/>
  <c r="E180" i="18"/>
  <c r="B181" i="18"/>
  <c r="C181" i="18"/>
  <c r="D181" i="18"/>
  <c r="E181" i="18"/>
  <c r="B182" i="18"/>
  <c r="C182" i="18"/>
  <c r="D182" i="18"/>
  <c r="E182" i="18"/>
  <c r="B183" i="18"/>
  <c r="C183" i="18"/>
  <c r="D183" i="18"/>
  <c r="E183" i="18"/>
  <c r="B184" i="18"/>
  <c r="C184" i="18"/>
  <c r="D184" i="18"/>
  <c r="E184" i="18"/>
  <c r="B185" i="18"/>
  <c r="C185" i="18"/>
  <c r="D185" i="18"/>
  <c r="E185" i="18"/>
  <c r="B186" i="18"/>
  <c r="C186" i="18"/>
  <c r="D186" i="18"/>
  <c r="E186" i="18"/>
  <c r="B187" i="18"/>
  <c r="C187" i="18"/>
  <c r="D187" i="18"/>
  <c r="E187" i="18"/>
  <c r="B188" i="18"/>
  <c r="C188" i="18"/>
  <c r="D188" i="18"/>
  <c r="E188" i="18"/>
  <c r="B189" i="18"/>
  <c r="C189" i="18"/>
  <c r="D189" i="18"/>
  <c r="E189" i="18"/>
  <c r="B190" i="18"/>
  <c r="C190" i="18"/>
  <c r="D190" i="18"/>
  <c r="E190" i="18"/>
  <c r="B191" i="18"/>
  <c r="C191" i="18"/>
  <c r="D191" i="18"/>
  <c r="E191" i="18"/>
  <c r="B192" i="18"/>
  <c r="C192" i="18"/>
  <c r="D192" i="18"/>
  <c r="E192" i="18"/>
  <c r="B193" i="18"/>
  <c r="C193" i="18"/>
  <c r="D193" i="18"/>
  <c r="E193" i="18"/>
  <c r="B194" i="18"/>
  <c r="C194" i="18"/>
  <c r="D194" i="18"/>
  <c r="E194" i="18"/>
  <c r="B195" i="18"/>
  <c r="C195" i="18"/>
  <c r="D195" i="18"/>
  <c r="E195" i="18"/>
  <c r="E177" i="18"/>
  <c r="C177" i="18"/>
  <c r="D177" i="18"/>
  <c r="B177" i="18"/>
  <c r="H86" i="4"/>
  <c r="E156" i="18"/>
  <c r="F156" i="18"/>
  <c r="E157" i="18"/>
  <c r="F157" i="18"/>
  <c r="E158" i="18"/>
  <c r="F158" i="18"/>
  <c r="E159" i="18"/>
  <c r="F159" i="18"/>
  <c r="E160" i="18"/>
  <c r="F160" i="18"/>
  <c r="E161" i="18"/>
  <c r="F161" i="18"/>
  <c r="E162" i="18"/>
  <c r="F162" i="18"/>
  <c r="E163" i="18"/>
  <c r="F163" i="18"/>
  <c r="E164" i="18"/>
  <c r="F164" i="18"/>
  <c r="E165" i="18"/>
  <c r="F165" i="18"/>
  <c r="E166" i="18"/>
  <c r="F166" i="18"/>
  <c r="E167" i="18"/>
  <c r="F167" i="18"/>
  <c r="E168" i="18"/>
  <c r="F168" i="18"/>
  <c r="E169" i="18"/>
  <c r="F169" i="18"/>
  <c r="E170" i="18"/>
  <c r="F170" i="18"/>
  <c r="E171" i="18"/>
  <c r="F171" i="18"/>
  <c r="E172" i="18"/>
  <c r="F172" i="18"/>
  <c r="C173" i="18"/>
  <c r="D173" i="18"/>
  <c r="E173" i="18"/>
  <c r="F173" i="18"/>
  <c r="G173" i="18"/>
  <c r="E174" i="18"/>
  <c r="F174" i="18"/>
  <c r="B157" i="18"/>
  <c r="B158" i="18"/>
  <c r="B159" i="18"/>
  <c r="B160" i="18"/>
  <c r="B161" i="18"/>
  <c r="B162" i="18"/>
  <c r="B163" i="18"/>
  <c r="B164" i="18"/>
  <c r="B165" i="18"/>
  <c r="B166" i="18"/>
  <c r="B167" i="18"/>
  <c r="B168" i="18"/>
  <c r="B169" i="18"/>
  <c r="B170" i="18"/>
  <c r="B171" i="18"/>
  <c r="B172" i="18"/>
  <c r="B173" i="18"/>
  <c r="B174" i="18"/>
  <c r="B156" i="18"/>
  <c r="F136" i="18"/>
  <c r="G136" i="18"/>
  <c r="B136" i="18"/>
  <c r="B112" i="18"/>
  <c r="B113" i="18"/>
  <c r="B114" i="18"/>
  <c r="B115" i="18"/>
  <c r="C115" i="18"/>
  <c r="D115" i="18"/>
  <c r="E115" i="18"/>
  <c r="F115" i="18"/>
  <c r="G115" i="18"/>
  <c r="B116" i="18"/>
  <c r="B117" i="18"/>
  <c r="B118" i="18"/>
  <c r="B119" i="18"/>
  <c r="B120" i="18"/>
  <c r="B121" i="18"/>
  <c r="B122" i="18"/>
  <c r="B123" i="18"/>
  <c r="B124" i="18"/>
  <c r="B125" i="18"/>
  <c r="B126" i="18"/>
  <c r="B127" i="18"/>
  <c r="B128" i="18"/>
  <c r="C128" i="18"/>
  <c r="D128" i="18"/>
  <c r="E128" i="18"/>
  <c r="F128" i="18"/>
  <c r="G128" i="18"/>
  <c r="B129" i="18"/>
  <c r="B111" i="18"/>
  <c r="C88" i="18"/>
  <c r="B92" i="18"/>
  <c r="B88" i="18"/>
  <c r="B68" i="18"/>
  <c r="B69" i="18"/>
  <c r="B70" i="18"/>
  <c r="B71" i="18"/>
  <c r="B72" i="18"/>
  <c r="B73" i="18"/>
  <c r="C73" i="18"/>
  <c r="B74" i="18"/>
  <c r="C74" i="18"/>
  <c r="B75" i="18"/>
  <c r="B76" i="18"/>
  <c r="B77" i="18"/>
  <c r="B78" i="18"/>
  <c r="B79" i="18"/>
  <c r="B80" i="18"/>
  <c r="B81" i="18"/>
  <c r="B82" i="18"/>
  <c r="B83" i="18"/>
  <c r="B84" i="18"/>
  <c r="B85" i="18"/>
  <c r="C67" i="18"/>
  <c r="B67" i="18"/>
  <c r="E46" i="18"/>
  <c r="F46" i="18"/>
  <c r="E47" i="18"/>
  <c r="F47" i="18"/>
  <c r="E48" i="18"/>
  <c r="F48" i="18"/>
  <c r="E49" i="18"/>
  <c r="F49" i="18"/>
  <c r="E50" i="18"/>
  <c r="F50" i="18"/>
  <c r="E51" i="18"/>
  <c r="F51" i="18"/>
  <c r="E52" i="18"/>
  <c r="F52" i="18"/>
  <c r="E53" i="18"/>
  <c r="F53" i="18"/>
  <c r="E54" i="18"/>
  <c r="F54" i="18"/>
  <c r="E55" i="18"/>
  <c r="F55" i="18"/>
  <c r="E56" i="18"/>
  <c r="F56" i="18"/>
  <c r="E57" i="18"/>
  <c r="F57" i="18"/>
  <c r="E58" i="18"/>
  <c r="F58" i="18"/>
  <c r="E59" i="18"/>
  <c r="F59" i="18"/>
  <c r="E60" i="18"/>
  <c r="F60" i="18"/>
  <c r="E61" i="18"/>
  <c r="F61" i="18"/>
  <c r="E62" i="18"/>
  <c r="F62" i="18"/>
  <c r="E63" i="18"/>
  <c r="F63" i="18"/>
  <c r="E64" i="18"/>
  <c r="F64" i="18"/>
  <c r="C46" i="18"/>
  <c r="D46" i="18"/>
  <c r="C47" i="18"/>
  <c r="D47" i="18"/>
  <c r="C48" i="18"/>
  <c r="D48" i="18"/>
  <c r="C49" i="18"/>
  <c r="D49" i="18"/>
  <c r="C50" i="18"/>
  <c r="D50" i="18"/>
  <c r="C51" i="18"/>
  <c r="D51" i="18"/>
  <c r="C52" i="18"/>
  <c r="D52" i="18"/>
  <c r="C53" i="18"/>
  <c r="D53" i="18"/>
  <c r="C54" i="18"/>
  <c r="D54" i="18"/>
  <c r="C55" i="18"/>
  <c r="D55" i="18"/>
  <c r="C56" i="18"/>
  <c r="D56" i="18"/>
  <c r="C57" i="18"/>
  <c r="D57" i="18"/>
  <c r="C58" i="18"/>
  <c r="D58" i="18"/>
  <c r="C59" i="18"/>
  <c r="D59" i="18"/>
  <c r="C60" i="18"/>
  <c r="D60" i="18"/>
  <c r="C61" i="18"/>
  <c r="D61" i="18"/>
  <c r="C62" i="18"/>
  <c r="D62" i="18"/>
  <c r="C63" i="18"/>
  <c r="D63" i="18"/>
  <c r="C64" i="18"/>
  <c r="D64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46" i="18"/>
  <c r="B26" i="18"/>
  <c r="C26" i="18"/>
  <c r="D26" i="18"/>
  <c r="E26" i="18"/>
  <c r="F26" i="18"/>
  <c r="B27" i="18"/>
  <c r="C27" i="18"/>
  <c r="D27" i="18"/>
  <c r="E27" i="18"/>
  <c r="F27" i="18"/>
  <c r="B28" i="18"/>
  <c r="C28" i="18"/>
  <c r="D28" i="18"/>
  <c r="E28" i="18"/>
  <c r="F28" i="18"/>
  <c r="B29" i="18"/>
  <c r="C29" i="18"/>
  <c r="D29" i="18"/>
  <c r="E29" i="18"/>
  <c r="F29" i="18"/>
  <c r="B30" i="18"/>
  <c r="C30" i="18"/>
  <c r="D30" i="18"/>
  <c r="E30" i="18"/>
  <c r="F30" i="18"/>
  <c r="B31" i="18"/>
  <c r="C31" i="18"/>
  <c r="D31" i="18"/>
  <c r="E31" i="18"/>
  <c r="F31" i="18"/>
  <c r="B32" i="18"/>
  <c r="C32" i="18"/>
  <c r="D32" i="18"/>
  <c r="E32" i="18"/>
  <c r="F32" i="18"/>
  <c r="B33" i="18"/>
  <c r="C33" i="18"/>
  <c r="D33" i="18"/>
  <c r="E33" i="18"/>
  <c r="F33" i="18"/>
  <c r="B34" i="18"/>
  <c r="C34" i="18"/>
  <c r="D34" i="18"/>
  <c r="E34" i="18"/>
  <c r="F34" i="18"/>
  <c r="B35" i="18"/>
  <c r="C35" i="18"/>
  <c r="D35" i="18"/>
  <c r="E35" i="18"/>
  <c r="F35" i="18"/>
  <c r="B36" i="18"/>
  <c r="C36" i="18"/>
  <c r="D36" i="18"/>
  <c r="E36" i="18"/>
  <c r="F36" i="18"/>
  <c r="B37" i="18"/>
  <c r="C37" i="18"/>
  <c r="D37" i="18"/>
  <c r="E37" i="18"/>
  <c r="F37" i="18"/>
  <c r="B38" i="18"/>
  <c r="C38" i="18"/>
  <c r="D38" i="18"/>
  <c r="E38" i="18"/>
  <c r="F38" i="18"/>
  <c r="B39" i="18"/>
  <c r="C39" i="18"/>
  <c r="D39" i="18"/>
  <c r="E39" i="18"/>
  <c r="F39" i="18"/>
  <c r="B40" i="18"/>
  <c r="C40" i="18"/>
  <c r="D40" i="18"/>
  <c r="E40" i="18"/>
  <c r="F40" i="18"/>
  <c r="B41" i="18"/>
  <c r="C41" i="18"/>
  <c r="D41" i="18"/>
  <c r="E41" i="18"/>
  <c r="F41" i="18"/>
  <c r="B42" i="18"/>
  <c r="C42" i="18"/>
  <c r="D42" i="18"/>
  <c r="E42" i="18"/>
  <c r="F42" i="18"/>
  <c r="B43" i="18"/>
  <c r="C43" i="18"/>
  <c r="D43" i="18"/>
  <c r="E43" i="18"/>
  <c r="F43" i="18"/>
  <c r="C25" i="18"/>
  <c r="D25" i="18"/>
  <c r="E25" i="18"/>
  <c r="F25" i="18"/>
  <c r="B25" i="18"/>
  <c r="C3" i="18"/>
  <c r="D3" i="18"/>
  <c r="E3" i="18"/>
  <c r="F3" i="18"/>
  <c r="C4" i="18"/>
  <c r="D4" i="18"/>
  <c r="E4" i="18"/>
  <c r="F4" i="18"/>
  <c r="C5" i="18"/>
  <c r="D5" i="18"/>
  <c r="E5" i="18"/>
  <c r="F5" i="18"/>
  <c r="C6" i="18"/>
  <c r="D6" i="18"/>
  <c r="E6" i="18"/>
  <c r="F6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3" i="18"/>
  <c r="L69" i="4"/>
  <c r="G69" i="4"/>
  <c r="R86" i="4"/>
  <c r="K57" i="2"/>
  <c r="N126" i="9"/>
  <c r="O126" i="9"/>
  <c r="N127" i="9"/>
  <c r="O127" i="9"/>
  <c r="N128" i="9"/>
  <c r="O128" i="9"/>
  <c r="O129" i="9"/>
  <c r="N130" i="9"/>
  <c r="O130" i="9"/>
  <c r="N131" i="9"/>
  <c r="O131" i="9"/>
  <c r="N132" i="9"/>
  <c r="O132" i="9"/>
  <c r="N133" i="9"/>
  <c r="O133" i="9"/>
  <c r="N134" i="9"/>
  <c r="O134" i="9"/>
  <c r="N135" i="9"/>
  <c r="O135" i="9"/>
  <c r="N136" i="9"/>
  <c r="O136" i="9"/>
  <c r="N137" i="9"/>
  <c r="O137" i="9"/>
  <c r="N138" i="9"/>
  <c r="O138" i="9"/>
  <c r="N139" i="9"/>
  <c r="O139" i="9"/>
  <c r="N140" i="9"/>
  <c r="O140" i="9"/>
  <c r="N141" i="9"/>
  <c r="O141" i="9"/>
  <c r="N142" i="9"/>
  <c r="O142" i="9"/>
  <c r="O143" i="9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11" i="14"/>
  <c r="E54" i="6"/>
  <c r="N101" i="15"/>
  <c r="O101" i="15"/>
  <c r="Q101" i="15"/>
  <c r="N102" i="15"/>
  <c r="O102" i="15"/>
  <c r="Q102" i="15"/>
  <c r="N103" i="15"/>
  <c r="O103" i="15"/>
  <c r="Q103" i="15"/>
  <c r="N104" i="15"/>
  <c r="O104" i="15"/>
  <c r="Q104" i="15"/>
  <c r="N105" i="15"/>
  <c r="O105" i="15"/>
  <c r="Q105" i="15"/>
  <c r="N106" i="15"/>
  <c r="O106" i="15"/>
  <c r="Q106" i="15"/>
  <c r="N107" i="15"/>
  <c r="O107" i="15"/>
  <c r="Q107" i="15"/>
  <c r="N108" i="15"/>
  <c r="O108" i="15"/>
  <c r="Q108" i="15"/>
  <c r="N109" i="15"/>
  <c r="O109" i="15"/>
  <c r="Q109" i="15"/>
  <c r="N110" i="15"/>
  <c r="O110" i="15"/>
  <c r="Q110" i="15"/>
  <c r="N111" i="15"/>
  <c r="O111" i="15"/>
  <c r="Q111" i="15"/>
  <c r="N112" i="15"/>
  <c r="O112" i="15"/>
  <c r="Q112" i="15"/>
  <c r="N113" i="15"/>
  <c r="O113" i="15"/>
  <c r="Q113" i="15"/>
  <c r="N114" i="15"/>
  <c r="O114" i="15"/>
  <c r="Q114" i="15"/>
  <c r="N115" i="15"/>
  <c r="O115" i="15"/>
  <c r="Q115" i="15"/>
  <c r="N116" i="15"/>
  <c r="O116" i="15"/>
  <c r="Q116" i="15"/>
  <c r="N117" i="15"/>
  <c r="O117" i="15"/>
  <c r="Q117" i="15"/>
  <c r="N118" i="15"/>
  <c r="O118" i="15"/>
  <c r="Q118" i="15"/>
  <c r="R118" i="15"/>
  <c r="S118" i="15"/>
  <c r="O119" i="15"/>
  <c r="Q119" i="15"/>
  <c r="O100" i="15"/>
  <c r="N100" i="15"/>
  <c r="Q100" i="15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06" i="16"/>
  <c r="C33" i="2"/>
  <c r="M33" i="2"/>
  <c r="L33" i="2"/>
  <c r="K33" i="2"/>
  <c r="K32" i="2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E86" i="4"/>
  <c r="C87" i="4"/>
  <c r="E45" i="4"/>
  <c r="D136" i="18"/>
  <c r="H52" i="3"/>
  <c r="C89" i="18"/>
  <c r="H53" i="3"/>
  <c r="C90" i="18"/>
  <c r="H54" i="3"/>
  <c r="C91" i="18"/>
  <c r="H55" i="3"/>
  <c r="C92" i="18"/>
  <c r="H56" i="3"/>
  <c r="C93" i="18"/>
  <c r="H57" i="3"/>
  <c r="C94" i="18"/>
  <c r="H58" i="3"/>
  <c r="C95" i="18"/>
  <c r="H59" i="3"/>
  <c r="C96" i="18"/>
  <c r="H60" i="3"/>
  <c r="C97" i="18"/>
  <c r="H61" i="3"/>
  <c r="C98" i="18"/>
  <c r="H62" i="3"/>
  <c r="C99" i="18"/>
  <c r="H63" i="3"/>
  <c r="C100" i="18"/>
  <c r="H64" i="3"/>
  <c r="C101" i="18"/>
  <c r="H65" i="3"/>
  <c r="C102" i="18"/>
  <c r="H66" i="3"/>
  <c r="C103" i="18"/>
  <c r="H67" i="3"/>
  <c r="C104" i="18"/>
  <c r="H68" i="3"/>
  <c r="C105" i="18"/>
  <c r="H51" i="3"/>
  <c r="H69" i="3"/>
  <c r="C106" i="18"/>
  <c r="G55" i="3"/>
  <c r="G52" i="3"/>
  <c r="B89" i="18"/>
  <c r="G53" i="3"/>
  <c r="B90" i="18"/>
  <c r="G54" i="3"/>
  <c r="B91" i="18"/>
  <c r="G56" i="3"/>
  <c r="B93" i="18"/>
  <c r="G57" i="3"/>
  <c r="B94" i="18"/>
  <c r="G58" i="3"/>
  <c r="B95" i="18"/>
  <c r="G59" i="3"/>
  <c r="B96" i="18"/>
  <c r="G60" i="3"/>
  <c r="B97" i="18"/>
  <c r="G61" i="3"/>
  <c r="B98" i="18"/>
  <c r="G62" i="3"/>
  <c r="B99" i="18"/>
  <c r="G63" i="3"/>
  <c r="B100" i="18"/>
  <c r="G64" i="3"/>
  <c r="B101" i="18"/>
  <c r="G65" i="3"/>
  <c r="B102" i="18"/>
  <c r="G66" i="3"/>
  <c r="B103" i="18"/>
  <c r="G67" i="3"/>
  <c r="B104" i="18"/>
  <c r="G68" i="3"/>
  <c r="B105" i="18"/>
  <c r="G51" i="3"/>
  <c r="H58" i="4"/>
  <c r="G149" i="18"/>
  <c r="H42" i="4"/>
  <c r="G133" i="18"/>
  <c r="H43" i="4"/>
  <c r="G134" i="18"/>
  <c r="H44" i="4"/>
  <c r="G135" i="18"/>
  <c r="H46" i="4"/>
  <c r="G137" i="18"/>
  <c r="H47" i="4"/>
  <c r="G138" i="18"/>
  <c r="H48" i="4"/>
  <c r="G139" i="18"/>
  <c r="H49" i="4"/>
  <c r="G140" i="18"/>
  <c r="H50" i="4"/>
  <c r="G141" i="18"/>
  <c r="H51" i="4"/>
  <c r="G142" i="18"/>
  <c r="H52" i="4"/>
  <c r="G143" i="18"/>
  <c r="H53" i="4"/>
  <c r="G144" i="18"/>
  <c r="H54" i="4"/>
  <c r="G145" i="18"/>
  <c r="H55" i="4"/>
  <c r="G146" i="18"/>
  <c r="H56" i="4"/>
  <c r="G147" i="18"/>
  <c r="H57" i="4"/>
  <c r="G148" i="18"/>
  <c r="J42" i="16"/>
  <c r="C70" i="16"/>
  <c r="J43" i="16"/>
  <c r="C71" i="16"/>
  <c r="H71" i="16"/>
  <c r="J44" i="16"/>
  <c r="C72" i="16"/>
  <c r="H72" i="16"/>
  <c r="J45" i="16"/>
  <c r="C73" i="16"/>
  <c r="H73" i="16"/>
  <c r="J46" i="16"/>
  <c r="C74" i="16"/>
  <c r="H74" i="16"/>
  <c r="J47" i="16"/>
  <c r="C75" i="16"/>
  <c r="H75" i="16"/>
  <c r="J48" i="16"/>
  <c r="C76" i="16"/>
  <c r="H76" i="16"/>
  <c r="J49" i="16"/>
  <c r="C77" i="16"/>
  <c r="H77" i="16"/>
  <c r="J50" i="16"/>
  <c r="C78" i="16"/>
  <c r="H78" i="16"/>
  <c r="J51" i="16"/>
  <c r="C79" i="16"/>
  <c r="H79" i="16"/>
  <c r="J52" i="16"/>
  <c r="C80" i="16"/>
  <c r="H80" i="16"/>
  <c r="J53" i="16"/>
  <c r="C81" i="16"/>
  <c r="H81" i="16"/>
  <c r="J54" i="16"/>
  <c r="C82" i="16"/>
  <c r="H82" i="16"/>
  <c r="J55" i="16"/>
  <c r="C83" i="16"/>
  <c r="H83" i="16"/>
  <c r="J56" i="16"/>
  <c r="C84" i="16"/>
  <c r="C96" i="16"/>
  <c r="J57" i="16"/>
  <c r="C85" i="16"/>
  <c r="C97" i="16"/>
  <c r="J58" i="16"/>
  <c r="C86" i="16"/>
  <c r="H84" i="16"/>
  <c r="J59" i="16"/>
  <c r="C87" i="16"/>
  <c r="H85" i="16"/>
  <c r="D70" i="16"/>
  <c r="I70" i="16"/>
  <c r="D71" i="16"/>
  <c r="I71" i="16"/>
  <c r="D72" i="16"/>
  <c r="I72" i="16"/>
  <c r="D73" i="16"/>
  <c r="I73" i="16"/>
  <c r="D74" i="16"/>
  <c r="I74" i="16"/>
  <c r="D75" i="16"/>
  <c r="I75" i="16"/>
  <c r="D76" i="16"/>
  <c r="I76" i="16"/>
  <c r="D77" i="16"/>
  <c r="I77" i="16"/>
  <c r="D78" i="16"/>
  <c r="I78" i="16"/>
  <c r="D79" i="16"/>
  <c r="I79" i="16"/>
  <c r="D80" i="16"/>
  <c r="I80" i="16"/>
  <c r="D81" i="16"/>
  <c r="I81" i="16"/>
  <c r="D82" i="16"/>
  <c r="I82" i="16"/>
  <c r="D83" i="16"/>
  <c r="I83" i="16"/>
  <c r="D84" i="16"/>
  <c r="I84" i="16"/>
  <c r="D85" i="16"/>
  <c r="I85" i="16"/>
  <c r="X41" i="15"/>
  <c r="H35" i="6"/>
  <c r="D35" i="6"/>
  <c r="AB70" i="15"/>
  <c r="Y70" i="15"/>
  <c r="F22" i="1"/>
  <c r="D60" i="1"/>
  <c r="F21" i="1"/>
  <c r="D59" i="1"/>
  <c r="F23" i="1"/>
  <c r="D61" i="1"/>
  <c r="F24" i="1"/>
  <c r="D62" i="1"/>
  <c r="F25" i="1"/>
  <c r="D63" i="1"/>
  <c r="F26" i="1"/>
  <c r="D64" i="1"/>
  <c r="F27" i="1"/>
  <c r="D65" i="1"/>
  <c r="F28" i="1"/>
  <c r="D66" i="1"/>
  <c r="F29" i="1"/>
  <c r="D67" i="1"/>
  <c r="F30" i="1"/>
  <c r="D68" i="1"/>
  <c r="F31" i="1"/>
  <c r="D69" i="1"/>
  <c r="F32" i="1"/>
  <c r="D70" i="1"/>
  <c r="F33" i="1"/>
  <c r="D71" i="1"/>
  <c r="F34" i="1"/>
  <c r="D72" i="1"/>
  <c r="F35" i="1"/>
  <c r="D73" i="1"/>
  <c r="F36" i="1"/>
  <c r="D74" i="1"/>
  <c r="F37" i="1"/>
  <c r="D75" i="1"/>
  <c r="D38" i="1"/>
  <c r="E38" i="1"/>
  <c r="F38" i="1"/>
  <c r="C76" i="1"/>
  <c r="D76" i="1"/>
  <c r="C77" i="1"/>
  <c r="D39" i="1"/>
  <c r="D46" i="1"/>
  <c r="F46" i="1"/>
  <c r="D77" i="1"/>
  <c r="D78" i="1"/>
  <c r="D80" i="1"/>
  <c r="D81" i="1"/>
  <c r="F81" i="1"/>
  <c r="F60" i="1"/>
  <c r="D97" i="1"/>
  <c r="Q8" i="12"/>
  <c r="F61" i="1"/>
  <c r="D98" i="1"/>
  <c r="Q9" i="12"/>
  <c r="F62" i="1"/>
  <c r="D99" i="1"/>
  <c r="Q10" i="12"/>
  <c r="F63" i="1"/>
  <c r="D100" i="1"/>
  <c r="Q11" i="12"/>
  <c r="F64" i="1"/>
  <c r="D101" i="1"/>
  <c r="Q12" i="12"/>
  <c r="F65" i="1"/>
  <c r="D102" i="1"/>
  <c r="Q13" i="12"/>
  <c r="F66" i="1"/>
  <c r="D103" i="1"/>
  <c r="Q14" i="12"/>
  <c r="F67" i="1"/>
  <c r="D104" i="1"/>
  <c r="Q15" i="12"/>
  <c r="F68" i="1"/>
  <c r="D105" i="1"/>
  <c r="Q16" i="12"/>
  <c r="F69" i="1"/>
  <c r="D106" i="1"/>
  <c r="Q17" i="12"/>
  <c r="F70" i="1"/>
  <c r="D107" i="1"/>
  <c r="Q18" i="12"/>
  <c r="F71" i="1"/>
  <c r="D108" i="1"/>
  <c r="Q19" i="12"/>
  <c r="F72" i="1"/>
  <c r="D109" i="1"/>
  <c r="Q20" i="12"/>
  <c r="F73" i="1"/>
  <c r="D110" i="1"/>
  <c r="Q21" i="12"/>
  <c r="F74" i="1"/>
  <c r="D111" i="1"/>
  <c r="Q22" i="12"/>
  <c r="F75" i="1"/>
  <c r="D112" i="1"/>
  <c r="Q23" i="12"/>
  <c r="F76" i="1"/>
  <c r="D113" i="1"/>
  <c r="Q24" i="12"/>
  <c r="F59" i="1"/>
  <c r="D96" i="1"/>
  <c r="D114" i="1"/>
  <c r="Q25" i="12"/>
  <c r="Q7" i="12"/>
  <c r="C45" i="4"/>
  <c r="F12" i="5"/>
  <c r="C54" i="14"/>
  <c r="C55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37" i="14"/>
  <c r="C77" i="13"/>
  <c r="R7" i="12"/>
  <c r="O45" i="12"/>
  <c r="R8" i="12"/>
  <c r="O46" i="12"/>
  <c r="R9" i="12"/>
  <c r="O47" i="12"/>
  <c r="R10" i="12"/>
  <c r="O48" i="12"/>
  <c r="R11" i="12"/>
  <c r="O49" i="12"/>
  <c r="R12" i="12"/>
  <c r="O50" i="12"/>
  <c r="R13" i="12"/>
  <c r="O51" i="12"/>
  <c r="R14" i="12"/>
  <c r="O52" i="12"/>
  <c r="R15" i="12"/>
  <c r="O53" i="12"/>
  <c r="R16" i="12"/>
  <c r="O54" i="12"/>
  <c r="R17" i="12"/>
  <c r="O55" i="12"/>
  <c r="R18" i="12"/>
  <c r="O56" i="12"/>
  <c r="R19" i="12"/>
  <c r="O57" i="12"/>
  <c r="R20" i="12"/>
  <c r="O58" i="12"/>
  <c r="R21" i="12"/>
  <c r="O59" i="12"/>
  <c r="R22" i="12"/>
  <c r="O60" i="12"/>
  <c r="R23" i="12"/>
  <c r="O61" i="12"/>
  <c r="R24" i="12"/>
  <c r="O62" i="12"/>
  <c r="O63" i="12"/>
  <c r="J322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04" i="9"/>
  <c r="J290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72" i="9"/>
  <c r="C58" i="11"/>
  <c r="H40" i="11"/>
  <c r="K25" i="18"/>
  <c r="I40" i="11"/>
  <c r="E17" i="11"/>
  <c r="E18" i="11"/>
  <c r="E19" i="11"/>
  <c r="E16" i="11"/>
  <c r="C29" i="11"/>
  <c r="E11" i="11"/>
  <c r="V45" i="13"/>
  <c r="V46" i="13"/>
  <c r="V47" i="13"/>
  <c r="V48" i="13"/>
  <c r="V49" i="13"/>
  <c r="V50" i="13"/>
  <c r="V51" i="13"/>
  <c r="V52" i="13"/>
  <c r="V53" i="13"/>
  <c r="V54" i="13"/>
  <c r="V55" i="13"/>
  <c r="V56" i="13"/>
  <c r="V57" i="13"/>
  <c r="V58" i="13"/>
  <c r="V59" i="13"/>
  <c r="V60" i="13"/>
  <c r="V61" i="13"/>
  <c r="V62" i="13"/>
  <c r="V63" i="13"/>
  <c r="V64" i="13"/>
  <c r="V65" i="13"/>
  <c r="V66" i="13"/>
  <c r="V67" i="13"/>
  <c r="V68" i="13"/>
  <c r="V69" i="13"/>
  <c r="V70" i="13"/>
  <c r="V71" i="13"/>
  <c r="V72" i="13"/>
  <c r="V73" i="13"/>
  <c r="V44" i="13"/>
  <c r="C76" i="13"/>
  <c r="C75" i="13"/>
  <c r="E16" i="9"/>
  <c r="E45" i="9"/>
  <c r="K97" i="9"/>
  <c r="J35" i="3"/>
  <c r="K37" i="3"/>
  <c r="H80" i="3"/>
  <c r="C131" i="3"/>
  <c r="J47" i="18"/>
  <c r="C132" i="3"/>
  <c r="J48" i="18"/>
  <c r="C133" i="3"/>
  <c r="J49" i="18"/>
  <c r="C134" i="3"/>
  <c r="J50" i="18"/>
  <c r="C135" i="3"/>
  <c r="J51" i="18"/>
  <c r="C136" i="3"/>
  <c r="J52" i="18"/>
  <c r="C137" i="3"/>
  <c r="J53" i="18"/>
  <c r="C138" i="3"/>
  <c r="J54" i="18"/>
  <c r="C139" i="3"/>
  <c r="J55" i="18"/>
  <c r="C140" i="3"/>
  <c r="J56" i="18"/>
  <c r="C141" i="3"/>
  <c r="J57" i="18"/>
  <c r="C142" i="3"/>
  <c r="J58" i="18"/>
  <c r="C143" i="3"/>
  <c r="J59" i="18"/>
  <c r="C144" i="3"/>
  <c r="J60" i="18"/>
  <c r="C145" i="3"/>
  <c r="J61" i="18"/>
  <c r="C146" i="3"/>
  <c r="J62" i="18"/>
  <c r="C147" i="3"/>
  <c r="C130" i="3"/>
  <c r="C35" i="6" a="1"/>
  <c r="C53" i="6"/>
  <c r="D53" i="6"/>
  <c r="H53" i="6"/>
  <c r="H45" i="12"/>
  <c r="L32" i="2"/>
  <c r="E31" i="2"/>
  <c r="H32" i="2"/>
  <c r="G27" i="12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93" i="9"/>
  <c r="C327" i="9"/>
  <c r="E328" i="9"/>
  <c r="E306" i="9"/>
  <c r="E308" i="9"/>
  <c r="E310" i="9"/>
  <c r="E312" i="9"/>
  <c r="E314" i="9"/>
  <c r="E316" i="9"/>
  <c r="E318" i="9"/>
  <c r="E320" i="9"/>
  <c r="E305" i="9"/>
  <c r="E307" i="9"/>
  <c r="E309" i="9"/>
  <c r="E311" i="9"/>
  <c r="E313" i="9"/>
  <c r="E315" i="9"/>
  <c r="E317" i="9"/>
  <c r="E319" i="9"/>
  <c r="E321" i="9"/>
  <c r="E304" i="9"/>
  <c r="F328" i="9"/>
  <c r="D36" i="6"/>
  <c r="K133" i="18"/>
  <c r="D37" i="6"/>
  <c r="K134" i="18"/>
  <c r="D38" i="6"/>
  <c r="K135" i="18"/>
  <c r="D39" i="6"/>
  <c r="K136" i="18"/>
  <c r="D40" i="6"/>
  <c r="K137" i="18"/>
  <c r="D41" i="6"/>
  <c r="K138" i="18"/>
  <c r="D42" i="6"/>
  <c r="K139" i="18"/>
  <c r="D43" i="6"/>
  <c r="K140" i="18"/>
  <c r="D44" i="6"/>
  <c r="K141" i="18"/>
  <c r="D45" i="6"/>
  <c r="K142" i="18"/>
  <c r="D46" i="6"/>
  <c r="K143" i="18"/>
  <c r="D47" i="6"/>
  <c r="K144" i="18"/>
  <c r="D48" i="6"/>
  <c r="K145" i="18"/>
  <c r="D49" i="6"/>
  <c r="K146" i="18"/>
  <c r="D50" i="6"/>
  <c r="K147" i="18"/>
  <c r="D51" i="6"/>
  <c r="K148" i="18"/>
  <c r="D52" i="6"/>
  <c r="K149" i="18"/>
  <c r="F208" i="9"/>
  <c r="D242" i="9"/>
  <c r="E242" i="9"/>
  <c r="H208" i="9"/>
  <c r="I208" i="9"/>
  <c r="C79" i="8"/>
  <c r="C78" i="8"/>
  <c r="C77" i="8"/>
  <c r="C80" i="8"/>
  <c r="C74" i="8"/>
  <c r="C148" i="3"/>
  <c r="C149" i="3"/>
  <c r="I122" i="3"/>
  <c r="F122" i="3"/>
  <c r="E122" i="3"/>
  <c r="D122" i="3"/>
  <c r="C122" i="3"/>
  <c r="H121" i="3"/>
  <c r="G121" i="3"/>
  <c r="C172" i="3"/>
  <c r="J121" i="3"/>
  <c r="H120" i="3"/>
  <c r="G120" i="3"/>
  <c r="C171" i="3"/>
  <c r="H119" i="3"/>
  <c r="G119" i="3"/>
  <c r="C170" i="3"/>
  <c r="H118" i="3"/>
  <c r="G118" i="3"/>
  <c r="C169" i="3"/>
  <c r="H117" i="3"/>
  <c r="G117" i="3"/>
  <c r="C168" i="3"/>
  <c r="H116" i="3"/>
  <c r="G116" i="3"/>
  <c r="C167" i="3"/>
  <c r="H115" i="3"/>
  <c r="G115" i="3"/>
  <c r="C166" i="3"/>
  <c r="H114" i="3"/>
  <c r="G114" i="3"/>
  <c r="C165" i="3"/>
  <c r="H113" i="3"/>
  <c r="G113" i="3"/>
  <c r="C164" i="3"/>
  <c r="H112" i="3"/>
  <c r="G112" i="3"/>
  <c r="C163" i="3"/>
  <c r="H111" i="3"/>
  <c r="G111" i="3"/>
  <c r="C162" i="3"/>
  <c r="H110" i="3"/>
  <c r="G110" i="3"/>
  <c r="C161" i="3"/>
  <c r="H109" i="3"/>
  <c r="G109" i="3"/>
  <c r="C160" i="3"/>
  <c r="H108" i="3"/>
  <c r="G108" i="3"/>
  <c r="C159" i="3"/>
  <c r="H107" i="3"/>
  <c r="G107" i="3"/>
  <c r="C158" i="3"/>
  <c r="H106" i="3"/>
  <c r="G106" i="3"/>
  <c r="C157" i="3"/>
  <c r="H105" i="3"/>
  <c r="G105" i="3"/>
  <c r="C156" i="3"/>
  <c r="H104" i="3"/>
  <c r="H122" i="3"/>
  <c r="G104" i="3"/>
  <c r="C155" i="3"/>
  <c r="D98" i="3"/>
  <c r="C98" i="3"/>
  <c r="E98" i="3"/>
  <c r="F97" i="3"/>
  <c r="H97" i="3"/>
  <c r="F96" i="3"/>
  <c r="H96" i="3"/>
  <c r="F146" i="3"/>
  <c r="M62" i="18"/>
  <c r="F95" i="3"/>
  <c r="H95" i="3"/>
  <c r="F145" i="3"/>
  <c r="M61" i="18"/>
  <c r="F94" i="3"/>
  <c r="H94" i="3"/>
  <c r="F144" i="3"/>
  <c r="M60" i="18"/>
  <c r="F93" i="3"/>
  <c r="H93" i="3"/>
  <c r="F143" i="3"/>
  <c r="M59" i="18"/>
  <c r="F92" i="3"/>
  <c r="H92" i="3"/>
  <c r="F142" i="3"/>
  <c r="M58" i="18"/>
  <c r="F91" i="3"/>
  <c r="H91" i="3"/>
  <c r="F141" i="3"/>
  <c r="M57" i="18"/>
  <c r="F90" i="3"/>
  <c r="H90" i="3"/>
  <c r="F140" i="3"/>
  <c r="M56" i="18"/>
  <c r="F89" i="3"/>
  <c r="H89" i="3"/>
  <c r="F139" i="3"/>
  <c r="M55" i="18"/>
  <c r="F88" i="3"/>
  <c r="H88" i="3"/>
  <c r="F138" i="3"/>
  <c r="M54" i="18"/>
  <c r="F87" i="3"/>
  <c r="H87" i="3"/>
  <c r="F137" i="3"/>
  <c r="M53" i="18"/>
  <c r="F86" i="3"/>
  <c r="H86" i="3"/>
  <c r="F136" i="3"/>
  <c r="M52" i="18"/>
  <c r="F85" i="3"/>
  <c r="H85" i="3"/>
  <c r="F135" i="3"/>
  <c r="M51" i="18"/>
  <c r="F84" i="3"/>
  <c r="H84" i="3"/>
  <c r="F134" i="3"/>
  <c r="M50" i="18"/>
  <c r="F83" i="3"/>
  <c r="H83" i="3"/>
  <c r="F133" i="3"/>
  <c r="M49" i="18"/>
  <c r="F82" i="3"/>
  <c r="H82" i="3"/>
  <c r="F132" i="3"/>
  <c r="M48" i="18"/>
  <c r="F81" i="3"/>
  <c r="H81" i="3"/>
  <c r="F131" i="3"/>
  <c r="M47" i="18"/>
  <c r="F80" i="3"/>
  <c r="D71" i="3"/>
  <c r="C71" i="3"/>
  <c r="D69" i="3"/>
  <c r="C69" i="3"/>
  <c r="C35" i="3"/>
  <c r="D34" i="3"/>
  <c r="C84" i="18"/>
  <c r="E34" i="3"/>
  <c r="D84" i="18"/>
  <c r="D33" i="3"/>
  <c r="C83" i="18"/>
  <c r="E33" i="3"/>
  <c r="D83" i="18"/>
  <c r="D32" i="3"/>
  <c r="C82" i="18"/>
  <c r="E32" i="3"/>
  <c r="D82" i="18"/>
  <c r="D31" i="3"/>
  <c r="C81" i="18"/>
  <c r="E31" i="3"/>
  <c r="D81" i="18"/>
  <c r="D30" i="3"/>
  <c r="C80" i="18"/>
  <c r="E30" i="3"/>
  <c r="D80" i="18"/>
  <c r="D29" i="3"/>
  <c r="C79" i="18"/>
  <c r="E29" i="3"/>
  <c r="D79" i="18"/>
  <c r="D28" i="3"/>
  <c r="C78" i="18"/>
  <c r="E28" i="3"/>
  <c r="D78" i="18"/>
  <c r="D27" i="3"/>
  <c r="C77" i="18"/>
  <c r="E27" i="3"/>
  <c r="D77" i="18"/>
  <c r="D26" i="3"/>
  <c r="C76" i="18"/>
  <c r="E26" i="3"/>
  <c r="D76" i="18"/>
  <c r="D25" i="3"/>
  <c r="C75" i="18"/>
  <c r="E25" i="3"/>
  <c r="D75" i="18"/>
  <c r="D24" i="3"/>
  <c r="E24" i="3"/>
  <c r="D74" i="18"/>
  <c r="D23" i="3"/>
  <c r="E23" i="3"/>
  <c r="D73" i="18"/>
  <c r="D22" i="3"/>
  <c r="C72" i="18"/>
  <c r="E22" i="3"/>
  <c r="D72" i="18"/>
  <c r="D21" i="3"/>
  <c r="C71" i="18"/>
  <c r="E21" i="3"/>
  <c r="D71" i="18"/>
  <c r="D20" i="3"/>
  <c r="C70" i="18"/>
  <c r="D19" i="3"/>
  <c r="C69" i="18"/>
  <c r="D18" i="3"/>
  <c r="C68" i="18"/>
  <c r="D17" i="3"/>
  <c r="E17" i="3"/>
  <c r="D67" i="18"/>
  <c r="D35" i="3"/>
  <c r="C85" i="18"/>
  <c r="F70" i="2"/>
  <c r="F71" i="2"/>
  <c r="F68" i="2"/>
  <c r="J68" i="2"/>
  <c r="J67" i="2"/>
  <c r="H67" i="2"/>
  <c r="I67" i="2"/>
  <c r="H66" i="2"/>
  <c r="I66" i="2"/>
  <c r="H65" i="2"/>
  <c r="I65" i="2"/>
  <c r="H64" i="2"/>
  <c r="I64" i="2"/>
  <c r="J62" i="2"/>
  <c r="H62" i="2"/>
  <c r="I62" i="2"/>
  <c r="H61" i="2"/>
  <c r="I61" i="2"/>
  <c r="H60" i="2"/>
  <c r="I60" i="2"/>
  <c r="J58" i="2"/>
  <c r="H58" i="2"/>
  <c r="I58" i="2"/>
  <c r="H57" i="2"/>
  <c r="I57" i="2"/>
  <c r="J56" i="2"/>
  <c r="H56" i="2"/>
  <c r="I56" i="2"/>
  <c r="H55" i="2"/>
  <c r="I55" i="2"/>
  <c r="J54" i="2"/>
  <c r="H54" i="2"/>
  <c r="I54" i="2"/>
  <c r="H53" i="2"/>
  <c r="I53" i="2"/>
  <c r="O32" i="2"/>
  <c r="O33" i="2"/>
  <c r="D32" i="2"/>
  <c r="C32" i="2"/>
  <c r="M32" i="2"/>
  <c r="N31" i="2"/>
  <c r="G147" i="3"/>
  <c r="M30" i="2"/>
  <c r="N30" i="2"/>
  <c r="E30" i="2"/>
  <c r="M29" i="2"/>
  <c r="N29" i="2"/>
  <c r="E29" i="2"/>
  <c r="M28" i="2"/>
  <c r="N28" i="2"/>
  <c r="P28" i="2"/>
  <c r="E28" i="2"/>
  <c r="M27" i="2"/>
  <c r="N27" i="2"/>
  <c r="E27" i="2"/>
  <c r="M26" i="2"/>
  <c r="N26" i="2"/>
  <c r="G142" i="3"/>
  <c r="N58" i="18"/>
  <c r="E26" i="2"/>
  <c r="M25" i="2"/>
  <c r="N25" i="2"/>
  <c r="P25" i="2"/>
  <c r="E25" i="2"/>
  <c r="M24" i="2"/>
  <c r="N24" i="2"/>
  <c r="E24" i="2"/>
  <c r="M23" i="2"/>
  <c r="N23" i="2"/>
  <c r="P23" i="2"/>
  <c r="E23" i="2"/>
  <c r="M22" i="2"/>
  <c r="N22" i="2"/>
  <c r="E22" i="2"/>
  <c r="M21" i="2"/>
  <c r="N21" i="2"/>
  <c r="E21" i="2"/>
  <c r="M20" i="2"/>
  <c r="N20" i="2"/>
  <c r="G136" i="3"/>
  <c r="N52" i="18"/>
  <c r="E20" i="2"/>
  <c r="M19" i="2"/>
  <c r="N19" i="2"/>
  <c r="E19" i="2"/>
  <c r="M18" i="2"/>
  <c r="N18" i="2"/>
  <c r="G134" i="3"/>
  <c r="N50" i="18"/>
  <c r="E18" i="2"/>
  <c r="M17" i="2"/>
  <c r="N17" i="2"/>
  <c r="G133" i="3"/>
  <c r="N49" i="18"/>
  <c r="E17" i="2"/>
  <c r="M16" i="2"/>
  <c r="N16" i="2"/>
  <c r="E16" i="2"/>
  <c r="M15" i="2"/>
  <c r="N15" i="2"/>
  <c r="G131" i="3"/>
  <c r="N47" i="18"/>
  <c r="E15" i="2"/>
  <c r="M14" i="2"/>
  <c r="N14" i="2"/>
  <c r="E14" i="2"/>
  <c r="E32" i="2"/>
  <c r="F98" i="3"/>
  <c r="H98" i="3"/>
  <c r="J104" i="3"/>
  <c r="J106" i="3"/>
  <c r="J108" i="3"/>
  <c r="J110" i="3"/>
  <c r="J112" i="3"/>
  <c r="J114" i="3"/>
  <c r="J116" i="3"/>
  <c r="J118" i="3"/>
  <c r="J120" i="3"/>
  <c r="G122" i="3"/>
  <c r="C173" i="3"/>
  <c r="D155" i="3"/>
  <c r="D130" i="3"/>
  <c r="K46" i="18"/>
  <c r="F130" i="3"/>
  <c r="J105" i="3"/>
  <c r="J107" i="3"/>
  <c r="J109" i="3"/>
  <c r="J111" i="3"/>
  <c r="J113" i="3"/>
  <c r="J115" i="3"/>
  <c r="J117" i="3"/>
  <c r="J119" i="3"/>
  <c r="P18" i="2"/>
  <c r="P26" i="2"/>
  <c r="H68" i="2"/>
  <c r="I68" i="2"/>
  <c r="E151" i="9"/>
  <c r="J122" i="3"/>
  <c r="E126" i="9"/>
  <c r="E153" i="9"/>
  <c r="F153" i="9"/>
  <c r="E127" i="9"/>
  <c r="E154" i="9"/>
  <c r="F154" i="9"/>
  <c r="E128" i="9"/>
  <c r="E155" i="9"/>
  <c r="F155" i="9"/>
  <c r="E129" i="9"/>
  <c r="E156" i="9"/>
  <c r="F156" i="9"/>
  <c r="E130" i="9"/>
  <c r="E157" i="9"/>
  <c r="F157" i="9"/>
  <c r="E131" i="9"/>
  <c r="E158" i="9"/>
  <c r="F158" i="9"/>
  <c r="E132" i="9"/>
  <c r="E159" i="9"/>
  <c r="F159" i="9"/>
  <c r="E133" i="9"/>
  <c r="E160" i="9"/>
  <c r="F160" i="9"/>
  <c r="E134" i="9"/>
  <c r="E161" i="9"/>
  <c r="F161" i="9"/>
  <c r="E135" i="9"/>
  <c r="E162" i="9"/>
  <c r="F162" i="9"/>
  <c r="E136" i="9"/>
  <c r="E163" i="9"/>
  <c r="F163" i="9"/>
  <c r="E137" i="9"/>
  <c r="E164" i="9"/>
  <c r="F164" i="9"/>
  <c r="E138" i="9"/>
  <c r="E165" i="9"/>
  <c r="F165" i="9"/>
  <c r="E139" i="9"/>
  <c r="E166" i="9"/>
  <c r="F166" i="9"/>
  <c r="E140" i="9"/>
  <c r="E167" i="9"/>
  <c r="F167" i="9"/>
  <c r="E141" i="9"/>
  <c r="E168" i="9"/>
  <c r="F168" i="9"/>
  <c r="E142" i="9"/>
  <c r="E169" i="9"/>
  <c r="F169" i="9"/>
  <c r="E125" i="9"/>
  <c r="E152" i="9"/>
  <c r="E79" i="9"/>
  <c r="G26" i="5"/>
  <c r="W14" i="15"/>
  <c r="K101" i="15"/>
  <c r="W15" i="15"/>
  <c r="K102" i="15"/>
  <c r="W16" i="15"/>
  <c r="K103" i="15"/>
  <c r="W17" i="15"/>
  <c r="K104" i="15"/>
  <c r="W18" i="15"/>
  <c r="K105" i="15"/>
  <c r="W19" i="15"/>
  <c r="K106" i="15"/>
  <c r="W20" i="15"/>
  <c r="K107" i="15"/>
  <c r="W21" i="15"/>
  <c r="K108" i="15"/>
  <c r="W22" i="15"/>
  <c r="K109" i="15"/>
  <c r="W23" i="15"/>
  <c r="K110" i="15"/>
  <c r="W24" i="15"/>
  <c r="K111" i="15"/>
  <c r="W25" i="15"/>
  <c r="K112" i="15"/>
  <c r="W26" i="15"/>
  <c r="K113" i="15"/>
  <c r="W27" i="15"/>
  <c r="K114" i="15"/>
  <c r="W28" i="15"/>
  <c r="K115" i="15"/>
  <c r="W29" i="15"/>
  <c r="K116" i="15"/>
  <c r="W30" i="15"/>
  <c r="K117" i="15"/>
  <c r="K119" i="15"/>
  <c r="K100" i="15"/>
  <c r="D100" i="15" a="1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T87" i="15"/>
  <c r="T90" i="15"/>
  <c r="S86" i="15"/>
  <c r="S90" i="15"/>
  <c r="R85" i="15"/>
  <c r="R90" i="15"/>
  <c r="Q84" i="15"/>
  <c r="Q90" i="15"/>
  <c r="P83" i="15"/>
  <c r="P90" i="15"/>
  <c r="O82" i="15"/>
  <c r="O90" i="15"/>
  <c r="N81" i="15"/>
  <c r="N90" i="15"/>
  <c r="M80" i="15"/>
  <c r="M90" i="15"/>
  <c r="L79" i="15"/>
  <c r="L90" i="15"/>
  <c r="K78" i="15"/>
  <c r="K90" i="15"/>
  <c r="J77" i="15"/>
  <c r="J90" i="15"/>
  <c r="I76" i="15"/>
  <c r="I90" i="15"/>
  <c r="H75" i="15"/>
  <c r="H90" i="15"/>
  <c r="G74" i="15"/>
  <c r="G90" i="15"/>
  <c r="F73" i="15"/>
  <c r="F90" i="15"/>
  <c r="E72" i="15"/>
  <c r="E90" i="15"/>
  <c r="D71" i="15"/>
  <c r="D90" i="15"/>
  <c r="C70" i="15"/>
  <c r="C90" i="15"/>
  <c r="E80" i="1"/>
  <c r="D42" i="1"/>
  <c r="C42" i="1"/>
  <c r="E31" i="16"/>
  <c r="D27" i="16"/>
  <c r="E30" i="16"/>
  <c r="C27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C28" i="16"/>
  <c r="D28" i="16"/>
  <c r="F28" i="16"/>
  <c r="F30" i="16"/>
  <c r="F31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10" i="16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4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J16" i="5"/>
  <c r="D42" i="5"/>
  <c r="E42" i="5"/>
  <c r="D62" i="15"/>
  <c r="E62" i="15"/>
  <c r="F62" i="15"/>
  <c r="G62" i="15"/>
  <c r="H62" i="15"/>
  <c r="I62" i="15"/>
  <c r="J62" i="15"/>
  <c r="K62" i="15"/>
  <c r="L62" i="15"/>
  <c r="M62" i="15"/>
  <c r="N62" i="15"/>
  <c r="O62" i="15"/>
  <c r="P62" i="15"/>
  <c r="Q62" i="15"/>
  <c r="R62" i="15"/>
  <c r="S62" i="15"/>
  <c r="T62" i="15"/>
  <c r="U62" i="15"/>
  <c r="C62" i="15"/>
  <c r="D36" i="15"/>
  <c r="E36" i="15"/>
  <c r="F36" i="15"/>
  <c r="G36" i="15"/>
  <c r="H36" i="15"/>
  <c r="I36" i="15"/>
  <c r="J36" i="15"/>
  <c r="K36" i="15"/>
  <c r="L36" i="15"/>
  <c r="M36" i="15"/>
  <c r="N36" i="15"/>
  <c r="O36" i="15"/>
  <c r="P36" i="15"/>
  <c r="Q36" i="15"/>
  <c r="R36" i="15"/>
  <c r="S36" i="15"/>
  <c r="T36" i="15"/>
  <c r="U36" i="15"/>
  <c r="V36" i="15"/>
  <c r="C36" i="15"/>
  <c r="F124" i="16"/>
  <c r="F96" i="16"/>
  <c r="F97" i="16"/>
  <c r="D86" i="16"/>
  <c r="D87" i="16"/>
  <c r="J60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C38" i="1"/>
  <c r="C39" i="1"/>
  <c r="C46" i="1"/>
  <c r="E39" i="1"/>
  <c r="E59" i="1"/>
  <c r="E61" i="1"/>
  <c r="E63" i="1"/>
  <c r="E65" i="1"/>
  <c r="E67" i="1"/>
  <c r="E69" i="1"/>
  <c r="E71" i="1"/>
  <c r="E73" i="1"/>
  <c r="E7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59" i="4"/>
  <c r="E13" i="4"/>
  <c r="D111" i="18"/>
  <c r="H13" i="4"/>
  <c r="G111" i="18"/>
  <c r="E14" i="4"/>
  <c r="D112" i="18"/>
  <c r="H14" i="4"/>
  <c r="G112" i="18"/>
  <c r="E15" i="4"/>
  <c r="D113" i="18"/>
  <c r="H15" i="4"/>
  <c r="G113" i="18"/>
  <c r="E16" i="4"/>
  <c r="D114" i="18"/>
  <c r="H16" i="4"/>
  <c r="G114" i="18"/>
  <c r="E18" i="4"/>
  <c r="D116" i="18"/>
  <c r="H18" i="4"/>
  <c r="G116" i="18"/>
  <c r="E19" i="4"/>
  <c r="D117" i="18"/>
  <c r="H19" i="4"/>
  <c r="G117" i="18"/>
  <c r="E20" i="4"/>
  <c r="D118" i="18"/>
  <c r="H20" i="4"/>
  <c r="G118" i="18"/>
  <c r="E21" i="4"/>
  <c r="D119" i="18"/>
  <c r="H21" i="4"/>
  <c r="G119" i="18"/>
  <c r="E22" i="4"/>
  <c r="D120" i="18"/>
  <c r="H22" i="4"/>
  <c r="G120" i="18"/>
  <c r="E23" i="4"/>
  <c r="D121" i="18"/>
  <c r="H23" i="4"/>
  <c r="G121" i="18"/>
  <c r="E24" i="4"/>
  <c r="D122" i="18"/>
  <c r="H24" i="4"/>
  <c r="G122" i="18"/>
  <c r="E25" i="4"/>
  <c r="D123" i="18"/>
  <c r="H25" i="4"/>
  <c r="G123" i="18"/>
  <c r="E26" i="4"/>
  <c r="D124" i="18"/>
  <c r="H26" i="4"/>
  <c r="G124" i="18"/>
  <c r="E27" i="4"/>
  <c r="D125" i="18"/>
  <c r="H27" i="4"/>
  <c r="G125" i="18"/>
  <c r="E28" i="4"/>
  <c r="D126" i="18"/>
  <c r="H28" i="4"/>
  <c r="G126" i="18"/>
  <c r="E29" i="4"/>
  <c r="D127" i="18"/>
  <c r="E31" i="4"/>
  <c r="D129" i="18"/>
  <c r="H29" i="4"/>
  <c r="G127" i="18"/>
  <c r="H41" i="4"/>
  <c r="G132" i="18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F10" i="16"/>
  <c r="F11" i="16"/>
  <c r="F12" i="16"/>
  <c r="F13" i="16"/>
  <c r="F14" i="16"/>
  <c r="F15" i="16"/>
  <c r="E28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E127" i="16"/>
  <c r="C27" i="12"/>
  <c r="D27" i="12"/>
  <c r="E27" i="12"/>
  <c r="F27" i="12"/>
  <c r="H27" i="12"/>
  <c r="I27" i="12"/>
  <c r="J27" i="12"/>
  <c r="L27" i="12"/>
  <c r="M27" i="12"/>
  <c r="E12" i="11"/>
  <c r="E13" i="11"/>
  <c r="E14" i="11"/>
  <c r="E20" i="11"/>
  <c r="E21" i="11"/>
  <c r="E22" i="11"/>
  <c r="E23" i="11"/>
  <c r="E24" i="11"/>
  <c r="E25" i="11"/>
  <c r="E26" i="11"/>
  <c r="E27" i="11"/>
  <c r="D29" i="11"/>
  <c r="E29" i="11"/>
  <c r="G191" i="9"/>
  <c r="G192" i="9"/>
  <c r="C273" i="9"/>
  <c r="I41" i="11"/>
  <c r="I42" i="11"/>
  <c r="L27" i="18"/>
  <c r="I43" i="11"/>
  <c r="L28" i="18"/>
  <c r="I45" i="11"/>
  <c r="L30" i="18"/>
  <c r="I46" i="11"/>
  <c r="L31" i="18"/>
  <c r="I47" i="11"/>
  <c r="L32" i="18"/>
  <c r="I48" i="11"/>
  <c r="L33" i="18"/>
  <c r="I49" i="11"/>
  <c r="L34" i="18"/>
  <c r="I50" i="11"/>
  <c r="L35" i="18"/>
  <c r="I51" i="11"/>
  <c r="L36" i="18"/>
  <c r="I52" i="11"/>
  <c r="L37" i="18"/>
  <c r="I53" i="11"/>
  <c r="L38" i="18"/>
  <c r="I54" i="11"/>
  <c r="L39" i="18"/>
  <c r="I55" i="11"/>
  <c r="L40" i="18"/>
  <c r="I56" i="11"/>
  <c r="L41" i="18"/>
  <c r="G193" i="9"/>
  <c r="C274" i="9"/>
  <c r="G194" i="9"/>
  <c r="C275" i="9"/>
  <c r="G196" i="9"/>
  <c r="C277" i="9"/>
  <c r="G197" i="9"/>
  <c r="C278" i="9"/>
  <c r="G198" i="9"/>
  <c r="C279" i="9"/>
  <c r="G199" i="9"/>
  <c r="C280" i="9"/>
  <c r="G200" i="9"/>
  <c r="C281" i="9"/>
  <c r="G201" i="9"/>
  <c r="C282" i="9"/>
  <c r="G202" i="9"/>
  <c r="C283" i="9"/>
  <c r="G203" i="9"/>
  <c r="C284" i="9"/>
  <c r="G204" i="9"/>
  <c r="C285" i="9"/>
  <c r="H53" i="11"/>
  <c r="G205" i="9"/>
  <c r="C286" i="9"/>
  <c r="H54" i="11"/>
  <c r="K39" i="18"/>
  <c r="G206" i="9"/>
  <c r="C287" i="9"/>
  <c r="G207" i="9"/>
  <c r="C288" i="9"/>
  <c r="W13" i="15"/>
  <c r="W31" i="15"/>
  <c r="C33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R33" i="15"/>
  <c r="S33" i="15"/>
  <c r="T33" i="15"/>
  <c r="U33" i="15"/>
  <c r="V33" i="15"/>
  <c r="K35" i="15"/>
  <c r="C34" i="15"/>
  <c r="D34" i="15"/>
  <c r="E34" i="15"/>
  <c r="F34" i="15"/>
  <c r="G34" i="15"/>
  <c r="H34" i="15"/>
  <c r="I34" i="15"/>
  <c r="J34" i="15"/>
  <c r="K34" i="15"/>
  <c r="L34" i="15"/>
  <c r="M34" i="15"/>
  <c r="N34" i="15"/>
  <c r="O34" i="15"/>
  <c r="P34" i="15"/>
  <c r="Q34" i="15"/>
  <c r="R34" i="15"/>
  <c r="S34" i="15"/>
  <c r="T34" i="15"/>
  <c r="U34" i="15"/>
  <c r="V34" i="15"/>
  <c r="W41" i="15"/>
  <c r="W42" i="15"/>
  <c r="W43" i="15"/>
  <c r="W44" i="15"/>
  <c r="W45" i="15"/>
  <c r="W46" i="15"/>
  <c r="W47" i="15"/>
  <c r="W48" i="15"/>
  <c r="W49" i="15"/>
  <c r="W50" i="15"/>
  <c r="W51" i="15"/>
  <c r="W52" i="15"/>
  <c r="W53" i="15"/>
  <c r="W54" i="15"/>
  <c r="W55" i="15"/>
  <c r="W56" i="15"/>
  <c r="W57" i="15"/>
  <c r="W58" i="15"/>
  <c r="W59" i="15"/>
  <c r="C60" i="15"/>
  <c r="D60" i="15"/>
  <c r="E60" i="15"/>
  <c r="F60" i="15"/>
  <c r="G60" i="15"/>
  <c r="H60" i="15"/>
  <c r="I60" i="15"/>
  <c r="J60" i="15"/>
  <c r="K60" i="15"/>
  <c r="L60" i="15"/>
  <c r="M60" i="15"/>
  <c r="N60" i="15"/>
  <c r="O60" i="15"/>
  <c r="P60" i="15"/>
  <c r="Q60" i="15"/>
  <c r="R60" i="15"/>
  <c r="S60" i="15"/>
  <c r="T60" i="15"/>
  <c r="U60" i="15"/>
  <c r="K61" i="15"/>
  <c r="D70" i="15"/>
  <c r="E70" i="15"/>
  <c r="F70" i="15"/>
  <c r="G70" i="15"/>
  <c r="H70" i="15"/>
  <c r="I70" i="15"/>
  <c r="J70" i="15"/>
  <c r="K70" i="15"/>
  <c r="L70" i="15"/>
  <c r="M70" i="15"/>
  <c r="N70" i="15"/>
  <c r="O70" i="15"/>
  <c r="P70" i="15"/>
  <c r="Q70" i="15"/>
  <c r="R70" i="15"/>
  <c r="S70" i="15"/>
  <c r="T70" i="15"/>
  <c r="U70" i="15"/>
  <c r="V70" i="15"/>
  <c r="W70" i="15"/>
  <c r="Z70" i="15"/>
  <c r="C71" i="15"/>
  <c r="W71" i="15"/>
  <c r="E71" i="15"/>
  <c r="F71" i="15"/>
  <c r="G71" i="15"/>
  <c r="H71" i="15"/>
  <c r="I71" i="15"/>
  <c r="J71" i="15"/>
  <c r="K71" i="15"/>
  <c r="L71" i="15"/>
  <c r="M71" i="15"/>
  <c r="N71" i="15"/>
  <c r="O71" i="15"/>
  <c r="P71" i="15"/>
  <c r="Q71" i="15"/>
  <c r="R71" i="15"/>
  <c r="S71" i="15"/>
  <c r="T71" i="15"/>
  <c r="U71" i="15"/>
  <c r="V71" i="15"/>
  <c r="Y71" i="15"/>
  <c r="Z71" i="15"/>
  <c r="AB71" i="15"/>
  <c r="C72" i="15"/>
  <c r="D72" i="15"/>
  <c r="F72" i="15"/>
  <c r="G72" i="15"/>
  <c r="H72" i="15"/>
  <c r="I72" i="15"/>
  <c r="J72" i="15"/>
  <c r="K72" i="15"/>
  <c r="L72" i="15"/>
  <c r="M72" i="15"/>
  <c r="N72" i="15"/>
  <c r="O72" i="15"/>
  <c r="P72" i="15"/>
  <c r="Q72" i="15"/>
  <c r="R72" i="15"/>
  <c r="S72" i="15"/>
  <c r="T72" i="15"/>
  <c r="U72" i="15"/>
  <c r="V72" i="15"/>
  <c r="W72" i="15"/>
  <c r="Z72" i="15"/>
  <c r="Y72" i="15"/>
  <c r="AB72" i="15"/>
  <c r="C73" i="15"/>
  <c r="D73" i="15"/>
  <c r="E73" i="15"/>
  <c r="W73" i="15"/>
  <c r="G73" i="15"/>
  <c r="H73" i="15"/>
  <c r="I73" i="15"/>
  <c r="J73" i="15"/>
  <c r="K73" i="15"/>
  <c r="L73" i="15"/>
  <c r="M73" i="15"/>
  <c r="N73" i="15"/>
  <c r="O73" i="15"/>
  <c r="P73" i="15"/>
  <c r="Q73" i="15"/>
  <c r="R73" i="15"/>
  <c r="S73" i="15"/>
  <c r="T73" i="15"/>
  <c r="U73" i="15"/>
  <c r="V73" i="15"/>
  <c r="Y73" i="15"/>
  <c r="X73" i="15"/>
  <c r="AA73" i="15"/>
  <c r="Z73" i="15"/>
  <c r="C74" i="15"/>
  <c r="D74" i="15"/>
  <c r="E74" i="15"/>
  <c r="F74" i="15"/>
  <c r="H74" i="15"/>
  <c r="I74" i="15"/>
  <c r="J74" i="15"/>
  <c r="K74" i="15"/>
  <c r="L74" i="15"/>
  <c r="M74" i="15"/>
  <c r="N74" i="15"/>
  <c r="O74" i="15"/>
  <c r="P74" i="15"/>
  <c r="Q74" i="15"/>
  <c r="R74" i="15"/>
  <c r="S74" i="15"/>
  <c r="T74" i="15"/>
  <c r="U74" i="15"/>
  <c r="V74" i="15"/>
  <c r="W74" i="15"/>
  <c r="Y74" i="15"/>
  <c r="Z74" i="15"/>
  <c r="AB74" i="15"/>
  <c r="C75" i="15"/>
  <c r="D75" i="15"/>
  <c r="E75" i="15"/>
  <c r="F75" i="15"/>
  <c r="G75" i="15"/>
  <c r="W75" i="15"/>
  <c r="I75" i="15"/>
  <c r="J75" i="15"/>
  <c r="K75" i="15"/>
  <c r="L75" i="15"/>
  <c r="M75" i="15"/>
  <c r="N75" i="15"/>
  <c r="O75" i="15"/>
  <c r="P75" i="15"/>
  <c r="Q75" i="15"/>
  <c r="R75" i="15"/>
  <c r="S75" i="15"/>
  <c r="T75" i="15"/>
  <c r="U75" i="15"/>
  <c r="V75" i="15"/>
  <c r="Y75" i="15"/>
  <c r="Z75" i="15"/>
  <c r="AB75" i="15"/>
  <c r="C76" i="15"/>
  <c r="D76" i="15"/>
  <c r="E76" i="15"/>
  <c r="F76" i="15"/>
  <c r="G76" i="15"/>
  <c r="H76" i="15"/>
  <c r="J76" i="15"/>
  <c r="K76" i="15"/>
  <c r="L76" i="15"/>
  <c r="M76" i="15"/>
  <c r="N76" i="15"/>
  <c r="O76" i="15"/>
  <c r="P76" i="15"/>
  <c r="Q76" i="15"/>
  <c r="R76" i="15"/>
  <c r="S76" i="15"/>
  <c r="T76" i="15"/>
  <c r="U76" i="15"/>
  <c r="V76" i="15"/>
  <c r="W76" i="15"/>
  <c r="Z76" i="15"/>
  <c r="Y76" i="15"/>
  <c r="AB76" i="15"/>
  <c r="C77" i="15"/>
  <c r="D77" i="15"/>
  <c r="E77" i="15"/>
  <c r="F77" i="15"/>
  <c r="G77" i="15"/>
  <c r="H77" i="15"/>
  <c r="I77" i="15"/>
  <c r="W77" i="15"/>
  <c r="K77" i="15"/>
  <c r="L77" i="15"/>
  <c r="M77" i="15"/>
  <c r="N77" i="15"/>
  <c r="O77" i="15"/>
  <c r="P77" i="15"/>
  <c r="Q77" i="15"/>
  <c r="R77" i="15"/>
  <c r="S77" i="15"/>
  <c r="T77" i="15"/>
  <c r="U77" i="15"/>
  <c r="V77" i="15"/>
  <c r="Y77" i="15"/>
  <c r="X77" i="15"/>
  <c r="AA77" i="15"/>
  <c r="Z77" i="15"/>
  <c r="C78" i="15"/>
  <c r="D78" i="15"/>
  <c r="E78" i="15"/>
  <c r="F78" i="15"/>
  <c r="G78" i="15"/>
  <c r="H78" i="15"/>
  <c r="I78" i="15"/>
  <c r="J78" i="15"/>
  <c r="L78" i="15"/>
  <c r="M78" i="15"/>
  <c r="N78" i="15"/>
  <c r="O78" i="15"/>
  <c r="P78" i="15"/>
  <c r="Q78" i="15"/>
  <c r="R78" i="15"/>
  <c r="S78" i="15"/>
  <c r="T78" i="15"/>
  <c r="U78" i="15"/>
  <c r="V78" i="15"/>
  <c r="W78" i="15"/>
  <c r="Y78" i="15"/>
  <c r="Z78" i="15"/>
  <c r="AB78" i="15"/>
  <c r="C79" i="15"/>
  <c r="D79" i="15"/>
  <c r="E79" i="15"/>
  <c r="F79" i="15"/>
  <c r="G79" i="15"/>
  <c r="H79" i="15"/>
  <c r="I79" i="15"/>
  <c r="J79" i="15"/>
  <c r="K79" i="15"/>
  <c r="W79" i="15"/>
  <c r="M79" i="15"/>
  <c r="N79" i="15"/>
  <c r="O79" i="15"/>
  <c r="P79" i="15"/>
  <c r="Q79" i="15"/>
  <c r="R79" i="15"/>
  <c r="S79" i="15"/>
  <c r="T79" i="15"/>
  <c r="U79" i="15"/>
  <c r="V79" i="15"/>
  <c r="Y79" i="15"/>
  <c r="Z79" i="15"/>
  <c r="AB79" i="15"/>
  <c r="C80" i="15"/>
  <c r="D80" i="15"/>
  <c r="E80" i="15"/>
  <c r="F80" i="15"/>
  <c r="G80" i="15"/>
  <c r="H80" i="15"/>
  <c r="I80" i="15"/>
  <c r="J80" i="15"/>
  <c r="K80" i="15"/>
  <c r="L80" i="15"/>
  <c r="N80" i="15"/>
  <c r="O80" i="15"/>
  <c r="P80" i="15"/>
  <c r="Q80" i="15"/>
  <c r="R80" i="15"/>
  <c r="S80" i="15"/>
  <c r="T80" i="15"/>
  <c r="U80" i="15"/>
  <c r="V80" i="15"/>
  <c r="W80" i="15"/>
  <c r="Z80" i="15"/>
  <c r="Y80" i="15"/>
  <c r="AB80" i="15"/>
  <c r="C81" i="15"/>
  <c r="D81" i="15"/>
  <c r="E81" i="15"/>
  <c r="F81" i="15"/>
  <c r="G81" i="15"/>
  <c r="H81" i="15"/>
  <c r="I81" i="15"/>
  <c r="J81" i="15"/>
  <c r="K81" i="15"/>
  <c r="L81" i="15"/>
  <c r="M81" i="15"/>
  <c r="W81" i="15"/>
  <c r="O81" i="15"/>
  <c r="P81" i="15"/>
  <c r="Q81" i="15"/>
  <c r="R81" i="15"/>
  <c r="S81" i="15"/>
  <c r="T81" i="15"/>
  <c r="U81" i="15"/>
  <c r="V81" i="15"/>
  <c r="Y81" i="15"/>
  <c r="X81" i="15"/>
  <c r="AA81" i="15"/>
  <c r="Z81" i="15"/>
  <c r="C82" i="15"/>
  <c r="D82" i="15"/>
  <c r="E82" i="15"/>
  <c r="F82" i="15"/>
  <c r="G82" i="15"/>
  <c r="H82" i="15"/>
  <c r="I82" i="15"/>
  <c r="J82" i="15"/>
  <c r="K82" i="15"/>
  <c r="L82" i="15"/>
  <c r="M82" i="15"/>
  <c r="N82" i="15"/>
  <c r="P82" i="15"/>
  <c r="Q82" i="15"/>
  <c r="R82" i="15"/>
  <c r="S82" i="15"/>
  <c r="T82" i="15"/>
  <c r="U82" i="15"/>
  <c r="V82" i="15"/>
  <c r="W82" i="15"/>
  <c r="Y82" i="15"/>
  <c r="Z82" i="15"/>
  <c r="AB82" i="15"/>
  <c r="C83" i="15"/>
  <c r="D83" i="15"/>
  <c r="E83" i="15"/>
  <c r="F83" i="15"/>
  <c r="G83" i="15"/>
  <c r="H83" i="15"/>
  <c r="I83" i="15"/>
  <c r="J83" i="15"/>
  <c r="K83" i="15"/>
  <c r="L83" i="15"/>
  <c r="M83" i="15"/>
  <c r="N83" i="15"/>
  <c r="O83" i="15"/>
  <c r="W83" i="15"/>
  <c r="Q83" i="15"/>
  <c r="R83" i="15"/>
  <c r="S83" i="15"/>
  <c r="T83" i="15"/>
  <c r="U83" i="15"/>
  <c r="V83" i="15"/>
  <c r="Y83" i="15"/>
  <c r="Z83" i="15"/>
  <c r="AB83" i="15"/>
  <c r="C84" i="15"/>
  <c r="D84" i="15"/>
  <c r="E84" i="15"/>
  <c r="F84" i="15"/>
  <c r="G84" i="15"/>
  <c r="H84" i="15"/>
  <c r="I84" i="15"/>
  <c r="J84" i="15"/>
  <c r="K84" i="15"/>
  <c r="L84" i="15"/>
  <c r="M84" i="15"/>
  <c r="N84" i="15"/>
  <c r="O84" i="15"/>
  <c r="P84" i="15"/>
  <c r="R84" i="15"/>
  <c r="S84" i="15"/>
  <c r="T84" i="15"/>
  <c r="U84" i="15"/>
  <c r="V84" i="15"/>
  <c r="W84" i="15"/>
  <c r="Z84" i="15"/>
  <c r="Y84" i="15"/>
  <c r="AB84" i="15"/>
  <c r="C85" i="15"/>
  <c r="D85" i="15"/>
  <c r="E85" i="15"/>
  <c r="F85" i="15"/>
  <c r="G85" i="15"/>
  <c r="H85" i="15"/>
  <c r="I85" i="15"/>
  <c r="J85" i="15"/>
  <c r="K85" i="15"/>
  <c r="L85" i="15"/>
  <c r="M85" i="15"/>
  <c r="N85" i="15"/>
  <c r="O85" i="15"/>
  <c r="P85" i="15"/>
  <c r="Q85" i="15"/>
  <c r="W85" i="15"/>
  <c r="S85" i="15"/>
  <c r="T85" i="15"/>
  <c r="U85" i="15"/>
  <c r="V85" i="15"/>
  <c r="Y85" i="15"/>
  <c r="X85" i="15"/>
  <c r="AA85" i="15"/>
  <c r="Z85" i="15"/>
  <c r="C86" i="15"/>
  <c r="D86" i="15"/>
  <c r="E86" i="15"/>
  <c r="F86" i="15"/>
  <c r="G86" i="15"/>
  <c r="H86" i="15"/>
  <c r="I86" i="15"/>
  <c r="J86" i="15"/>
  <c r="K86" i="15"/>
  <c r="L86" i="15"/>
  <c r="M86" i="15"/>
  <c r="N86" i="15"/>
  <c r="O86" i="15"/>
  <c r="P86" i="15"/>
  <c r="Q86" i="15"/>
  <c r="R86" i="15"/>
  <c r="T86" i="15"/>
  <c r="U86" i="15"/>
  <c r="V86" i="15"/>
  <c r="W86" i="15"/>
  <c r="Y86" i="15"/>
  <c r="Z86" i="15"/>
  <c r="AB86" i="15"/>
  <c r="C87" i="15"/>
  <c r="D87" i="15"/>
  <c r="E87" i="15"/>
  <c r="F87" i="15"/>
  <c r="G87" i="15"/>
  <c r="H87" i="15"/>
  <c r="I87" i="15"/>
  <c r="J87" i="15"/>
  <c r="K87" i="15"/>
  <c r="L87" i="15"/>
  <c r="M87" i="15"/>
  <c r="N87" i="15"/>
  <c r="O87" i="15"/>
  <c r="P87" i="15"/>
  <c r="Q87" i="15"/>
  <c r="R87" i="15"/>
  <c r="S87" i="15"/>
  <c r="W87" i="15"/>
  <c r="U87" i="15"/>
  <c r="V87" i="15"/>
  <c r="Y87" i="15"/>
  <c r="Z87" i="15"/>
  <c r="AB87" i="15"/>
  <c r="C88" i="15"/>
  <c r="D88" i="15"/>
  <c r="D91" i="15"/>
  <c r="C91" i="15"/>
  <c r="E88" i="15"/>
  <c r="E91" i="15"/>
  <c r="F88" i="15"/>
  <c r="F91" i="15"/>
  <c r="G88" i="15"/>
  <c r="G91" i="15"/>
  <c r="H88" i="15"/>
  <c r="H91" i="15"/>
  <c r="I88" i="15"/>
  <c r="I91" i="15"/>
  <c r="J88" i="15"/>
  <c r="J91" i="15"/>
  <c r="K88" i="15"/>
  <c r="K91" i="15"/>
  <c r="L88" i="15"/>
  <c r="L91" i="15"/>
  <c r="M88" i="15"/>
  <c r="M91" i="15"/>
  <c r="N88" i="15"/>
  <c r="N91" i="15"/>
  <c r="O88" i="15"/>
  <c r="O91" i="15"/>
  <c r="P88" i="15"/>
  <c r="P91" i="15"/>
  <c r="Q88" i="15"/>
  <c r="Q91" i="15"/>
  <c r="R88" i="15"/>
  <c r="R91" i="15"/>
  <c r="S88" i="15"/>
  <c r="S91" i="15"/>
  <c r="T88" i="15"/>
  <c r="T91" i="15"/>
  <c r="V91" i="15"/>
  <c r="D92" i="15"/>
  <c r="H92" i="15"/>
  <c r="L92" i="15"/>
  <c r="P92" i="15"/>
  <c r="T92" i="15"/>
  <c r="U88" i="15"/>
  <c r="V88" i="15"/>
  <c r="V90" i="15"/>
  <c r="F92" i="15"/>
  <c r="J92" i="15"/>
  <c r="N92" i="15"/>
  <c r="R92" i="15"/>
  <c r="E100" i="15"/>
  <c r="P100" i="15"/>
  <c r="F119" i="15"/>
  <c r="E118" i="15"/>
  <c r="P118" i="15"/>
  <c r="E101" i="15"/>
  <c r="P101" i="15"/>
  <c r="E102" i="15"/>
  <c r="P102" i="15"/>
  <c r="E103" i="15"/>
  <c r="P103" i="15"/>
  <c r="E104" i="15"/>
  <c r="P104" i="15"/>
  <c r="E105" i="15"/>
  <c r="P105" i="15"/>
  <c r="E106" i="15"/>
  <c r="P106" i="15"/>
  <c r="E107" i="15"/>
  <c r="P107" i="15"/>
  <c r="E108" i="15"/>
  <c r="P108" i="15"/>
  <c r="E109" i="15"/>
  <c r="P109" i="15"/>
  <c r="E110" i="15"/>
  <c r="P110" i="15"/>
  <c r="E111" i="15"/>
  <c r="P111" i="15"/>
  <c r="E112" i="15"/>
  <c r="P112" i="15"/>
  <c r="E113" i="15"/>
  <c r="P113" i="15"/>
  <c r="E114" i="15"/>
  <c r="P114" i="15"/>
  <c r="E115" i="15"/>
  <c r="P115" i="15"/>
  <c r="E116" i="15"/>
  <c r="P116" i="15"/>
  <c r="E117" i="15"/>
  <c r="P117" i="15"/>
  <c r="C119" i="15"/>
  <c r="N119" i="15"/>
  <c r="D119" i="15"/>
  <c r="E12" i="9"/>
  <c r="E13" i="9"/>
  <c r="E14" i="9"/>
  <c r="E15" i="9"/>
  <c r="E17" i="9"/>
  <c r="E18" i="9"/>
  <c r="E19" i="9"/>
  <c r="E20" i="9"/>
  <c r="E23" i="9"/>
  <c r="E24" i="9"/>
  <c r="E25" i="9"/>
  <c r="E26" i="9"/>
  <c r="E27" i="9"/>
  <c r="E28" i="9"/>
  <c r="E30" i="9"/>
  <c r="E21" i="9"/>
  <c r="E22" i="9"/>
  <c r="E29" i="9"/>
  <c r="C30" i="9"/>
  <c r="D30" i="9"/>
  <c r="F225" i="9"/>
  <c r="G225" i="9"/>
  <c r="J192" i="9"/>
  <c r="K192" i="9"/>
  <c r="C42" i="9"/>
  <c r="F226" i="9"/>
  <c r="G226" i="9"/>
  <c r="J193" i="9"/>
  <c r="K193" i="9"/>
  <c r="C43" i="9"/>
  <c r="C127" i="9"/>
  <c r="F227" i="9"/>
  <c r="G227" i="9"/>
  <c r="J194" i="9"/>
  <c r="K194" i="9"/>
  <c r="C44" i="9"/>
  <c r="C128" i="9"/>
  <c r="F228" i="9"/>
  <c r="G228" i="9"/>
  <c r="G195" i="9"/>
  <c r="J195" i="9"/>
  <c r="F229" i="9"/>
  <c r="G229" i="9"/>
  <c r="J196" i="9"/>
  <c r="K196" i="9"/>
  <c r="F230" i="9"/>
  <c r="G230" i="9"/>
  <c r="J197" i="9"/>
  <c r="K197" i="9"/>
  <c r="F231" i="9"/>
  <c r="G231" i="9"/>
  <c r="D47" i="9"/>
  <c r="C158" i="9"/>
  <c r="J198" i="9"/>
  <c r="K198" i="9"/>
  <c r="C48" i="9"/>
  <c r="F232" i="9"/>
  <c r="G232" i="9"/>
  <c r="J199" i="9"/>
  <c r="K199" i="9"/>
  <c r="C49" i="9"/>
  <c r="C133" i="9"/>
  <c r="F233" i="9"/>
  <c r="G233" i="9"/>
  <c r="J200" i="9"/>
  <c r="K200" i="9"/>
  <c r="C50" i="9"/>
  <c r="C134" i="9"/>
  <c r="F234" i="9"/>
  <c r="G234" i="9"/>
  <c r="J201" i="9"/>
  <c r="K201" i="9"/>
  <c r="C51" i="9"/>
  <c r="F235" i="9"/>
  <c r="G235" i="9"/>
  <c r="J202" i="9"/>
  <c r="K202" i="9"/>
  <c r="C52" i="9"/>
  <c r="F236" i="9"/>
  <c r="G236" i="9"/>
  <c r="J203" i="9"/>
  <c r="K203" i="9"/>
  <c r="C53" i="9"/>
  <c r="C137" i="9"/>
  <c r="F237" i="9"/>
  <c r="G237" i="9"/>
  <c r="D53" i="9"/>
  <c r="C164" i="9"/>
  <c r="J204" i="9"/>
  <c r="K204" i="9"/>
  <c r="C54" i="9"/>
  <c r="F238" i="9"/>
  <c r="G238" i="9"/>
  <c r="D54" i="9"/>
  <c r="C165" i="9"/>
  <c r="J205" i="9"/>
  <c r="K205" i="9"/>
  <c r="C55" i="9"/>
  <c r="F239" i="9"/>
  <c r="G239" i="9"/>
  <c r="J206" i="9"/>
  <c r="K206" i="9"/>
  <c r="C56" i="9"/>
  <c r="C140" i="9"/>
  <c r="F240" i="9"/>
  <c r="G240" i="9"/>
  <c r="J207" i="9"/>
  <c r="K207" i="9"/>
  <c r="C57" i="9"/>
  <c r="C141" i="9"/>
  <c r="F241" i="9"/>
  <c r="G241" i="9"/>
  <c r="C208" i="9"/>
  <c r="G208" i="9"/>
  <c r="J208" i="9"/>
  <c r="C242" i="9"/>
  <c r="F242" i="9"/>
  <c r="E76" i="9"/>
  <c r="E77" i="9"/>
  <c r="E80" i="9"/>
  <c r="H209" i="9"/>
  <c r="C81" i="9"/>
  <c r="D243" i="9"/>
  <c r="D81" i="9"/>
  <c r="I209" i="9"/>
  <c r="C82" i="9"/>
  <c r="E243" i="9"/>
  <c r="D82" i="9"/>
  <c r="E94" i="9"/>
  <c r="F257" i="9"/>
  <c r="D258" i="9"/>
  <c r="E291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C209" i="9"/>
  <c r="D209" i="9"/>
  <c r="F209" i="9"/>
  <c r="G209" i="9"/>
  <c r="C243" i="9"/>
  <c r="F259" i="9"/>
  <c r="C260" i="9"/>
  <c r="C261" i="9"/>
  <c r="D261" i="9"/>
  <c r="E261" i="9"/>
  <c r="G261" i="9"/>
  <c r="C322" i="9"/>
  <c r="C55" i="8"/>
  <c r="B420" i="18"/>
  <c r="D55" i="8"/>
  <c r="C420" i="18"/>
  <c r="F55" i="8"/>
  <c r="E420" i="18"/>
  <c r="G55" i="8"/>
  <c r="F420" i="18"/>
  <c r="H55" i="8"/>
  <c r="G420" i="18"/>
  <c r="I55" i="8"/>
  <c r="H420" i="18"/>
  <c r="H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C27" i="13"/>
  <c r="D27" i="13"/>
  <c r="E27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R75" i="13"/>
  <c r="S75" i="13"/>
  <c r="T75" i="13"/>
  <c r="U75" i="13"/>
  <c r="V75" i="13"/>
  <c r="D76" i="13"/>
  <c r="E76" i="13"/>
  <c r="E77" i="13"/>
  <c r="F76" i="13"/>
  <c r="G76" i="13"/>
  <c r="G77" i="13"/>
  <c r="H76" i="13"/>
  <c r="I76" i="13"/>
  <c r="I77" i="13"/>
  <c r="J76" i="13"/>
  <c r="K76" i="13"/>
  <c r="K77" i="13"/>
  <c r="L76" i="13"/>
  <c r="M76" i="13"/>
  <c r="M77" i="13"/>
  <c r="N76" i="13"/>
  <c r="O76" i="13"/>
  <c r="O77" i="13"/>
  <c r="P76" i="13"/>
  <c r="Q76" i="13"/>
  <c r="Q77" i="13"/>
  <c r="R76" i="13"/>
  <c r="S76" i="13"/>
  <c r="S77" i="13"/>
  <c r="T76" i="13"/>
  <c r="T77" i="13"/>
  <c r="U76" i="13"/>
  <c r="U77" i="13"/>
  <c r="V76" i="13"/>
  <c r="W76" i="13"/>
  <c r="D77" i="13"/>
  <c r="D78" i="13"/>
  <c r="F77" i="13"/>
  <c r="F78" i="13"/>
  <c r="H77" i="13"/>
  <c r="H78" i="13"/>
  <c r="J77" i="13"/>
  <c r="J78" i="13"/>
  <c r="L77" i="13"/>
  <c r="L78" i="13"/>
  <c r="N77" i="13"/>
  <c r="N78" i="13"/>
  <c r="P77" i="13"/>
  <c r="P78" i="13"/>
  <c r="R77" i="13"/>
  <c r="R78" i="13"/>
  <c r="V77" i="13"/>
  <c r="V78" i="13"/>
  <c r="D12" i="5"/>
  <c r="D13" i="5"/>
  <c r="E13" i="5"/>
  <c r="D15" i="5"/>
  <c r="E15" i="5"/>
  <c r="D17" i="5"/>
  <c r="E17" i="5"/>
  <c r="D19" i="5"/>
  <c r="E19" i="5"/>
  <c r="D21" i="5"/>
  <c r="E21" i="5"/>
  <c r="D23" i="5"/>
  <c r="E23" i="5"/>
  <c r="D25" i="5"/>
  <c r="E25" i="5"/>
  <c r="D27" i="5"/>
  <c r="E27" i="5"/>
  <c r="D29" i="5"/>
  <c r="E29" i="5"/>
  <c r="D43" i="5"/>
  <c r="E43" i="5"/>
  <c r="D45" i="5"/>
  <c r="E45" i="5"/>
  <c r="D47" i="5"/>
  <c r="E47" i="5"/>
  <c r="D49" i="5"/>
  <c r="E49" i="5"/>
  <c r="D51" i="5"/>
  <c r="E51" i="5"/>
  <c r="D53" i="5"/>
  <c r="E53" i="5"/>
  <c r="D55" i="5"/>
  <c r="E55" i="5"/>
  <c r="D57" i="5"/>
  <c r="E57" i="5"/>
  <c r="D59" i="5"/>
  <c r="E59" i="5"/>
  <c r="C11" i="14"/>
  <c r="D11" i="14"/>
  <c r="D29" i="14"/>
  <c r="C12" i="14"/>
  <c r="D12" i="14"/>
  <c r="F12" i="14"/>
  <c r="G12" i="14"/>
  <c r="D38" i="14"/>
  <c r="F38" i="14"/>
  <c r="C13" i="14"/>
  <c r="D13" i="14"/>
  <c r="F13" i="14"/>
  <c r="G13" i="14"/>
  <c r="D39" i="14"/>
  <c r="F39" i="14"/>
  <c r="C14" i="14"/>
  <c r="D14" i="14"/>
  <c r="F14" i="14"/>
  <c r="G14" i="14"/>
  <c r="D40" i="14"/>
  <c r="F40" i="14"/>
  <c r="C15" i="14"/>
  <c r="D15" i="14"/>
  <c r="F15" i="14"/>
  <c r="G15" i="14"/>
  <c r="D41" i="14"/>
  <c r="F41" i="14"/>
  <c r="C16" i="14"/>
  <c r="D16" i="14"/>
  <c r="F16" i="14"/>
  <c r="G16" i="14"/>
  <c r="D42" i="14"/>
  <c r="F42" i="14"/>
  <c r="C17" i="14"/>
  <c r="D17" i="14"/>
  <c r="F17" i="14"/>
  <c r="G17" i="14"/>
  <c r="D43" i="14"/>
  <c r="F43" i="14"/>
  <c r="C18" i="14"/>
  <c r="D18" i="14"/>
  <c r="F18" i="14"/>
  <c r="G18" i="14"/>
  <c r="D44" i="14"/>
  <c r="F44" i="14"/>
  <c r="C19" i="14"/>
  <c r="D19" i="14"/>
  <c r="F19" i="14"/>
  <c r="G19" i="14"/>
  <c r="D45" i="14"/>
  <c r="F45" i="14"/>
  <c r="C20" i="14"/>
  <c r="D20" i="14"/>
  <c r="C21" i="14"/>
  <c r="D21" i="14"/>
  <c r="F21" i="14"/>
  <c r="G21" i="14"/>
  <c r="D47" i="14"/>
  <c r="F47" i="14"/>
  <c r="C22" i="14"/>
  <c r="D22" i="14"/>
  <c r="C23" i="14"/>
  <c r="D23" i="14"/>
  <c r="C24" i="14"/>
  <c r="D24" i="14"/>
  <c r="F24" i="14"/>
  <c r="G24" i="14"/>
  <c r="D50" i="14"/>
  <c r="F50" i="14"/>
  <c r="C25" i="14"/>
  <c r="D25" i="14"/>
  <c r="F25" i="14"/>
  <c r="G25" i="14"/>
  <c r="D51" i="14"/>
  <c r="F51" i="14"/>
  <c r="C26" i="14"/>
  <c r="D26" i="14"/>
  <c r="C27" i="14"/>
  <c r="D27" i="14"/>
  <c r="F27" i="14"/>
  <c r="G27" i="14"/>
  <c r="D53" i="14"/>
  <c r="F53" i="14"/>
  <c r="C28" i="14"/>
  <c r="D28" i="14"/>
  <c r="F28" i="14"/>
  <c r="G28" i="14"/>
  <c r="D54" i="14"/>
  <c r="F54" i="14"/>
  <c r="F68" i="14"/>
  <c r="F70" i="14"/>
  <c r="F71" i="14"/>
  <c r="E72" i="14"/>
  <c r="F72" i="14"/>
  <c r="Q78" i="13"/>
  <c r="Q79" i="13"/>
  <c r="Q80" i="13"/>
  <c r="I78" i="13"/>
  <c r="I79" i="13"/>
  <c r="I80" i="13"/>
  <c r="H54" i="6"/>
  <c r="E12" i="5"/>
  <c r="D58" i="5"/>
  <c r="E58" i="5"/>
  <c r="D56" i="5"/>
  <c r="E56" i="5"/>
  <c r="D54" i="5"/>
  <c r="E54" i="5"/>
  <c r="D52" i="5"/>
  <c r="E52" i="5"/>
  <c r="D50" i="5"/>
  <c r="E50" i="5"/>
  <c r="D48" i="5"/>
  <c r="E48" i="5"/>
  <c r="D46" i="5"/>
  <c r="E46" i="5"/>
  <c r="D44" i="5"/>
  <c r="E44" i="5"/>
  <c r="D28" i="5"/>
  <c r="E28" i="5"/>
  <c r="D26" i="5"/>
  <c r="E26" i="5"/>
  <c r="D24" i="5"/>
  <c r="E24" i="5"/>
  <c r="D22" i="5"/>
  <c r="E22" i="5"/>
  <c r="D20" i="5"/>
  <c r="E20" i="5"/>
  <c r="D18" i="5"/>
  <c r="E18" i="5"/>
  <c r="D16" i="5"/>
  <c r="E16" i="5"/>
  <c r="D14" i="5"/>
  <c r="E14" i="5"/>
  <c r="V79" i="13"/>
  <c r="V80" i="13"/>
  <c r="H27" i="13"/>
  <c r="R79" i="13"/>
  <c r="R80" i="13"/>
  <c r="P79" i="13"/>
  <c r="P80" i="13"/>
  <c r="N79" i="13"/>
  <c r="N80" i="13"/>
  <c r="L79" i="13"/>
  <c r="L80" i="13"/>
  <c r="J79" i="13"/>
  <c r="J80" i="13"/>
  <c r="H79" i="13"/>
  <c r="H80" i="13"/>
  <c r="F79" i="13"/>
  <c r="F80" i="13"/>
  <c r="D79" i="13"/>
  <c r="D80" i="13"/>
  <c r="E93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S92" i="15"/>
  <c r="O92" i="15"/>
  <c r="K92" i="15"/>
  <c r="G92" i="15"/>
  <c r="C92" i="15"/>
  <c r="X87" i="15"/>
  <c r="AA87" i="15"/>
  <c r="X86" i="15"/>
  <c r="AA86" i="15"/>
  <c r="AB85" i="15"/>
  <c r="X83" i="15"/>
  <c r="AA83" i="15"/>
  <c r="X82" i="15"/>
  <c r="AA82" i="15"/>
  <c r="AB81" i="15"/>
  <c r="X79" i="15"/>
  <c r="AA79" i="15"/>
  <c r="X78" i="15"/>
  <c r="AA78" i="15"/>
  <c r="AB77" i="15"/>
  <c r="X75" i="15"/>
  <c r="AA75" i="15"/>
  <c r="X74" i="15"/>
  <c r="AA74" i="15"/>
  <c r="AB73" i="15"/>
  <c r="X71" i="15"/>
  <c r="AA71" i="15"/>
  <c r="X70" i="15"/>
  <c r="W36" i="15"/>
  <c r="X21" i="15"/>
  <c r="E119" i="15"/>
  <c r="P119" i="15"/>
  <c r="Q92" i="15"/>
  <c r="M92" i="15"/>
  <c r="I92" i="15"/>
  <c r="E92" i="15"/>
  <c r="X84" i="15"/>
  <c r="AA84" i="15"/>
  <c r="X80" i="15"/>
  <c r="AA80" i="15"/>
  <c r="X76" i="15"/>
  <c r="AA76" i="15"/>
  <c r="X72" i="15"/>
  <c r="AA72" i="15"/>
  <c r="G60" i="16"/>
  <c r="P86" i="4"/>
  <c r="P87" i="4"/>
  <c r="C78" i="1"/>
  <c r="E113" i="1"/>
  <c r="E114" i="1"/>
  <c r="E74" i="1"/>
  <c r="E72" i="1"/>
  <c r="E70" i="1"/>
  <c r="E68" i="1"/>
  <c r="E66" i="1"/>
  <c r="E64" i="1"/>
  <c r="E62" i="1"/>
  <c r="E60" i="1"/>
  <c r="E60" i="16"/>
  <c r="H42" i="16"/>
  <c r="G38" i="1"/>
  <c r="E76" i="1"/>
  <c r="D30" i="5"/>
  <c r="E60" i="5"/>
  <c r="F39" i="1"/>
  <c r="G39" i="1"/>
  <c r="H43" i="16"/>
  <c r="H45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E62" i="16"/>
  <c r="F61" i="16"/>
  <c r="F60" i="16"/>
  <c r="AA70" i="15"/>
  <c r="X88" i="15"/>
  <c r="AA88" i="15"/>
  <c r="G119" i="15"/>
  <c r="E30" i="5"/>
  <c r="D60" i="5"/>
  <c r="F30" i="5"/>
  <c r="E29" i="14"/>
  <c r="F60" i="5"/>
  <c r="G46" i="1"/>
  <c r="G53" i="5"/>
  <c r="G45" i="5"/>
  <c r="G55" i="5"/>
  <c r="G47" i="5"/>
  <c r="G57" i="5"/>
  <c r="G49" i="5"/>
  <c r="G59" i="5"/>
  <c r="G51" i="5"/>
  <c r="G43" i="5"/>
  <c r="G44" i="5"/>
  <c r="G52" i="5"/>
  <c r="G50" i="5"/>
  <c r="G58" i="5"/>
  <c r="G48" i="5"/>
  <c r="G56" i="5"/>
  <c r="G46" i="5"/>
  <c r="G54" i="5"/>
  <c r="G13" i="5"/>
  <c r="G27" i="5"/>
  <c r="G23" i="5"/>
  <c r="G19" i="5"/>
  <c r="G29" i="5"/>
  <c r="G25" i="5"/>
  <c r="G21" i="5"/>
  <c r="G17" i="5"/>
  <c r="G15" i="5"/>
  <c r="G14" i="5"/>
  <c r="G18" i="5"/>
  <c r="G22" i="5"/>
  <c r="G16" i="5"/>
  <c r="G20" i="5"/>
  <c r="G24" i="5"/>
  <c r="G28" i="5"/>
  <c r="E77" i="1"/>
  <c r="G42" i="5"/>
  <c r="G60" i="5"/>
  <c r="G12" i="5"/>
  <c r="G30" i="5"/>
  <c r="F77" i="1"/>
  <c r="E78" i="1"/>
  <c r="E81" i="1"/>
  <c r="G81" i="1"/>
  <c r="G77" i="1"/>
  <c r="F97" i="1"/>
  <c r="C14" i="4"/>
  <c r="F101" i="1"/>
  <c r="C18" i="4"/>
  <c r="F105" i="1"/>
  <c r="C22" i="4"/>
  <c r="F109" i="1"/>
  <c r="C26" i="4"/>
  <c r="F112" i="1"/>
  <c r="C29" i="4"/>
  <c r="F108" i="1"/>
  <c r="C25" i="4"/>
  <c r="F104" i="1"/>
  <c r="C21" i="4"/>
  <c r="F100" i="1"/>
  <c r="F78" i="1"/>
  <c r="G61" i="1"/>
  <c r="C98" i="1"/>
  <c r="G98" i="1"/>
  <c r="G65" i="1"/>
  <c r="C102" i="1"/>
  <c r="G102" i="1"/>
  <c r="G69" i="1"/>
  <c r="C106" i="1"/>
  <c r="G106" i="1"/>
  <c r="G73" i="1"/>
  <c r="C110" i="1"/>
  <c r="G110" i="1"/>
  <c r="G71" i="1"/>
  <c r="C108" i="1"/>
  <c r="G108" i="1"/>
  <c r="G63" i="1"/>
  <c r="C100" i="1"/>
  <c r="G100" i="1"/>
  <c r="G75" i="1"/>
  <c r="C112" i="1"/>
  <c r="G112" i="1"/>
  <c r="G67" i="1"/>
  <c r="C104" i="1"/>
  <c r="G104" i="1"/>
  <c r="G59" i="1"/>
  <c r="G60" i="1"/>
  <c r="C97" i="1"/>
  <c r="G97" i="1"/>
  <c r="G64" i="1"/>
  <c r="C101" i="1"/>
  <c r="G101" i="1"/>
  <c r="G68" i="1"/>
  <c r="C105" i="1"/>
  <c r="G105" i="1"/>
  <c r="G72" i="1"/>
  <c r="C109" i="1"/>
  <c r="G109" i="1"/>
  <c r="G62" i="1"/>
  <c r="C99" i="1"/>
  <c r="G99" i="1"/>
  <c r="G66" i="1"/>
  <c r="C103" i="1"/>
  <c r="G103" i="1"/>
  <c r="G70" i="1"/>
  <c r="C107" i="1"/>
  <c r="G107" i="1"/>
  <c r="G74" i="1"/>
  <c r="C111" i="1"/>
  <c r="G111" i="1"/>
  <c r="G76" i="1"/>
  <c r="C113" i="1"/>
  <c r="G113" i="1"/>
  <c r="F113" i="1"/>
  <c r="K86" i="4"/>
  <c r="F99" i="1"/>
  <c r="C16" i="4"/>
  <c r="F103" i="1"/>
  <c r="C20" i="4"/>
  <c r="F107" i="1"/>
  <c r="C24" i="4"/>
  <c r="F111" i="1"/>
  <c r="C28" i="4"/>
  <c r="F110" i="1"/>
  <c r="C27" i="4"/>
  <c r="F106" i="1"/>
  <c r="C23" i="4"/>
  <c r="F102" i="1"/>
  <c r="C19" i="4"/>
  <c r="F98" i="1"/>
  <c r="C15" i="4"/>
  <c r="C47" i="12"/>
  <c r="E47" i="12"/>
  <c r="I47" i="12"/>
  <c r="M47" i="12"/>
  <c r="D47" i="12"/>
  <c r="H47" i="12"/>
  <c r="L47" i="12"/>
  <c r="F47" i="12"/>
  <c r="J47" i="12"/>
  <c r="N47" i="12"/>
  <c r="C55" i="12"/>
  <c r="E55" i="12"/>
  <c r="G55" i="12"/>
  <c r="I55" i="12"/>
  <c r="K55" i="12"/>
  <c r="M55" i="12"/>
  <c r="D55" i="12"/>
  <c r="H55" i="12"/>
  <c r="L55" i="12"/>
  <c r="F55" i="12"/>
  <c r="J55" i="12"/>
  <c r="N55" i="12"/>
  <c r="C60" i="12"/>
  <c r="E60" i="12"/>
  <c r="G60" i="12"/>
  <c r="I60" i="12"/>
  <c r="K60" i="12"/>
  <c r="M60" i="12"/>
  <c r="D60" i="12"/>
  <c r="F60" i="12"/>
  <c r="H60" i="12"/>
  <c r="J60" i="12"/>
  <c r="L60" i="12"/>
  <c r="N60" i="12"/>
  <c r="C52" i="12"/>
  <c r="E52" i="12"/>
  <c r="G52" i="12"/>
  <c r="I52" i="12"/>
  <c r="K52" i="12"/>
  <c r="M52" i="12"/>
  <c r="D52" i="12"/>
  <c r="H52" i="12"/>
  <c r="L52" i="12"/>
  <c r="F52" i="12"/>
  <c r="J52" i="12"/>
  <c r="N52" i="12"/>
  <c r="C62" i="12"/>
  <c r="E62" i="12"/>
  <c r="G62" i="12"/>
  <c r="I62" i="12"/>
  <c r="K62" i="12"/>
  <c r="M62" i="12"/>
  <c r="D62" i="12"/>
  <c r="F62" i="12"/>
  <c r="H62" i="12"/>
  <c r="J62" i="12"/>
  <c r="L62" i="12"/>
  <c r="N62" i="12"/>
  <c r="G78" i="1"/>
  <c r="C96" i="1"/>
  <c r="F96" i="1"/>
  <c r="F114" i="1"/>
  <c r="C13" i="4"/>
  <c r="C49" i="12"/>
  <c r="E49" i="12"/>
  <c r="G49" i="12"/>
  <c r="I49" i="12"/>
  <c r="K49" i="12"/>
  <c r="M49" i="12"/>
  <c r="D49" i="12"/>
  <c r="H49" i="12"/>
  <c r="L49" i="12"/>
  <c r="F49" i="12"/>
  <c r="J49" i="12"/>
  <c r="N49" i="12"/>
  <c r="C59" i="4"/>
  <c r="C57" i="12"/>
  <c r="E57" i="12"/>
  <c r="G57" i="12"/>
  <c r="I57" i="12"/>
  <c r="K57" i="12"/>
  <c r="M57" i="12"/>
  <c r="D57" i="12"/>
  <c r="H57" i="12"/>
  <c r="L57" i="12"/>
  <c r="F57" i="12"/>
  <c r="J57" i="12"/>
  <c r="N57" i="12"/>
  <c r="C58" i="12"/>
  <c r="E58" i="12"/>
  <c r="G58" i="12"/>
  <c r="I58" i="12"/>
  <c r="K58" i="12"/>
  <c r="M58" i="12"/>
  <c r="D58" i="12"/>
  <c r="H58" i="12"/>
  <c r="L58" i="12"/>
  <c r="F58" i="12"/>
  <c r="J58" i="12"/>
  <c r="N58" i="12"/>
  <c r="C50" i="12"/>
  <c r="E50" i="12"/>
  <c r="G50" i="12"/>
  <c r="I50" i="12"/>
  <c r="K50" i="12"/>
  <c r="M50" i="12"/>
  <c r="D50" i="12"/>
  <c r="H50" i="12"/>
  <c r="L50" i="12"/>
  <c r="F50" i="12"/>
  <c r="J50" i="12"/>
  <c r="N50" i="12"/>
  <c r="G96" i="1"/>
  <c r="C114" i="1"/>
  <c r="G114" i="1"/>
  <c r="R25" i="12"/>
  <c r="C71" i="12"/>
  <c r="D69" i="12"/>
  <c r="C31" i="4"/>
  <c r="C45" i="12"/>
  <c r="E45" i="12"/>
  <c r="G45" i="12"/>
  <c r="I45" i="12"/>
  <c r="K45" i="12"/>
  <c r="M45" i="12"/>
  <c r="D45" i="12"/>
  <c r="L45" i="12"/>
  <c r="F45" i="12"/>
  <c r="J45" i="12"/>
  <c r="N45" i="12"/>
  <c r="D68" i="12"/>
  <c r="C289" i="9"/>
  <c r="F243" i="9"/>
  <c r="G243" i="9"/>
  <c r="G244" i="9"/>
  <c r="K210" i="9"/>
  <c r="F22" i="14"/>
  <c r="G22" i="14"/>
  <c r="D48" i="14"/>
  <c r="F48" i="14"/>
  <c r="F23" i="14"/>
  <c r="G23" i="14"/>
  <c r="D49" i="14"/>
  <c r="F49" i="14"/>
  <c r="F26" i="14"/>
  <c r="G26" i="14"/>
  <c r="D52" i="14"/>
  <c r="F52" i="14"/>
  <c r="F20" i="14"/>
  <c r="G20" i="14"/>
  <c r="D46" i="14"/>
  <c r="F46" i="14"/>
  <c r="C276" i="9"/>
  <c r="F260" i="9"/>
  <c r="E209" i="9"/>
  <c r="F125" i="9"/>
  <c r="D260" i="9"/>
  <c r="E258" i="9"/>
  <c r="F291" i="9"/>
  <c r="E285" i="9"/>
  <c r="E286" i="9"/>
  <c r="D49" i="9"/>
  <c r="C160" i="9"/>
  <c r="C136" i="9"/>
  <c r="E110" i="9"/>
  <c r="D56" i="9"/>
  <c r="C135" i="9"/>
  <c r="D43" i="9"/>
  <c r="H51" i="11"/>
  <c r="K36" i="18"/>
  <c r="E283" i="9"/>
  <c r="H47" i="11"/>
  <c r="K32" i="18"/>
  <c r="D50" i="9"/>
  <c r="D41" i="9"/>
  <c r="E95" i="9"/>
  <c r="E78" i="9"/>
  <c r="G242" i="9"/>
  <c r="K208" i="9"/>
  <c r="C58" i="9"/>
  <c r="E49" i="9"/>
  <c r="H49" i="11"/>
  <c r="K34" i="18"/>
  <c r="E281" i="9"/>
  <c r="G260" i="9"/>
  <c r="E260" i="9"/>
  <c r="E289" i="9"/>
  <c r="E276" i="9"/>
  <c r="E279" i="9"/>
  <c r="E53" i="9"/>
  <c r="C105" i="9"/>
  <c r="E277" i="9"/>
  <c r="H45" i="11"/>
  <c r="K30" i="18"/>
  <c r="H42" i="11"/>
  <c r="E274" i="9"/>
  <c r="E96" i="9"/>
  <c r="E111" i="9"/>
  <c r="C101" i="9"/>
  <c r="H231" i="9"/>
  <c r="H227" i="9"/>
  <c r="H234" i="9"/>
  <c r="H225" i="9"/>
  <c r="H238" i="9"/>
  <c r="H240" i="9"/>
  <c r="H233" i="9"/>
  <c r="H243" i="9"/>
  <c r="H237" i="9"/>
  <c r="D139" i="9"/>
  <c r="D138" i="9"/>
  <c r="D58" i="9"/>
  <c r="H242" i="9"/>
  <c r="C152" i="9"/>
  <c r="C161" i="9"/>
  <c r="E50" i="9"/>
  <c r="C102" i="9"/>
  <c r="C154" i="9"/>
  <c r="E43" i="9"/>
  <c r="C95" i="9"/>
  <c r="C167" i="9"/>
  <c r="E56" i="9"/>
  <c r="C108" i="9"/>
  <c r="M78" i="13"/>
  <c r="M79" i="13"/>
  <c r="M80" i="13"/>
  <c r="U79" i="13"/>
  <c r="U80" i="13"/>
  <c r="U78" i="13"/>
  <c r="E78" i="13"/>
  <c r="E79" i="13"/>
  <c r="E80" i="13"/>
  <c r="C29" i="14"/>
  <c r="W75" i="13"/>
  <c r="J47" i="11"/>
  <c r="M32" i="18"/>
  <c r="W77" i="13"/>
  <c r="W79" i="13"/>
  <c r="W80" i="13"/>
  <c r="H26" i="13"/>
  <c r="T79" i="13"/>
  <c r="T80" i="13"/>
  <c r="T78" i="13"/>
  <c r="O79" i="13"/>
  <c r="O80" i="13"/>
  <c r="O78" i="13"/>
  <c r="G79" i="13"/>
  <c r="G80" i="13"/>
  <c r="G78" i="13"/>
  <c r="S79" i="13"/>
  <c r="S80" i="13"/>
  <c r="S78" i="13"/>
  <c r="K79" i="13"/>
  <c r="K80" i="13"/>
  <c r="K78" i="13"/>
  <c r="C79" i="13"/>
  <c r="C80" i="13"/>
  <c r="H9" i="13" a="1"/>
  <c r="C78" i="13"/>
  <c r="D13" i="4"/>
  <c r="C111" i="18"/>
  <c r="D19" i="4"/>
  <c r="D18" i="4"/>
  <c r="D20" i="4"/>
  <c r="H31" i="4"/>
  <c r="G129" i="18"/>
  <c r="H59" i="4"/>
  <c r="G152" i="18"/>
  <c r="J45" i="11"/>
  <c r="M30" i="18"/>
  <c r="F143" i="9"/>
  <c r="C51" i="12"/>
  <c r="G51" i="12"/>
  <c r="K51" i="12"/>
  <c r="D51" i="12"/>
  <c r="L51" i="12"/>
  <c r="J51" i="12"/>
  <c r="E51" i="12"/>
  <c r="I51" i="12"/>
  <c r="M51" i="12"/>
  <c r="H51" i="12"/>
  <c r="F51" i="12"/>
  <c r="N51" i="12"/>
  <c r="C56" i="12"/>
  <c r="G56" i="12"/>
  <c r="K56" i="12"/>
  <c r="D56" i="12"/>
  <c r="L56" i="12"/>
  <c r="J56" i="12"/>
  <c r="E56" i="12"/>
  <c r="I56" i="12"/>
  <c r="M56" i="12"/>
  <c r="H56" i="12"/>
  <c r="J51" i="11"/>
  <c r="M36" i="18"/>
  <c r="F56" i="12"/>
  <c r="N56" i="12"/>
  <c r="C53" i="12"/>
  <c r="G53" i="12"/>
  <c r="K53" i="12"/>
  <c r="D53" i="12"/>
  <c r="L53" i="12"/>
  <c r="J53" i="12"/>
  <c r="E53" i="12"/>
  <c r="I53" i="12"/>
  <c r="M53" i="12"/>
  <c r="H53" i="12"/>
  <c r="F53" i="12"/>
  <c r="N53" i="12"/>
  <c r="C54" i="12"/>
  <c r="G54" i="12"/>
  <c r="K54" i="12"/>
  <c r="D54" i="12"/>
  <c r="L54" i="12"/>
  <c r="J54" i="12"/>
  <c r="E54" i="12"/>
  <c r="I54" i="12"/>
  <c r="M54" i="12"/>
  <c r="H54" i="12"/>
  <c r="J49" i="11"/>
  <c r="M34" i="18"/>
  <c r="F54" i="12"/>
  <c r="N54" i="12"/>
  <c r="C59" i="12"/>
  <c r="G59" i="12"/>
  <c r="K59" i="12"/>
  <c r="D59" i="12"/>
  <c r="L59" i="12"/>
  <c r="J59" i="12"/>
  <c r="E59" i="12"/>
  <c r="I59" i="12"/>
  <c r="M59" i="12"/>
  <c r="H59" i="12"/>
  <c r="F59" i="12"/>
  <c r="N59" i="12"/>
  <c r="C48" i="12"/>
  <c r="G48" i="12"/>
  <c r="K48" i="12"/>
  <c r="D48" i="12"/>
  <c r="L48" i="12"/>
  <c r="J48" i="12"/>
  <c r="E48" i="12"/>
  <c r="I48" i="12"/>
  <c r="M48" i="12"/>
  <c r="H48" i="12"/>
  <c r="F48" i="12"/>
  <c r="N48" i="12"/>
  <c r="C61" i="12"/>
  <c r="G61" i="12"/>
  <c r="K61" i="12"/>
  <c r="D61" i="12"/>
  <c r="H61" i="12"/>
  <c r="L61" i="12"/>
  <c r="E61" i="12"/>
  <c r="I61" i="12"/>
  <c r="M61" i="12"/>
  <c r="F61" i="12"/>
  <c r="J61" i="12"/>
  <c r="N61" i="12"/>
  <c r="C46" i="12"/>
  <c r="C63" i="12"/>
  <c r="G46" i="12"/>
  <c r="K46" i="12"/>
  <c r="D46" i="12"/>
  <c r="D63" i="12"/>
  <c r="L46" i="12"/>
  <c r="L63" i="12"/>
  <c r="J46" i="12"/>
  <c r="E46" i="12"/>
  <c r="E63" i="12"/>
  <c r="I46" i="12"/>
  <c r="I63" i="12"/>
  <c r="M46" i="12"/>
  <c r="M63" i="12"/>
  <c r="H46" i="12"/>
  <c r="F46" i="12"/>
  <c r="F63" i="12"/>
  <c r="N46" i="12"/>
  <c r="N63" i="12"/>
  <c r="K47" i="12"/>
  <c r="G47" i="12"/>
  <c r="F305" i="9"/>
  <c r="G305" i="9"/>
  <c r="F307" i="9"/>
  <c r="G307" i="9"/>
  <c r="F309" i="9"/>
  <c r="F311" i="9"/>
  <c r="F313" i="9"/>
  <c r="F315" i="9"/>
  <c r="F317" i="9"/>
  <c r="F319" i="9"/>
  <c r="G319" i="9"/>
  <c r="F321" i="9"/>
  <c r="G321" i="9"/>
  <c r="F304" i="9"/>
  <c r="F306" i="9"/>
  <c r="F308" i="9"/>
  <c r="F310" i="9"/>
  <c r="F312" i="9"/>
  <c r="F314" i="9"/>
  <c r="F316" i="9"/>
  <c r="G316" i="9"/>
  <c r="F318" i="9"/>
  <c r="G318" i="9"/>
  <c r="F320" i="9"/>
  <c r="G320" i="9"/>
  <c r="D305" i="9"/>
  <c r="D307" i="9"/>
  <c r="D309" i="9"/>
  <c r="D311" i="9"/>
  <c r="D313" i="9"/>
  <c r="D315" i="9"/>
  <c r="D317" i="9"/>
  <c r="D319" i="9"/>
  <c r="D321" i="9"/>
  <c r="D306" i="9"/>
  <c r="D308" i="9"/>
  <c r="D310" i="9"/>
  <c r="D312" i="9"/>
  <c r="D314" i="9"/>
  <c r="D316" i="9"/>
  <c r="D318" i="9"/>
  <c r="D320" i="9"/>
  <c r="D304" i="9"/>
  <c r="D48" i="9"/>
  <c r="C159" i="9"/>
  <c r="H232" i="9"/>
  <c r="E48" i="9"/>
  <c r="C100" i="9"/>
  <c r="C132" i="9"/>
  <c r="D45" i="9"/>
  <c r="H229" i="9"/>
  <c r="G258" i="9"/>
  <c r="F258" i="9"/>
  <c r="C138" i="9"/>
  <c r="E54" i="9"/>
  <c r="C106" i="9"/>
  <c r="D42" i="9"/>
  <c r="C153" i="9"/>
  <c r="H226" i="9"/>
  <c r="D55" i="9"/>
  <c r="C166" i="9"/>
  <c r="H239" i="9"/>
  <c r="D52" i="9"/>
  <c r="H236" i="9"/>
  <c r="E82" i="9"/>
  <c r="G315" i="9"/>
  <c r="D136" i="9"/>
  <c r="D134" i="9"/>
  <c r="G313" i="9"/>
  <c r="G311" i="9"/>
  <c r="D132" i="9"/>
  <c r="G309" i="9"/>
  <c r="D130" i="9"/>
  <c r="D83" i="9"/>
  <c r="G172" i="9"/>
  <c r="E280" i="9"/>
  <c r="D133" i="9"/>
  <c r="H48" i="11"/>
  <c r="G314" i="9"/>
  <c r="G312" i="9"/>
  <c r="G310" i="9"/>
  <c r="G308" i="9"/>
  <c r="G306" i="9"/>
  <c r="D127" i="9"/>
  <c r="G304" i="9"/>
  <c r="E322" i="9"/>
  <c r="C83" i="9"/>
  <c r="G145" i="9"/>
  <c r="E81" i="9"/>
  <c r="E83" i="9"/>
  <c r="F113" i="9"/>
  <c r="D57" i="9"/>
  <c r="H241" i="9"/>
  <c r="D44" i="9"/>
  <c r="H228" i="9"/>
  <c r="C272" i="9"/>
  <c r="F272" i="9"/>
  <c r="J191" i="9"/>
  <c r="K191" i="9"/>
  <c r="C41" i="9"/>
  <c r="F286" i="9"/>
  <c r="F276" i="9"/>
  <c r="G276" i="9"/>
  <c r="F277" i="9"/>
  <c r="F285" i="9"/>
  <c r="G285" i="9"/>
  <c r="F280" i="9"/>
  <c r="F274" i="9"/>
  <c r="G274" i="9"/>
  <c r="F281" i="9"/>
  <c r="F289" i="9"/>
  <c r="F283" i="9"/>
  <c r="F279" i="9"/>
  <c r="C258" i="9"/>
  <c r="D291" i="9"/>
  <c r="D288" i="9"/>
  <c r="F275" i="9"/>
  <c r="D155" i="9"/>
  <c r="D275" i="9"/>
  <c r="H43" i="11"/>
  <c r="E275" i="9"/>
  <c r="D51" i="9"/>
  <c r="H235" i="9"/>
  <c r="D46" i="9"/>
  <c r="H230" i="9"/>
  <c r="H56" i="11"/>
  <c r="E288" i="9"/>
  <c r="D141" i="9"/>
  <c r="F288" i="9"/>
  <c r="D168" i="9"/>
  <c r="C46" i="9"/>
  <c r="H55" i="11"/>
  <c r="E287" i="9"/>
  <c r="F287" i="9"/>
  <c r="D167" i="9"/>
  <c r="F284" i="9"/>
  <c r="D164" i="9"/>
  <c r="H52" i="11"/>
  <c r="K37" i="18"/>
  <c r="E284" i="9"/>
  <c r="H50" i="11"/>
  <c r="K35" i="18"/>
  <c r="F282" i="9"/>
  <c r="E282" i="9"/>
  <c r="H41" i="11"/>
  <c r="K26" i="18"/>
  <c r="F273" i="9"/>
  <c r="D153" i="9"/>
  <c r="E273" i="9"/>
  <c r="C290" i="9"/>
  <c r="C47" i="9"/>
  <c r="K195" i="9"/>
  <c r="J209" i="9"/>
  <c r="E278" i="9"/>
  <c r="H46" i="11"/>
  <c r="F278" i="9"/>
  <c r="D158" i="9"/>
  <c r="J142" i="9"/>
  <c r="E58" i="9"/>
  <c r="J110" i="9"/>
  <c r="G317" i="9"/>
  <c r="H285" i="9"/>
  <c r="E55" i="9"/>
  <c r="C107" i="9"/>
  <c r="C139" i="9"/>
  <c r="C126" i="9"/>
  <c r="E42" i="9"/>
  <c r="E170" i="9"/>
  <c r="F152" i="9"/>
  <c r="F261" i="9"/>
  <c r="H9" i="13"/>
  <c r="H24" i="13"/>
  <c r="H20" i="13"/>
  <c r="H16" i="13"/>
  <c r="H12" i="13"/>
  <c r="H25" i="13"/>
  <c r="H21" i="13"/>
  <c r="H17" i="13"/>
  <c r="H13" i="13"/>
  <c r="H22" i="13"/>
  <c r="H18" i="13"/>
  <c r="H14" i="13"/>
  <c r="H10" i="13"/>
  <c r="H23" i="13"/>
  <c r="H19" i="13"/>
  <c r="H15" i="13"/>
  <c r="H11" i="13"/>
  <c r="F13" i="4"/>
  <c r="E111" i="18"/>
  <c r="H63" i="12"/>
  <c r="J63" i="12"/>
  <c r="G63" i="12"/>
  <c r="F49" i="11"/>
  <c r="K63" i="12"/>
  <c r="F56" i="11"/>
  <c r="I65" i="12"/>
  <c r="F54" i="11"/>
  <c r="J54" i="11"/>
  <c r="M39" i="18"/>
  <c r="F48" i="11"/>
  <c r="D322" i="9"/>
  <c r="H274" i="9"/>
  <c r="D154" i="9"/>
  <c r="D162" i="9"/>
  <c r="J156" i="9"/>
  <c r="H276" i="9"/>
  <c r="G288" i="9"/>
  <c r="D278" i="9"/>
  <c r="D273" i="9"/>
  <c r="D282" i="9"/>
  <c r="C163" i="9"/>
  <c r="E52" i="9"/>
  <c r="C104" i="9"/>
  <c r="D284" i="9"/>
  <c r="D287" i="9"/>
  <c r="E272" i="9"/>
  <c r="D125" i="9"/>
  <c r="C155" i="9"/>
  <c r="E44" i="9"/>
  <c r="C96" i="9"/>
  <c r="C168" i="9"/>
  <c r="E57" i="9"/>
  <c r="C109" i="9"/>
  <c r="G133" i="9"/>
  <c r="H133" i="9"/>
  <c r="G141" i="9"/>
  <c r="H141" i="9"/>
  <c r="G125" i="9"/>
  <c r="G129" i="9"/>
  <c r="H129" i="9"/>
  <c r="G136" i="9"/>
  <c r="H136" i="9"/>
  <c r="G131" i="9"/>
  <c r="G139" i="9"/>
  <c r="H139" i="9"/>
  <c r="G140" i="9"/>
  <c r="G127" i="9"/>
  <c r="H127" i="9"/>
  <c r="G137" i="9"/>
  <c r="G142" i="9"/>
  <c r="H142" i="9"/>
  <c r="G126" i="9"/>
  <c r="G130" i="9"/>
  <c r="G138" i="9"/>
  <c r="H138" i="9"/>
  <c r="G135" i="9"/>
  <c r="G128" i="9"/>
  <c r="G132" i="9"/>
  <c r="H132" i="9"/>
  <c r="G134" i="9"/>
  <c r="H134" i="9"/>
  <c r="C125" i="9"/>
  <c r="E41" i="9"/>
  <c r="C93" i="9"/>
  <c r="F96" i="9"/>
  <c r="F95" i="9"/>
  <c r="G95" i="9"/>
  <c r="F108" i="9"/>
  <c r="G108" i="9"/>
  <c r="F105" i="9"/>
  <c r="G105" i="9"/>
  <c r="F100" i="9"/>
  <c r="G100" i="9"/>
  <c r="F94" i="9"/>
  <c r="F110" i="9"/>
  <c r="G110" i="9"/>
  <c r="F102" i="9"/>
  <c r="G102" i="9"/>
  <c r="F99" i="9"/>
  <c r="F109" i="9"/>
  <c r="F97" i="9"/>
  <c r="G97" i="9"/>
  <c r="F104" i="9"/>
  <c r="G104" i="9"/>
  <c r="F103" i="9"/>
  <c r="F101" i="9"/>
  <c r="G101" i="9"/>
  <c r="F106" i="9"/>
  <c r="G106" i="9"/>
  <c r="F107" i="9"/>
  <c r="G107" i="9"/>
  <c r="F98" i="9"/>
  <c r="G161" i="9"/>
  <c r="G158" i="9"/>
  <c r="H158" i="9"/>
  <c r="G166" i="9"/>
  <c r="G156" i="9"/>
  <c r="H156" i="9"/>
  <c r="G167" i="9"/>
  <c r="H167" i="9"/>
  <c r="G154" i="9"/>
  <c r="H154" i="9"/>
  <c r="G164" i="9"/>
  <c r="H164" i="9"/>
  <c r="G163" i="9"/>
  <c r="G165" i="9"/>
  <c r="G153" i="9"/>
  <c r="H153" i="9"/>
  <c r="G162" i="9"/>
  <c r="G169" i="9"/>
  <c r="H169" i="9"/>
  <c r="G155" i="9"/>
  <c r="G157" i="9"/>
  <c r="G160" i="9"/>
  <c r="G168" i="9"/>
  <c r="G159" i="9"/>
  <c r="D272" i="9"/>
  <c r="D280" i="9"/>
  <c r="D281" i="9"/>
  <c r="D289" i="9"/>
  <c r="D286" i="9"/>
  <c r="D279" i="9"/>
  <c r="D276" i="9"/>
  <c r="D277" i="9"/>
  <c r="D285" i="9"/>
  <c r="D274" i="9"/>
  <c r="C291" i="9"/>
  <c r="D283" i="9"/>
  <c r="D163" i="9"/>
  <c r="H163" i="9"/>
  <c r="G283" i="9"/>
  <c r="H283" i="9"/>
  <c r="G281" i="9"/>
  <c r="H281" i="9"/>
  <c r="D161" i="9"/>
  <c r="H161" i="9"/>
  <c r="D152" i="9"/>
  <c r="G272" i="9"/>
  <c r="D159" i="9"/>
  <c r="G279" i="9"/>
  <c r="H279" i="9"/>
  <c r="G289" i="9"/>
  <c r="H289" i="9"/>
  <c r="J169" i="9"/>
  <c r="G280" i="9"/>
  <c r="H280" i="9"/>
  <c r="D160" i="9"/>
  <c r="H160" i="9"/>
  <c r="D157" i="9"/>
  <c r="G277" i="9"/>
  <c r="H277" i="9"/>
  <c r="D166" i="9"/>
  <c r="H166" i="9"/>
  <c r="G286" i="9"/>
  <c r="H286" i="9"/>
  <c r="G275" i="9"/>
  <c r="D128" i="9"/>
  <c r="H128" i="9"/>
  <c r="C157" i="9"/>
  <c r="D59" i="9"/>
  <c r="C162" i="9"/>
  <c r="E51" i="9"/>
  <c r="C103" i="9"/>
  <c r="G103" i="9"/>
  <c r="C45" i="9"/>
  <c r="K209" i="9"/>
  <c r="E47" i="9"/>
  <c r="C99" i="9"/>
  <c r="G99" i="9"/>
  <c r="C131" i="9"/>
  <c r="D126" i="9"/>
  <c r="G273" i="9"/>
  <c r="G282" i="9"/>
  <c r="H282" i="9"/>
  <c r="D135" i="9"/>
  <c r="H135" i="9"/>
  <c r="D137" i="9"/>
  <c r="H137" i="9"/>
  <c r="G284" i="9"/>
  <c r="H284" i="9"/>
  <c r="G287" i="9"/>
  <c r="H287" i="9"/>
  <c r="D140" i="9"/>
  <c r="H140" i="9"/>
  <c r="D131" i="9"/>
  <c r="G278" i="9"/>
  <c r="H278" i="9"/>
  <c r="D290" i="9"/>
  <c r="E290" i="9"/>
  <c r="F290" i="9"/>
  <c r="H58" i="11"/>
  <c r="K43" i="18"/>
  <c r="C130" i="9"/>
  <c r="H130" i="9"/>
  <c r="E46" i="9"/>
  <c r="C98" i="9"/>
  <c r="G98" i="9"/>
  <c r="F262" i="9"/>
  <c r="G262" i="9"/>
  <c r="C262" i="9"/>
  <c r="E262" i="9"/>
  <c r="D262" i="9"/>
  <c r="H126" i="9"/>
  <c r="F322" i="9"/>
  <c r="G322" i="9"/>
  <c r="D165" i="9"/>
  <c r="F170" i="9"/>
  <c r="G152" i="9"/>
  <c r="C94" i="9"/>
  <c r="H288" i="9"/>
  <c r="F46" i="11"/>
  <c r="F51" i="11"/>
  <c r="F41" i="11"/>
  <c r="F40" i="11"/>
  <c r="F43" i="11"/>
  <c r="F44" i="11"/>
  <c r="F42" i="11"/>
  <c r="F45" i="11"/>
  <c r="F47" i="11"/>
  <c r="F53" i="11"/>
  <c r="F55" i="11"/>
  <c r="F50" i="11"/>
  <c r="F52" i="11"/>
  <c r="H162" i="9"/>
  <c r="H273" i="9"/>
  <c r="H272" i="9"/>
  <c r="H275" i="9"/>
  <c r="G290" i="9"/>
  <c r="C143" i="9"/>
  <c r="H159" i="9"/>
  <c r="H168" i="9"/>
  <c r="F111" i="9"/>
  <c r="G93" i="9"/>
  <c r="G109" i="9"/>
  <c r="G96" i="9"/>
  <c r="G143" i="9"/>
  <c r="H155" i="9"/>
  <c r="H157" i="9"/>
  <c r="C170" i="9"/>
  <c r="D143" i="9"/>
  <c r="L191" i="9"/>
  <c r="L208" i="9"/>
  <c r="L204" i="9"/>
  <c r="L200" i="9"/>
  <c r="L192" i="9"/>
  <c r="L205" i="9"/>
  <c r="L201" i="9"/>
  <c r="L193" i="9"/>
  <c r="L209" i="9"/>
  <c r="L206" i="9"/>
  <c r="L202" i="9"/>
  <c r="L198" i="9"/>
  <c r="L194" i="9"/>
  <c r="L207" i="9"/>
  <c r="L203" i="9"/>
  <c r="L199" i="9"/>
  <c r="L197" i="9"/>
  <c r="L196" i="9"/>
  <c r="H131" i="9"/>
  <c r="L195" i="9"/>
  <c r="L157" i="9"/>
  <c r="C59" i="9"/>
  <c r="G170" i="9"/>
  <c r="H152" i="9"/>
  <c r="H290" i="9"/>
  <c r="G94" i="9"/>
  <c r="C111" i="9"/>
  <c r="H165" i="9"/>
  <c r="D170" i="9"/>
  <c r="F58" i="11"/>
  <c r="I111" i="9"/>
  <c r="H143" i="9"/>
  <c r="I126" i="9"/>
  <c r="E59" i="9"/>
  <c r="I131" i="9"/>
  <c r="H170" i="9"/>
  <c r="I152" i="9"/>
  <c r="G111" i="9"/>
  <c r="H94" i="9"/>
  <c r="I137" i="9"/>
  <c r="I136" i="9"/>
  <c r="I138" i="9"/>
  <c r="I127" i="9"/>
  <c r="I139" i="9"/>
  <c r="I135" i="9"/>
  <c r="I140" i="9"/>
  <c r="I130" i="9"/>
  <c r="I132" i="9"/>
  <c r="I125" i="9"/>
  <c r="I129" i="9"/>
  <c r="I142" i="9"/>
  <c r="I128" i="9"/>
  <c r="I133" i="9"/>
  <c r="I141" i="9"/>
  <c r="I134" i="9"/>
  <c r="I165" i="9"/>
  <c r="H93" i="9"/>
  <c r="H98" i="9"/>
  <c r="H100" i="9"/>
  <c r="H105" i="9"/>
  <c r="H108" i="9"/>
  <c r="H109" i="9"/>
  <c r="H99" i="9"/>
  <c r="H102" i="9"/>
  <c r="H97" i="9"/>
  <c r="H106" i="9"/>
  <c r="H101" i="9"/>
  <c r="H104" i="9"/>
  <c r="H96" i="9"/>
  <c r="H103" i="9"/>
  <c r="H95" i="9"/>
  <c r="H110" i="9"/>
  <c r="H107" i="9"/>
  <c r="I169" i="9"/>
  <c r="I161" i="9"/>
  <c r="I156" i="9"/>
  <c r="I157" i="9"/>
  <c r="I166" i="9"/>
  <c r="I160" i="9"/>
  <c r="I158" i="9"/>
  <c r="I163" i="9"/>
  <c r="I162" i="9"/>
  <c r="I164" i="9"/>
  <c r="I154" i="9"/>
  <c r="I159" i="9"/>
  <c r="I168" i="9"/>
  <c r="I153" i="9"/>
  <c r="I167" i="9"/>
  <c r="I155" i="9"/>
  <c r="I143" i="9"/>
  <c r="I170" i="9"/>
  <c r="H111" i="9"/>
  <c r="F11" i="14"/>
  <c r="F29" i="14"/>
  <c r="G29" i="14"/>
  <c r="D55" i="14"/>
  <c r="F55" i="14"/>
  <c r="G11" i="14"/>
  <c r="D37" i="14"/>
  <c r="F37" i="14"/>
  <c r="C125" i="16"/>
  <c r="D106" i="16"/>
  <c r="D107" i="16"/>
  <c r="E107" i="16"/>
  <c r="F107" i="16"/>
  <c r="D108" i="16"/>
  <c r="E108" i="16"/>
  <c r="F108" i="16"/>
  <c r="D109" i="16"/>
  <c r="E109" i="16"/>
  <c r="F109" i="16"/>
  <c r="D110" i="16"/>
  <c r="E110" i="16"/>
  <c r="F110" i="16"/>
  <c r="D111" i="16"/>
  <c r="E111" i="16"/>
  <c r="F111" i="16"/>
  <c r="D112" i="16"/>
  <c r="E112" i="16"/>
  <c r="F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D118" i="16"/>
  <c r="E118" i="16"/>
  <c r="F118" i="16"/>
  <c r="D119" i="16"/>
  <c r="E119" i="16"/>
  <c r="F119" i="16"/>
  <c r="D120" i="16"/>
  <c r="E120" i="16"/>
  <c r="F120" i="16"/>
  <c r="D121" i="16"/>
  <c r="E121" i="16"/>
  <c r="F121" i="16"/>
  <c r="D122" i="16"/>
  <c r="E122" i="16"/>
  <c r="F122" i="16"/>
  <c r="D123" i="16"/>
  <c r="E123" i="16"/>
  <c r="F123" i="16"/>
  <c r="P20" i="2"/>
  <c r="G144" i="3"/>
  <c r="N60" i="18"/>
  <c r="P15" i="2"/>
  <c r="P17" i="2"/>
  <c r="G139" i="3"/>
  <c r="N55" i="18"/>
  <c r="G141" i="3"/>
  <c r="N57" i="18"/>
  <c r="J61" i="2"/>
  <c r="J66" i="2"/>
  <c r="D21" i="4"/>
  <c r="C119" i="18"/>
  <c r="D23" i="4"/>
  <c r="C121" i="18"/>
  <c r="F23" i="4"/>
  <c r="E121" i="18"/>
  <c r="D25" i="4"/>
  <c r="C123" i="18"/>
  <c r="F25" i="4"/>
  <c r="E123" i="18"/>
  <c r="D27" i="4"/>
  <c r="C125" i="18"/>
  <c r="F27" i="4"/>
  <c r="E125" i="18"/>
  <c r="D29" i="4"/>
  <c r="C127" i="18"/>
  <c r="F29" i="4"/>
  <c r="E127" i="18"/>
  <c r="D22" i="4"/>
  <c r="D24" i="4"/>
  <c r="D26" i="4"/>
  <c r="D28" i="4"/>
  <c r="F21" i="4"/>
  <c r="E119" i="18"/>
  <c r="J55" i="11"/>
  <c r="M40" i="18"/>
  <c r="K40" i="18"/>
  <c r="J56" i="11"/>
  <c r="M41" i="18"/>
  <c r="K41" i="18"/>
  <c r="J43" i="11"/>
  <c r="M28" i="18"/>
  <c r="K28" i="18"/>
  <c r="J48" i="11"/>
  <c r="M33" i="18"/>
  <c r="K33" i="18"/>
  <c r="J42" i="11"/>
  <c r="M27" i="18"/>
  <c r="K27" i="18"/>
  <c r="J53" i="11"/>
  <c r="M38" i="18"/>
  <c r="K38" i="18"/>
  <c r="J46" i="11"/>
  <c r="M31" i="18"/>
  <c r="K31" i="18"/>
  <c r="J50" i="11"/>
  <c r="M35" i="18"/>
  <c r="J41" i="11"/>
  <c r="M26" i="18"/>
  <c r="L26" i="18"/>
  <c r="J40" i="11"/>
  <c r="M25" i="18"/>
  <c r="L25" i="18"/>
  <c r="B398" i="18"/>
  <c r="D23" i="8"/>
  <c r="E23" i="8"/>
  <c r="C401" i="18"/>
  <c r="D22" i="8"/>
  <c r="E22" i="8"/>
  <c r="C400" i="18"/>
  <c r="E21" i="8"/>
  <c r="D77" i="8"/>
  <c r="D80" i="8"/>
  <c r="D78" i="8"/>
  <c r="D79" i="8"/>
  <c r="M67" i="18"/>
  <c r="D156" i="3"/>
  <c r="M68" i="18"/>
  <c r="D157" i="3"/>
  <c r="M69" i="18"/>
  <c r="D158" i="3"/>
  <c r="M70" i="18"/>
  <c r="D159" i="3"/>
  <c r="M71" i="18"/>
  <c r="D160" i="3"/>
  <c r="M72" i="18"/>
  <c r="D161" i="3"/>
  <c r="M73" i="18"/>
  <c r="D162" i="3"/>
  <c r="M74" i="18"/>
  <c r="D163" i="3"/>
  <c r="M75" i="18"/>
  <c r="D164" i="3"/>
  <c r="M76" i="18"/>
  <c r="D165" i="3"/>
  <c r="M77" i="18"/>
  <c r="D166" i="3"/>
  <c r="M78" i="18"/>
  <c r="D167" i="3"/>
  <c r="M79" i="18"/>
  <c r="D168" i="3"/>
  <c r="M80" i="18"/>
  <c r="D169" i="3"/>
  <c r="M81" i="18"/>
  <c r="D170" i="3"/>
  <c r="M82" i="18"/>
  <c r="D171" i="3"/>
  <c r="M83" i="18"/>
  <c r="D172" i="3"/>
  <c r="F28" i="4"/>
  <c r="E126" i="18"/>
  <c r="C126" i="18"/>
  <c r="F24" i="4"/>
  <c r="E122" i="18"/>
  <c r="C122" i="18"/>
  <c r="F18" i="4"/>
  <c r="E116" i="18"/>
  <c r="C116" i="18"/>
  <c r="F19" i="4"/>
  <c r="E117" i="18"/>
  <c r="C117" i="18"/>
  <c r="E18" i="3"/>
  <c r="E19" i="3"/>
  <c r="E20" i="3"/>
  <c r="D45" i="4"/>
  <c r="D146" i="3"/>
  <c r="D144" i="3"/>
  <c r="D142" i="3"/>
  <c r="D140" i="3"/>
  <c r="D138" i="3"/>
  <c r="D136" i="3"/>
  <c r="D134" i="3"/>
  <c r="D132" i="3"/>
  <c r="E130" i="3"/>
  <c r="F147" i="3"/>
  <c r="F148" i="3"/>
  <c r="F149" i="3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69" i="4"/>
  <c r="F26" i="4"/>
  <c r="E124" i="18"/>
  <c r="C124" i="18"/>
  <c r="F22" i="4"/>
  <c r="E120" i="18"/>
  <c r="C120" i="18"/>
  <c r="F20" i="4"/>
  <c r="E118" i="18"/>
  <c r="C118" i="18"/>
  <c r="D147" i="3"/>
  <c r="E147" i="3"/>
  <c r="D145" i="3"/>
  <c r="D143" i="3"/>
  <c r="D141" i="3"/>
  <c r="D139" i="3"/>
  <c r="D137" i="3"/>
  <c r="D135" i="3"/>
  <c r="D133" i="3"/>
  <c r="D131" i="3"/>
  <c r="G69" i="3"/>
  <c r="B106" i="18"/>
  <c r="F53" i="6"/>
  <c r="J150" i="18"/>
  <c r="C50" i="6"/>
  <c r="C46" i="6"/>
  <c r="C42" i="6"/>
  <c r="C38" i="6"/>
  <c r="G36" i="6"/>
  <c r="C52" i="6"/>
  <c r="C48" i="6"/>
  <c r="C44" i="6"/>
  <c r="C40" i="6"/>
  <c r="C36" i="6"/>
  <c r="G53" i="6"/>
  <c r="K150" i="18"/>
  <c r="G35" i="6"/>
  <c r="K132" i="18"/>
  <c r="G54" i="6"/>
  <c r="H121" i="15"/>
  <c r="D54" i="6"/>
  <c r="K151" i="18"/>
  <c r="I53" i="6"/>
  <c r="M150" i="18"/>
  <c r="N32" i="2"/>
  <c r="G130" i="3"/>
  <c r="N46" i="18"/>
  <c r="Q14" i="2"/>
  <c r="P14" i="2"/>
  <c r="G137" i="3"/>
  <c r="N53" i="18"/>
  <c r="P21" i="2"/>
  <c r="Q21" i="2"/>
  <c r="P22" i="2"/>
  <c r="G138" i="3"/>
  <c r="N54" i="18"/>
  <c r="Q22" i="2"/>
  <c r="P29" i="2"/>
  <c r="G145" i="3"/>
  <c r="N61" i="18"/>
  <c r="Q29" i="2"/>
  <c r="P30" i="2"/>
  <c r="G146" i="3"/>
  <c r="N62" i="18"/>
  <c r="Q30" i="2"/>
  <c r="G132" i="3"/>
  <c r="N48" i="18"/>
  <c r="P16" i="2"/>
  <c r="Q16" i="2"/>
  <c r="G135" i="3"/>
  <c r="N51" i="18"/>
  <c r="Q19" i="2"/>
  <c r="P19" i="2"/>
  <c r="P24" i="2"/>
  <c r="G140" i="3"/>
  <c r="N56" i="18"/>
  <c r="Q24" i="2"/>
  <c r="P27" i="2"/>
  <c r="Q27" i="2"/>
  <c r="G143" i="3"/>
  <c r="N59" i="18"/>
  <c r="K66" i="2"/>
  <c r="K58" i="2"/>
  <c r="K62" i="2"/>
  <c r="K65" i="2"/>
  <c r="K53" i="2"/>
  <c r="K61" i="2"/>
  <c r="K56" i="2"/>
  <c r="K64" i="2"/>
  <c r="L66" i="2"/>
  <c r="O66" i="2"/>
  <c r="K52" i="2"/>
  <c r="K60" i="2"/>
  <c r="K55" i="2"/>
  <c r="K63" i="2"/>
  <c r="K67" i="2"/>
  <c r="K59" i="2"/>
  <c r="K54" i="2"/>
  <c r="Q20" i="2"/>
  <c r="Q23" i="2"/>
  <c r="Q31" i="2"/>
  <c r="Q26" i="2"/>
  <c r="Q18" i="2"/>
  <c r="J64" i="2"/>
  <c r="J53" i="2"/>
  <c r="J55" i="2"/>
  <c r="J57" i="2"/>
  <c r="J60" i="2"/>
  <c r="J65" i="2"/>
  <c r="F30" i="2"/>
  <c r="G30" i="2"/>
  <c r="F15" i="2"/>
  <c r="G15" i="2"/>
  <c r="F20" i="2"/>
  <c r="G20" i="2"/>
  <c r="F27" i="2"/>
  <c r="G27" i="2"/>
  <c r="F17" i="2"/>
  <c r="G17" i="2"/>
  <c r="F18" i="2"/>
  <c r="G18" i="2"/>
  <c r="F26" i="2"/>
  <c r="G26" i="2"/>
  <c r="F19" i="2"/>
  <c r="G19" i="2"/>
  <c r="F23" i="2"/>
  <c r="G23" i="2"/>
  <c r="F31" i="2"/>
  <c r="G31" i="2"/>
  <c r="F86" i="4"/>
  <c r="F16" i="2"/>
  <c r="G16" i="2"/>
  <c r="F24" i="2"/>
  <c r="G24" i="2"/>
  <c r="F28" i="2"/>
  <c r="G28" i="2"/>
  <c r="F29" i="2"/>
  <c r="G29" i="2"/>
  <c r="F21" i="2"/>
  <c r="G21" i="2"/>
  <c r="F14" i="2"/>
  <c r="F22" i="2"/>
  <c r="G22" i="2"/>
  <c r="F25" i="2"/>
  <c r="G25" i="2"/>
  <c r="E106" i="16"/>
  <c r="D125" i="16"/>
  <c r="C89" i="16"/>
  <c r="H70" i="16"/>
  <c r="C88" i="16"/>
  <c r="H46" i="16"/>
  <c r="H44" i="16"/>
  <c r="H60" i="16"/>
  <c r="J52" i="11"/>
  <c r="M37" i="18"/>
  <c r="I58" i="11"/>
  <c r="L43" i="18"/>
  <c r="J58" i="11"/>
  <c r="M43" i="18"/>
  <c r="C51" i="6"/>
  <c r="C49" i="6"/>
  <c r="C47" i="6"/>
  <c r="C45" i="6"/>
  <c r="C43" i="6"/>
  <c r="C41" i="6"/>
  <c r="C39" i="6"/>
  <c r="C37" i="6"/>
  <c r="C35" i="6"/>
  <c r="J132" i="18"/>
  <c r="H147" i="3"/>
  <c r="I147" i="3"/>
  <c r="K47" i="18"/>
  <c r="D148" i="3"/>
  <c r="D149" i="3"/>
  <c r="E131" i="3"/>
  <c r="K51" i="18"/>
  <c r="E135" i="3"/>
  <c r="L51" i="18"/>
  <c r="K55" i="18"/>
  <c r="E139" i="3"/>
  <c r="K59" i="18"/>
  <c r="E143" i="3"/>
  <c r="L59" i="18"/>
  <c r="E73" i="4"/>
  <c r="C160" i="18"/>
  <c r="E75" i="4"/>
  <c r="C162" i="18"/>
  <c r="E77" i="4"/>
  <c r="C164" i="18"/>
  <c r="E79" i="4"/>
  <c r="C166" i="18"/>
  <c r="E81" i="4"/>
  <c r="C168" i="18"/>
  <c r="E83" i="4"/>
  <c r="C170" i="18"/>
  <c r="E85" i="4"/>
  <c r="C172" i="18"/>
  <c r="L46" i="18"/>
  <c r="K50" i="18"/>
  <c r="E134" i="3"/>
  <c r="K54" i="18"/>
  <c r="E138" i="3"/>
  <c r="L54" i="18"/>
  <c r="K58" i="18"/>
  <c r="E142" i="3"/>
  <c r="K62" i="18"/>
  <c r="E146" i="3"/>
  <c r="L62" i="18"/>
  <c r="D70" i="18"/>
  <c r="D16" i="4"/>
  <c r="D72" i="4"/>
  <c r="D68" i="18"/>
  <c r="E35" i="3"/>
  <c r="D85" i="18"/>
  <c r="D70" i="4"/>
  <c r="D14" i="4"/>
  <c r="D173" i="3"/>
  <c r="M85" i="18"/>
  <c r="K49" i="18"/>
  <c r="E133" i="3"/>
  <c r="K53" i="18"/>
  <c r="E137" i="3"/>
  <c r="L53" i="18"/>
  <c r="K57" i="18"/>
  <c r="E141" i="3"/>
  <c r="K61" i="18"/>
  <c r="E145" i="3"/>
  <c r="L61" i="18"/>
  <c r="E69" i="4"/>
  <c r="C156" i="18"/>
  <c r="E74" i="4"/>
  <c r="C161" i="18"/>
  <c r="E76" i="4"/>
  <c r="C163" i="18"/>
  <c r="E78" i="4"/>
  <c r="C165" i="18"/>
  <c r="E80" i="4"/>
  <c r="C167" i="18"/>
  <c r="E82" i="4"/>
  <c r="C169" i="18"/>
  <c r="E84" i="4"/>
  <c r="C171" i="18"/>
  <c r="K48" i="18"/>
  <c r="E132" i="3"/>
  <c r="L48" i="18"/>
  <c r="K52" i="18"/>
  <c r="E136" i="3"/>
  <c r="K56" i="18"/>
  <c r="E140" i="3"/>
  <c r="L56" i="18"/>
  <c r="K60" i="18"/>
  <c r="E144" i="3"/>
  <c r="C136" i="18"/>
  <c r="F45" i="4"/>
  <c r="D59" i="4"/>
  <c r="D69" i="18"/>
  <c r="D71" i="4"/>
  <c r="D15" i="4"/>
  <c r="F37" i="6"/>
  <c r="I37" i="6"/>
  <c r="M134" i="18"/>
  <c r="J134" i="18"/>
  <c r="F41" i="6"/>
  <c r="I41" i="6"/>
  <c r="M138" i="18"/>
  <c r="J138" i="18"/>
  <c r="F49" i="6"/>
  <c r="I49" i="6"/>
  <c r="M146" i="18"/>
  <c r="J146" i="18"/>
  <c r="F39" i="6"/>
  <c r="I39" i="6"/>
  <c r="M136" i="18"/>
  <c r="J136" i="18"/>
  <c r="F43" i="6"/>
  <c r="I43" i="6"/>
  <c r="M140" i="18"/>
  <c r="J140" i="18"/>
  <c r="F47" i="6"/>
  <c r="I47" i="6"/>
  <c r="M144" i="18"/>
  <c r="J144" i="18"/>
  <c r="F51" i="6"/>
  <c r="I51" i="6"/>
  <c r="M148" i="18"/>
  <c r="J148" i="18"/>
  <c r="J133" i="18"/>
  <c r="F36" i="6"/>
  <c r="I36" i="6"/>
  <c r="M133" i="18"/>
  <c r="J141" i="18"/>
  <c r="F44" i="6"/>
  <c r="I44" i="6"/>
  <c r="M141" i="18"/>
  <c r="J149" i="18"/>
  <c r="F52" i="6"/>
  <c r="I52" i="6"/>
  <c r="M149" i="18"/>
  <c r="J135" i="18"/>
  <c r="F38" i="6"/>
  <c r="I38" i="6"/>
  <c r="M135" i="18"/>
  <c r="J143" i="18"/>
  <c r="F46" i="6"/>
  <c r="I46" i="6"/>
  <c r="M143" i="18"/>
  <c r="F45" i="6"/>
  <c r="I45" i="6"/>
  <c r="M142" i="18"/>
  <c r="J142" i="18"/>
  <c r="J137" i="18"/>
  <c r="F40" i="6"/>
  <c r="I40" i="6"/>
  <c r="M137" i="18"/>
  <c r="J145" i="18"/>
  <c r="F48" i="6"/>
  <c r="I48" i="6"/>
  <c r="M145" i="18"/>
  <c r="J139" i="18"/>
  <c r="F42" i="6"/>
  <c r="I42" i="6"/>
  <c r="M139" i="18"/>
  <c r="J147" i="18"/>
  <c r="F50" i="6"/>
  <c r="I50" i="6"/>
  <c r="M147" i="18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00" i="15"/>
  <c r="H135" i="3"/>
  <c r="O51" i="18"/>
  <c r="H145" i="3"/>
  <c r="O61" i="18"/>
  <c r="H130" i="3"/>
  <c r="I130" i="3"/>
  <c r="J67" i="18"/>
  <c r="G148" i="3"/>
  <c r="G149" i="3"/>
  <c r="K68" i="2"/>
  <c r="L53" i="2"/>
  <c r="O53" i="2"/>
  <c r="H143" i="3"/>
  <c r="O59" i="18"/>
  <c r="H140" i="3"/>
  <c r="O56" i="18"/>
  <c r="H132" i="3"/>
  <c r="O48" i="18"/>
  <c r="K132" i="3"/>
  <c r="L69" i="18"/>
  <c r="H146" i="3"/>
  <c r="O62" i="18"/>
  <c r="H138" i="3"/>
  <c r="O54" i="18"/>
  <c r="H137" i="3"/>
  <c r="O53" i="18"/>
  <c r="P32" i="2"/>
  <c r="N33" i="2"/>
  <c r="P33" i="2"/>
  <c r="Q17" i="2"/>
  <c r="Q25" i="2"/>
  <c r="Q32" i="2"/>
  <c r="Q15" i="2"/>
  <c r="Q28" i="2"/>
  <c r="F77" i="4"/>
  <c r="G21" i="4"/>
  <c r="F119" i="18"/>
  <c r="F76" i="4"/>
  <c r="G20" i="4"/>
  <c r="F118" i="18"/>
  <c r="G27" i="4"/>
  <c r="F125" i="18"/>
  <c r="F83" i="4"/>
  <c r="F71" i="4"/>
  <c r="G15" i="4"/>
  <c r="F113" i="18"/>
  <c r="F78" i="4"/>
  <c r="G22" i="4"/>
  <c r="F120" i="18"/>
  <c r="F81" i="4"/>
  <c r="G25" i="4"/>
  <c r="F123" i="18"/>
  <c r="F72" i="4"/>
  <c r="G16" i="4"/>
  <c r="F114" i="18"/>
  <c r="F75" i="4"/>
  <c r="G19" i="4"/>
  <c r="F117" i="18"/>
  <c r="F85" i="4"/>
  <c r="G29" i="4"/>
  <c r="F127" i="18"/>
  <c r="F80" i="4"/>
  <c r="G24" i="4"/>
  <c r="F122" i="18"/>
  <c r="G14" i="2"/>
  <c r="F32" i="2"/>
  <c r="F84" i="4"/>
  <c r="G28" i="4"/>
  <c r="F126" i="18"/>
  <c r="G23" i="4"/>
  <c r="F121" i="18"/>
  <c r="F79" i="4"/>
  <c r="G18" i="4"/>
  <c r="F116" i="18"/>
  <c r="F74" i="4"/>
  <c r="F73" i="4"/>
  <c r="G45" i="4"/>
  <c r="G59" i="4"/>
  <c r="F82" i="4"/>
  <c r="G26" i="4"/>
  <c r="F124" i="18"/>
  <c r="F70" i="4"/>
  <c r="G14" i="4"/>
  <c r="F112" i="18"/>
  <c r="O72" i="16"/>
  <c r="O71" i="16"/>
  <c r="H90" i="16"/>
  <c r="H88" i="16"/>
  <c r="F106" i="16"/>
  <c r="F125" i="16"/>
  <c r="G124" i="16"/>
  <c r="E125" i="16"/>
  <c r="H89" i="16"/>
  <c r="K51" i="11"/>
  <c r="N36" i="18"/>
  <c r="K49" i="11"/>
  <c r="N34" i="18"/>
  <c r="K47" i="11"/>
  <c r="N32" i="18"/>
  <c r="K41" i="11"/>
  <c r="N26" i="18"/>
  <c r="K45" i="11"/>
  <c r="N30" i="18"/>
  <c r="K55" i="11"/>
  <c r="N40" i="18"/>
  <c r="K42" i="11"/>
  <c r="N27" i="18"/>
  <c r="K54" i="11"/>
  <c r="N39" i="18"/>
  <c r="K40" i="11"/>
  <c r="N25" i="18"/>
  <c r="K53" i="11"/>
  <c r="N38" i="18"/>
  <c r="K48" i="11"/>
  <c r="N33" i="18"/>
  <c r="K50" i="11"/>
  <c r="N35" i="18"/>
  <c r="K46" i="11"/>
  <c r="N31" i="18"/>
  <c r="K43" i="11"/>
  <c r="N28" i="18"/>
  <c r="K56" i="11"/>
  <c r="N41" i="18"/>
  <c r="K52" i="11"/>
  <c r="N37" i="18"/>
  <c r="F35" i="6"/>
  <c r="C54" i="6"/>
  <c r="J151" i="18"/>
  <c r="E71" i="4"/>
  <c r="C158" i="18"/>
  <c r="K84" i="4"/>
  <c r="D171" i="18"/>
  <c r="K82" i="4"/>
  <c r="D169" i="18"/>
  <c r="K80" i="4"/>
  <c r="D167" i="18"/>
  <c r="K78" i="4"/>
  <c r="D165" i="18"/>
  <c r="K76" i="4"/>
  <c r="D163" i="18"/>
  <c r="K74" i="4"/>
  <c r="D161" i="18"/>
  <c r="L57" i="18"/>
  <c r="H141" i="3"/>
  <c r="L49" i="18"/>
  <c r="H133" i="3"/>
  <c r="E70" i="4"/>
  <c r="C157" i="18"/>
  <c r="C114" i="18"/>
  <c r="F16" i="4"/>
  <c r="E114" i="18"/>
  <c r="L58" i="18"/>
  <c r="H142" i="3"/>
  <c r="L50" i="18"/>
  <c r="H134" i="3"/>
  <c r="E148" i="3"/>
  <c r="E149" i="3"/>
  <c r="K85" i="4"/>
  <c r="D172" i="18"/>
  <c r="K83" i="4"/>
  <c r="D170" i="18"/>
  <c r="K81" i="4"/>
  <c r="D168" i="18"/>
  <c r="K79" i="4"/>
  <c r="D166" i="18"/>
  <c r="K77" i="4"/>
  <c r="D164" i="18"/>
  <c r="K75" i="4"/>
  <c r="D162" i="18"/>
  <c r="K73" i="4"/>
  <c r="D160" i="18"/>
  <c r="K143" i="3"/>
  <c r="L80" i="18"/>
  <c r="J130" i="3"/>
  <c r="K67" i="18"/>
  <c r="O46" i="18"/>
  <c r="K135" i="3"/>
  <c r="L72" i="18"/>
  <c r="C113" i="18"/>
  <c r="F15" i="4"/>
  <c r="E113" i="18"/>
  <c r="F59" i="4"/>
  <c r="E136" i="18"/>
  <c r="L60" i="18"/>
  <c r="H144" i="3"/>
  <c r="L52" i="18"/>
  <c r="H136" i="3"/>
  <c r="D87" i="4"/>
  <c r="C174" i="18"/>
  <c r="D156" i="18"/>
  <c r="I69" i="4"/>
  <c r="H69" i="4"/>
  <c r="G156" i="18"/>
  <c r="K69" i="4"/>
  <c r="F14" i="4"/>
  <c r="C112" i="18"/>
  <c r="D31" i="4"/>
  <c r="C129" i="18"/>
  <c r="E72" i="4"/>
  <c r="C159" i="18"/>
  <c r="L55" i="18"/>
  <c r="H139" i="3"/>
  <c r="L47" i="18"/>
  <c r="H131" i="3"/>
  <c r="K147" i="3"/>
  <c r="J147" i="3"/>
  <c r="R100" i="15"/>
  <c r="H119" i="15"/>
  <c r="R119" i="15"/>
  <c r="I100" i="15"/>
  <c r="R116" i="15"/>
  <c r="I116" i="15"/>
  <c r="R114" i="15"/>
  <c r="I114" i="15"/>
  <c r="R112" i="15"/>
  <c r="I112" i="15"/>
  <c r="R110" i="15"/>
  <c r="I110" i="15"/>
  <c r="R108" i="15"/>
  <c r="I108" i="15"/>
  <c r="R106" i="15"/>
  <c r="I106" i="15"/>
  <c r="R104" i="15"/>
  <c r="I104" i="15"/>
  <c r="R102" i="15"/>
  <c r="I102" i="15"/>
  <c r="R117" i="15"/>
  <c r="I117" i="15"/>
  <c r="R115" i="15"/>
  <c r="I115" i="15"/>
  <c r="R113" i="15"/>
  <c r="I113" i="15"/>
  <c r="R111" i="15"/>
  <c r="I111" i="15"/>
  <c r="R109" i="15"/>
  <c r="I109" i="15"/>
  <c r="R107" i="15"/>
  <c r="I107" i="15"/>
  <c r="R105" i="15"/>
  <c r="I105" i="15"/>
  <c r="R103" i="15"/>
  <c r="I103" i="15"/>
  <c r="R101" i="15"/>
  <c r="I101" i="15"/>
  <c r="I137" i="3"/>
  <c r="J74" i="18"/>
  <c r="J137" i="3"/>
  <c r="K74" i="18"/>
  <c r="K138" i="3"/>
  <c r="L75" i="18"/>
  <c r="I138" i="3"/>
  <c r="J75" i="18"/>
  <c r="J138" i="3"/>
  <c r="K75" i="18"/>
  <c r="K146" i="3"/>
  <c r="L83" i="18"/>
  <c r="J146" i="3"/>
  <c r="K83" i="18"/>
  <c r="I146" i="3"/>
  <c r="J83" i="18"/>
  <c r="K130" i="3"/>
  <c r="L67" i="18"/>
  <c r="H148" i="3"/>
  <c r="H149" i="3"/>
  <c r="J145" i="3"/>
  <c r="K82" i="18"/>
  <c r="I145" i="3"/>
  <c r="J82" i="18"/>
  <c r="K137" i="3"/>
  <c r="L74" i="18"/>
  <c r="I132" i="3"/>
  <c r="J69" i="18"/>
  <c r="J132" i="3"/>
  <c r="K69" i="18"/>
  <c r="J140" i="3"/>
  <c r="K77" i="18"/>
  <c r="I140" i="3"/>
  <c r="J77" i="18"/>
  <c r="K140" i="3"/>
  <c r="L77" i="18"/>
  <c r="I143" i="3"/>
  <c r="J80" i="18"/>
  <c r="J143" i="3"/>
  <c r="K80" i="18"/>
  <c r="K145" i="3"/>
  <c r="L82" i="18"/>
  <c r="I135" i="3"/>
  <c r="J72" i="18"/>
  <c r="J135" i="3"/>
  <c r="K72" i="18"/>
  <c r="G32" i="2"/>
  <c r="F69" i="4"/>
  <c r="G13" i="4"/>
  <c r="F87" i="4"/>
  <c r="L89" i="4"/>
  <c r="J70" i="16"/>
  <c r="K70" i="16"/>
  <c r="J71" i="16"/>
  <c r="K71" i="16"/>
  <c r="J72" i="16"/>
  <c r="K72" i="16"/>
  <c r="J73" i="16"/>
  <c r="K73" i="16"/>
  <c r="J74" i="16"/>
  <c r="K74" i="16"/>
  <c r="J75" i="16"/>
  <c r="K75" i="16"/>
  <c r="J76" i="16"/>
  <c r="K76" i="16"/>
  <c r="J77" i="16"/>
  <c r="K77" i="16"/>
  <c r="J78" i="16"/>
  <c r="K78" i="16"/>
  <c r="J79" i="16"/>
  <c r="K79" i="16"/>
  <c r="J80" i="16"/>
  <c r="K80" i="16"/>
  <c r="J81" i="16"/>
  <c r="K81" i="16"/>
  <c r="J82" i="16"/>
  <c r="K82" i="16"/>
  <c r="J83" i="16"/>
  <c r="K83" i="16"/>
  <c r="J84" i="16"/>
  <c r="K84" i="16"/>
  <c r="J85" i="16"/>
  <c r="K85" i="16"/>
  <c r="E96" i="16"/>
  <c r="G96" i="16"/>
  <c r="E97" i="16"/>
  <c r="G97" i="16"/>
  <c r="E88" i="16"/>
  <c r="K58" i="11"/>
  <c r="N43" i="18"/>
  <c r="F54" i="6"/>
  <c r="I35" i="6"/>
  <c r="G31" i="4"/>
  <c r="F111" i="18"/>
  <c r="O47" i="18"/>
  <c r="J131" i="3"/>
  <c r="K68" i="18"/>
  <c r="K131" i="3"/>
  <c r="L68" i="18"/>
  <c r="I131" i="3"/>
  <c r="J68" i="18"/>
  <c r="O55" i="18"/>
  <c r="J139" i="3"/>
  <c r="K76" i="18"/>
  <c r="K139" i="3"/>
  <c r="L76" i="18"/>
  <c r="I139" i="3"/>
  <c r="J76" i="18"/>
  <c r="E112" i="18"/>
  <c r="F31" i="4"/>
  <c r="E129" i="18"/>
  <c r="M69" i="4"/>
  <c r="R69" i="4"/>
  <c r="O50" i="18"/>
  <c r="K134" i="3"/>
  <c r="L71" i="18"/>
  <c r="I134" i="3"/>
  <c r="J71" i="18"/>
  <c r="J134" i="3"/>
  <c r="K71" i="18"/>
  <c r="O58" i="18"/>
  <c r="J142" i="3"/>
  <c r="K79" i="18"/>
  <c r="K142" i="3"/>
  <c r="L79" i="18"/>
  <c r="I142" i="3"/>
  <c r="J79" i="18"/>
  <c r="O49" i="18"/>
  <c r="K133" i="3"/>
  <c r="L70" i="18"/>
  <c r="I133" i="3"/>
  <c r="J70" i="18"/>
  <c r="J133" i="3"/>
  <c r="K70" i="18"/>
  <c r="O57" i="18"/>
  <c r="I141" i="3"/>
  <c r="J78" i="18"/>
  <c r="K141" i="3"/>
  <c r="L78" i="18"/>
  <c r="J141" i="3"/>
  <c r="K78" i="18"/>
  <c r="J149" i="3"/>
  <c r="K72" i="4"/>
  <c r="D159" i="18"/>
  <c r="E87" i="4"/>
  <c r="D174" i="18"/>
  <c r="O52" i="18"/>
  <c r="K136" i="3"/>
  <c r="L73" i="18"/>
  <c r="I136" i="3"/>
  <c r="J73" i="18"/>
  <c r="J136" i="3"/>
  <c r="K73" i="18"/>
  <c r="O60" i="18"/>
  <c r="I144" i="3"/>
  <c r="J81" i="18"/>
  <c r="J144" i="3"/>
  <c r="K81" i="18"/>
  <c r="K144" i="3"/>
  <c r="L81" i="18"/>
  <c r="I149" i="3"/>
  <c r="K70" i="4"/>
  <c r="K87" i="4"/>
  <c r="D157" i="18"/>
  <c r="K71" i="4"/>
  <c r="D158" i="18"/>
  <c r="K149" i="3"/>
  <c r="I54" i="6"/>
  <c r="M132" i="18"/>
  <c r="S101" i="15"/>
  <c r="S103" i="15"/>
  <c r="S105" i="15"/>
  <c r="S107" i="15"/>
  <c r="S109" i="15"/>
  <c r="S111" i="15"/>
  <c r="S113" i="15"/>
  <c r="S115" i="15"/>
  <c r="S102" i="15"/>
  <c r="S104" i="15"/>
  <c r="S106" i="15"/>
  <c r="S108" i="15"/>
  <c r="S110" i="15"/>
  <c r="S112" i="15"/>
  <c r="S114" i="15"/>
  <c r="S116" i="15"/>
  <c r="S100" i="15"/>
  <c r="J148" i="3"/>
  <c r="K85" i="18"/>
  <c r="I148" i="3"/>
  <c r="J85" i="18"/>
  <c r="K148" i="3"/>
  <c r="L85" i="18"/>
  <c r="L80" i="4"/>
  <c r="L74" i="4"/>
  <c r="L81" i="4"/>
  <c r="L77" i="4"/>
  <c r="L72" i="4"/>
  <c r="L70" i="4"/>
  <c r="L73" i="4"/>
  <c r="L82" i="4"/>
  <c r="L85" i="4"/>
  <c r="L86" i="4"/>
  <c r="L83" i="4"/>
  <c r="L71" i="4"/>
  <c r="L84" i="4"/>
  <c r="L75" i="4"/>
  <c r="L78" i="4"/>
  <c r="L76" i="4"/>
  <c r="L79" i="4"/>
  <c r="G34" i="2"/>
  <c r="G33" i="2"/>
  <c r="O70" i="16"/>
  <c r="O74" i="16"/>
  <c r="G32" i="4"/>
  <c r="F129" i="18"/>
  <c r="M151" i="18"/>
  <c r="J100" i="15"/>
  <c r="J116" i="15"/>
  <c r="J114" i="15"/>
  <c r="J112" i="15"/>
  <c r="J110" i="15"/>
  <c r="J108" i="15"/>
  <c r="J106" i="15"/>
  <c r="J104" i="15"/>
  <c r="J102" i="15"/>
  <c r="J117" i="15"/>
  <c r="J115" i="15"/>
  <c r="J113" i="15"/>
  <c r="J111" i="15"/>
  <c r="J109" i="15"/>
  <c r="J107" i="15"/>
  <c r="J105" i="15"/>
  <c r="J103" i="15"/>
  <c r="J101" i="15"/>
  <c r="G76" i="4"/>
  <c r="M76" i="4"/>
  <c r="G75" i="4"/>
  <c r="M75" i="4"/>
  <c r="G71" i="4"/>
  <c r="M71" i="4"/>
  <c r="G86" i="4"/>
  <c r="M86" i="4"/>
  <c r="G82" i="4"/>
  <c r="M82" i="4"/>
  <c r="G70" i="4"/>
  <c r="M70" i="4"/>
  <c r="G77" i="4"/>
  <c r="M77" i="4"/>
  <c r="G74" i="4"/>
  <c r="M74" i="4"/>
  <c r="L87" i="4"/>
  <c r="G79" i="4"/>
  <c r="M79" i="4"/>
  <c r="G78" i="4"/>
  <c r="M78" i="4"/>
  <c r="G84" i="4"/>
  <c r="M84" i="4"/>
  <c r="G83" i="4"/>
  <c r="M83" i="4"/>
  <c r="G85" i="4"/>
  <c r="M85" i="4"/>
  <c r="G73" i="4"/>
  <c r="M73" i="4"/>
  <c r="G72" i="4"/>
  <c r="M72" i="4"/>
  <c r="G81" i="4"/>
  <c r="M81" i="4"/>
  <c r="G80" i="4"/>
  <c r="M80" i="4"/>
  <c r="O77" i="16"/>
  <c r="O78" i="16"/>
  <c r="I88" i="16"/>
  <c r="O75" i="16"/>
  <c r="I89" i="16"/>
  <c r="J119" i="15"/>
  <c r="M87" i="4"/>
  <c r="G87" i="4"/>
  <c r="I74" i="4"/>
  <c r="H74" i="4"/>
  <c r="G161" i="18"/>
  <c r="I77" i="4"/>
  <c r="H77" i="4"/>
  <c r="G164" i="18"/>
  <c r="I70" i="4"/>
  <c r="H70" i="4"/>
  <c r="G157" i="18"/>
  <c r="I82" i="4"/>
  <c r="H82" i="4"/>
  <c r="G169" i="18"/>
  <c r="I86" i="4"/>
  <c r="I71" i="4"/>
  <c r="H71" i="4"/>
  <c r="G158" i="18"/>
  <c r="I75" i="4"/>
  <c r="H75" i="4"/>
  <c r="G162" i="18"/>
  <c r="I76" i="4"/>
  <c r="H76" i="4"/>
  <c r="G163" i="18"/>
  <c r="I80" i="4"/>
  <c r="H80" i="4"/>
  <c r="G167" i="18"/>
  <c r="I81" i="4"/>
  <c r="H81" i="4"/>
  <c r="G168" i="18"/>
  <c r="I72" i="4"/>
  <c r="H72" i="4"/>
  <c r="G159" i="18"/>
  <c r="I73" i="4"/>
  <c r="H73" i="4"/>
  <c r="G160" i="18"/>
  <c r="I85" i="4"/>
  <c r="H85" i="4"/>
  <c r="G172" i="18"/>
  <c r="I83" i="4"/>
  <c r="H83" i="4"/>
  <c r="G170" i="18"/>
  <c r="I84" i="4"/>
  <c r="H84" i="4"/>
  <c r="G171" i="18"/>
  <c r="I78" i="4"/>
  <c r="H78" i="4"/>
  <c r="G165" i="18"/>
  <c r="I79" i="4"/>
  <c r="H79" i="4"/>
  <c r="G166" i="18"/>
  <c r="R79" i="4"/>
  <c r="R73" i="4"/>
  <c r="R76" i="4"/>
  <c r="R71" i="4"/>
  <c r="R70" i="4"/>
  <c r="R74" i="4"/>
  <c r="R84" i="4"/>
  <c r="R72" i="4"/>
  <c r="R83" i="4"/>
  <c r="R81" i="4"/>
  <c r="R75" i="4"/>
  <c r="R82" i="4"/>
  <c r="R77" i="4"/>
  <c r="R78" i="4"/>
  <c r="R85" i="4"/>
  <c r="R80" i="4"/>
  <c r="I87" i="4"/>
  <c r="H87" i="4"/>
  <c r="G174" i="18"/>
  <c r="C399" i="18"/>
  <c r="C398" i="18"/>
  <c r="C393" i="18"/>
  <c r="C402" i="18"/>
  <c r="E24" i="8"/>
  <c r="F22" i="8"/>
  <c r="D400" i="18"/>
  <c r="F15" i="8"/>
  <c r="D394" i="18"/>
  <c r="F24" i="8"/>
  <c r="F17" i="8"/>
  <c r="D396" i="18"/>
  <c r="F16" i="8"/>
  <c r="D395" i="18"/>
  <c r="F23" i="8"/>
  <c r="D401" i="18"/>
  <c r="F21" i="8"/>
  <c r="D399" i="18"/>
  <c r="F20" i="8"/>
  <c r="D398" i="18"/>
  <c r="F14" i="8"/>
  <c r="D393" i="18"/>
  <c r="F18" i="8"/>
  <c r="D397" i="18"/>
  <c r="D402" i="18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E15" authorId="0">
      <text>
        <r>
          <rPr>
            <sz val="9"/>
            <color indexed="81"/>
            <rFont val="Tahoma"/>
            <family val="2"/>
          </rPr>
          <t>Tabla D211: BR73</t>
        </r>
      </text>
    </comment>
    <comment ref="E16" authorId="0">
      <text>
        <r>
          <rPr>
            <sz val="9"/>
            <color indexed="81"/>
            <rFont val="Tahoma"/>
            <family val="2"/>
          </rPr>
          <t>Tabla D211: BT73</t>
        </r>
      </text>
    </comment>
    <comment ref="E17" authorId="0">
      <text>
        <r>
          <rPr>
            <sz val="9"/>
            <color indexed="81"/>
            <rFont val="Tahoma"/>
            <family val="2"/>
          </rPr>
          <t>Tabla D211: B73+AC73+AO73+BF73+BG73+BH73+BI73+BJ73+BK73</t>
        </r>
      </text>
    </comment>
    <comment ref="E18" authorId="0">
      <text>
        <r>
          <rPr>
            <sz val="9"/>
            <color indexed="81"/>
            <rFont val="Tahoma"/>
            <family val="2"/>
          </rPr>
          <t>Tabla D211: Total Demanda Intermedia (BP73) - demanda intermedia AAPP (celda C17 de esta hoja)</t>
        </r>
      </text>
    </comment>
    <comment ref="E20" authorId="0">
      <text>
        <r>
          <rPr>
            <sz val="9"/>
            <color indexed="81"/>
            <rFont val="Tahoma"/>
            <family val="2"/>
          </rPr>
          <t>Tabla D211: BV73</t>
        </r>
      </text>
    </comment>
    <comment ref="C21" authorId="0">
      <text>
        <r>
          <rPr>
            <sz val="9"/>
            <color indexed="81"/>
            <rFont val="Tahoma"/>
            <family val="2"/>
          </rPr>
          <t>En la base de datos del BBVA(PCAXIS) hay que fijar: Rama: 7. Actividades Inmobiliarias, Año: 2012 Activo: viviendas
Lugar: España Unidad: Miles de euros corrientes.</t>
        </r>
      </text>
    </comment>
    <comment ref="C22" authorId="0">
      <text>
        <r>
          <rPr>
            <sz val="9"/>
            <color indexed="81"/>
            <rFont val="Tahoma"/>
            <family val="2"/>
          </rPr>
          <t>En la base de datos del BBVA(PCAXIS) hay que fijar: Rama: 9.1 AAPP, 9.2 Educación Pública, 9.4 Sanidad Pública y 9.5 SSSS públicos, Año: 2012, Activo: Total, Lugar: España, Unidad: Miles de euros corrientes.</t>
        </r>
      </text>
    </comment>
    <comment ref="C23" authorId="0">
      <text>
        <r>
          <rPr>
            <sz val="9"/>
            <color indexed="81"/>
            <rFont val="Tahoma"/>
            <family val="2"/>
          </rPr>
          <t xml:space="preserve">En la base de datos del BBVA(PCAXIS) hay que fijar: Rama: 9.3 Educación privada y 9.6 sanidad y servicios sociales privados. Año: 2012, Activo:    1. vivienda;    1.2.7. Otras construcciones n.c.o.p. y 2. Activos inmateriales 
Lugar: España, Unidad: Miles de euros corrientes....comentar con Ángel que el 2011 para los otras dos agregaciones sale más o menos parecido. En esta, hay una diferencia de 2 millones al alza si consideramos todos los activos.
</t>
        </r>
      </text>
    </comment>
    <comment ref="C50" authorId="0">
      <text>
        <r>
          <rPr>
            <sz val="9"/>
            <color indexed="81"/>
            <rFont val="Tahoma"/>
            <family val="2"/>
          </rPr>
          <t>DX28/DZ28
BR9/By9</t>
        </r>
      </text>
    </comment>
    <comment ref="D50" authorId="0">
      <text>
        <r>
          <rPr>
            <sz val="9"/>
            <color indexed="81"/>
            <rFont val="Tahoma"/>
            <family val="2"/>
          </rPr>
          <t xml:space="preserve">BR10/BY10
</t>
        </r>
      </text>
    </comment>
    <comment ref="E50" authorId="0">
      <text>
        <r>
          <rPr>
            <sz val="9"/>
            <color indexed="81"/>
            <rFont val="Tahoma"/>
            <family val="2"/>
          </rPr>
          <t>BR18/BY18</t>
        </r>
      </text>
    </comment>
    <comment ref="F50" authorId="0">
      <text>
        <r>
          <rPr>
            <sz val="9"/>
            <color indexed="81"/>
            <rFont val="Tahoma"/>
            <family val="2"/>
          </rPr>
          <t>BR12/BY12</t>
        </r>
      </text>
    </comment>
    <comment ref="G50" authorId="0">
      <text>
        <r>
          <rPr>
            <sz val="9"/>
            <color indexed="81"/>
            <rFont val="Tahoma"/>
            <family val="2"/>
          </rPr>
          <t>BR50/BY50</t>
        </r>
      </text>
    </comment>
    <comment ref="H50" authorId="0">
      <text>
        <r>
          <rPr>
            <sz val="9"/>
            <color indexed="81"/>
            <rFont val="Tahoma"/>
            <family val="2"/>
          </rPr>
          <t>BR11/BY11</t>
        </r>
      </text>
    </comment>
    <comment ref="I50" authorId="0">
      <text>
        <r>
          <rPr>
            <sz val="9"/>
            <color indexed="81"/>
            <rFont val="Tahoma"/>
            <family val="2"/>
          </rPr>
          <t>BR53/BY53</t>
        </r>
      </text>
    </comment>
    <comment ref="C51" authorId="0">
      <text>
        <r>
          <rPr>
            <sz val="9"/>
            <color indexed="81"/>
            <rFont val="Tahoma"/>
            <family val="2"/>
          </rPr>
          <t>Complementaria de la otra</t>
        </r>
      </text>
    </comment>
    <comment ref="E52" authorId="0">
      <text>
        <r>
          <rPr>
            <sz val="9"/>
            <color indexed="81"/>
            <rFont val="Tahoma"/>
            <family val="2"/>
          </rPr>
          <t>(BK18+BJ18+BI18+BH18+BG18+BF18+AO18+AB18+AC18)/BY18</t>
        </r>
      </text>
    </comment>
    <comment ref="F52" authorId="0">
      <text>
        <r>
          <rPr>
            <sz val="9"/>
            <color indexed="81"/>
            <rFont val="Tahoma"/>
            <family val="2"/>
          </rPr>
          <t>(AB12+AC12+AO12+BF12+BG12+BH12+BI12+BJ12+BK12)/BY12</t>
        </r>
      </text>
    </comment>
    <comment ref="G52" authorId="0">
      <text>
        <r>
          <rPr>
            <sz val="9"/>
            <color indexed="81"/>
            <rFont val="Tahoma"/>
            <family val="2"/>
          </rPr>
          <t>(BK50+BJ50+BI50+BH50+BG50+BF50+AO50+AB50+AC50)/BY50</t>
        </r>
      </text>
    </comment>
    <comment ref="E53" authorId="0">
      <text>
        <r>
          <rPr>
            <sz val="9"/>
            <color indexed="81"/>
            <rFont val="Tahoma"/>
            <family val="2"/>
          </rPr>
          <t>Complementaria de las otras dos</t>
        </r>
      </text>
    </comment>
    <comment ref="F53" authorId="0">
      <text>
        <r>
          <rPr>
            <sz val="9"/>
            <color indexed="81"/>
            <rFont val="Tahoma"/>
            <family val="2"/>
          </rPr>
          <t>complementaria de las otras dos</t>
        </r>
      </text>
    </comment>
    <comment ref="G53" authorId="0">
      <text>
        <r>
          <rPr>
            <sz val="9"/>
            <color indexed="81"/>
            <rFont val="Tahoma"/>
            <family val="2"/>
          </rPr>
          <t>Complementaria de las otras dos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(AB11+AC11+AO11+BF11+BG11+BH11+BI11+BJ11+BK11)/BY11</t>
        </r>
      </text>
    </comment>
    <comment ref="I53" authorId="0">
      <text>
        <r>
          <rPr>
            <sz val="9"/>
            <color indexed="81"/>
            <rFont val="Tahoma"/>
            <family val="2"/>
          </rPr>
          <t>Complementaria de  las otras dos.</t>
        </r>
      </text>
    </comment>
    <comment ref="H54" authorId="0">
      <text>
        <r>
          <rPr>
            <sz val="9"/>
            <color indexed="81"/>
            <rFont val="Tahoma"/>
            <family val="2"/>
          </rPr>
          <t>Complementaria de las otras dos</t>
        </r>
      </text>
    </comment>
    <comment ref="I54" authorId="0">
      <text>
        <r>
          <rPr>
            <sz val="9"/>
            <color indexed="81"/>
            <rFont val="Tahoma"/>
            <family val="2"/>
          </rPr>
          <t>BV53/BY53</t>
        </r>
      </text>
    </comment>
  </commentList>
</comments>
</file>

<file path=xl/comments2.xml><?xml version="1.0" encoding="utf-8"?>
<comments xmlns="http://schemas.openxmlformats.org/spreadsheetml/2006/main">
  <authors>
    <author>Caballero Fernández, Mercedes</author>
  </authors>
  <commentList>
    <comment ref="C57" authorId="0">
      <text>
        <r>
          <rPr>
            <sz val="9"/>
            <color indexed="81"/>
            <rFont val="Tahoma"/>
            <family val="2"/>
          </rPr>
          <t>sólo para vivienda nueva, a la usada se le aplica ITP</t>
        </r>
      </text>
    </comment>
    <comment ref="C58" authorId="0">
      <text>
        <r>
          <rPr>
            <sz val="9"/>
            <color indexed="81"/>
            <rFont val="Tahoma"/>
            <family val="2"/>
          </rPr>
          <t xml:space="preserve">sólo para vivienda nueva, a la usada se le aplica ITP
</t>
        </r>
      </text>
    </comment>
  </commentList>
</comments>
</file>

<file path=xl/comments3.xml><?xml version="1.0" encoding="utf-8"?>
<comments xmlns="http://schemas.openxmlformats.org/spreadsheetml/2006/main">
  <authors>
    <author>Fernández Serrano, José Luis</author>
  </authors>
  <commentList>
    <comment ref="L240" authorId="0">
      <text>
        <r>
          <rPr>
            <sz val="9"/>
            <color indexed="81"/>
            <rFont val="Tahoma"/>
            <family val="2"/>
          </rPr>
          <t xml:space="preserve">Hay que buscarlo en Esto vien del fichero: 12 Impts indirectos homog_12vf.xlsx, hoja "Cuadros Anexo 5"
</t>
        </r>
      </text>
    </comment>
  </commentList>
</comments>
</file>

<file path=xl/sharedStrings.xml><?xml version="1.0" encoding="utf-8"?>
<sst xmlns="http://schemas.openxmlformats.org/spreadsheetml/2006/main" count="2979" uniqueCount="914">
  <si>
    <t xml:space="preserve">Gasto alojamiento en destino </t>
  </si>
  <si>
    <t xml:space="preserve">explotación de EGATUR </t>
  </si>
  <si>
    <t>España, CNE</t>
  </si>
  <si>
    <t>aplicar ratios</t>
  </si>
  <si>
    <t>reescalar para que sume a CNE</t>
  </si>
  <si>
    <t>VIVIENDA NUEVA</t>
  </si>
  <si>
    <t>trelefonos e internet = seviciios de telegrafo, fax y telefonos públicos + teléfonos fijos + tele´fonos moviles + servicios de internet</t>
  </si>
  <si>
    <t>gas natural y licuado, combustibles líqudios y sólidos vivienda</t>
  </si>
  <si>
    <t>hostelería = consumiciones en bares, cafeterías, pubs y discotecas + más comidas y cenas en restaurantes y menu del dia en restaurantes</t>
  </si>
  <si>
    <t>Construcción de índices de apertura regional para estimar la parte del sobreesfuerzo ligado a determinados impuestos</t>
  </si>
  <si>
    <t>que se queda en la región</t>
  </si>
  <si>
    <t>consjumo regional CRE estimación 2011</t>
  </si>
  <si>
    <t>nota: gasto total difiere un poco del de la explotacion, parece ser dato provisional pero es el consistente con el resto de la info que se usa en este cuadro</t>
  </si>
  <si>
    <t>servicios: dato agregado para españa en relación al extranjero es 93%</t>
  </si>
  <si>
    <t xml:space="preserve"> = gasto sujeto a IVA por comunidad de residencia</t>
  </si>
  <si>
    <t>nota: Canarias y Ceuta y Melilla, aatt</t>
  </si>
  <si>
    <t>Asturias, Principado de</t>
  </si>
  <si>
    <t>Balears, Illes</t>
  </si>
  <si>
    <t>años/persona en otras comunidades</t>
  </si>
  <si>
    <t>años/persona en el extanjeros</t>
  </si>
  <si>
    <t>incluye extranjero</t>
  </si>
  <si>
    <t>http://www.mecd.gob.es/servicios-al-ciudadano-mecd/estadisticas/educacion/recursos-economicos/gasto-publico.html</t>
  </si>
  <si>
    <t>Unidades:miles de euros y porcentajes</t>
  </si>
  <si>
    <t>CN Base 2008</t>
  </si>
  <si>
    <t>gasto de otros españoles en Canarias</t>
  </si>
  <si>
    <t>Cuadro A5.23</t>
  </si>
  <si>
    <t>conciertos educativos</t>
  </si>
  <si>
    <t>nota: gasto por ubicación de la vivienda</t>
  </si>
  <si>
    <t>alimentos y bebidas no alcoholicas</t>
  </si>
  <si>
    <t>euros</t>
  </si>
  <si>
    <t>http://www.ine.es/daco/daco42/cne08/dacocne_b08.htm</t>
  </si>
  <si>
    <t>VIVIENDA DE SEGUNDA MANO</t>
  </si>
  <si>
    <t>Residencia del comprador</t>
  </si>
  <si>
    <t xml:space="preserve">peso población padrón </t>
  </si>
  <si>
    <t>imputación gasto sujeto de los extranjeros</t>
  </si>
  <si>
    <t>total en miles</t>
  </si>
  <si>
    <t xml:space="preserve"> - gasto en Canarias y Ceuta y Melilla</t>
  </si>
  <si>
    <t>bienes</t>
  </si>
  <si>
    <t>servicios</t>
  </si>
  <si>
    <t>C-Interreg. Estadísticas de Flujos de Comercio Interregional de mercancías en España.</t>
  </si>
  <si>
    <t>Seguros vivienda y transporte</t>
  </si>
  <si>
    <t>desconocido</t>
  </si>
  <si>
    <t>Nota: exportaciones de bienes y servicios</t>
  </si>
  <si>
    <t>de bienes</t>
  </si>
  <si>
    <t>de servicios</t>
  </si>
  <si>
    <t>gasto paraimp  combustibles, sin cana y Ceuta y Mel except por parte extranjeros</t>
  </si>
  <si>
    <t>servicios financieros no declarados en otra parte</t>
  </si>
  <si>
    <t>consumo regional/consumo epf</t>
  </si>
  <si>
    <t>extranjero</t>
  </si>
  <si>
    <t>Población turística equivalente (española), 2011</t>
  </si>
  <si>
    <t>y de los canarios en el resto de españa por región de destino</t>
  </si>
  <si>
    <t>gasto en artículos exentos</t>
  </si>
  <si>
    <t xml:space="preserve">Castilla y León </t>
  </si>
  <si>
    <t xml:space="preserve">  consumo extranjeros en región</t>
  </si>
  <si>
    <t>CNE España</t>
  </si>
  <si>
    <t>España CRE</t>
  </si>
  <si>
    <t>Extra regio</t>
  </si>
  <si>
    <t>compras vivienda nueva</t>
  </si>
  <si>
    <t>registro</t>
  </si>
  <si>
    <t>peso ventas propia región en producción total de bienes</t>
  </si>
  <si>
    <t>total todos</t>
  </si>
  <si>
    <t>Impuestos netos sobre los productos</t>
  </si>
  <si>
    <t>VAB total</t>
  </si>
  <si>
    <t>pesos:</t>
  </si>
  <si>
    <t>peso supueto de ventas propia regióin en prod total servicios</t>
  </si>
  <si>
    <t xml:space="preserve">   - consumo  residentes en resto de España</t>
  </si>
  <si>
    <t xml:space="preserve">  </t>
  </si>
  <si>
    <t>Exra regio</t>
  </si>
  <si>
    <t>Cuadro A5.14: Cálculos para la asignación a colectivos del IVA</t>
  </si>
  <si>
    <t>..</t>
  </si>
  <si>
    <t>visitantes extranjeros</t>
  </si>
  <si>
    <t>sin ajustes</t>
  </si>
  <si>
    <t>millones de euros</t>
  </si>
  <si>
    <t>conciertos sanitarios</t>
  </si>
  <si>
    <t>mercancías (bienes, no servicios)</t>
  </si>
  <si>
    <t>exportaciones al resto de España</t>
  </si>
  <si>
    <t>Consumo de bebidas alcohólicas en el hogar</t>
  </si>
  <si>
    <t>Valor</t>
  </si>
  <si>
    <t>peso en pob turística media</t>
  </si>
  <si>
    <t xml:space="preserve"> - residentes ausentes</t>
  </si>
  <si>
    <t xml:space="preserve"> = residentes presentes</t>
  </si>
  <si>
    <t xml:space="preserve"> + visitantes extranjeros</t>
  </si>
  <si>
    <t xml:space="preserve"> = gasto hecho en destino</t>
  </si>
  <si>
    <t>peso en total</t>
  </si>
  <si>
    <t>total a imputar</t>
  </si>
  <si>
    <t>Ceuta y Melilla*</t>
  </si>
  <si>
    <t>Madrid, Comunidad de</t>
  </si>
  <si>
    <t>Navarra, Comunidad Foral de</t>
  </si>
  <si>
    <t>Cuadro A5.13: gasto público territorializado relevante para imputar ciertos impuestos indirectos no aplicados en Canarias o Ceuta y Melilla</t>
  </si>
  <si>
    <t>TOTAL NACIONAL</t>
  </si>
  <si>
    <t>PRODUCTO INTERIOR BRUTO A PRECIOS DE MERCADO</t>
  </si>
  <si>
    <t>hostelería</t>
  </si>
  <si>
    <t>AAPP por FBCF</t>
  </si>
  <si>
    <t>Resto de actividades exentas por FBCF</t>
  </si>
  <si>
    <t>AAPP por gasto en consumo final individualizado</t>
  </si>
  <si>
    <t>Gasto en consumo final  y en consumos intermedios</t>
  </si>
  <si>
    <t>Hogares por gastos en consumo final</t>
  </si>
  <si>
    <t>ceuta</t>
  </si>
  <si>
    <t>melilla</t>
  </si>
  <si>
    <t xml:space="preserve">   - consumo residentes en el extranjero</t>
  </si>
  <si>
    <t xml:space="preserve">   + consumo resto españoles en región</t>
  </si>
  <si>
    <t>consumo inteior/consumo regional</t>
  </si>
  <si>
    <t>indicador de gasto total sujeto</t>
  </si>
  <si>
    <t>gasto a imputar</t>
  </si>
  <si>
    <t>subtotal</t>
  </si>
  <si>
    <t>Consumo final hogares EPF y recaudación teórica IVA</t>
  </si>
  <si>
    <t>Castilla-La Mancha</t>
  </si>
  <si>
    <t xml:space="preserve">Madrid </t>
  </si>
  <si>
    <t xml:space="preserve">Murcia </t>
  </si>
  <si>
    <t>Notas:</t>
  </si>
  <si>
    <t>electricidad</t>
  </si>
  <si>
    <t>carburantes</t>
  </si>
  <si>
    <t>pernoctaciones en propia ccaa</t>
  </si>
  <si>
    <t>CNE, total exportaciones de bienes</t>
  </si>
  <si>
    <t>coef de ajuste a CN</t>
  </si>
  <si>
    <t>EPF corregida (ajustada a CRE)</t>
  </si>
  <si>
    <t xml:space="preserve">   Transporte vuelta comprado en destino</t>
  </si>
  <si>
    <t>País Vasco</t>
  </si>
  <si>
    <t>La Rioja</t>
  </si>
  <si>
    <t>Ceuta y Melilla</t>
  </si>
  <si>
    <t>total</t>
  </si>
  <si>
    <t>consujos d eciertos bienes y servicios ajustados de forma que consumo Epf sume a consumo regional</t>
  </si>
  <si>
    <t>gasto total ajustado a CNE</t>
  </si>
  <si>
    <t>transporte excepto gasolina</t>
  </si>
  <si>
    <t>Producción total aproximada de mercancías y desglose por destino</t>
  </si>
  <si>
    <t>C-interreg y Datacomex</t>
  </si>
  <si>
    <t>peso ventas propia región en total</t>
  </si>
  <si>
    <t>exportaciones al extranjero ajustadas a CNE</t>
  </si>
  <si>
    <t>Recaudación real del ITP y AJD</t>
  </si>
  <si>
    <t>ccaa</t>
  </si>
  <si>
    <t xml:space="preserve">   + consumo extranjeros en región</t>
  </si>
  <si>
    <t xml:space="preserve">consumo interior = </t>
  </si>
  <si>
    <t xml:space="preserve">   consumo regional</t>
  </si>
  <si>
    <t>renta bruta disponible</t>
  </si>
  <si>
    <t>consumo reg/renta disponible</t>
  </si>
  <si>
    <t>estado</t>
  </si>
  <si>
    <t>coger el minimo de conciertos y cap 2 sanidad</t>
  </si>
  <si>
    <t xml:space="preserve">   Gasolina y peajes</t>
  </si>
  <si>
    <t>tipo IVA</t>
  </si>
  <si>
    <t>iva teórico</t>
  </si>
  <si>
    <t>calculo tipo medio teórico del IVA</t>
  </si>
  <si>
    <t>volumen de crédito hipotecario</t>
  </si>
  <si>
    <t>const hipoteca</t>
  </si>
  <si>
    <t>% de rec real</t>
  </si>
  <si>
    <t>sin Canarias</t>
  </si>
  <si>
    <t>Entidades Locales</t>
  </si>
  <si>
    <t>Calculo de la recaudación teórica del impuesto ligada a la compraventa de vivienda</t>
  </si>
  <si>
    <t>tipo teórico</t>
  </si>
  <si>
    <t>compra vivienda usada</t>
  </si>
  <si>
    <t>Cuadro de Operaciones de bienes y servicios con el resto del mundo</t>
  </si>
  <si>
    <t>gasto imputado Estado y SS + justiica y seg ccaa</t>
  </si>
  <si>
    <t>Formación bruta de capital fijo</t>
  </si>
  <si>
    <t>[1] consumo regional CRE</t>
  </si>
  <si>
    <t xml:space="preserve"> = población media efectiva</t>
  </si>
  <si>
    <t>turistas/pob padrón</t>
  </si>
  <si>
    <t>[4] gasto de los extranjeros</t>
  </si>
  <si>
    <t>http://www.iet.tourspain.es/es-es/estadisticas/egatur/paginas/default.aspx</t>
  </si>
  <si>
    <t>total recaudacion a imputar</t>
  </si>
  <si>
    <t xml:space="preserve">   Transporte en destino comprado en destino</t>
  </si>
  <si>
    <t>bebidas alcohólicas en el hogar = espirituosos y licores, vinos de uva y de otras frutas fermentadas, otros vinos y cerveza</t>
  </si>
  <si>
    <t>IE electricidad</t>
  </si>
  <si>
    <t>I sobre primas de seguros</t>
  </si>
  <si>
    <t>% del total</t>
  </si>
  <si>
    <t>Rioja, La</t>
  </si>
  <si>
    <t>juegos de azahar = juegos de azahar</t>
  </si>
  <si>
    <t>tabaco</t>
  </si>
  <si>
    <t>Castilla - La Mancha</t>
  </si>
  <si>
    <t>Comunitat Valenciana</t>
  </si>
  <si>
    <t>seguros = seguros ligados a la vivienda y al transporte,(los demás no están gravados por el impuesto sobre primas de seguros)</t>
  </si>
  <si>
    <t xml:space="preserve">coef ajuste </t>
  </si>
  <si>
    <t>consumo EPF</t>
  </si>
  <si>
    <t>IVA teórico EPF</t>
  </si>
  <si>
    <t>tipo medio teórico EPF</t>
  </si>
  <si>
    <t xml:space="preserve">Asturias </t>
  </si>
  <si>
    <t>Nota: desglose gasto en seguros</t>
  </si>
  <si>
    <t>ecpf</t>
  </si>
  <si>
    <t>ajustada a CRE</t>
  </si>
  <si>
    <t>coef ajuste</t>
  </si>
  <si>
    <t>http://datacomex.comercio.es/principal_comex_es.aspx</t>
  </si>
  <si>
    <t>gasto en arts exentos ajustado a CRE</t>
  </si>
  <si>
    <t>gasto ccaa + ccll terr IVA</t>
  </si>
  <si>
    <t>conciertos</t>
  </si>
  <si>
    <t xml:space="preserve"> 3 +5</t>
  </si>
  <si>
    <t>http://serviciosweb.meh.es/apps/entidadeslocales/</t>
  </si>
  <si>
    <t>ccaa justicia</t>
  </si>
  <si>
    <t>importaciones del resto de España</t>
  </si>
  <si>
    <t>Cuadro A5.12</t>
  </si>
  <si>
    <t>miles de euros</t>
  </si>
  <si>
    <t xml:space="preserve">Baleares </t>
  </si>
  <si>
    <t>Impuestos sobre los productos</t>
  </si>
  <si>
    <t xml:space="preserve">  consumo Canarias en región</t>
  </si>
  <si>
    <t>gasto imputado Estado y SS + ccaa justicia y seguridad</t>
  </si>
  <si>
    <t>peso servicios</t>
  </si>
  <si>
    <t>millones de euros,</t>
  </si>
  <si>
    <t>http://www.msssi.gob.es/estadEstudios/estadisticas/inforRecopilaciones/gastoSanitario2005/home.htm</t>
  </si>
  <si>
    <t>(combustibles hogar, incluyendo gas natural van en otro sitio)</t>
  </si>
  <si>
    <t>Impuesto sobre la electricidad</t>
  </si>
  <si>
    <t>[2]  - gasto en el extranjero</t>
  </si>
  <si>
    <t>http://www.ine.es/jaxi/menu.do?type=pcaxis&amp;path=%2Ft35%2Fp010&amp;file=inebase&amp;L=0</t>
  </si>
  <si>
    <t>consumo interior</t>
  </si>
  <si>
    <t>consumo regional</t>
  </si>
  <si>
    <t>Andalucía</t>
  </si>
  <si>
    <t>Aragón</t>
  </si>
  <si>
    <t>personas-dia</t>
  </si>
  <si>
    <t>que queremos?</t>
  </si>
  <si>
    <t xml:space="preserve">gasto total ajustado a CRE en </t>
  </si>
  <si>
    <t>parte del sobreesfuerzo que se queda en la región</t>
  </si>
  <si>
    <t xml:space="preserve"> = consumo de los residentes sujeto a IVA</t>
  </si>
  <si>
    <t>vehículos motor</t>
  </si>
  <si>
    <t>vehículos de motror = compra de automóviles nuevos, motos y ciclomotores</t>
  </si>
  <si>
    <t>total según CN</t>
  </si>
  <si>
    <t>coef ajuste a CN</t>
  </si>
  <si>
    <t>incluye excursionistas</t>
  </si>
  <si>
    <t xml:space="preserve">  consumo regional - consumo residentes en el extranjero - consumo residentes en Canarias</t>
  </si>
  <si>
    <t>Galicia</t>
  </si>
  <si>
    <t>Madrid</t>
  </si>
  <si>
    <t>cap 6</t>
  </si>
  <si>
    <t>Murcia</t>
  </si>
  <si>
    <t>Navarra</t>
  </si>
  <si>
    <t>incluye conciertos educativos</t>
  </si>
  <si>
    <t xml:space="preserve"> + visitantes del resto de España</t>
  </si>
  <si>
    <t>años/persona</t>
  </si>
  <si>
    <t>pob tur eq/pob residente</t>
  </si>
  <si>
    <t xml:space="preserve"> </t>
  </si>
  <si>
    <t>[6] gasto total para imputación IS</t>
  </si>
  <si>
    <t>total para reparto IVA AAPP</t>
  </si>
  <si>
    <t>peso en pob</t>
  </si>
  <si>
    <t>personas/año = pob turística equivalente</t>
  </si>
  <si>
    <t>Extremadura</t>
  </si>
  <si>
    <t>componente de cap. 2 de los conciertos edu y san</t>
  </si>
  <si>
    <t>2+6 sanidad y edu</t>
  </si>
  <si>
    <t>nota: conciertos sanitarios y edu, comps. Cap 2 y 6</t>
  </si>
  <si>
    <t>tabaco = cigarrillos, puros y pequeños cigarros, y otros tabacos</t>
  </si>
  <si>
    <t>caps 2 + 6</t>
  </si>
  <si>
    <t>http://www.iet.tourspain.es/es-es/estadisticas/familitur/paginas/default.aspx</t>
  </si>
  <si>
    <t>Gasto compras comestibles en destino</t>
  </si>
  <si>
    <t>Gasto alquiler coche en destino</t>
  </si>
  <si>
    <t>factor de ajuste</t>
  </si>
  <si>
    <t>total para reparto de ciertos impuestos AAPP</t>
  </si>
  <si>
    <t>dato comex</t>
  </si>
  <si>
    <t xml:space="preserve">Navarra </t>
  </si>
  <si>
    <t xml:space="preserve">Rioja </t>
  </si>
  <si>
    <t>Total</t>
  </si>
  <si>
    <t>Gasto excursiones y otros</t>
  </si>
  <si>
    <t>Gasto en paquete turístico</t>
  </si>
  <si>
    <t>calculos en hoja original con matriz cruzada de gastos</t>
  </si>
  <si>
    <t>Impuesto sobre las labores del tabaco</t>
  </si>
  <si>
    <t>Cuadro: gasto público territorializado relevante para imputar el impuesto de matriculación</t>
  </si>
  <si>
    <t>total Canarias caps 2 +6</t>
  </si>
  <si>
    <t>Impuestos sobre las primas de seguros</t>
  </si>
  <si>
    <t>Ceuta</t>
  </si>
  <si>
    <t>seg vivienda</t>
  </si>
  <si>
    <t>seg transporte</t>
  </si>
  <si>
    <t>gr 4: vivienda, agua, etc</t>
  </si>
  <si>
    <t>gr 7: transportes</t>
  </si>
  <si>
    <t>Impuesto de matriculación</t>
  </si>
  <si>
    <t>Consumo final de los hogares directo</t>
  </si>
  <si>
    <t>Cuadro A5.15: Correspondencia entre impuestos sobre productos y productos del MIO 2009</t>
  </si>
  <si>
    <t>peso</t>
  </si>
  <si>
    <t>meter CyMel en CCAA</t>
  </si>
  <si>
    <t>pob ausente/pob padrón</t>
  </si>
  <si>
    <t xml:space="preserve"> [3] = consumo de los residentes sujeto a IS</t>
  </si>
  <si>
    <t>[5] gasto extr reasignado por población</t>
  </si>
  <si>
    <t>ITP y AJD</t>
  </si>
  <si>
    <t>total CCAA</t>
  </si>
  <si>
    <t>Cuadro A5.11c</t>
  </si>
  <si>
    <t xml:space="preserve">gasto ccaa ajustado a IVA + ccll terr </t>
  </si>
  <si>
    <t>vivienda propia y alquilada</t>
  </si>
  <si>
    <t>España sin Cat.</t>
  </si>
  <si>
    <t xml:space="preserve">  % del total</t>
  </si>
  <si>
    <t>ccaa ajustado a IVA + ccll + cap 2 de los conciertos edu y san</t>
  </si>
  <si>
    <t>Datos de FAMILITUR</t>
  </si>
  <si>
    <t xml:space="preserve"> - gasto hecho en origen</t>
  </si>
  <si>
    <t>CNE, desglose FBCF por sectores</t>
  </si>
  <si>
    <t>ISFLSH</t>
  </si>
  <si>
    <t>hogares</t>
  </si>
  <si>
    <t>gasto en destino ajustado a CN</t>
  </si>
  <si>
    <t>Gasto restaurantes, bares y cafeterías en destino</t>
  </si>
  <si>
    <t>gasto extranjeros reasignado</t>
  </si>
  <si>
    <t>AAPP por consumos intermedios</t>
  </si>
  <si>
    <t>Resto de actividades por consumos intermedios</t>
  </si>
  <si>
    <t>FBCF</t>
  </si>
  <si>
    <t>Hogares por FBCF</t>
  </si>
  <si>
    <t>Cantabria</t>
  </si>
  <si>
    <t>Castilla y León</t>
  </si>
  <si>
    <t>no paga iva</t>
  </si>
  <si>
    <t xml:space="preserve">   Gastos extraordinarios</t>
  </si>
  <si>
    <t>extranjeros</t>
  </si>
  <si>
    <t>total recaudación ligada a compra vivienda</t>
  </si>
  <si>
    <t xml:space="preserve">Total </t>
  </si>
  <si>
    <t>peso en población</t>
  </si>
  <si>
    <t>reasignar gasto extranjeros per capita</t>
  </si>
  <si>
    <t xml:space="preserve">   Alojamiento alquilado en destino</t>
  </si>
  <si>
    <t xml:space="preserve">   Alojamiento propio en destino</t>
  </si>
  <si>
    <t>2. Gasto de los españoles en Canarias por región de origen</t>
  </si>
  <si>
    <t xml:space="preserve"> - gasto en Canarias</t>
  </si>
  <si>
    <t>Melilla</t>
  </si>
  <si>
    <t>ventas en la propia región</t>
  </si>
  <si>
    <t>consumo regional CRE</t>
  </si>
  <si>
    <t xml:space="preserve"> - gasto en el extranjero</t>
  </si>
  <si>
    <t>a sumar a gasto del Estado</t>
  </si>
  <si>
    <t>Comunidades Autónomas ajustadas</t>
  </si>
  <si>
    <t>ccaa seg y pris</t>
  </si>
  <si>
    <t>tipo medio teórico del IVA</t>
  </si>
  <si>
    <t>peso en consumo total</t>
  </si>
  <si>
    <t>Canarias</t>
  </si>
  <si>
    <t>Gasto en consumo final de los hogares</t>
  </si>
  <si>
    <t>gasto total para imputación IS</t>
  </si>
  <si>
    <t>gasto residentes sujeto a IS</t>
  </si>
  <si>
    <t>I matriculación</t>
  </si>
  <si>
    <t>nota: Canarias y Ceuta y Melilla</t>
  </si>
  <si>
    <t>nota gasto ccaa y ccll canarias y cymel</t>
  </si>
  <si>
    <t xml:space="preserve">exportaciones al resto de España </t>
  </si>
  <si>
    <t>AndalucÌa</t>
  </si>
  <si>
    <t>AragÛn</t>
  </si>
  <si>
    <t>Castilla y LeÛn</t>
  </si>
  <si>
    <t>CataluÒa</t>
  </si>
  <si>
    <t>Murcia, RegiÛn de</t>
  </si>
  <si>
    <t>PaÌs Vasco</t>
  </si>
  <si>
    <t>A. Agricultura, ganaderÌa, silvicultura y pesca</t>
  </si>
  <si>
    <t>B_E. Industrias extractivas, industria manufacturera, suministro de energÌa elÈctrica, gas, vapor y aire acondicionado, suministro de agua, actividades de saneamiento, gestiÛn de residuos y descontaminaciÛn</t>
  </si>
  <si>
    <t>C. - De las cuales: Industria manufacturera</t>
  </si>
  <si>
    <t>Industria de la alimentaciÛn, fabricaciÛn de bebidas e industria del tabaco</t>
  </si>
  <si>
    <t>Industria textil, confecciÛn de prendas de vestir e industria del cuero y del calzado</t>
  </si>
  <si>
    <t>Industria de la madera y del corcho, industria del papel y artes gr·ficas</t>
  </si>
  <si>
    <t>administraciones públicas</t>
  </si>
  <si>
    <t>instituciones financiers</t>
  </si>
  <si>
    <t>sociedades no financieras</t>
  </si>
  <si>
    <t>millones</t>
  </si>
  <si>
    <t>resumen</t>
  </si>
  <si>
    <t>aapp</t>
  </si>
  <si>
    <t>resto de actividades</t>
  </si>
  <si>
    <t>%</t>
  </si>
  <si>
    <t>AAPP, consumos intermedios</t>
  </si>
  <si>
    <t>http://serviciosweb.meh.es/apps/publicacionliquidacion/aspx/menuInicio.aspx</t>
  </si>
  <si>
    <t>Gasto transporte en destino</t>
  </si>
  <si>
    <t>Suma total</t>
  </si>
  <si>
    <t>Estado</t>
  </si>
  <si>
    <t>OOAA</t>
  </si>
  <si>
    <t>Seg Soc</t>
  </si>
  <si>
    <t xml:space="preserve">   Alojamiento colectivo en destino</t>
  </si>
  <si>
    <t xml:space="preserve">    Actividades y otros servicios en destino</t>
  </si>
  <si>
    <t>FabricaciÛn de material de transporte</t>
  </si>
  <si>
    <t>FabricaciÛn de muebles, otras industrias manufactureras y reparaciÛn e instalaciÛn de maquinaria y equipo</t>
  </si>
  <si>
    <t>F. ConstrucciÛn</t>
  </si>
  <si>
    <t>G_I. Comercio al por mayor y al por menor, reparaciÛn de vehÌculos de motor y motocicletas, transporte y almacenamiento, hostelerÌa</t>
  </si>
  <si>
    <t>Comercio al por mayor y al por menor, reparaciÛn de vehÌculos de motor y motocicletas</t>
  </si>
  <si>
    <t>Transporte y almacenamiento</t>
  </si>
  <si>
    <t>HostelerÌa</t>
  </si>
  <si>
    <t>J. InformaciÛn y comunicaciones</t>
  </si>
  <si>
    <t>K. Actividades financieras y de seguros</t>
  </si>
  <si>
    <t>L. Actividades inmobiliarias</t>
  </si>
  <si>
    <t>M_N. Actividades profesionales, cientÌficas y tÈcnicas, actividades administrativas y servicios auxiliares</t>
  </si>
  <si>
    <t>O_Q. AdministraciÛn p˙blica y defensa, seguridad social obligatoria, educaciÛn, actividades sanitarias y de servicios sociales</t>
  </si>
  <si>
    <t>AdministraciÛn p˙blica y defensa, seguridad social obligatoria</t>
  </si>
  <si>
    <t>EducaciÛn</t>
  </si>
  <si>
    <t>Actividades sanitarias y de servicios sociales</t>
  </si>
  <si>
    <t>R_U. Actividades artÌsticas, recreativas y de entretenimiento, reparaciÛn de artÌculos de uso domÈstico y otros servicios</t>
  </si>
  <si>
    <t>Valor aÒadido bruto total</t>
  </si>
  <si>
    <t>INE, CRE de España, base 2008</t>
  </si>
  <si>
    <t>automóviles usados</t>
  </si>
  <si>
    <t>vehículos nuevos motor</t>
  </si>
  <si>
    <t>IE bebidas alcohólicas</t>
  </si>
  <si>
    <t>IE tabaco</t>
  </si>
  <si>
    <t xml:space="preserve">   Transporte ida comprado en destino</t>
  </si>
  <si>
    <t>Impuesto sobre bebidas alcohólicas</t>
  </si>
  <si>
    <t>Cast. - La Mancha</t>
  </si>
  <si>
    <t>P.I.B. a precios de mercado y valor aÒadido bruto a precios b·sicos por ramas de actividad: Precios corrientes por comunidades y ciudades autÛnomas, magnitud y periodo</t>
  </si>
  <si>
    <t>Resultados por comunidades y ciudades autÛnomas. Serie contable 2008-2012</t>
  </si>
  <si>
    <t>http://www.ine.es/jaxi/menu.do?type=pcaxis&amp;path=/t35/p010/base2008&amp;file=pcaxis</t>
  </si>
  <si>
    <t>Exportaciones de bienes</t>
  </si>
  <si>
    <t>Exportaciones de servicios</t>
  </si>
  <si>
    <t xml:space="preserve">  - compras de no residentes en terr nacional</t>
  </si>
  <si>
    <t xml:space="preserve"> = export servicios netas</t>
  </si>
  <si>
    <t>millones euros</t>
  </si>
  <si>
    <t>VAB agregado</t>
  </si>
  <si>
    <t>% del VAB</t>
  </si>
  <si>
    <t>media ponderada compras vivienda nueva (1/9) y usada (8/9)</t>
  </si>
  <si>
    <t>pesos en total</t>
  </si>
  <si>
    <t>Cataluña</t>
  </si>
  <si>
    <t>Valencia</t>
  </si>
  <si>
    <t>Asturias</t>
  </si>
  <si>
    <t>Baleares</t>
  </si>
  <si>
    <t>no residentes</t>
  </si>
  <si>
    <t>peso personas fisicas residentes</t>
  </si>
  <si>
    <t>peso en total residentes</t>
  </si>
  <si>
    <t>CoquerÌas y refino de petrÛleo, industria quÌmica, fabricaciÛn de productos farmacÈuticos</t>
  </si>
  <si>
    <t>FabricaciÛn de productos de caucho y pl·sticos y de otros productos minerales no met·licos</t>
  </si>
  <si>
    <t>Metalurgia y fabricaciÛn de productos met·licos, excepto maquinaria y equipo</t>
  </si>
  <si>
    <t>FabricaciÛn de productos inform·ticos, electrÛnicos y Ûpticos, fabricaciÛn de material y equipo elÈctrico, fabricaciÛn de maquinaria y equipo n.c.o.p.</t>
  </si>
  <si>
    <t>subtotal residentes</t>
  </si>
  <si>
    <t>nota</t>
  </si>
  <si>
    <t>para regresion sin forales</t>
  </si>
  <si>
    <t>R2</t>
  </si>
  <si>
    <t>Remuneración asalariados por ramas de actividad CRE base 2008</t>
  </si>
  <si>
    <t>http://www.ine.es/daco/daco42/cre00/b2008/dacocre_base2008.htm</t>
  </si>
  <si>
    <t>resultados detallados</t>
  </si>
  <si>
    <t>CNE, total importaciones de bienes</t>
  </si>
  <si>
    <t>1. Exportaciones de bienes por región de origen</t>
  </si>
  <si>
    <t>2. Importaciones de bienes por región de destino</t>
  </si>
  <si>
    <t>(Sin incluir compras de no residentes en el territorio económico)</t>
  </si>
  <si>
    <t>Ajustado a CNE (Millones de €)</t>
  </si>
  <si>
    <t>Ajustado a CNE (Miles de €)</t>
  </si>
  <si>
    <t>Fuente: Petición directal al Ministerio de Economía y Competitividad. Información disponible en Datacomex, estadísticas del comercio exterior</t>
  </si>
  <si>
    <t>Personas fisicas</t>
  </si>
  <si>
    <t>Personas jurídicas</t>
  </si>
  <si>
    <t xml:space="preserve">Renta disponible bruta </t>
  </si>
  <si>
    <t>1) Remuneración de los asalariados</t>
  </si>
  <si>
    <t>Población media padrón 2012</t>
  </si>
  <si>
    <t>Remuneración asalariados total</t>
  </si>
  <si>
    <t>Remuneración asalariados privados</t>
  </si>
  <si>
    <t>Peso sector publico en total</t>
  </si>
  <si>
    <t>O_Q Administración pública y defensa; seguridad social obligatoria; educación; actividades sanitarias y de servicios sociales</t>
  </si>
  <si>
    <t>Cálculo remuneración a los asalariados sector privado</t>
  </si>
  <si>
    <t>2) Rentas del capital</t>
  </si>
  <si>
    <t>Indicadores de consumo regional: Consumo agregado (Anexo 5.1.1)</t>
  </si>
  <si>
    <t>1. Gasto en Consumo Final de los Hogares</t>
  </si>
  <si>
    <t>Cuadro A5.1A- datos de 2010 y ratios</t>
  </si>
  <si>
    <t>Renta bruta disponible</t>
  </si>
  <si>
    <t>Consumo regional /renta disponible</t>
  </si>
  <si>
    <t>Consumo interior/consumo regional</t>
  </si>
  <si>
    <t>2. Cálculos  para la estimación del consumo regional y del consumo interior en 2012</t>
  </si>
  <si>
    <t>CRE base 2008, Gasto en consumo final de los hogares</t>
  </si>
  <si>
    <t xml:space="preserve">Consumo interior y Consumo Regional de las CCAA: </t>
  </si>
  <si>
    <t>Fuentes:</t>
  </si>
  <si>
    <t>Renta bruta disponible de las CCAA y Extraregio:</t>
  </si>
  <si>
    <t>Consumo interior (Consumo final de los hogares interior)</t>
  </si>
  <si>
    <t>Consumo regional (Consumo final de los hogares)</t>
  </si>
  <si>
    <t xml:space="preserve">Consumo Final de los Hogares y Gasto de los hogares residentes y no residentes  de España: </t>
  </si>
  <si>
    <t>CNE base 2008, Clasificación del gasto en consumo final de los hogares por finalidad (coicop)</t>
  </si>
  <si>
    <t>Gasto de los hogares no residentes en el territorio económico</t>
  </si>
  <si>
    <t>Gasto de los hogares residentes en el resto del mundo</t>
  </si>
  <si>
    <t>CNE España:</t>
  </si>
  <si>
    <t>Renta bruta disponible 2012</t>
  </si>
  <si>
    <t>Consumo regional estimado 1</t>
  </si>
  <si>
    <t>Consumo interior estimado 1</t>
  </si>
  <si>
    <t>Consumo regional estimado 2</t>
  </si>
  <si>
    <t>Consumo interior estimado 2</t>
  </si>
  <si>
    <t>Consumos de ciertos bienes y servicios EPF</t>
  </si>
  <si>
    <t>en Canarias, Ceuta y Melilla</t>
  </si>
  <si>
    <t>Extranjero</t>
  </si>
  <si>
    <t>Ubicación vivienda</t>
  </si>
  <si>
    <t>1) Datos de compraventa de vivienda por particulares</t>
  </si>
  <si>
    <t>2) Para imputación sobreesfuerzo ITP y AJD</t>
  </si>
  <si>
    <t>Total en miles</t>
  </si>
  <si>
    <t>Residentes propia región</t>
  </si>
  <si>
    <t>Resto de España</t>
  </si>
  <si>
    <t>Extranjeros</t>
  </si>
  <si>
    <t>Residentes región</t>
  </si>
  <si>
    <t>En la propia region</t>
  </si>
  <si>
    <t>En otras regiones</t>
  </si>
  <si>
    <t>Peso en total de  compras fuera región de residencia</t>
  </si>
  <si>
    <t>Gasto total en vivienda nueva por comunidad de residencia</t>
  </si>
  <si>
    <t>3) Indicador territorializado de compras de vivienda nueva para imputación del IVA</t>
  </si>
  <si>
    <t>http://www.ine.es/jaxiT3/Tabla.htm?t=2516</t>
  </si>
  <si>
    <t>Contabilidad Nacional Trimestral de España, Cuenta de intercambios exteriores de bienes y servicios, bse 2008.</t>
  </si>
  <si>
    <t>población media padrón
2012</t>
  </si>
  <si>
    <t>EGATUR, Encuesta de Gasto Turístico, 2012</t>
  </si>
  <si>
    <t>2.4 Compras de residentes fuera del territorio económico, 2012</t>
  </si>
  <si>
    <t>Capítulo 2</t>
  </si>
  <si>
    <t>Capítulo 6</t>
  </si>
  <si>
    <t>Datos de gasto público (capítulos 2 y 6) para la imputación del IVA pagado por las AAPP</t>
  </si>
  <si>
    <t>1) Gasto sujeto a IVA de las entidades locales</t>
  </si>
  <si>
    <t>2) Gasto sujeto a IVA de las CCAA</t>
  </si>
  <si>
    <t>3) Gasto sujeto a IVA del subsector Estado más Organismos, Seguridad Social</t>
  </si>
  <si>
    <t xml:space="preserve">Fuentes: </t>
  </si>
  <si>
    <t>Resumen: gasto público sujeto a IVA aproximado por CCAA</t>
  </si>
  <si>
    <t xml:space="preserve">4) Gasto público territorializado para la imputación del IVA </t>
  </si>
  <si>
    <t>5) Gasto público territorializado para la imputación ciertos impuestos indirectos</t>
  </si>
  <si>
    <t>6) Gasto público territorializado para la imputación del impuesto de matriculación</t>
  </si>
  <si>
    <t>Fuente:</t>
  </si>
  <si>
    <t>SGCAL. Datos presupuestarios de las entidades locales</t>
  </si>
  <si>
    <t>Liquidación del Prespuesto. Tabla 3 Desglose de los gastos consolidados y ejecución del total de Entidades Locales. Obligaciones reconociadas netas</t>
  </si>
  <si>
    <t>Miles de euros</t>
  </si>
  <si>
    <t>Fuentes;</t>
  </si>
  <si>
    <t>http://www.igae.pap.minhap.gob.es/sitios/igae/es-ES/EjecucionPresupuestaria/Paginas/ialiquidacionorganismos.aspx</t>
  </si>
  <si>
    <t>IGAE. Liquidación del Prespuesto. Estado (Obligaciones reconocidas)</t>
  </si>
  <si>
    <t>http://www.igae.pap.minhap.gob.es/sitios/igae/es-ES/EjecucionPresupuestaria/Paginas/ialiquidacionestado.aspx</t>
  </si>
  <si>
    <t>Agencias estatales</t>
  </si>
  <si>
    <t>Otros Organismos Públicos</t>
  </si>
  <si>
    <t>IGAE. Liquidación del presupuesto. Organismos (Obligaciones reconocidas)</t>
  </si>
  <si>
    <t>Seguridad Social. Liquidación del presupuesto de la Seguridad Social ( Obligaciones reconocidas)</t>
  </si>
  <si>
    <t>http://www.seg-social.es/Internet_1/InformacionEconomicof/InformacionContableFinancieraPruebas/liqpresusegsocial/index.htm</t>
  </si>
  <si>
    <t>7) Ajustes del gasto de las CCAA</t>
  </si>
  <si>
    <t>Apartado 7 de esta Hoja. Ajustes de las CCAA</t>
  </si>
  <si>
    <t>Conciertos sanitarios</t>
  </si>
  <si>
    <t xml:space="preserve">Población media padrón </t>
  </si>
  <si>
    <t>Población media padrón</t>
  </si>
  <si>
    <t>Descomposición por capítulos del gasto en conciertos sanitarios</t>
  </si>
  <si>
    <t>7.1 Conciertos sanitarios y gasto del capítulo 2 en sanidad, justicia y seguridad ciudada e instituciones penitenciarias</t>
  </si>
  <si>
    <t>Gasto del capítulo 2 en Sanidad, Justicia y Seguridad Ciudadana e Instituciones Penitenciarias: SGCAL. Liquidación de los Presupuestos de las Comunidades Autónomas (Datos consolidados). Obligaciones reconocidas netas</t>
  </si>
  <si>
    <t>OJO al orden de las regionces, C-M y CyL bailan en IET relativo a nuestra ordenacióni</t>
  </si>
  <si>
    <t>Gasto total, version publciada encuesta Egatur Tabla 4.1</t>
  </si>
  <si>
    <t>Gasto total, media por persona y día Egatur Tabla 4.3</t>
  </si>
  <si>
    <t>Movimientos turísticos de los españoles, FAMILITUR. Año 2012</t>
  </si>
  <si>
    <t>1. gasto de los españoles en el extranjero por comunidad de origen y flujos de gasto entre ccaa españolas</t>
  </si>
  <si>
    <t>Gasto en el extranjero por ccaa de origen 2012</t>
  </si>
  <si>
    <t>Gasto de las CCAA en  Canarias</t>
  </si>
  <si>
    <t>Gato de los canarios en el Resto de CCAA</t>
  </si>
  <si>
    <t xml:space="preserve">pernoctaciones totales por destino </t>
  </si>
  <si>
    <t>pernotc de gente de otras ccaa en esta CCAA</t>
  </si>
  <si>
    <t>Pernoctaciones Totales en el extranjero</t>
  </si>
  <si>
    <t>Pernoctaciones Totales en España</t>
  </si>
  <si>
    <t>En la propia comunidad</t>
  </si>
  <si>
    <t>En otras comunidades</t>
  </si>
  <si>
    <t>Cuenta del Total de la economía y de los sectores institucionales</t>
  </si>
  <si>
    <t>Tabla 12. Cuentas corrientes y cuentas de acumulación. Año 2012 (A)</t>
  </si>
  <si>
    <t>III. 1.2. Cuenta de adquisiones de activos no financieros</t>
  </si>
  <si>
    <t>Contabilidad Nacional de España/Cuadros contables 2000-2012</t>
  </si>
  <si>
    <t>Operacciones de bienes y servicios con el resto del mundo</t>
  </si>
  <si>
    <t>Valor Añadido Bruto por tipo de productor</t>
  </si>
  <si>
    <t>(para exp e imp)</t>
  </si>
  <si>
    <t>(para VAB agregado)</t>
  </si>
  <si>
    <t>CNE 2012</t>
  </si>
  <si>
    <t>(miles de euros)</t>
  </si>
  <si>
    <t xml:space="preserve">   por residencia del comprador</t>
  </si>
  <si>
    <t>7.2  Gasto del capítulo 6 en justicia y seguridad ciudada e instituciones penitenciarias</t>
  </si>
  <si>
    <t>Peso conciertos</t>
  </si>
  <si>
    <t>Total Capítulo 2</t>
  </si>
  <si>
    <t>Capítulo 2 Sanidad</t>
  </si>
  <si>
    <t>Mínimo(conciertos, cap2 sanidad)</t>
  </si>
  <si>
    <t>Justicia</t>
  </si>
  <si>
    <t>Seguridad ciudadana e Instituciones Penitenciarias</t>
  </si>
  <si>
    <t>Ajuste a la baja capítulo 2</t>
  </si>
  <si>
    <t>Capítulo 2 ajustado</t>
  </si>
  <si>
    <t>Peso en total</t>
  </si>
  <si>
    <t>Ingresos y gastos por capítulos y Clasificación funcional por capítulos</t>
  </si>
  <si>
    <t>Gasto del capítulo 6 en Sanidad, Justicia y Seguridad Ciudadana e Instituciones Penitenciarias: SGCAL. Liquidación de los Presupuestos de las Comunidades Autónomas (Datos consolidados). Obligaciones reconocidas netas</t>
  </si>
  <si>
    <t>Ajuste a la baja capítulo 6</t>
  </si>
  <si>
    <t>Capítulo 6 ajustado</t>
  </si>
  <si>
    <t>Total Capítulo 6</t>
  </si>
  <si>
    <t>7.3  Composición por capítulos del gasto sanitario de las CCAA (para descomponer conciertos)</t>
  </si>
  <si>
    <t>Capítulo 1</t>
  </si>
  <si>
    <t>Capítulo 2 sin conciertos</t>
  </si>
  <si>
    <t>7.4  Estimación del gasto en conciertos sanitarios por capítulos</t>
  </si>
  <si>
    <t xml:space="preserve">Conciertos Sanitarios: Ministerio de Sanidad, Servicios Sociales e Igualdad. Estadística de Gasto Sanitario Público (EGSP). Serie 2002-2012 </t>
  </si>
  <si>
    <t>Apartado 1.3. Evolución y clasifiación por subsectores de gasto. CCAA. Gasto sanitario público según principio de devengo.l</t>
  </si>
  <si>
    <t xml:space="preserve">Fuente: Ministerio de Sanidad, Servicios Sociales e Igualdad. Estadística de Gasto Sanitario Público (EGSP). Serie 2002-2012 </t>
  </si>
  <si>
    <t xml:space="preserve">Apartado1.1 Gasto Total Consolidado. Estructura Sectorial. Clasificación Económico Presupuestaria </t>
  </si>
  <si>
    <t>7.5  Gasto en conciertos educativos y estimación por capítulos</t>
  </si>
  <si>
    <t>Fuente: Ministerio de Educación, Cultura y Depote. Estadística de Gasto Público en Educación</t>
  </si>
  <si>
    <t>Gasto publico total en educación no universitaria: Tabla 2.</t>
  </si>
  <si>
    <t>La Estadísticas de Gasto Sanitario Público no da una clasificación presupuestaria, sino contable. Se asimila consumos intermedios a capítulo 2 e inversiones reales a capítulo 6</t>
  </si>
  <si>
    <t>Total conciertos</t>
  </si>
  <si>
    <t>Capítulo 1 estimado</t>
  </si>
  <si>
    <t>Capítulo 2 estimado</t>
  </si>
  <si>
    <t>Capítulo 6 estimado</t>
  </si>
  <si>
    <t>Gasto total en educación no universitaria</t>
  </si>
  <si>
    <t>Capítulos 1+2+6</t>
  </si>
  <si>
    <t>Conciertos educativos: Tabla 24. Total. Para Ceuta y Melilla se toma el dato del MECD</t>
  </si>
  <si>
    <t>Cuadro A5.11d</t>
  </si>
  <si>
    <t>Descomposición por capítulos del gasto en conciertos educativos</t>
  </si>
  <si>
    <t>Gasto CCAA ajustado a IVA + CCLL territorializado</t>
  </si>
  <si>
    <t>Peso en población</t>
  </si>
  <si>
    <t>Gasto imputado Estado y SS + CCAA justicia y seguridad</t>
  </si>
  <si>
    <t>Total para reparto de ciertos impuestos AAPP</t>
  </si>
  <si>
    <t>CCAA ajustado a IVA + CCLL + cap 6 de los conciertos educativos  y sanitarios</t>
  </si>
  <si>
    <t>Componente de capítulo 6 de los conciertos educativos y sanitarios</t>
  </si>
  <si>
    <t>Total a imputar</t>
  </si>
  <si>
    <t>Fuente</t>
  </si>
  <si>
    <t>Aparatado 7) Ajustes del gasto de las CCAA (Ver más abajo)</t>
  </si>
  <si>
    <t>Capítulos 2 y 6 estimados sanidad</t>
  </si>
  <si>
    <t>Capítulos 2 y 6 estimados educación</t>
  </si>
  <si>
    <t>Hostelería</t>
  </si>
  <si>
    <t>Electricidad</t>
  </si>
  <si>
    <t>Carburantes</t>
  </si>
  <si>
    <t>Tabaco</t>
  </si>
  <si>
    <t>Automóviles usados</t>
  </si>
  <si>
    <t>Servicios financieros no declarados en otra parte</t>
  </si>
  <si>
    <t>Alimentos y bebidas no alcoholicas</t>
  </si>
  <si>
    <t>Gas natural y licuado, combustibles líqudios y sólidos vivienda</t>
  </si>
  <si>
    <t>Teléfonos e internet</t>
  </si>
  <si>
    <t>nota: gasto sin transporte 2012</t>
  </si>
  <si>
    <t>1) Gasto de los turistas extranjeros por ccaa de destino principal</t>
  </si>
  <si>
    <t>2) Desglose por artículos del gasto de los turistas en destino, 2012</t>
  </si>
  <si>
    <t>Gasto EGATUR, millones</t>
  </si>
  <si>
    <t>I23_casapryal</t>
  </si>
  <si>
    <t>I23_ExporAjust</t>
  </si>
  <si>
    <t>I12_G.ResfueraAjustado</t>
  </si>
  <si>
    <t>gasto ajustado a CNE 2012</t>
  </si>
  <si>
    <t>123_electricidad</t>
  </si>
  <si>
    <t>124_matriculaciones</t>
  </si>
  <si>
    <t>123_Cap2+6</t>
  </si>
  <si>
    <t>123_SanyEdu</t>
  </si>
  <si>
    <t>123_CanCym</t>
  </si>
  <si>
    <t>123_Cap2</t>
  </si>
  <si>
    <t>123_CanCym_aatt</t>
  </si>
  <si>
    <t>124 matículas</t>
  </si>
  <si>
    <t>125 tariffs</t>
  </si>
  <si>
    <t>125 tariffs2</t>
  </si>
  <si>
    <t>Peso de cada región en pernoctaciones en el resto de España, 2012</t>
  </si>
  <si>
    <t>Cuadro A5.5-2012</t>
  </si>
  <si>
    <t>125_tariffs3</t>
  </si>
  <si>
    <t>125_tariffs4</t>
  </si>
  <si>
    <t>125_tariffs5</t>
  </si>
  <si>
    <t>126_seguros</t>
  </si>
  <si>
    <t>125_seguros2</t>
  </si>
  <si>
    <t>125_seguros3</t>
  </si>
  <si>
    <t>127_itp</t>
  </si>
  <si>
    <t>127_itp2</t>
  </si>
  <si>
    <r>
      <t xml:space="preserve">Familitur, </t>
    </r>
    <r>
      <rPr>
        <b/>
        <sz val="10"/>
        <rFont val="Palatino"/>
        <family val="1"/>
      </rPr>
      <t>Cuadro 3.25</t>
    </r>
  </si>
  <si>
    <t>En base a pernoctaciones por región de destino</t>
  </si>
  <si>
    <t>Población turistica media, gente de fuera que duerme en cada sitio</t>
  </si>
  <si>
    <t>129_juego</t>
  </si>
  <si>
    <t>129_juego1</t>
  </si>
  <si>
    <t>129_juego2</t>
  </si>
  <si>
    <t>De EGATUR</t>
  </si>
  <si>
    <t>Resumen: cálculo poblacion efectiva y componentes para imputación tasas juego 2012</t>
  </si>
  <si>
    <t>Salidas medias</t>
  </si>
  <si>
    <t>Peso en tot</t>
  </si>
  <si>
    <t>Población media padrón
2012</t>
  </si>
  <si>
    <t>Pernoctaciones fuera de casa por origien, miles</t>
  </si>
  <si>
    <t>Fuente: er fichero "Datos de Turespaña 2012_wok.xls" de la carpeta  impuestos indierectos. Los datos proceden de petición  a Turespaña</t>
  </si>
  <si>
    <t>Gasto, millones de euros</t>
  </si>
  <si>
    <t>Millones</t>
  </si>
  <si>
    <t>Residentes presentes</t>
  </si>
  <si>
    <t>Visitantes españoles</t>
  </si>
  <si>
    <t>Pesos en pblación media efectiva</t>
  </si>
  <si>
    <t>De residentes de esta comunidad en el resto de CCAA</t>
  </si>
  <si>
    <t>De residentes de otras CCAA en esta</t>
  </si>
  <si>
    <t>129_juego3</t>
  </si>
  <si>
    <t>Total gasto 2012</t>
  </si>
  <si>
    <t>Millones de euros</t>
  </si>
  <si>
    <t>130_REF2</t>
  </si>
  <si>
    <t>130_REF1</t>
  </si>
  <si>
    <t>130_REF3</t>
  </si>
  <si>
    <t>En millones</t>
  </si>
  <si>
    <t>130_REF4</t>
  </si>
  <si>
    <t>130_REF5</t>
  </si>
  <si>
    <t>130_REF6</t>
  </si>
  <si>
    <t>Actualizado</t>
  </si>
  <si>
    <t>Actualizado para 2012</t>
  </si>
  <si>
    <t>Tipos medios teóricos del IVA, 2012</t>
  </si>
  <si>
    <t>Ver Archivo: Tipo Teórico del IVA.xlsx.  Hojas "Tipo IVA - Consumo EPF 2012" y "Recaudación IVA 2012"</t>
  </si>
  <si>
    <t>Excepto alqulleres y remesas a miembros del hogar que no viven en la vivienda</t>
  </si>
  <si>
    <t>Para imputación IVA pagado por ramas exentas, Actualizado a 2012</t>
  </si>
  <si>
    <t>Ver Archivo: Tipo Teórico del IVA.xlsx.  Hoja "CONSUMOS EXENTOS IVA 12"</t>
  </si>
  <si>
    <t>Consumo EPF en artículos exentos</t>
  </si>
  <si>
    <t>Se excluyen los alquileres porque en su "producción no hay compras signiificativas de inputs que puedan llevar iva</t>
  </si>
  <si>
    <t>I_epf1</t>
  </si>
  <si>
    <t>I_epf2</t>
  </si>
  <si>
    <t>I_epf3</t>
  </si>
  <si>
    <t>Contabilidad Nacional de España. Actualizado para 2012.</t>
  </si>
  <si>
    <t>Peso servicios en VAB regional, detalle más abajo, CRE</t>
  </si>
  <si>
    <t>29.1  Vehículos de motor</t>
  </si>
  <si>
    <t>35.1  Producción y distribución de electricidad</t>
  </si>
  <si>
    <t>12  Tabaco manufacturado</t>
  </si>
  <si>
    <t>19  Coque y productos de refino de petróleo</t>
  </si>
  <si>
    <t>65  Servicios de seguros y planes de pensiones</t>
  </si>
  <si>
    <t>Productos MIO (CPA - 2008)</t>
  </si>
  <si>
    <t>11.01 - 11.06  Bebidas alcohólicas</t>
  </si>
  <si>
    <t>I_CMT</t>
  </si>
  <si>
    <t>I_CNE</t>
  </si>
  <si>
    <t>I_CNMV</t>
  </si>
  <si>
    <t>I_hidrocarb5</t>
  </si>
  <si>
    <t>I_hidrocarb6</t>
  </si>
  <si>
    <t>I_hidrocarb13</t>
  </si>
  <si>
    <t>I_hidrocarb7</t>
  </si>
  <si>
    <t>I_hidrocarb9</t>
  </si>
  <si>
    <t>I_hidrocarb10</t>
  </si>
  <si>
    <t>I_hidrocarb2</t>
  </si>
  <si>
    <t>I_hidrocarb11</t>
  </si>
  <si>
    <t>I_hidrocarb1</t>
  </si>
  <si>
    <t>I_hidrocarb3</t>
  </si>
  <si>
    <t>I_hidrocarb8</t>
  </si>
  <si>
    <t>I_hidrocarb4</t>
  </si>
  <si>
    <t>I_hidrocarb</t>
  </si>
  <si>
    <t>Cap 2 solo</t>
  </si>
  <si>
    <t>I_IVA1</t>
  </si>
  <si>
    <t>I_IVA2</t>
  </si>
  <si>
    <t>I_IVA3</t>
  </si>
  <si>
    <t>I_IVA4</t>
  </si>
  <si>
    <t>I_IVA5</t>
  </si>
  <si>
    <t>I_IVA6</t>
  </si>
  <si>
    <t>I_IVA8</t>
  </si>
  <si>
    <t>Cap 1  estimado Millones</t>
  </si>
  <si>
    <t>Total conciertos 
educativos millones</t>
  </si>
  <si>
    <t>I_IVA9</t>
  </si>
  <si>
    <t>Total
EPF</t>
  </si>
  <si>
    <t>Consumos exentos</t>
  </si>
  <si>
    <t>I_IVA7</t>
  </si>
  <si>
    <t>Ver fichero: Tipo teórico del IVA_2012.xlsx, Hojas "Agrupación consumos específicos" "CONSUMOS EXENTOS IVA 12"</t>
  </si>
  <si>
    <t>I_tabaco</t>
  </si>
  <si>
    <t>I_tabaco1</t>
  </si>
  <si>
    <t>I_alcohol</t>
  </si>
  <si>
    <t>I_alcohol1</t>
  </si>
  <si>
    <t>I_alcohol2</t>
  </si>
  <si>
    <t>I_alcohol3</t>
  </si>
  <si>
    <t>I_alcohol4</t>
  </si>
  <si>
    <t>I_alcohol5</t>
  </si>
  <si>
    <t>http://www.fbbva.es/TLFU/microsites/stock09/fbbva_stock08_i32.html</t>
  </si>
  <si>
    <t>(Demanda Intermedia Total, AAPP)</t>
  </si>
  <si>
    <t>Demanda intermedia total, ramas mercado + Demanda intermedia total, ramas de ISFLSH</t>
  </si>
  <si>
    <t>Total AAPP-Individual</t>
  </si>
  <si>
    <t>TOTAL EMPLEOS</t>
  </si>
  <si>
    <t>TOTAL - FBC  (Columna DP6 MIO2009 INE, hoa D.211)</t>
  </si>
  <si>
    <t>Impuesto sobre los hidrocarburos e IVMDH</t>
  </si>
  <si>
    <t>IE combustibles e IVMDH</t>
  </si>
  <si>
    <t>I_IVA3_B</t>
  </si>
  <si>
    <t>I_Alcoholesiva</t>
  </si>
  <si>
    <t>I_121_IVA</t>
  </si>
  <si>
    <t>I_hidrocariva</t>
  </si>
  <si>
    <t>I_Electriciva</t>
  </si>
  <si>
    <t>I12_G.ExtraquiAjustado</t>
  </si>
  <si>
    <t>I_Matriculiva</t>
  </si>
  <si>
    <t>I_Seguriva</t>
  </si>
  <si>
    <t>I_itpiva</t>
  </si>
  <si>
    <t>127_itp1</t>
  </si>
  <si>
    <t>Rentas por participación en fondos propios (Dividendos y participaciones en beneficios de las sociedades, primas de asistencia a juntas y otras). Por domicilio del perceptor</t>
  </si>
  <si>
    <r>
      <t xml:space="preserve">Fuente: Consulta directa a la AEAT. Archivo: </t>
    </r>
    <r>
      <rPr>
        <sz val="10"/>
        <rFont val="Palatino"/>
        <family val="1"/>
      </rPr>
      <t>balanzas fiscales_dividendos 2012.xls</t>
    </r>
  </si>
  <si>
    <t>Rentas del capital de personas fisicas</t>
  </si>
  <si>
    <t>Renta disponible bruta per cápita</t>
  </si>
  <si>
    <t>Rentas del capital per cápita</t>
  </si>
  <si>
    <t>2.1 Cuadro A5.36 Rentas por participación en fodos propios (dividendos, participaciones en beneficios y otras) por domicilio del perceptor, datos brutos</t>
  </si>
  <si>
    <t>2.2 Regresión entre la renta disponible bruta per cápita y las rentas del capital per cápita</t>
  </si>
  <si>
    <t>Constante</t>
  </si>
  <si>
    <t>Pendiente</t>
  </si>
  <si>
    <t>Predicción para Navarra y PV</t>
  </si>
  <si>
    <t>2.3 Rentas del capítal: Datos ajustados para los territorios forales</t>
  </si>
  <si>
    <t>1) Indicadores de consumos relevantes para la imputación del IVA y otros impuestos indirectos</t>
  </si>
  <si>
    <t>1.1) Consumos relevantes para la imputación del IVA</t>
  </si>
  <si>
    <t>1.2) Consumos relevantes para imputación de los tributos canarios sobre el consumo</t>
  </si>
  <si>
    <t>2) Consumos relevantes para imputar Sociedades</t>
  </si>
  <si>
    <t>Icons_RBD</t>
  </si>
  <si>
    <t>Icons_CRE2</t>
  </si>
  <si>
    <t>Cuadro A5.7-- 2012</t>
  </si>
  <si>
    <t>ITP</t>
  </si>
  <si>
    <t>Cuadro A5.1B- estimaciones para 2012 y ratios</t>
  </si>
  <si>
    <t>I_electricity</t>
  </si>
  <si>
    <t>Valores de la matriz de FBCF (INE/IVIE)  2012</t>
  </si>
  <si>
    <t>http://212.227.102.53/explotacion_multidimensional_comercio_interregional/estadisticas.aspx</t>
  </si>
  <si>
    <t>Contabilidad Regional de EspaÒa. Base 2008. Serie 2008-2012.</t>
  </si>
  <si>
    <t>residuo</t>
  </si>
  <si>
    <t>Predicción</t>
  </si>
  <si>
    <t>Suma errores al cuadrado</t>
  </si>
  <si>
    <t>Suma desviaciones renta per cápita al cuadrado</t>
  </si>
  <si>
    <t>Suma renta per cápita al cuadrado</t>
  </si>
  <si>
    <t>Error estándar pendiente</t>
  </si>
  <si>
    <t>Estadístico t pendiente</t>
  </si>
  <si>
    <t>Error estándar constante</t>
  </si>
  <si>
    <t>Estadístico t constante</t>
  </si>
  <si>
    <t>Regresión</t>
  </si>
  <si>
    <t>Variable dependiente: renta básica per cápita</t>
  </si>
  <si>
    <t>Estadísticos t</t>
  </si>
  <si>
    <t>max</t>
  </si>
  <si>
    <t>min</t>
  </si>
  <si>
    <t>Predicción de rentas del capital per cápita</t>
  </si>
  <si>
    <t>Población</t>
  </si>
  <si>
    <t>Predicción de rentas del capital total (miles)</t>
  </si>
  <si>
    <t>Rentas del capital, personas físicas</t>
  </si>
  <si>
    <t>Rentas del capital, personas jurídicas</t>
  </si>
  <si>
    <t>Peso en total de rentas del capital, personas fisicas</t>
  </si>
  <si>
    <t>A5_RentasK</t>
  </si>
  <si>
    <t>No residentes</t>
  </si>
  <si>
    <t>Cuadro A5.2 - 2012</t>
  </si>
  <si>
    <t>Cuadro A5.3 2012</t>
  </si>
  <si>
    <t>gasto sujeto a IVA de los canarios</t>
  </si>
  <si>
    <t>gasto sujeto a IVA de los extranjeros</t>
  </si>
  <si>
    <r>
      <t xml:space="preserve">Consumo sujeto </t>
    </r>
    <r>
      <rPr>
        <sz val="11"/>
        <color rgb="FFFF0000"/>
        <rFont val="Palatino"/>
        <family val="1"/>
      </rPr>
      <t>a tributos canarios</t>
    </r>
    <r>
      <rPr>
        <sz val="11"/>
        <rFont val="Palatino"/>
        <family val="1"/>
      </rPr>
      <t xml:space="preserve"> sobre el consumo</t>
    </r>
  </si>
  <si>
    <t>Cuadro A5.4</t>
  </si>
  <si>
    <t xml:space="preserve"> - gasto en territorio IVA y CeyM</t>
  </si>
  <si>
    <t xml:space="preserve"> = consumo de los residentes canarios sujeto a tributos canarios</t>
  </si>
  <si>
    <t>gasto de los extranjeros en Canarias</t>
  </si>
  <si>
    <t>Gasto realizado en Canarias por  CCAA de residencia</t>
  </si>
  <si>
    <t>Gasto realizados por turistas canarios en el resto de CCAA</t>
  </si>
  <si>
    <t>Gasto en Canarioas 
por los canarios</t>
  </si>
  <si>
    <t>Cuadro A5.8</t>
  </si>
  <si>
    <t>Cuadro A5. 10:  Población media extranjera-2012</t>
  </si>
  <si>
    <t>[1]  Total sin ajustar cap. 2 CCAA</t>
  </si>
  <si>
    <t>[2] Conciertos sanitarios</t>
  </si>
  <si>
    <t>[3] Justicia</t>
  </si>
  <si>
    <t>[4] Seguridad ciudadana y prisiones</t>
  </si>
  <si>
    <t>[5]= [1] -[2] -[3] - [4]  Totalajustado Cap.2 (para IVA)</t>
  </si>
  <si>
    <t>[1]  Total sin ajustar cap.  6 CCAA</t>
  </si>
  <si>
    <t>[3] Seguridad ciudadana y prisiones</t>
  </si>
  <si>
    <t>[3]  Justicia</t>
  </si>
  <si>
    <t xml:space="preserve">[4]= [1] -[2] -[3]Total Ajustado Cap.6 </t>
  </si>
  <si>
    <t>Caudro A5.9 y A5.18</t>
  </si>
  <si>
    <t>Cuadro A5.19</t>
  </si>
  <si>
    <t>Cuadro A5.17</t>
  </si>
  <si>
    <t>Cuadro A5.24</t>
  </si>
  <si>
    <t>Peso residentes presentes en población efectiva</t>
  </si>
  <si>
    <t>Peso visitantes españoles en población efectiva</t>
  </si>
  <si>
    <t>Peso visitantes extranjeros en población efectiva</t>
  </si>
  <si>
    <t>Peso en pernoctaciones en el resto de España</t>
  </si>
  <si>
    <t>Cuadro A5. 27</t>
  </si>
  <si>
    <t>Cuadro A5.26</t>
  </si>
  <si>
    <t>Cuadro A5.28</t>
  </si>
  <si>
    <t>Cuadro A5.29</t>
  </si>
  <si>
    <t>Cuadro A5.30</t>
  </si>
  <si>
    <t>+ Gas natural y licuado, combustibles líquidos y sólidos vivienda</t>
  </si>
  <si>
    <t xml:space="preserve"> = Total energía</t>
  </si>
  <si>
    <t>Servicios telefónicos y de internet</t>
  </si>
  <si>
    <t>Servicios teléfonos e internet</t>
  </si>
  <si>
    <t>Cuadro A5.33</t>
  </si>
  <si>
    <t>Cuadro A5.34</t>
  </si>
  <si>
    <t>Total gasto relevante</t>
  </si>
  <si>
    <t>Peso en gasto relevante</t>
  </si>
  <si>
    <t>Consumo intermedio de las 
AAPP (cap. 2) Miles</t>
  </si>
  <si>
    <t>Consumo de las AAPP +
 hogares + exportaciones, Millones</t>
  </si>
  <si>
    <t>Cuadro A5.37</t>
  </si>
  <si>
    <t>CRE base 2010, Cuentas de Renta de los Hogares</t>
  </si>
  <si>
    <t>fuente, EGATUR, Tablas 4.1b y 4.3</t>
  </si>
  <si>
    <t>Fuente: Consejo General del Notariado a través de petición directa al INE.</t>
  </si>
  <si>
    <t xml:space="preserve">Total CN: compras de no residentes en el territorio económico, 2012 </t>
  </si>
  <si>
    <r>
      <rPr>
        <i/>
        <sz val="10"/>
        <rFont val="Palatino"/>
        <family val="1"/>
      </rPr>
      <t xml:space="preserve">Nota: </t>
    </r>
    <r>
      <rPr>
        <sz val="10"/>
        <rFont val="Palatino"/>
        <family val="1"/>
      </rPr>
      <t>Del gasto hecho en origen de los extranjeros se ha sacado el 80% del correspondiente en paquete turístico y 
se ha llevado al gasto hecho en destino por los extranjeros.Ver Fichero: Datos Turespaña_2012_work.xlsx</t>
    </r>
  </si>
  <si>
    <t>Cuadro A5.6- 2012</t>
  </si>
  <si>
    <t>Consumo interior</t>
  </si>
  <si>
    <t>Consumo regional</t>
  </si>
  <si>
    <t>Consumo regional/renta disponible</t>
  </si>
  <si>
    <t>Cuadro A5.1 a</t>
  </si>
  <si>
    <t>Cuadro A5.1 b</t>
  </si>
  <si>
    <t>Gasto total</t>
  </si>
  <si>
    <t>- Gasto hecho en origen</t>
  </si>
  <si>
    <t>Peso en gasto total en destino</t>
  </si>
  <si>
    <t>Gasto en destino ajustado a la CNE</t>
  </si>
  <si>
    <t>Cuadro A5.2</t>
  </si>
  <si>
    <t>= Gasto hecho en destino</t>
  </si>
  <si>
    <t>Gasto en el extranjero por CCAA de residencia</t>
  </si>
  <si>
    <t>Gasto ajustado a la CNE</t>
  </si>
  <si>
    <t>Cuadro A5.3</t>
  </si>
  <si>
    <t>Gasto De los Canarios en otras CCAA</t>
  </si>
  <si>
    <t>Cuadro A5.5</t>
  </si>
  <si>
    <t>Cuadro A5.6</t>
  </si>
  <si>
    <t xml:space="preserve"> = Cons. de los resid can sujeto a trib canarios</t>
  </si>
  <si>
    <t>[4] gasto de los extranjer</t>
  </si>
  <si>
    <t xml:space="preserve"> [3] = consumo de los resid. sujeto a IS</t>
  </si>
  <si>
    <t>[6] gasto total para imputar IS</t>
  </si>
  <si>
    <t>[5] gasto extrj. Reasig por población</t>
  </si>
  <si>
    <t>[2]  - gasto en el extranj</t>
  </si>
  <si>
    <t>Cuadro A5.7</t>
  </si>
  <si>
    <t>Autos usados</t>
  </si>
  <si>
    <t>Seguros vivienda</t>
  </si>
  <si>
    <t>Electricity</t>
  </si>
  <si>
    <t>Gasto EGATUR</t>
  </si>
  <si>
    <t xml:space="preserve">Gasto ajustado a CNE </t>
  </si>
  <si>
    <t>Cuadro A5.9</t>
  </si>
  <si>
    <t>Gasto restaurantes, bares y cafeterías en
 destino</t>
  </si>
  <si>
    <t>Gasto total, millones</t>
  </si>
  <si>
    <t>Gasto medio por persona y día</t>
  </si>
  <si>
    <t>Personas-día</t>
  </si>
  <si>
    <t>Personas/año = población turística media</t>
  </si>
  <si>
    <t>Pob. tur media/pob residente</t>
  </si>
  <si>
    <t>Población media padón</t>
  </si>
  <si>
    <t>Cuadro A5.10</t>
  </si>
  <si>
    <t>Sin Canarias</t>
  </si>
  <si>
    <t>Cuadro A5.11 a</t>
  </si>
  <si>
    <t>Cuadro A5.11 b</t>
  </si>
  <si>
    <t>Cuadro A5.11 c</t>
  </si>
  <si>
    <t>Cuadro A5.11 d</t>
  </si>
  <si>
    <t>Cuadro A5.14</t>
  </si>
  <si>
    <t>IVA 2010</t>
  </si>
  <si>
    <t>Estructura porcentual IVA 2010</t>
  </si>
  <si>
    <t xml:space="preserve"> Gasto en consumo final  
y en consumos intermedios</t>
  </si>
  <si>
    <t>Cuadro A5.16</t>
  </si>
  <si>
    <t xml:space="preserve"> Total</t>
  </si>
  <si>
    <t>Cuadro A5.18</t>
  </si>
  <si>
    <t>Datos pedidos a Turespaña. Fichero en esa misma carpeta "Datos Turespaña 2012_work.xlsx" para [2]</t>
  </si>
  <si>
    <t>Ver fichero en carpeta de imputación impuestos indirectos "Tipo teórico del IVA_2012.xlsx" Hoja IVA no residentes [1]</t>
  </si>
  <si>
    <t>Gasto EGATUR, millones [2]</t>
  </si>
  <si>
    <t>tipo IVA [1]</t>
  </si>
  <si>
    <t>Gasto restaurantes, bares y cafeterías en  destino</t>
  </si>
  <si>
    <t>peso población padrón 2012</t>
  </si>
  <si>
    <t>Total sin CeyMe</t>
  </si>
  <si>
    <t>Cuadro A5.25</t>
  </si>
  <si>
    <t>Datacomex</t>
  </si>
  <si>
    <t>Origen Desconocido</t>
  </si>
  <si>
    <t>Cuadro A5.27</t>
  </si>
  <si>
    <t xml:space="preserve">                                                                                                                </t>
  </si>
  <si>
    <t xml:space="preserve">Tipo estándar de </t>
  </si>
  <si>
    <t>gravamen</t>
  </si>
  <si>
    <t>AJD, registro</t>
  </si>
  <si>
    <t>AJD, hipoteca</t>
  </si>
  <si>
    <t>peso 
servicios en VAB</t>
  </si>
  <si>
    <t>AAPP (cap. 2) Miles</t>
  </si>
  <si>
    <t xml:space="preserve">Consumo intermedio de las
AAPP (cap. 2) Miles </t>
  </si>
  <si>
    <t>Consumo de las AAPP 
+ hogares + exportaciones, Millones</t>
  </si>
  <si>
    <r>
      <t xml:space="preserve">Cuadro A5.36 y A5.37: </t>
    </r>
    <r>
      <rPr>
        <sz val="10"/>
        <rFont val="Palatino"/>
        <family val="1"/>
      </rPr>
      <t>Ver fichero: 
Rem_asal_rent_k.xlsx</t>
    </r>
  </si>
  <si>
    <t>CUADROS DEL  1  AL  18</t>
  </si>
  <si>
    <t>RESTO DE CUADROS</t>
  </si>
  <si>
    <t>227_ITP2</t>
  </si>
  <si>
    <t>227_ITP4</t>
  </si>
  <si>
    <t>227_ITP6</t>
  </si>
  <si>
    <t>227_ITP3</t>
  </si>
  <si>
    <t>227_ITP5</t>
  </si>
  <si>
    <t xml:space="preserve">228_ivmh2 </t>
  </si>
  <si>
    <t>228_ivmh3</t>
  </si>
  <si>
    <t>229_tj5</t>
  </si>
  <si>
    <t>229_tj6</t>
  </si>
  <si>
    <t>229_tj7</t>
  </si>
  <si>
    <t>229_tj8</t>
  </si>
  <si>
    <t>232_Matric3</t>
  </si>
  <si>
    <t>230_REF1</t>
  </si>
  <si>
    <t>227_ITP8</t>
  </si>
  <si>
    <t>Inversión (FBCF)</t>
  </si>
  <si>
    <t>Consumo de los hogares vía hostelería</t>
  </si>
  <si>
    <t>Otras actividades, consumos intermedios</t>
  </si>
  <si>
    <t>Resumen de resultados 2012</t>
  </si>
  <si>
    <r>
      <rPr>
        <b/>
        <sz val="10"/>
        <rFont val="Palatino"/>
      </rPr>
      <t>a)</t>
    </r>
    <r>
      <rPr>
        <sz val="10"/>
        <rFont val="Palatino"/>
        <family val="1"/>
      </rPr>
      <t xml:space="preserve"> </t>
    </r>
    <r>
      <rPr>
        <b/>
        <sz val="10"/>
        <rFont val="Palatino"/>
      </rPr>
      <t>D211: Matriz de valoración del IVA</t>
    </r>
    <r>
      <rPr>
        <sz val="10"/>
        <rFont val="Palatino"/>
        <family val="1"/>
      </rPr>
      <t xml:space="preserve"> elaborada por el INE como parte del Marco Input-Output  pero no publicada. Hay que hacer petición expresa.</t>
    </r>
  </si>
  <si>
    <t>Valores de la Matriz D211 IVA 2010</t>
  </si>
  <si>
    <r>
      <rPr>
        <b/>
        <sz val="10"/>
        <rFont val="Palatino"/>
      </rPr>
      <t>c) Matriz de Formación Bruta de Capital</t>
    </r>
    <r>
      <rPr>
        <sz val="10"/>
        <rFont val="Palatino"/>
        <family val="1"/>
      </rPr>
      <t xml:space="preserve"> elaborada por la Fundación BBVA y el IVIE para 2012. Los datos  se obtienen a partir del siguiente enlace:</t>
    </r>
  </si>
  <si>
    <r>
      <rPr>
        <b/>
        <sz val="10"/>
        <rFont val="Palatino"/>
      </rPr>
      <t>b)</t>
    </r>
    <r>
      <rPr>
        <sz val="10"/>
        <rFont val="Palatino"/>
        <family val="1"/>
      </rPr>
      <t xml:space="preserve"> </t>
    </r>
    <r>
      <rPr>
        <b/>
        <sz val="10"/>
        <rFont val="Palatino"/>
      </rPr>
      <t>D214: Matriz de Otros Impuestos sobre los productos</t>
    </r>
    <r>
      <rPr>
        <sz val="10"/>
        <rFont val="Palatino"/>
        <family val="1"/>
      </rPr>
      <t xml:space="preserve"> elaborada por el INE como parte del Marco Input-Output  pero no publicada. Hay que hacer petición expresa.</t>
    </r>
  </si>
  <si>
    <t>2. OTROS IMPUESTOS SOBRE LOS PRODUCTOS (Matriz D214)</t>
  </si>
  <si>
    <t>1. DESGLOSE DEL IVA POR COLECTIVOS (Matriz D211)</t>
  </si>
  <si>
    <t xml:space="preserve">69 + 70  Servicios jurídicos y contables, sedes centrales, asesoría y gestión empresarial </t>
  </si>
  <si>
    <t>Ver ficheros del MIO-2010:</t>
  </si>
  <si>
    <t>1. cne_tod_10.xls</t>
  </si>
  <si>
    <t>2. Plantilla TablasimpuestosA64P64_desglose ADICIONAL_INE.xlsx</t>
  </si>
  <si>
    <t>3. MIO2010-TablasImpuestosA64P64_12.xlsx</t>
  </si>
  <si>
    <t>Gasto enconsumo de energía</t>
  </si>
  <si>
    <r>
      <t xml:space="preserve">Cuadro A5.31,  A5.32 y A5.35 </t>
    </r>
    <r>
      <rPr>
        <sz val="10"/>
        <rFont val="Palatino"/>
        <family val="1"/>
      </rPr>
      <t>Salen del fichero: "</t>
    </r>
    <r>
      <rPr>
        <i/>
        <sz val="10"/>
        <rFont val="Palatino"/>
        <family val="1"/>
      </rPr>
      <t>3 cotiz sociales y otros_12vf.xlsx"</t>
    </r>
  </si>
  <si>
    <t>Más abajo continúan los gráficos.</t>
  </si>
  <si>
    <t>Esto vien del fichero: 12 Impts indirectos homog_12vf.xlsx, hoja "Hidrocarburos"</t>
  </si>
  <si>
    <r>
      <t xml:space="preserve">Cuadro A5.34, </t>
    </r>
    <r>
      <rPr>
        <sz val="10"/>
        <rFont val="Palatino"/>
        <family val="1"/>
      </rPr>
      <t>Ver fichero: 
12 Impts indirectos homog_12vf.xlsx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</si>
</sst>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0.000"/>
    <numFmt numFmtId="166" formatCode="0.00000"/>
    <numFmt numFmtId="167" formatCode="#,##0.0"/>
    <numFmt numFmtId="168" formatCode="#,##0.000"/>
    <numFmt numFmtId="169" formatCode="0.0"/>
    <numFmt numFmtId="170" formatCode="0.0000"/>
    <numFmt numFmtId="171" formatCode="0.000000"/>
  </numFmts>
  <fonts count="3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name val="Times New Roman"/>
      <family val="1"/>
    </font>
    <font>
      <b/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sz val="10"/>
      <name val="Verdana"/>
      <family val="2"/>
    </font>
    <font>
      <b/>
      <sz val="10"/>
      <color theme="1"/>
      <name val="Palatino"/>
      <family val="1"/>
    </font>
    <font>
      <sz val="10"/>
      <color indexed="63"/>
      <name val="Palatino"/>
      <family val="1"/>
    </font>
    <font>
      <u/>
      <sz val="10"/>
      <color indexed="12"/>
      <name val="Palatino"/>
      <family val="1"/>
    </font>
    <font>
      <b/>
      <sz val="11"/>
      <name val="Palatino"/>
      <family val="1"/>
    </font>
    <font>
      <b/>
      <u/>
      <sz val="11"/>
      <name val="Palatino"/>
      <family val="1"/>
    </font>
    <font>
      <i/>
      <sz val="11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sz val="12"/>
      <name val="Palatino"/>
      <family val="1"/>
    </font>
    <font>
      <b/>
      <sz val="12"/>
      <name val="Verdana"/>
      <family val="2"/>
    </font>
    <font>
      <sz val="9"/>
      <color indexed="81"/>
      <name val="Tahoma"/>
      <family val="2"/>
    </font>
    <font>
      <b/>
      <sz val="11"/>
      <name val="Arial Greek"/>
      <family val="2"/>
      <charset val="161"/>
    </font>
    <font>
      <sz val="11"/>
      <color rgb="FFFF0000"/>
      <name val="Palatino"/>
      <family val="1"/>
    </font>
    <font>
      <i/>
      <sz val="10"/>
      <color rgb="FF000000"/>
      <name val="Palatino"/>
      <family val="1"/>
    </font>
    <font>
      <b/>
      <i/>
      <sz val="10"/>
      <name val="Verdana"/>
      <family val="2"/>
    </font>
    <font>
      <b/>
      <i/>
      <sz val="10"/>
      <name val="Palatino"/>
      <family val="1"/>
    </font>
    <font>
      <sz val="9"/>
      <name val="Palatino"/>
      <family val="1"/>
    </font>
    <font>
      <b/>
      <sz val="10"/>
      <name val="Palatino"/>
    </font>
    <font>
      <sz val="10"/>
      <name val="Palatino"/>
    </font>
    <font>
      <b/>
      <i/>
      <sz val="10"/>
      <name val="Palatino"/>
    </font>
    <font>
      <b/>
      <i/>
      <u/>
      <sz val="10"/>
      <name val="Palatino"/>
    </font>
    <font>
      <i/>
      <u/>
      <sz val="10"/>
      <name val="Palatino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51"/>
      </bottom>
      <diagonal/>
    </border>
    <border>
      <left/>
      <right/>
      <top style="hair">
        <color indexed="51"/>
      </top>
      <bottom style="hair">
        <color indexed="5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1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/>
    </xf>
    <xf numFmtId="1" fontId="6" fillId="0" borderId="0" xfId="0" applyNumberFormat="1" applyFont="1" applyAlignment="1"/>
    <xf numFmtId="0" fontId="9" fillId="0" borderId="0" xfId="0" applyFont="1" applyAlignment="1">
      <alignment horizontal="justify" vertical="center"/>
    </xf>
    <xf numFmtId="0" fontId="6" fillId="0" borderId="0" xfId="0" applyFont="1"/>
    <xf numFmtId="1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164" fontId="4" fillId="0" borderId="0" xfId="0" applyNumberFormat="1" applyFont="1"/>
    <xf numFmtId="0" fontId="8" fillId="0" borderId="0" xfId="0" applyFont="1"/>
    <xf numFmtId="3" fontId="6" fillId="0" borderId="0" xfId="0" applyNumberFormat="1" applyFont="1"/>
    <xf numFmtId="0" fontId="4" fillId="3" borderId="0" xfId="0" applyFont="1" applyFill="1"/>
    <xf numFmtId="3" fontId="4" fillId="4" borderId="0" xfId="0" applyNumberFormat="1" applyFont="1" applyFill="1"/>
    <xf numFmtId="0" fontId="10" fillId="0" borderId="0" xfId="0" applyFont="1" applyAlignment="1">
      <alignment horizontal="center" vertical="top" wrapText="1"/>
    </xf>
    <xf numFmtId="3" fontId="8" fillId="5" borderId="0" xfId="3" applyNumberFormat="1" applyFont="1" applyFill="1" applyAlignment="1">
      <alignment horizontal="center" wrapText="1"/>
    </xf>
    <xf numFmtId="3" fontId="4" fillId="5" borderId="0" xfId="3" applyNumberFormat="1" applyFont="1" applyFill="1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wrapText="1"/>
    </xf>
    <xf numFmtId="3" fontId="4" fillId="5" borderId="0" xfId="0" applyNumberFormat="1" applyFont="1" applyFill="1"/>
    <xf numFmtId="10" fontId="4" fillId="5" borderId="0" xfId="0" applyNumberFormat="1" applyFont="1" applyFill="1"/>
    <xf numFmtId="2" fontId="4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0" fontId="4" fillId="0" borderId="0" xfId="0" applyNumberFormat="1" applyFont="1"/>
    <xf numFmtId="3" fontId="6" fillId="0" borderId="0" xfId="0" applyNumberFormat="1" applyFont="1" applyFill="1" applyBorder="1" applyAlignment="1">
      <alignment horizontal="center" wrapText="1"/>
    </xf>
    <xf numFmtId="164" fontId="4" fillId="0" borderId="0" xfId="4" applyNumberFormat="1" applyFont="1"/>
    <xf numFmtId="168" fontId="4" fillId="0" borderId="0" xfId="0" applyNumberFormat="1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1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4" fillId="0" borderId="0" xfId="0" applyNumberFormat="1" applyFont="1" applyFill="1"/>
    <xf numFmtId="10" fontId="4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2" fontId="4" fillId="0" borderId="0" xfId="0" applyNumberFormat="1" applyFont="1" applyFill="1" applyAlignment="1">
      <alignment wrapText="1"/>
    </xf>
    <xf numFmtId="3" fontId="8" fillId="0" borderId="0" xfId="0" applyNumberFormat="1" applyFont="1" applyFill="1" applyAlignment="1">
      <alignment horizontal="center" wrapText="1"/>
    </xf>
    <xf numFmtId="2" fontId="6" fillId="0" borderId="0" xfId="0" applyNumberFormat="1" applyFont="1" applyFill="1" applyAlignment="1">
      <alignment wrapText="1"/>
    </xf>
    <xf numFmtId="0" fontId="8" fillId="0" borderId="0" xfId="0" applyFont="1" applyFill="1"/>
    <xf numFmtId="2" fontId="4" fillId="0" borderId="0" xfId="0" applyNumberFormat="1" applyFont="1" applyAlignment="1">
      <alignment horizontal="center" wrapText="1"/>
    </xf>
    <xf numFmtId="2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/>
    <xf numFmtId="0" fontId="6" fillId="0" borderId="0" xfId="0" applyFont="1" applyAlignment="1">
      <alignment horizontal="center" wrapText="1"/>
    </xf>
    <xf numFmtId="0" fontId="4" fillId="2" borderId="0" xfId="0" applyFont="1" applyFill="1"/>
    <xf numFmtId="164" fontId="4" fillId="2" borderId="0" xfId="0" applyNumberFormat="1" applyFont="1" applyFill="1"/>
    <xf numFmtId="1" fontId="4" fillId="0" borderId="0" xfId="0" applyNumberFormat="1" applyFont="1" applyAlignment="1">
      <alignment wrapText="1"/>
    </xf>
    <xf numFmtId="0" fontId="14" fillId="0" borderId="0" xfId="2" applyFont="1" applyAlignment="1" applyProtection="1"/>
    <xf numFmtId="0" fontId="16" fillId="0" borderId="0" xfId="0" applyFont="1"/>
    <xf numFmtId="0" fontId="19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/>
    <xf numFmtId="0" fontId="16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6" fillId="0" borderId="0" xfId="0" applyNumberFormat="1" applyFont="1" applyFill="1" applyAlignment="1">
      <alignment horizontal="center" wrapText="1"/>
    </xf>
    <xf numFmtId="0" fontId="18" fillId="0" borderId="0" xfId="0" applyFont="1" applyFill="1"/>
    <xf numFmtId="4" fontId="4" fillId="0" borderId="0" xfId="0" applyNumberFormat="1" applyFont="1" applyFill="1"/>
    <xf numFmtId="3" fontId="6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3" fontId="2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3" fontId="13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/>
    <xf numFmtId="2" fontId="10" fillId="0" borderId="0" xfId="0" applyNumberFormat="1" applyFont="1" applyFill="1" applyAlignment="1">
      <alignment horizontal="center" vertical="top" wrapText="1"/>
    </xf>
    <xf numFmtId="2" fontId="12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3" fontId="10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/>
    <xf numFmtId="49" fontId="21" fillId="0" borderId="0" xfId="0" applyNumberFormat="1" applyFont="1"/>
    <xf numFmtId="0" fontId="4" fillId="6" borderId="0" xfId="0" applyFont="1" applyFill="1"/>
    <xf numFmtId="3" fontId="4" fillId="6" borderId="0" xfId="0" applyNumberFormat="1" applyFont="1" applyFill="1"/>
    <xf numFmtId="3" fontId="8" fillId="0" borderId="0" xfId="0" applyNumberFormat="1" applyFont="1"/>
    <xf numFmtId="1" fontId="6" fillId="0" borderId="0" xfId="0" applyNumberFormat="1" applyFont="1" applyAlignment="1">
      <alignment wrapText="1"/>
    </xf>
    <xf numFmtId="9" fontId="4" fillId="0" borderId="0" xfId="0" applyNumberFormat="1" applyFont="1"/>
    <xf numFmtId="0" fontId="6" fillId="6" borderId="0" xfId="0" applyFont="1" applyFill="1"/>
    <xf numFmtId="0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/>
    <xf numFmtId="3" fontId="4" fillId="0" borderId="0" xfId="0" applyNumberFormat="1" applyFont="1" applyFill="1" applyAlignment="1">
      <alignment horizontal="center" wrapText="1"/>
    </xf>
    <xf numFmtId="10" fontId="4" fillId="6" borderId="0" xfId="0" applyNumberFormat="1" applyFont="1" applyFill="1"/>
    <xf numFmtId="164" fontId="4" fillId="6" borderId="0" xfId="0" applyNumberFormat="1" applyFont="1" applyFill="1"/>
    <xf numFmtId="3" fontId="6" fillId="0" borderId="0" xfId="0" applyNumberFormat="1" applyFont="1" applyAlignment="1">
      <alignment horizontal="center" wrapText="1"/>
    </xf>
    <xf numFmtId="3" fontId="4" fillId="0" borderId="0" xfId="0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Fill="1"/>
    <xf numFmtId="0" fontId="4" fillId="0" borderId="0" xfId="0" applyFont="1"/>
    <xf numFmtId="0" fontId="4" fillId="7" borderId="0" xfId="0" applyFont="1" applyFill="1"/>
    <xf numFmtId="0" fontId="1" fillId="7" borderId="0" xfId="0" applyFont="1" applyFill="1"/>
    <xf numFmtId="0" fontId="0" fillId="7" borderId="0" xfId="0" applyFill="1"/>
    <xf numFmtId="0" fontId="4" fillId="0" borderId="0" xfId="0" applyFont="1"/>
    <xf numFmtId="0" fontId="6" fillId="7" borderId="0" xfId="0" applyFont="1" applyFill="1"/>
    <xf numFmtId="0" fontId="22" fillId="0" borderId="0" xfId="0" applyFont="1"/>
    <xf numFmtId="0" fontId="23" fillId="0" borderId="0" xfId="0" applyFont="1" applyFill="1"/>
    <xf numFmtId="0" fontId="8" fillId="0" borderId="0" xfId="0" applyFont="1" applyFill="1" applyAlignment="1">
      <alignment wrapText="1"/>
    </xf>
    <xf numFmtId="0" fontId="6" fillId="8" borderId="0" xfId="0" applyFont="1" applyFill="1"/>
    <xf numFmtId="0" fontId="4" fillId="8" borderId="0" xfId="0" applyFont="1" applyFill="1"/>
    <xf numFmtId="10" fontId="4" fillId="0" borderId="0" xfId="4" applyNumberFormat="1" applyFont="1"/>
    <xf numFmtId="3" fontId="4" fillId="6" borderId="0" xfId="0" applyNumberFormat="1" applyFont="1" applyFill="1" applyAlignment="1"/>
    <xf numFmtId="11" fontId="4" fillId="6" borderId="0" xfId="0" applyNumberFormat="1" applyFont="1" applyFill="1"/>
    <xf numFmtId="11" fontId="6" fillId="6" borderId="0" xfId="0" applyNumberFormat="1" applyFont="1" applyFill="1"/>
    <xf numFmtId="164" fontId="6" fillId="6" borderId="0" xfId="0" applyNumberFormat="1" applyFont="1" applyFill="1"/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/>
    <xf numFmtId="0" fontId="9" fillId="7" borderId="0" xfId="0" applyFont="1" applyFill="1"/>
    <xf numFmtId="0" fontId="7" fillId="7" borderId="0" xfId="3" applyFill="1"/>
    <xf numFmtId="0" fontId="1" fillId="0" borderId="0" xfId="0" applyFont="1" applyFill="1"/>
    <xf numFmtId="9" fontId="4" fillId="6" borderId="0" xfId="0" applyNumberFormat="1" applyFont="1" applyFill="1"/>
    <xf numFmtId="3" fontId="4" fillId="7" borderId="0" xfId="0" applyNumberFormat="1" applyFont="1" applyFill="1"/>
    <xf numFmtId="1" fontId="4" fillId="0" borderId="0" xfId="0" applyNumberFormat="1" applyFont="1"/>
    <xf numFmtId="0" fontId="4" fillId="0" borderId="0" xfId="0" applyFont="1"/>
    <xf numFmtId="3" fontId="9" fillId="6" borderId="0" xfId="3" applyNumberFormat="1" applyFont="1" applyFill="1" applyBorder="1" applyAlignment="1" applyProtection="1">
      <alignment horizontal="right" vertical="center"/>
      <protection locked="0"/>
    </xf>
    <xf numFmtId="3" fontId="4" fillId="6" borderId="0" xfId="3" applyNumberFormat="1" applyFont="1" applyFill="1" applyBorder="1" applyAlignment="1">
      <alignment vertical="center"/>
    </xf>
    <xf numFmtId="3" fontId="4" fillId="7" borderId="0" xfId="0" applyNumberFormat="1" applyFont="1" applyFill="1" applyAlignment="1">
      <alignment wrapText="1"/>
    </xf>
    <xf numFmtId="0" fontId="8" fillId="6" borderId="0" xfId="0" applyFont="1" applyFill="1" applyAlignment="1">
      <alignment horizontal="center" vertical="center" wrapText="1"/>
    </xf>
    <xf numFmtId="3" fontId="7" fillId="7" borderId="0" xfId="3" applyNumberFormat="1" applyFill="1"/>
    <xf numFmtId="0" fontId="4" fillId="0" borderId="0" xfId="0" applyFont="1" applyAlignment="1">
      <alignment horizontal="left" wrapText="1"/>
    </xf>
    <xf numFmtId="4" fontId="4" fillId="7" borderId="0" xfId="0" applyNumberFormat="1" applyFont="1" applyFill="1" applyAlignment="1">
      <alignment wrapText="1"/>
    </xf>
    <xf numFmtId="3" fontId="1" fillId="7" borderId="0" xfId="0" applyNumberFormat="1" applyFont="1" applyFill="1"/>
    <xf numFmtId="0" fontId="4" fillId="0" borderId="0" xfId="0" applyFont="1"/>
    <xf numFmtId="0" fontId="25" fillId="0" borderId="1" xfId="0" applyFont="1" applyBorder="1"/>
    <xf numFmtId="0" fontId="25" fillId="0" borderId="2" xfId="0" applyFont="1" applyBorder="1"/>
    <xf numFmtId="169" fontId="4" fillId="0" borderId="0" xfId="0" applyNumberFormat="1" applyFont="1"/>
    <xf numFmtId="0" fontId="4" fillId="0" borderId="0" xfId="0" applyFont="1"/>
    <xf numFmtId="2" fontId="4" fillId="4" borderId="0" xfId="4" applyNumberFormat="1" applyFont="1" applyFill="1"/>
    <xf numFmtId="0" fontId="16" fillId="0" borderId="3" xfId="0" applyFont="1" applyBorder="1"/>
    <xf numFmtId="9" fontId="4" fillId="0" borderId="0" xfId="0" applyNumberFormat="1" applyFont="1" applyFill="1"/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vertical="center" wrapText="1"/>
    </xf>
    <xf numFmtId="0" fontId="14" fillId="0" borderId="0" xfId="2" applyFont="1" applyFill="1" applyAlignment="1" applyProtection="1"/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/>
    <xf numFmtId="10" fontId="6" fillId="0" borderId="0" xfId="0" applyNumberFormat="1" applyFont="1" applyFill="1"/>
    <xf numFmtId="165" fontId="4" fillId="0" borderId="0" xfId="0" applyNumberFormat="1" applyFont="1" applyFill="1"/>
    <xf numFmtId="2" fontId="4" fillId="4" borderId="0" xfId="0" applyNumberFormat="1" applyFont="1" applyFill="1"/>
    <xf numFmtId="1" fontId="4" fillId="0" borderId="0" xfId="0" applyNumberFormat="1" applyFont="1" applyFill="1" applyAlignment="1">
      <alignment horizontal="center" wrapText="1"/>
    </xf>
    <xf numFmtId="0" fontId="18" fillId="0" borderId="0" xfId="0" applyFont="1"/>
    <xf numFmtId="0" fontId="15" fillId="0" borderId="0" xfId="0" applyFont="1"/>
    <xf numFmtId="0" fontId="18" fillId="7" borderId="0" xfId="0" applyFont="1" applyFill="1"/>
    <xf numFmtId="0" fontId="18" fillId="7" borderId="0" xfId="3" applyFont="1" applyFill="1"/>
    <xf numFmtId="0" fontId="18" fillId="0" borderId="0" xfId="0" applyFont="1" applyAlignment="1">
      <alignment wrapText="1"/>
    </xf>
    <xf numFmtId="0" fontId="18" fillId="0" borderId="0" xfId="0" applyFont="1" applyFill="1" applyAlignment="1">
      <alignment wrapText="1"/>
    </xf>
    <xf numFmtId="3" fontId="18" fillId="0" borderId="0" xfId="0" applyNumberFormat="1" applyFont="1" applyFill="1"/>
    <xf numFmtId="3" fontId="18" fillId="0" borderId="0" xfId="0" applyNumberFormat="1" applyFont="1"/>
    <xf numFmtId="165" fontId="18" fillId="0" borderId="0" xfId="0" applyNumberFormat="1" applyFont="1"/>
    <xf numFmtId="166" fontId="18" fillId="0" borderId="0" xfId="0" applyNumberFormat="1" applyFont="1"/>
    <xf numFmtId="0" fontId="17" fillId="0" borderId="0" xfId="0" applyFont="1"/>
    <xf numFmtId="10" fontId="18" fillId="0" borderId="0" xfId="0" applyNumberFormat="1" applyFont="1"/>
    <xf numFmtId="0" fontId="18" fillId="7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3" fontId="17" fillId="0" borderId="0" xfId="3" applyNumberFormat="1" applyFont="1" applyFill="1" applyAlignment="1">
      <alignment horizontal="center" wrapText="1"/>
    </xf>
    <xf numFmtId="3" fontId="18" fillId="0" borderId="0" xfId="3" applyNumberFormat="1" applyFont="1" applyFill="1"/>
    <xf numFmtId="9" fontId="18" fillId="0" borderId="0" xfId="4" applyFont="1" applyFill="1"/>
    <xf numFmtId="0" fontId="4" fillId="0" borderId="0" xfId="0" applyFont="1"/>
    <xf numFmtId="0" fontId="4" fillId="0" borderId="0" xfId="0" applyFont="1"/>
    <xf numFmtId="1" fontId="4" fillId="0" borderId="0" xfId="0" applyNumberFormat="1" applyFont="1" applyFill="1" applyAlignment="1">
      <alignment horizontal="center" vertical="center" wrapText="1"/>
    </xf>
    <xf numFmtId="9" fontId="4" fillId="0" borderId="0" xfId="4" applyFont="1" applyFill="1"/>
    <xf numFmtId="0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3" fontId="10" fillId="0" borderId="0" xfId="0" applyNumberFormat="1" applyFont="1"/>
    <xf numFmtId="165" fontId="10" fillId="0" borderId="0" xfId="0" applyNumberFormat="1" applyFont="1"/>
    <xf numFmtId="170" fontId="10" fillId="0" borderId="0" xfId="0" applyNumberFormat="1" applyFont="1"/>
    <xf numFmtId="2" fontId="10" fillId="0" borderId="0" xfId="0" applyNumberFormat="1" applyFont="1"/>
    <xf numFmtId="171" fontId="10" fillId="0" borderId="0" xfId="0" applyNumberFormat="1" applyFont="1"/>
    <xf numFmtId="170" fontId="4" fillId="0" borderId="0" xfId="0" applyNumberFormat="1" applyFont="1"/>
    <xf numFmtId="171" fontId="4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4" fillId="0" borderId="0" xfId="0" applyFont="1"/>
    <xf numFmtId="4" fontId="4" fillId="0" borderId="0" xfId="0" applyNumberFormat="1" applyFont="1"/>
    <xf numFmtId="3" fontId="8" fillId="0" borderId="0" xfId="0" applyNumberFormat="1" applyFont="1" applyFill="1"/>
    <xf numFmtId="4" fontId="8" fillId="0" borderId="0" xfId="0" applyNumberFormat="1" applyFont="1" applyFill="1"/>
    <xf numFmtId="0" fontId="27" fillId="0" borderId="0" xfId="0" applyFont="1" applyBorder="1" applyAlignment="1">
      <alignment horizontal="center" wrapText="1"/>
    </xf>
    <xf numFmtId="0" fontId="4" fillId="0" borderId="0" xfId="0" applyFont="1" applyBorder="1"/>
    <xf numFmtId="0" fontId="28" fillId="0" borderId="0" xfId="0" applyFont="1"/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4" fillId="0" borderId="0" xfId="0" applyFont="1"/>
    <xf numFmtId="2" fontId="6" fillId="0" borderId="0" xfId="0" applyNumberFormat="1" applyFont="1" applyAlignment="1">
      <alignment vertical="center" wrapText="1"/>
    </xf>
    <xf numFmtId="0" fontId="8" fillId="0" borderId="0" xfId="0" applyFont="1" applyFill="1" applyAlignment="1">
      <alignment horizontal="center" wrapText="1"/>
    </xf>
    <xf numFmtId="2" fontId="8" fillId="0" borderId="0" xfId="0" applyNumberFormat="1" applyFont="1" applyFill="1" applyAlignment="1">
      <alignment wrapText="1"/>
    </xf>
    <xf numFmtId="2" fontId="29" fillId="0" borderId="0" xfId="0" applyNumberFormat="1" applyFont="1" applyFill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0" fontId="4" fillId="0" borderId="0" xfId="0" applyNumberFormat="1" applyFont="1" applyBorder="1"/>
    <xf numFmtId="0" fontId="6" fillId="0" borderId="0" xfId="0" applyFont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10" fontId="8" fillId="0" borderId="0" xfId="0" applyNumberFormat="1" applyFont="1" applyFill="1"/>
    <xf numFmtId="0" fontId="3" fillId="0" borderId="0" xfId="2" applyAlignment="1" applyProtection="1"/>
    <xf numFmtId="0" fontId="4" fillId="0" borderId="0" xfId="0" applyFont="1"/>
    <xf numFmtId="0" fontId="8" fillId="0" borderId="0" xfId="0" applyFont="1" applyBorder="1" applyAlignment="1">
      <alignment horizontal="center" wrapText="1"/>
    </xf>
    <xf numFmtId="164" fontId="4" fillId="7" borderId="0" xfId="0" applyNumberFormat="1" applyFont="1" applyFill="1"/>
    <xf numFmtId="3" fontId="6" fillId="7" borderId="0" xfId="0" applyNumberFormat="1" applyFont="1" applyFill="1"/>
    <xf numFmtId="3" fontId="4" fillId="9" borderId="0" xfId="0" applyNumberFormat="1" applyFont="1" applyFill="1"/>
    <xf numFmtId="0" fontId="4" fillId="9" borderId="0" xfId="0" applyFont="1" applyFill="1"/>
    <xf numFmtId="0" fontId="4" fillId="7" borderId="0" xfId="3" applyFont="1" applyFill="1"/>
    <xf numFmtId="10" fontId="4" fillId="0" borderId="0" xfId="4" applyNumberFormat="1" applyFont="1" applyFill="1"/>
    <xf numFmtId="0" fontId="4" fillId="9" borderId="0" xfId="3" applyFont="1" applyFill="1"/>
    <xf numFmtId="3" fontId="18" fillId="7" borderId="0" xfId="0" applyNumberFormat="1" applyFont="1" applyFill="1"/>
    <xf numFmtId="0" fontId="8" fillId="0" borderId="0" xfId="0" applyFont="1" applyBorder="1" applyAlignment="1">
      <alignment vertical="center"/>
    </xf>
    <xf numFmtId="0" fontId="20" fillId="0" borderId="0" xfId="0" applyFont="1" applyAlignment="1">
      <alignment horizontal="center" vertical="top" wrapText="1"/>
    </xf>
    <xf numFmtId="0" fontId="8" fillId="0" borderId="0" xfId="0" quotePrefix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9" fontId="6" fillId="0" borderId="0" xfId="4" applyFont="1" applyBorder="1" applyAlignment="1">
      <alignment vertical="center"/>
    </xf>
    <xf numFmtId="4" fontId="4" fillId="0" borderId="0" xfId="0" applyNumberFormat="1" applyFont="1" applyBorder="1"/>
    <xf numFmtId="0" fontId="17" fillId="0" borderId="0" xfId="0" applyFont="1" applyAlignment="1">
      <alignment wrapText="1"/>
    </xf>
    <xf numFmtId="0" fontId="17" fillId="0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3" fontId="6" fillId="0" borderId="0" xfId="0" applyNumberFormat="1" applyFont="1" applyBorder="1"/>
    <xf numFmtId="10" fontId="6" fillId="0" borderId="0" xfId="0" applyNumberFormat="1" applyFont="1" applyBorder="1"/>
    <xf numFmtId="0" fontId="8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0" fontId="4" fillId="0" borderId="0" xfId="0" applyNumberFormat="1" applyFont="1" applyBorder="1" applyAlignment="1">
      <alignment vertical="center" wrapText="1"/>
    </xf>
    <xf numFmtId="0" fontId="29" fillId="0" borderId="0" xfId="0" applyFont="1" applyBorder="1" applyAlignment="1">
      <alignment horizontal="center" wrapText="1"/>
    </xf>
    <xf numFmtId="0" fontId="20" fillId="0" borderId="0" xfId="0" applyFont="1" applyFill="1" applyAlignment="1">
      <alignment horizontal="center" vertical="top" wrapText="1"/>
    </xf>
    <xf numFmtId="0" fontId="29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10" fontId="6" fillId="0" borderId="0" xfId="0" applyNumberFormat="1" applyFont="1"/>
    <xf numFmtId="164" fontId="6" fillId="0" borderId="0" xfId="4" applyNumberFormat="1" applyFont="1"/>
    <xf numFmtId="10" fontId="8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wrapText="1"/>
    </xf>
    <xf numFmtId="0" fontId="30" fillId="0" borderId="0" xfId="0" applyFont="1"/>
    <xf numFmtId="10" fontId="6" fillId="0" borderId="0" xfId="4" applyNumberFormat="1" applyFont="1" applyFill="1"/>
    <xf numFmtId="0" fontId="29" fillId="0" borderId="0" xfId="0" applyFont="1"/>
    <xf numFmtId="2" fontId="8" fillId="0" borderId="0" xfId="0" applyNumberFormat="1" applyFont="1" applyAlignment="1">
      <alignment wrapText="1"/>
    </xf>
    <xf numFmtId="1" fontId="8" fillId="0" borderId="0" xfId="0" applyNumberFormat="1" applyFont="1" applyFill="1" applyAlignment="1">
      <alignment horizontal="center" vertical="center" wrapText="1"/>
    </xf>
    <xf numFmtId="1" fontId="29" fillId="0" borderId="0" xfId="0" applyNumberFormat="1" applyFont="1" applyAlignment="1">
      <alignment wrapText="1"/>
    </xf>
    <xf numFmtId="9" fontId="4" fillId="0" borderId="0" xfId="4" applyNumberFormat="1" applyFont="1"/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164" fontId="4" fillId="7" borderId="0" xfId="4" applyNumberFormat="1" applyFont="1" applyFill="1"/>
    <xf numFmtId="0" fontId="4" fillId="0" borderId="0" xfId="0" applyFont="1"/>
    <xf numFmtId="0" fontId="4" fillId="7" borderId="0" xfId="0" applyFont="1" applyFill="1" applyAlignment="1">
      <alignment vertical="center"/>
    </xf>
    <xf numFmtId="0" fontId="4" fillId="7" borderId="0" xfId="0" applyFont="1" applyFill="1" applyAlignment="1">
      <alignment wrapText="1"/>
    </xf>
    <xf numFmtId="0" fontId="4" fillId="0" borderId="0" xfId="0" applyFont="1"/>
    <xf numFmtId="0" fontId="4" fillId="0" borderId="0" xfId="0" applyFont="1"/>
    <xf numFmtId="4" fontId="9" fillId="6" borderId="0" xfId="3" applyNumberFormat="1" applyFont="1" applyFill="1" applyBorder="1" applyAlignment="1" applyProtection="1">
      <alignment horizontal="right" vertical="center"/>
      <protection locked="0"/>
    </xf>
    <xf numFmtId="3" fontId="6" fillId="0" borderId="0" xfId="0" applyNumberFormat="1" applyFont="1" applyAlignment="1">
      <alignment horizontal="center"/>
    </xf>
    <xf numFmtId="3" fontId="6" fillId="6" borderId="0" xfId="0" applyNumberFormat="1" applyFont="1" applyFill="1" applyAlignment="1">
      <alignment wrapText="1"/>
    </xf>
    <xf numFmtId="3" fontId="6" fillId="6" borderId="0" xfId="0" applyNumberFormat="1" applyFont="1" applyFill="1"/>
    <xf numFmtId="3" fontId="31" fillId="0" borderId="0" xfId="0" applyNumberFormat="1" applyFont="1"/>
    <xf numFmtId="164" fontId="31" fillId="0" borderId="0" xfId="0" applyNumberFormat="1" applyFont="1"/>
    <xf numFmtId="0" fontId="31" fillId="0" borderId="0" xfId="0" applyFont="1"/>
    <xf numFmtId="0" fontId="31" fillId="0" borderId="0" xfId="0" applyFont="1" applyAlignment="1">
      <alignment horizontal="left"/>
    </xf>
    <xf numFmtId="3" fontId="31" fillId="6" borderId="0" xfId="0" applyNumberFormat="1" applyFont="1" applyFill="1"/>
    <xf numFmtId="164" fontId="31" fillId="6" borderId="0" xfId="0" applyNumberFormat="1" applyFont="1" applyFill="1"/>
    <xf numFmtId="0" fontId="32" fillId="0" borderId="0" xfId="0" applyFont="1"/>
    <xf numFmtId="0" fontId="33" fillId="0" borderId="0" xfId="0" applyFont="1"/>
    <xf numFmtId="10" fontId="4" fillId="6" borderId="0" xfId="0" applyNumberFormat="1" applyFont="1" applyFill="1" applyAlignment="1">
      <alignment horizontal="right"/>
    </xf>
    <xf numFmtId="0" fontId="34" fillId="0" borderId="0" xfId="0" applyFont="1" applyAlignment="1">
      <alignment horizontal="justify"/>
    </xf>
    <xf numFmtId="0" fontId="34" fillId="0" borderId="0" xfId="0" applyFont="1" applyAlignment="1">
      <alignment horizontal="left" vertical="center"/>
    </xf>
    <xf numFmtId="0" fontId="34" fillId="0" borderId="0" xfId="0" applyFont="1"/>
    <xf numFmtId="0" fontId="9" fillId="0" borderId="0" xfId="0" applyFont="1" applyAlignment="1">
      <alignment horizontal="left" vertical="center" wrapText="1"/>
    </xf>
    <xf numFmtId="0" fontId="31" fillId="6" borderId="0" xfId="0" applyFont="1" applyFill="1" applyAlignment="1">
      <alignment horizontal="left" wrapText="1"/>
    </xf>
    <xf numFmtId="9" fontId="31" fillId="6" borderId="0" xfId="0" applyNumberFormat="1" applyFont="1" applyFill="1"/>
    <xf numFmtId="10" fontId="6" fillId="6" borderId="0" xfId="0" applyNumberFormat="1" applyFont="1" applyFill="1"/>
    <xf numFmtId="0" fontId="31" fillId="0" borderId="0" xfId="0" applyFont="1" applyAlignment="1">
      <alignment horizontal="center" wrapText="1"/>
    </xf>
    <xf numFmtId="10" fontId="4" fillId="6" borderId="0" xfId="0" applyNumberFormat="1" applyFont="1" applyFill="1" applyAlignment="1">
      <alignment horizontal="left"/>
    </xf>
    <xf numFmtId="0" fontId="4" fillId="0" borderId="0" xfId="0" applyFont="1"/>
    <xf numFmtId="0" fontId="35" fillId="0" borderId="0" xfId="0" applyFont="1"/>
    <xf numFmtId="9" fontId="8" fillId="0" borderId="0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2" fontId="4" fillId="0" borderId="0" xfId="0" applyNumberFormat="1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6" borderId="0" xfId="0" applyFont="1" applyFill="1" applyAlignment="1">
      <alignment horizontal="center"/>
    </xf>
    <xf numFmtId="9" fontId="8" fillId="0" borderId="0" xfId="4" applyFont="1"/>
    <xf numFmtId="3" fontId="5" fillId="0" borderId="4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</cellXfs>
  <cellStyles count="6">
    <cellStyle name="ANCLAS,REZONES Y SUS PARTES,DE FUNDICION,DE HIERRO O DE ACERO" xfId="1"/>
    <cellStyle name="Hipervínculo" xfId="2" builtinId="8"/>
    <cellStyle name="Normal" xfId="0" builtinId="0"/>
    <cellStyle name="Normal 2" xfId="3"/>
    <cellStyle name="Normal 3" xfId="5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287860927891919"/>
          <c:y val="6.0659813356663747E-2"/>
          <c:w val="0.83639843979674644"/>
          <c:h val="0.800757814793123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'rem asal y rents capital'!$C$70:$C$89</c:f>
              <c:numCache>
                <c:formatCode>0.0</c:formatCode>
                <c:ptCount val="20"/>
                <c:pt idx="0">
                  <c:v>11319.572997140072</c:v>
                </c:pt>
                <c:pt idx="1">
                  <c:v>15681.299198217619</c:v>
                </c:pt>
                <c:pt idx="2">
                  <c:v>14708.711387655701</c:v>
                </c:pt>
                <c:pt idx="3">
                  <c:v>14827.720514380042</c:v>
                </c:pt>
                <c:pt idx="4">
                  <c:v>12198.45490572036</c:v>
                </c:pt>
                <c:pt idx="5">
                  <c:v>13912.0252262494</c:v>
                </c:pt>
                <c:pt idx="6">
                  <c:v>14399.514168410169</c:v>
                </c:pt>
                <c:pt idx="7">
                  <c:v>11881.152368309256</c:v>
                </c:pt>
                <c:pt idx="8">
                  <c:v>16473.477902626972</c:v>
                </c:pt>
                <c:pt idx="9">
                  <c:v>12539.127436364117</c:v>
                </c:pt>
                <c:pt idx="10">
                  <c:v>10765.649820490078</c:v>
                </c:pt>
                <c:pt idx="11">
                  <c:v>13141.731372211822</c:v>
                </c:pt>
                <c:pt idx="12">
                  <c:v>17784.030319580925</c:v>
                </c:pt>
                <c:pt idx="13">
                  <c:v>11583.999717630895</c:v>
                </c:pt>
                <c:pt idx="14">
                  <c:v>17591.213016167807</c:v>
                </c:pt>
                <c:pt idx="15">
                  <c:v>18842.949980329664</c:v>
                </c:pt>
                <c:pt idx="16">
                  <c:v>14724.702463927042</c:v>
                </c:pt>
                <c:pt idx="17">
                  <c:v>11539.532101515275</c:v>
                </c:pt>
                <c:pt idx="18">
                  <c:v>18842.949980329664</c:v>
                </c:pt>
                <c:pt idx="19">
                  <c:v>10765.649820490078</c:v>
                </c:pt>
              </c:numCache>
            </c:numRef>
          </c:xVal>
          <c:yVal>
            <c:numRef>
              <c:f>'rem asal y rents capital'!$D$70:$D$89</c:f>
              <c:numCache>
                <c:formatCode>0.0</c:formatCode>
                <c:ptCount val="20"/>
                <c:pt idx="0">
                  <c:v>49.962113051230119</c:v>
                </c:pt>
                <c:pt idx="1">
                  <c:v>165.43979741412738</c:v>
                </c:pt>
                <c:pt idx="2">
                  <c:v>119.01511565607858</c:v>
                </c:pt>
                <c:pt idx="3">
                  <c:v>95.039784979601663</c:v>
                </c:pt>
                <c:pt idx="4">
                  <c:v>59.640755427701954</c:v>
                </c:pt>
                <c:pt idx="5">
                  <c:v>186.03749109252129</c:v>
                </c:pt>
                <c:pt idx="6">
                  <c:v>114.68581751372231</c:v>
                </c:pt>
                <c:pt idx="7">
                  <c:v>51.310902086467884</c:v>
                </c:pt>
                <c:pt idx="8">
                  <c:v>140.34080213092773</c:v>
                </c:pt>
                <c:pt idx="9">
                  <c:v>116.34715332577356</c:v>
                </c:pt>
                <c:pt idx="10">
                  <c:v>40.376882838262688</c:v>
                </c:pt>
                <c:pt idx="11">
                  <c:v>112.181202260384</c:v>
                </c:pt>
                <c:pt idx="12">
                  <c:v>235.28255120960401</c:v>
                </c:pt>
                <c:pt idx="13">
                  <c:v>52.339913208589664</c:v>
                </c:pt>
                <c:pt idx="14">
                  <c:v>92.410999685270241</c:v>
                </c:pt>
                <c:pt idx="15">
                  <c:v>154.61964408929126</c:v>
                </c:pt>
                <c:pt idx="16">
                  <c:v>164.33354983986547</c:v>
                </c:pt>
                <c:pt idx="17">
                  <c:v>141.95116020343096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'rem asal y rents capital'!$C$70:$C$89</c:f>
              <c:numCache>
                <c:formatCode>0.0</c:formatCode>
                <c:ptCount val="20"/>
                <c:pt idx="0">
                  <c:v>11319.572997140072</c:v>
                </c:pt>
                <c:pt idx="1">
                  <c:v>15681.299198217619</c:v>
                </c:pt>
                <c:pt idx="2">
                  <c:v>14708.711387655701</c:v>
                </c:pt>
                <c:pt idx="3">
                  <c:v>14827.720514380042</c:v>
                </c:pt>
                <c:pt idx="4">
                  <c:v>12198.45490572036</c:v>
                </c:pt>
                <c:pt idx="5">
                  <c:v>13912.0252262494</c:v>
                </c:pt>
                <c:pt idx="6">
                  <c:v>14399.514168410169</c:v>
                </c:pt>
                <c:pt idx="7">
                  <c:v>11881.152368309256</c:v>
                </c:pt>
                <c:pt idx="8">
                  <c:v>16473.477902626972</c:v>
                </c:pt>
                <c:pt idx="9">
                  <c:v>12539.127436364117</c:v>
                </c:pt>
                <c:pt idx="10">
                  <c:v>10765.649820490078</c:v>
                </c:pt>
                <c:pt idx="11">
                  <c:v>13141.731372211822</c:v>
                </c:pt>
                <c:pt idx="12">
                  <c:v>17784.030319580925</c:v>
                </c:pt>
                <c:pt idx="13">
                  <c:v>11583.999717630895</c:v>
                </c:pt>
                <c:pt idx="14">
                  <c:v>17591.213016167807</c:v>
                </c:pt>
                <c:pt idx="15">
                  <c:v>18842.949980329664</c:v>
                </c:pt>
                <c:pt idx="16">
                  <c:v>14724.702463927042</c:v>
                </c:pt>
                <c:pt idx="17">
                  <c:v>11539.532101515275</c:v>
                </c:pt>
                <c:pt idx="18">
                  <c:v>18842.949980329664</c:v>
                </c:pt>
                <c:pt idx="19">
                  <c:v>10765.649820490078</c:v>
                </c:pt>
              </c:numCache>
            </c:numRef>
          </c:xVal>
          <c:yVal>
            <c:numRef>
              <c:f>'rem asal y rents capital'!$E$70:$E$89</c:f>
              <c:numCache>
                <c:formatCode>General</c:formatCode>
                <c:ptCount val="20"/>
                <c:pt idx="18" formatCode="0.00">
                  <c:v>216.23238680032583</c:v>
                </c:pt>
                <c:pt idx="19" formatCode="0.00">
                  <c:v>88.735901348705994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73760"/>
        <c:axId val="90825088"/>
      </c:scatterChart>
      <c:valAx>
        <c:axId val="90773760"/>
        <c:scaling>
          <c:orientation val="minMax"/>
          <c:max val="20000"/>
          <c:min val="10000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s-ES" sz="1000" b="1"/>
                  <a:t>Renta dusponible</a:t>
                </a:r>
                <a:r>
                  <a:rPr lang="es-ES" sz="1000" b="1" baseline="0"/>
                  <a:t> bruta per cápita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35255067315135691"/>
              <c:y val="0.927604589472514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90825088"/>
        <c:crosses val="autoZero"/>
        <c:crossBetween val="midCat"/>
      </c:valAx>
      <c:valAx>
        <c:axId val="90825088"/>
        <c:scaling>
          <c:orientation val="minMax"/>
          <c:max val="3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 b="1"/>
                </a:pPr>
                <a:r>
                  <a:rPr lang="es-ES" sz="900" b="1">
                    <a:latin typeface="Palatino Linotype" panose="02040502050505030304" pitchFamily="18" charset="0"/>
                  </a:rPr>
                  <a:t>Rentas del capital</a:t>
                </a:r>
                <a:r>
                  <a:rPr lang="es-ES" sz="900" b="1" baseline="0">
                    <a:latin typeface="Palatino Linotype" panose="02040502050505030304" pitchFamily="18" charset="0"/>
                  </a:rPr>
                  <a:t> per cápita               </a:t>
                </a:r>
                <a:endParaRPr lang="es-ES" sz="900" b="1">
                  <a:latin typeface="Palatino Linotype" panose="02040502050505030304" pitchFamily="18" charset="0"/>
                </a:endParaRPr>
              </a:p>
            </c:rich>
          </c:tx>
          <c:layout>
            <c:manualLayout>
              <c:xMode val="edge"/>
              <c:yMode val="edge"/>
              <c:x val="9.8562900291159494E-3"/>
              <c:y val="0.225122820299027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0773760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421821</xdr:colOff>
      <xdr:row>67</xdr:row>
      <xdr:rowOff>108858</xdr:rowOff>
    </xdr:from>
    <xdr:to>
      <xdr:col>8</xdr:col>
      <xdr:colOff>557893</xdr:colOff>
      <xdr:row>71</xdr:row>
      <xdr:rowOff>13607</xdr:rowOff>
    </xdr:to>
    <xdr:cxnSp macro="">
      <xdr:nvCxnSpPr>
        <xdr:cNvPr id="5" name="4 Conector recto de flecha"/>
        <xdr:cNvCxnSpPr/>
      </xdr:nvCxnSpPr>
      <xdr:spPr>
        <a:xfrm flipV="1">
          <a:off x="7170964" y="11770179"/>
          <a:ext cx="136072" cy="55789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259417</xdr:colOff>
      <xdr:row>85</xdr:row>
      <xdr:rowOff>149597</xdr:rowOff>
    </xdr:from>
    <xdr:to>
      <xdr:col>17</xdr:col>
      <xdr:colOff>24093</xdr:colOff>
      <xdr:row>106</xdr:row>
      <xdr:rowOff>14567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0.1627</cdr:x>
      <cdr:y>0.28792</cdr:y>
    </cdr:from>
    <cdr:to>
      <cdr:x>0.84127</cdr:x>
      <cdr:y>0.62392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18882" y="1046630"/>
          <a:ext cx="3832411" cy="122144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0.70939</cdr:x>
      <cdr:y>0.55651</cdr:y>
    </cdr:from>
    <cdr:to>
      <cdr:x>0.80459</cdr:x>
      <cdr:y>0.73284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4006476" y="2023035"/>
          <a:ext cx="537669" cy="6409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0.83241</cdr:x>
      <cdr:y>0.45787</cdr:y>
    </cdr:from>
    <cdr:to>
      <cdr:x>0.92761</cdr:x>
      <cdr:y>0.63419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4701241" y="1664447"/>
          <a:ext cx="537669" cy="640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ine.es/daco/daco42/cne08/dacocne_b08.htm" TargetMode="External"/><Relationship Id="rId1" Type="http://schemas.openxmlformats.org/officeDocument/2006/relationships/hyperlink" Target="http://www.iet.tourspain.es/es-es/estadisticas/egatur/paginas/default.aspx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et.tourspain.es/es-es/estadisticas/familitur/paginas/defaul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serviciosweb.meh.es/apps/publicacionliquidacion/aspx/menuInicio.aspx" TargetMode="External"/><Relationship Id="rId2" Type="http://schemas.openxmlformats.org/officeDocument/2006/relationships/hyperlink" Target="http://www.seg-social.es/Internet_1/InformacionEconomicof/InformacionContableFinancieraPruebas/liqpresusegsocial/index.htm" TargetMode="External"/><Relationship Id="rId1" Type="http://schemas.openxmlformats.org/officeDocument/2006/relationships/hyperlink" Target="http://www.mecd.gob.es/servicios-al-ciudadano-mecd/estadisticas/educacion/recursos-economicos/gasto-publico.html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serviciosweb.meh.es/apps/publicacionliquidacion/aspx/menuInicio.asp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fbbva.es/TLFU/microsites/stock09/fbbva_stock08_i32.html" TargetMode="External"/><Relationship Id="rId1" Type="http://schemas.openxmlformats.org/officeDocument/2006/relationships/hyperlink" Target="http://www.ine.es/daco/daco42/cne08/dacocne_b08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ine.es/jaxi/menu.do?type=pcaxis&amp;path=/t35/p010/base2008&amp;file=pcaxis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/>
  </sheetPr>
  <dimension ref="B1:J115"/>
  <sheetViews>
    <sheetView topLeftCell="A16" zoomScale="70" zoomScaleNormal="70" workbookViewId="0">
      <selection activeCell="L44" sqref="L44"/>
    </sheetView>
  </sheetViews>
  <sheetFormatPr baseColWidth="10" defaultRowHeight="12.75"/>
  <cols>
    <col min="1" max="1" width="6.75" style="1" customWidth="1"/>
    <col min="2" max="2" width="28.875" style="1" customWidth="1"/>
    <col min="3" max="4" width="13.25" style="1" customWidth="1"/>
    <col min="5" max="5" width="11.625" style="1" customWidth="1"/>
    <col min="6" max="6" width="14" style="1" customWidth="1"/>
    <col min="7" max="16384" width="11" style="1"/>
  </cols>
  <sheetData>
    <row r="1" spans="2:8">
      <c r="B1" s="5" t="s">
        <v>415</v>
      </c>
      <c r="F1" s="131"/>
      <c r="G1" s="36"/>
      <c r="H1" s="36"/>
    </row>
    <row r="2" spans="2:8">
      <c r="B2" s="5"/>
    </row>
    <row r="3" spans="2:8">
      <c r="B3" s="1" t="s">
        <v>424</v>
      </c>
    </row>
    <row r="4" spans="2:8">
      <c r="B4" s="10" t="s">
        <v>423</v>
      </c>
    </row>
    <row r="5" spans="2:8">
      <c r="B5" s="1" t="s">
        <v>422</v>
      </c>
    </row>
    <row r="6" spans="2:8">
      <c r="B6" s="1" t="s">
        <v>198</v>
      </c>
    </row>
    <row r="8" spans="2:8">
      <c r="B8" s="10" t="s">
        <v>425</v>
      </c>
    </row>
    <row r="9" spans="2:8">
      <c r="B9" s="1" t="s">
        <v>801</v>
      </c>
    </row>
    <row r="10" spans="2:8">
      <c r="B10" s="1" t="s">
        <v>198</v>
      </c>
    </row>
    <row r="12" spans="2:8">
      <c r="B12" s="10" t="s">
        <v>428</v>
      </c>
    </row>
    <row r="13" spans="2:8">
      <c r="B13" s="1" t="s">
        <v>429</v>
      </c>
    </row>
    <row r="14" spans="2:8">
      <c r="B14" s="1" t="s">
        <v>30</v>
      </c>
    </row>
    <row r="16" spans="2:8">
      <c r="B16" s="5" t="s">
        <v>416</v>
      </c>
    </row>
    <row r="17" spans="2:7">
      <c r="B17" s="5" t="s">
        <v>417</v>
      </c>
    </row>
    <row r="18" spans="2:7">
      <c r="B18" s="1" t="s">
        <v>187</v>
      </c>
    </row>
    <row r="19" spans="2:7">
      <c r="C19" s="14"/>
      <c r="D19" s="14"/>
      <c r="E19" s="14"/>
      <c r="F19" s="14"/>
      <c r="G19" s="14"/>
    </row>
    <row r="20" spans="2:7" s="7" customFormat="1" ht="56.25" customHeight="1">
      <c r="C20" s="217" t="s">
        <v>426</v>
      </c>
      <c r="D20" s="217" t="s">
        <v>427</v>
      </c>
      <c r="E20" s="217" t="s">
        <v>418</v>
      </c>
      <c r="F20" s="217" t="s">
        <v>419</v>
      </c>
      <c r="G20" s="217" t="s">
        <v>420</v>
      </c>
    </row>
    <row r="21" spans="2:7">
      <c r="B21" s="1" t="s">
        <v>201</v>
      </c>
      <c r="C21" s="34">
        <v>98178130</v>
      </c>
      <c r="D21" s="34">
        <v>92713273</v>
      </c>
      <c r="E21" s="34">
        <v>99537433</v>
      </c>
      <c r="F21" s="184">
        <f>D21/E21</f>
        <v>0.93144126993911924</v>
      </c>
      <c r="G21" s="184">
        <f>C21/D21</f>
        <v>1.0589436315121785</v>
      </c>
    </row>
    <row r="22" spans="2:7">
      <c r="B22" s="1" t="s">
        <v>202</v>
      </c>
      <c r="C22" s="34">
        <v>17856863</v>
      </c>
      <c r="D22" s="34">
        <v>17767110</v>
      </c>
      <c r="E22" s="34">
        <v>22013624</v>
      </c>
      <c r="F22" s="184">
        <f t="shared" ref="F22:F39" si="0">D22/E22</f>
        <v>0.80709609649006453</v>
      </c>
      <c r="G22" s="184">
        <f t="shared" ref="G22:G39" si="1">C22/D22</f>
        <v>1.0050516375482563</v>
      </c>
    </row>
    <row r="23" spans="2:7">
      <c r="B23" s="1" t="s">
        <v>381</v>
      </c>
      <c r="C23" s="34">
        <v>15230687</v>
      </c>
      <c r="D23" s="34">
        <v>15213361</v>
      </c>
      <c r="E23" s="34">
        <v>16386596</v>
      </c>
      <c r="F23" s="184">
        <f t="shared" si="0"/>
        <v>0.928402762843485</v>
      </c>
      <c r="G23" s="184">
        <f t="shared" si="1"/>
        <v>1.0011388673416741</v>
      </c>
    </row>
    <row r="24" spans="2:7">
      <c r="B24" s="1" t="s">
        <v>382</v>
      </c>
      <c r="C24" s="34">
        <v>26722825</v>
      </c>
      <c r="D24" s="34">
        <v>16128863</v>
      </c>
      <c r="E24" s="34">
        <v>16329889</v>
      </c>
      <c r="F24" s="184">
        <f>D24/E24</f>
        <v>0.98768968974620708</v>
      </c>
      <c r="G24" s="184">
        <f t="shared" si="1"/>
        <v>1.6568325368006411</v>
      </c>
    </row>
    <row r="25" spans="2:7">
      <c r="B25" s="1" t="s">
        <v>305</v>
      </c>
      <c r="C25" s="34">
        <v>31700485</v>
      </c>
      <c r="D25" s="34">
        <v>22343673</v>
      </c>
      <c r="E25" s="34">
        <v>26055485</v>
      </c>
      <c r="F25" s="184">
        <f t="shared" si="0"/>
        <v>0.85754201082804637</v>
      </c>
      <c r="G25" s="184">
        <f t="shared" si="1"/>
        <v>1.418767854327263</v>
      </c>
    </row>
    <row r="26" spans="2:7">
      <c r="B26" s="1" t="s">
        <v>283</v>
      </c>
      <c r="C26" s="34">
        <v>8017566</v>
      </c>
      <c r="D26" s="34">
        <v>7519350</v>
      </c>
      <c r="E26" s="34">
        <v>8772819</v>
      </c>
      <c r="F26" s="184">
        <f t="shared" si="0"/>
        <v>0.85711901727369499</v>
      </c>
      <c r="G26" s="184">
        <f t="shared" si="1"/>
        <v>1.0662578547347843</v>
      </c>
    </row>
    <row r="27" spans="2:7">
      <c r="B27" s="1" t="s">
        <v>284</v>
      </c>
      <c r="C27" s="34">
        <v>32853470</v>
      </c>
      <c r="D27" s="34">
        <v>32377973</v>
      </c>
      <c r="E27" s="34">
        <v>38087220</v>
      </c>
      <c r="F27" s="184">
        <f t="shared" si="0"/>
        <v>0.85010071619824179</v>
      </c>
      <c r="G27" s="184">
        <f t="shared" si="1"/>
        <v>1.014685817422851</v>
      </c>
    </row>
    <row r="28" spans="2:7">
      <c r="B28" s="1" t="s">
        <v>366</v>
      </c>
      <c r="C28" s="34">
        <v>20692867</v>
      </c>
      <c r="D28" s="34">
        <v>20405640</v>
      </c>
      <c r="E28" s="34">
        <v>25697215</v>
      </c>
      <c r="F28" s="184">
        <f t="shared" si="0"/>
        <v>0.79407982538185562</v>
      </c>
      <c r="G28" s="184">
        <f t="shared" si="1"/>
        <v>1.0140758633397433</v>
      </c>
    </row>
    <row r="29" spans="2:7">
      <c r="B29" s="1" t="s">
        <v>379</v>
      </c>
      <c r="C29" s="34">
        <v>108699514</v>
      </c>
      <c r="D29" s="34">
        <v>105378569</v>
      </c>
      <c r="E29" s="34">
        <v>125493640</v>
      </c>
      <c r="F29" s="184">
        <f t="shared" si="0"/>
        <v>0.83971242686083536</v>
      </c>
      <c r="G29" s="184">
        <f t="shared" si="1"/>
        <v>1.031514424911198</v>
      </c>
    </row>
    <row r="30" spans="2:7">
      <c r="B30" s="1" t="s">
        <v>380</v>
      </c>
      <c r="C30" s="34">
        <v>62992449</v>
      </c>
      <c r="D30" s="34">
        <v>59097130</v>
      </c>
      <c r="E30" s="34">
        <v>67129488</v>
      </c>
      <c r="F30" s="184">
        <f t="shared" si="0"/>
        <v>0.8803453111395696</v>
      </c>
      <c r="G30" s="184">
        <f t="shared" si="1"/>
        <v>1.0659138438702522</v>
      </c>
    </row>
    <row r="31" spans="2:7">
      <c r="B31" s="1" t="s">
        <v>228</v>
      </c>
      <c r="C31" s="34">
        <v>11315258</v>
      </c>
      <c r="D31" s="34">
        <v>11259044</v>
      </c>
      <c r="E31" s="34">
        <v>12559358</v>
      </c>
      <c r="F31" s="184">
        <f t="shared" si="0"/>
        <v>0.89646652320922771</v>
      </c>
      <c r="G31" s="184">
        <f t="shared" si="1"/>
        <v>1.0049927862436634</v>
      </c>
    </row>
    <row r="32" spans="2:7">
      <c r="B32" s="1" t="s">
        <v>214</v>
      </c>
      <c r="C32" s="34">
        <v>35054953</v>
      </c>
      <c r="D32" s="34">
        <v>34593368</v>
      </c>
      <c r="E32" s="34">
        <v>38745153</v>
      </c>
      <c r="F32" s="184">
        <f t="shared" si="0"/>
        <v>0.89284375777274649</v>
      </c>
      <c r="G32" s="184">
        <f t="shared" si="1"/>
        <v>1.0133431645048265</v>
      </c>
    </row>
    <row r="33" spans="2:9">
      <c r="B33" s="1" t="s">
        <v>215</v>
      </c>
      <c r="C33" s="34">
        <v>92189291</v>
      </c>
      <c r="D33" s="34">
        <v>96028863</v>
      </c>
      <c r="E33" s="34">
        <v>114255035</v>
      </c>
      <c r="F33" s="184">
        <f t="shared" si="0"/>
        <v>0.84047817236238209</v>
      </c>
      <c r="G33" s="184">
        <f t="shared" si="1"/>
        <v>0.96001647962863002</v>
      </c>
    </row>
    <row r="34" spans="2:9">
      <c r="B34" s="1" t="s">
        <v>217</v>
      </c>
      <c r="C34" s="34">
        <v>15764573</v>
      </c>
      <c r="D34" s="34">
        <v>15544399</v>
      </c>
      <c r="E34" s="34">
        <v>18321435</v>
      </c>
      <c r="F34" s="184">
        <f t="shared" si="0"/>
        <v>0.8484269381737839</v>
      </c>
      <c r="G34" s="184">
        <f t="shared" si="1"/>
        <v>1.0141642015236485</v>
      </c>
    </row>
    <row r="35" spans="2:9">
      <c r="B35" s="1" t="s">
        <v>218</v>
      </c>
      <c r="C35" s="34">
        <v>9228401</v>
      </c>
      <c r="D35" s="34">
        <v>9215793</v>
      </c>
      <c r="E35" s="34">
        <v>11885387</v>
      </c>
      <c r="F35" s="184">
        <f t="shared" si="0"/>
        <v>0.77538855066309575</v>
      </c>
      <c r="G35" s="184">
        <f t="shared" si="1"/>
        <v>1.0013680862840562</v>
      </c>
    </row>
    <row r="36" spans="2:9">
      <c r="B36" s="1" t="s">
        <v>117</v>
      </c>
      <c r="C36" s="34">
        <v>31646689</v>
      </c>
      <c r="D36" s="34">
        <v>32892382</v>
      </c>
      <c r="E36" s="34">
        <v>42988382</v>
      </c>
      <c r="F36" s="184">
        <f t="shared" si="0"/>
        <v>0.76514584801074859</v>
      </c>
      <c r="G36" s="184">
        <f t="shared" si="1"/>
        <v>0.96212822166542999</v>
      </c>
    </row>
    <row r="37" spans="2:9">
      <c r="B37" s="1" t="s">
        <v>118</v>
      </c>
      <c r="C37" s="34">
        <v>4186827</v>
      </c>
      <c r="D37" s="34">
        <v>4154828</v>
      </c>
      <c r="E37" s="34">
        <v>5069010</v>
      </c>
      <c r="F37" s="184">
        <f t="shared" si="0"/>
        <v>0.81965275270713611</v>
      </c>
      <c r="G37" s="184">
        <f t="shared" si="1"/>
        <v>1.0077016425228673</v>
      </c>
    </row>
    <row r="38" spans="2:9">
      <c r="B38" s="1" t="s">
        <v>119</v>
      </c>
      <c r="C38" s="34">
        <f>C44+C45</f>
        <v>1481152</v>
      </c>
      <c r="D38" s="34">
        <f>D44+D45</f>
        <v>1570327</v>
      </c>
      <c r="E38" s="34">
        <f>E44+E45</f>
        <v>2010250</v>
      </c>
      <c r="F38" s="184">
        <f t="shared" si="0"/>
        <v>0.78116005471956229</v>
      </c>
      <c r="G38" s="184">
        <f t="shared" si="1"/>
        <v>0.94321246466500286</v>
      </c>
    </row>
    <row r="39" spans="2:9">
      <c r="B39" s="10" t="s">
        <v>120</v>
      </c>
      <c r="C39" s="34">
        <f>SUM(C21:C38)</f>
        <v>623812000</v>
      </c>
      <c r="D39" s="34">
        <f>SUM(D21:D38)</f>
        <v>594203946</v>
      </c>
      <c r="E39" s="34">
        <f>SUM(E21:E38)</f>
        <v>691337419</v>
      </c>
      <c r="F39" s="184">
        <f t="shared" si="0"/>
        <v>0.85949918183149865</v>
      </c>
      <c r="G39" s="184">
        <f t="shared" si="1"/>
        <v>1.049828100603021</v>
      </c>
    </row>
    <row r="40" spans="2:9">
      <c r="B40" s="10"/>
      <c r="C40" s="8"/>
      <c r="D40" s="8"/>
      <c r="E40" s="8"/>
      <c r="F40" s="26"/>
      <c r="G40" s="26"/>
    </row>
    <row r="41" spans="2:9">
      <c r="B41" s="1" t="s">
        <v>55</v>
      </c>
      <c r="C41" s="34">
        <v>623812000</v>
      </c>
      <c r="D41" s="34">
        <v>594505000</v>
      </c>
      <c r="E41" s="34">
        <v>691716000</v>
      </c>
    </row>
    <row r="42" spans="2:9">
      <c r="B42" s="1" t="s">
        <v>54</v>
      </c>
      <c r="C42" s="34">
        <f>+D42+C49*1000-C50*1000</f>
        <v>623812000</v>
      </c>
      <c r="D42" s="34">
        <f>+C51*1000</f>
        <v>594505000</v>
      </c>
      <c r="E42" s="34"/>
      <c r="H42" s="8"/>
      <c r="I42" s="8"/>
    </row>
    <row r="43" spans="2:9">
      <c r="C43" s="34"/>
      <c r="D43" s="34"/>
      <c r="E43" s="34"/>
    </row>
    <row r="44" spans="2:9">
      <c r="B44" s="1" t="s">
        <v>250</v>
      </c>
      <c r="C44" s="34">
        <v>794383.62701438635</v>
      </c>
      <c r="D44" s="34">
        <v>836032</v>
      </c>
      <c r="E44" s="34">
        <v>1069435</v>
      </c>
    </row>
    <row r="45" spans="2:9">
      <c r="B45" s="1" t="s">
        <v>296</v>
      </c>
      <c r="C45" s="34">
        <v>686768.37298561377</v>
      </c>
      <c r="D45" s="34">
        <v>734295</v>
      </c>
      <c r="E45" s="34">
        <v>940815</v>
      </c>
    </row>
    <row r="46" spans="2:9">
      <c r="B46" s="1" t="s">
        <v>56</v>
      </c>
      <c r="C46" s="34">
        <f>C41-C39</f>
        <v>0</v>
      </c>
      <c r="D46" s="34">
        <f>D41-D39</f>
        <v>301054</v>
      </c>
      <c r="E46" s="34">
        <v>378581</v>
      </c>
      <c r="F46" s="26">
        <f>D46/E46</f>
        <v>0.79521687564880439</v>
      </c>
      <c r="G46" s="26">
        <f>C46/D46</f>
        <v>0</v>
      </c>
    </row>
    <row r="47" spans="2:9">
      <c r="C47" s="34"/>
      <c r="D47" s="34"/>
      <c r="E47" s="8"/>
      <c r="F47" s="26"/>
      <c r="G47" s="26"/>
    </row>
    <row r="48" spans="2:9">
      <c r="B48" s="1" t="s">
        <v>432</v>
      </c>
      <c r="C48" s="36"/>
      <c r="D48" s="34"/>
    </row>
    <row r="49" spans="2:10">
      <c r="B49" s="1" t="s">
        <v>430</v>
      </c>
      <c r="C49" s="34">
        <v>39737</v>
      </c>
      <c r="D49" s="34"/>
    </row>
    <row r="50" spans="2:10">
      <c r="B50" s="1" t="s">
        <v>431</v>
      </c>
      <c r="C50" s="34">
        <v>10430</v>
      </c>
      <c r="D50" s="34"/>
    </row>
    <row r="51" spans="2:10">
      <c r="B51" s="1" t="s">
        <v>306</v>
      </c>
      <c r="C51" s="34">
        <v>594505</v>
      </c>
      <c r="D51" s="36"/>
    </row>
    <row r="53" spans="2:10">
      <c r="B53" s="5" t="s">
        <v>421</v>
      </c>
    </row>
    <row r="54" spans="2:10" s="114" customFormat="1">
      <c r="B54" s="5"/>
      <c r="C54" s="116" t="s">
        <v>653</v>
      </c>
    </row>
    <row r="55" spans="2:10">
      <c r="C55" s="98" t="s">
        <v>599</v>
      </c>
    </row>
    <row r="56" spans="2:10" s="135" customFormat="1">
      <c r="C56" s="118" t="s">
        <v>723</v>
      </c>
      <c r="D56" s="36"/>
      <c r="E56" s="36"/>
      <c r="F56" s="118" t="s">
        <v>724</v>
      </c>
    </row>
    <row r="57" spans="2:10">
      <c r="D57" s="1" t="s">
        <v>3</v>
      </c>
      <c r="F57" s="1" t="s">
        <v>4</v>
      </c>
    </row>
    <row r="58" spans="2:10" s="17" customFormat="1" ht="38.25">
      <c r="C58" s="14" t="s">
        <v>433</v>
      </c>
      <c r="D58" s="14" t="s">
        <v>434</v>
      </c>
      <c r="E58" s="14" t="s">
        <v>435</v>
      </c>
      <c r="F58" s="14" t="s">
        <v>436</v>
      </c>
      <c r="G58" s="14" t="s">
        <v>437</v>
      </c>
    </row>
    <row r="59" spans="2:10">
      <c r="B59" s="1" t="s">
        <v>201</v>
      </c>
      <c r="C59" s="34">
        <v>95595407</v>
      </c>
      <c r="D59" s="34">
        <f t="shared" ref="D59:D76" si="2">C59*F21</f>
        <v>89041507.296426967</v>
      </c>
      <c r="E59" s="34">
        <f t="shared" ref="E59:E76" si="3">D59*G21</f>
        <v>94289937.091796517</v>
      </c>
      <c r="F59" s="34">
        <f>D59*F$81</f>
        <v>92250143.387994453</v>
      </c>
      <c r="G59" s="34">
        <f>E59*G$81</f>
        <v>98288790.518505126</v>
      </c>
      <c r="H59" s="8"/>
      <c r="I59" s="8"/>
      <c r="J59" s="8"/>
    </row>
    <row r="60" spans="2:10">
      <c r="B60" s="1" t="s">
        <v>202</v>
      </c>
      <c r="C60" s="34">
        <v>21143229</v>
      </c>
      <c r="D60" s="34">
        <f t="shared" si="2"/>
        <v>17064617.59309553</v>
      </c>
      <c r="E60" s="34">
        <f t="shared" si="3"/>
        <v>17150821.856075447</v>
      </c>
      <c r="F60" s="34">
        <f t="shared" ref="F60:F77" si="4">D60*F$81</f>
        <v>17679545.951346725</v>
      </c>
      <c r="G60" s="34">
        <f t="shared" ref="G60:G77" si="5">E60*G$81</f>
        <v>17878191.338603217</v>
      </c>
      <c r="H60" s="8"/>
      <c r="I60" s="8"/>
      <c r="J60" s="8"/>
    </row>
    <row r="61" spans="2:10">
      <c r="B61" s="1" t="s">
        <v>381</v>
      </c>
      <c r="C61" s="34">
        <v>15778954</v>
      </c>
      <c r="D61" s="34">
        <f t="shared" si="2"/>
        <v>14649224.488380259</v>
      </c>
      <c r="E61" s="34">
        <f t="shared" si="3"/>
        <v>14665908.011730928</v>
      </c>
      <c r="F61" s="34">
        <f t="shared" si="4"/>
        <v>15177113.467734693</v>
      </c>
      <c r="G61" s="34">
        <f t="shared" si="5"/>
        <v>15287891.844972936</v>
      </c>
      <c r="H61" s="8"/>
      <c r="I61" s="8"/>
      <c r="J61" s="8"/>
    </row>
    <row r="62" spans="2:10">
      <c r="B62" s="1" t="s">
        <v>382</v>
      </c>
      <c r="C62" s="34">
        <v>16541160</v>
      </c>
      <c r="D62" s="34">
        <f t="shared" si="2"/>
        <v>16337533.18844237</v>
      </c>
      <c r="E62" s="34">
        <f t="shared" si="3"/>
        <v>27068556.55767164</v>
      </c>
      <c r="F62" s="34">
        <f t="shared" si="4"/>
        <v>16926260.852958459</v>
      </c>
      <c r="G62" s="34">
        <f t="shared" si="5"/>
        <v>28216538.977485117</v>
      </c>
      <c r="H62" s="8"/>
      <c r="I62" s="8"/>
      <c r="J62" s="8"/>
    </row>
    <row r="63" spans="2:10">
      <c r="B63" s="1" t="s">
        <v>305</v>
      </c>
      <c r="C63" s="34">
        <v>25842567</v>
      </c>
      <c r="D63" s="34">
        <f t="shared" si="2"/>
        <v>22161086.870138515</v>
      </c>
      <c r="E63" s="34">
        <f t="shared" si="3"/>
        <v>31441437.668306503</v>
      </c>
      <c r="F63" s="34">
        <f t="shared" si="4"/>
        <v>22959667.951242272</v>
      </c>
      <c r="G63" s="34">
        <f t="shared" si="5"/>
        <v>32774874.773457475</v>
      </c>
      <c r="H63" s="8"/>
      <c r="I63" s="8"/>
      <c r="J63" s="8"/>
    </row>
    <row r="64" spans="2:10">
      <c r="B64" s="1" t="s">
        <v>283</v>
      </c>
      <c r="C64" s="34">
        <v>8248085</v>
      </c>
      <c r="D64" s="34">
        <f t="shared" si="2"/>
        <v>7069590.5095899049</v>
      </c>
      <c r="E64" s="34">
        <f t="shared" si="3"/>
        <v>7538006.4106087228</v>
      </c>
      <c r="F64" s="34">
        <f t="shared" si="4"/>
        <v>7324345.2183815809</v>
      </c>
      <c r="G64" s="34">
        <f t="shared" si="5"/>
        <v>7857694.6371080987</v>
      </c>
      <c r="H64" s="8"/>
      <c r="I64" s="8"/>
      <c r="J64" s="8"/>
    </row>
    <row r="65" spans="2:10">
      <c r="B65" s="1" t="s">
        <v>284</v>
      </c>
      <c r="C65" s="34">
        <v>36473631</v>
      </c>
      <c r="D65" s="34">
        <f t="shared" si="2"/>
        <v>31006259.835450392</v>
      </c>
      <c r="E65" s="34">
        <f t="shared" si="3"/>
        <v>31461612.106359296</v>
      </c>
      <c r="F65" s="34">
        <f t="shared" si="4"/>
        <v>32123579.245165031</v>
      </c>
      <c r="G65" s="34">
        <f t="shared" si="5"/>
        <v>32795904.813107084</v>
      </c>
      <c r="H65" s="8"/>
      <c r="I65" s="8"/>
      <c r="J65" s="8"/>
    </row>
    <row r="66" spans="2:10">
      <c r="B66" s="1" t="s">
        <v>366</v>
      </c>
      <c r="C66" s="34">
        <v>25086376</v>
      </c>
      <c r="D66" s="34">
        <f t="shared" si="2"/>
        <v>19920585.073543575</v>
      </c>
      <c r="E66" s="34">
        <f t="shared" si="3"/>
        <v>20200984.506686505</v>
      </c>
      <c r="F66" s="34">
        <f t="shared" si="4"/>
        <v>20638429.033881355</v>
      </c>
      <c r="G66" s="34">
        <f t="shared" si="5"/>
        <v>21057711.943452172</v>
      </c>
      <c r="H66" s="8"/>
      <c r="I66" s="8"/>
      <c r="J66" s="8"/>
    </row>
    <row r="67" spans="2:10">
      <c r="B67" s="1" t="s">
        <v>379</v>
      </c>
      <c r="C67" s="34">
        <v>124577036</v>
      </c>
      <c r="D67" s="34">
        <f t="shared" si="2"/>
        <v>104608885.23068966</v>
      </c>
      <c r="E67" s="34">
        <f t="shared" si="3"/>
        <v>107905574.08933637</v>
      </c>
      <c r="F67" s="34">
        <f t="shared" si="4"/>
        <v>108378496.22270058</v>
      </c>
      <c r="G67" s="34">
        <f t="shared" si="5"/>
        <v>112481869.16404846</v>
      </c>
      <c r="H67" s="8"/>
      <c r="I67" s="8"/>
      <c r="J67" s="8"/>
    </row>
    <row r="68" spans="2:10">
      <c r="B68" s="1" t="s">
        <v>380</v>
      </c>
      <c r="C68" s="34">
        <v>64219649</v>
      </c>
      <c r="D68" s="34">
        <f t="shared" si="2"/>
        <v>56535466.880178951</v>
      </c>
      <c r="E68" s="34">
        <f t="shared" si="3"/>
        <v>60261936.817250885</v>
      </c>
      <c r="F68" s="34">
        <f t="shared" si="4"/>
        <v>58572738.541376889</v>
      </c>
      <c r="G68" s="34">
        <f t="shared" si="5"/>
        <v>62817656.546994209</v>
      </c>
      <c r="H68" s="8"/>
      <c r="I68" s="8"/>
      <c r="J68" s="8"/>
    </row>
    <row r="69" spans="2:10">
      <c r="B69" s="1" t="s">
        <v>228</v>
      </c>
      <c r="C69" s="34">
        <v>11907530</v>
      </c>
      <c r="D69" s="34">
        <f t="shared" si="2"/>
        <v>10674702.019109575</v>
      </c>
      <c r="E69" s="34">
        <f t="shared" si="3"/>
        <v>10727998.52450579</v>
      </c>
      <c r="F69" s="34">
        <f t="shared" si="4"/>
        <v>11059367.948575683</v>
      </c>
      <c r="G69" s="34">
        <f t="shared" si="5"/>
        <v>11182974.898280222</v>
      </c>
      <c r="H69" s="8"/>
      <c r="I69" s="8"/>
      <c r="J69" s="8"/>
    </row>
    <row r="70" spans="2:10">
      <c r="B70" s="1" t="s">
        <v>214</v>
      </c>
      <c r="C70" s="34">
        <v>36451470</v>
      </c>
      <c r="D70" s="34">
        <f t="shared" si="2"/>
        <v>32545467.451140534</v>
      </c>
      <c r="E70" s="34">
        <f t="shared" si="3"/>
        <v>32979726.97722758</v>
      </c>
      <c r="F70" s="34">
        <f t="shared" si="4"/>
        <v>33718252.645948827</v>
      </c>
      <c r="G70" s="34">
        <f t="shared" si="5"/>
        <v>34378403.212491237</v>
      </c>
      <c r="H70" s="8"/>
      <c r="I70" s="8"/>
      <c r="J70" s="8"/>
    </row>
    <row r="71" spans="2:10">
      <c r="B71" s="1" t="s">
        <v>215</v>
      </c>
      <c r="C71" s="34">
        <v>115543832</v>
      </c>
      <c r="D71" s="34">
        <f t="shared" si="2"/>
        <v>97112068.74710612</v>
      </c>
      <c r="E71" s="34">
        <f t="shared" si="3"/>
        <v>93229186.368050322</v>
      </c>
      <c r="F71" s="34">
        <f t="shared" si="4"/>
        <v>100611529.82059641</v>
      </c>
      <c r="G71" s="34">
        <f t="shared" si="5"/>
        <v>97183053.163127109</v>
      </c>
      <c r="H71" s="8"/>
      <c r="I71" s="8"/>
      <c r="J71" s="8"/>
    </row>
    <row r="72" spans="2:10">
      <c r="B72" s="1" t="s">
        <v>217</v>
      </c>
      <c r="C72" s="34">
        <v>17066116</v>
      </c>
      <c r="D72" s="34">
        <f t="shared" si="2"/>
        <v>14479352.544398624</v>
      </c>
      <c r="E72" s="34">
        <f t="shared" si="3"/>
        <v>14684441.01176944</v>
      </c>
      <c r="F72" s="34">
        <f t="shared" si="4"/>
        <v>15001120.139839489</v>
      </c>
      <c r="G72" s="34">
        <f t="shared" si="5"/>
        <v>15307210.832922747</v>
      </c>
      <c r="H72" s="8"/>
      <c r="I72" s="8"/>
      <c r="J72" s="8"/>
    </row>
    <row r="73" spans="2:10">
      <c r="B73" s="1" t="s">
        <v>218</v>
      </c>
      <c r="C73" s="34">
        <v>11337915</v>
      </c>
      <c r="D73" s="34">
        <f t="shared" si="2"/>
        <v>8791289.4793913737</v>
      </c>
      <c r="E73" s="34">
        <f t="shared" si="3"/>
        <v>8803316.7219472956</v>
      </c>
      <c r="F73" s="34">
        <f t="shared" si="4"/>
        <v>9108086.1012307331</v>
      </c>
      <c r="G73" s="34">
        <f t="shared" si="5"/>
        <v>9176666.9894916248</v>
      </c>
      <c r="H73" s="8"/>
      <c r="I73" s="8"/>
      <c r="J73" s="8"/>
    </row>
    <row r="74" spans="2:10">
      <c r="B74" s="1" t="s">
        <v>117</v>
      </c>
      <c r="C74" s="34">
        <v>41311048</v>
      </c>
      <c r="D74" s="34">
        <f t="shared" si="2"/>
        <v>31608976.85417274</v>
      </c>
      <c r="E74" s="34">
        <f t="shared" si="3"/>
        <v>30411888.689368956</v>
      </c>
      <c r="F74" s="34">
        <f t="shared" si="4"/>
        <v>32748015.343426727</v>
      </c>
      <c r="G74" s="34">
        <f t="shared" si="5"/>
        <v>31701662.434575371</v>
      </c>
      <c r="H74" s="8"/>
      <c r="I74" s="8"/>
      <c r="J74" s="8"/>
    </row>
    <row r="75" spans="2:10">
      <c r="B75" s="1" t="s">
        <v>118</v>
      </c>
      <c r="C75" s="34">
        <v>4753399</v>
      </c>
      <c r="D75" s="34">
        <f t="shared" si="2"/>
        <v>3896136.5750653483</v>
      </c>
      <c r="E75" s="34">
        <f t="shared" si="3"/>
        <v>3926143.22618677</v>
      </c>
      <c r="F75" s="34">
        <f t="shared" si="4"/>
        <v>4036534.966916611</v>
      </c>
      <c r="G75" s="34">
        <f t="shared" si="5"/>
        <v>4092651.6763780229</v>
      </c>
      <c r="H75" s="8"/>
      <c r="I75" s="8"/>
      <c r="J75" s="8"/>
    </row>
    <row r="76" spans="2:10">
      <c r="B76" s="1" t="s">
        <v>119</v>
      </c>
      <c r="C76" s="34">
        <f>C83+C84</f>
        <v>1919480</v>
      </c>
      <c r="D76" s="34">
        <f t="shared" si="2"/>
        <v>1499421.1018331053</v>
      </c>
      <c r="E76" s="34">
        <f t="shared" si="3"/>
        <v>1414272.6730307175</v>
      </c>
      <c r="F76" s="34">
        <f t="shared" si="4"/>
        <v>1553453.1685610756</v>
      </c>
      <c r="G76" s="34">
        <f t="shared" si="5"/>
        <v>1474252.2349997037</v>
      </c>
      <c r="H76" s="8"/>
      <c r="I76" s="8"/>
      <c r="J76" s="8"/>
    </row>
    <row r="77" spans="2:10">
      <c r="B77" s="1" t="s">
        <v>56</v>
      </c>
      <c r="C77" s="34">
        <f>C85</f>
        <v>311116</v>
      </c>
      <c r="D77" s="34">
        <f>C77*F46</f>
        <v>247404.69348435343</v>
      </c>
      <c r="E77" s="34">
        <f>D77*G46</f>
        <v>0</v>
      </c>
      <c r="F77" s="34">
        <f t="shared" si="4"/>
        <v>256319.99212248577</v>
      </c>
      <c r="G77" s="34">
        <f t="shared" si="5"/>
        <v>0</v>
      </c>
      <c r="H77" s="8"/>
      <c r="I77" s="8"/>
      <c r="J77" s="8"/>
    </row>
    <row r="78" spans="2:10">
      <c r="B78" s="10" t="s">
        <v>120</v>
      </c>
      <c r="C78" s="34">
        <f>SUM(C59:C77)</f>
        <v>674108000</v>
      </c>
      <c r="D78" s="34">
        <f>SUM(D59:D77)</f>
        <v>579249576.43163776</v>
      </c>
      <c r="E78" s="34">
        <f>SUM(E59:E77)</f>
        <v>608161749.30790973</v>
      </c>
      <c r="F78" s="34">
        <f>SUM(F59:F77)</f>
        <v>600123000.00000012</v>
      </c>
      <c r="G78" s="34">
        <f>SUM(G59:G77)</f>
        <v>633953999.99999964</v>
      </c>
      <c r="H78" s="8"/>
      <c r="I78" s="8"/>
      <c r="J78" s="8"/>
    </row>
    <row r="79" spans="2:10">
      <c r="C79" s="8"/>
      <c r="D79" s="8"/>
      <c r="E79" s="8"/>
      <c r="F79" s="8"/>
      <c r="G79" s="8"/>
      <c r="H79" s="8"/>
      <c r="I79" s="8"/>
      <c r="J79" s="8"/>
    </row>
    <row r="80" spans="2:10">
      <c r="B80" s="1" t="s">
        <v>2</v>
      </c>
      <c r="C80" s="8"/>
      <c r="D80" s="8">
        <f>+C90*1000</f>
        <v>600123000</v>
      </c>
      <c r="E80" s="8">
        <f>+C90*1000+C88*1000-C89*1000</f>
        <v>633954000</v>
      </c>
      <c r="F80" s="8"/>
      <c r="G80" s="8"/>
      <c r="H80" s="8"/>
      <c r="I80" s="8"/>
      <c r="J80" s="8"/>
    </row>
    <row r="81" spans="2:10">
      <c r="B81" s="1" t="s">
        <v>237</v>
      </c>
      <c r="C81" s="8"/>
      <c r="D81" s="26">
        <f>D80/D78</f>
        <v>1.0360352849922638</v>
      </c>
      <c r="E81" s="26">
        <f>E80/E78</f>
        <v>1.0424101823592851</v>
      </c>
      <c r="F81" s="26">
        <f>D81</f>
        <v>1.0360352849922638</v>
      </c>
      <c r="G81" s="26">
        <f>E81</f>
        <v>1.0424101823592851</v>
      </c>
      <c r="H81" s="8"/>
      <c r="I81" s="8"/>
      <c r="J81" s="8"/>
    </row>
    <row r="82" spans="2:10">
      <c r="C82" s="8"/>
      <c r="D82" s="8"/>
      <c r="E82" s="8"/>
      <c r="F82" s="8"/>
      <c r="G82" s="8"/>
      <c r="H82" s="8"/>
      <c r="I82" s="8"/>
      <c r="J82" s="8"/>
    </row>
    <row r="83" spans="2:10">
      <c r="B83" s="1" t="s">
        <v>250</v>
      </c>
      <c r="C83" s="34">
        <v>1015830</v>
      </c>
      <c r="D83" s="8"/>
      <c r="E83" s="8"/>
      <c r="F83" s="8"/>
      <c r="G83" s="8"/>
      <c r="H83" s="8"/>
      <c r="I83" s="8"/>
      <c r="J83" s="8"/>
    </row>
    <row r="84" spans="2:10">
      <c r="B84" s="1" t="s">
        <v>296</v>
      </c>
      <c r="C84" s="34">
        <v>903650</v>
      </c>
      <c r="D84" s="8"/>
      <c r="E84" s="8"/>
      <c r="F84" s="8"/>
      <c r="G84" s="8"/>
      <c r="H84" s="8"/>
      <c r="I84" s="8"/>
      <c r="J84" s="8"/>
    </row>
    <row r="85" spans="2:10">
      <c r="B85" s="1" t="s">
        <v>67</v>
      </c>
      <c r="C85" s="34">
        <v>311116</v>
      </c>
      <c r="D85" s="8"/>
      <c r="E85" s="8"/>
      <c r="F85" s="8"/>
      <c r="G85" s="8"/>
      <c r="H85" s="8"/>
      <c r="I85" s="8"/>
      <c r="J85" s="8"/>
    </row>
    <row r="86" spans="2:10">
      <c r="C86" s="34"/>
      <c r="D86" s="8"/>
      <c r="E86" s="8"/>
      <c r="F86" s="8"/>
      <c r="G86" s="8"/>
      <c r="H86" s="8"/>
      <c r="I86" s="8"/>
      <c r="J86" s="8"/>
    </row>
    <row r="87" spans="2:10">
      <c r="B87" s="1" t="s">
        <v>432</v>
      </c>
      <c r="C87" s="36"/>
      <c r="D87" s="8"/>
      <c r="E87" s="8"/>
      <c r="F87" s="8"/>
      <c r="G87" s="8"/>
      <c r="H87" s="8"/>
      <c r="I87" s="8"/>
      <c r="J87" s="8"/>
    </row>
    <row r="88" spans="2:10">
      <c r="B88" s="1" t="s">
        <v>430</v>
      </c>
      <c r="C88" s="34">
        <v>43643</v>
      </c>
      <c r="D88" s="8"/>
      <c r="E88" s="8"/>
      <c r="F88" s="8"/>
      <c r="G88" s="8"/>
      <c r="H88" s="8"/>
      <c r="I88" s="8"/>
      <c r="J88" s="8"/>
    </row>
    <row r="89" spans="2:10">
      <c r="B89" s="1" t="s">
        <v>431</v>
      </c>
      <c r="C89" s="34">
        <v>9812</v>
      </c>
      <c r="D89" s="8"/>
      <c r="E89" s="8"/>
      <c r="F89" s="8"/>
      <c r="G89" s="8"/>
      <c r="H89" s="8"/>
      <c r="I89" s="8"/>
      <c r="J89" s="8"/>
    </row>
    <row r="90" spans="2:10">
      <c r="B90" s="1" t="s">
        <v>306</v>
      </c>
      <c r="C90" s="34">
        <v>600123</v>
      </c>
      <c r="D90" s="8"/>
      <c r="E90" s="8"/>
      <c r="F90" s="8"/>
      <c r="G90" s="8"/>
      <c r="H90" s="8"/>
      <c r="I90" s="8"/>
      <c r="J90" s="8"/>
    </row>
    <row r="91" spans="2:10">
      <c r="C91" s="8"/>
      <c r="D91" s="8"/>
      <c r="E91" s="8"/>
      <c r="F91" s="8"/>
      <c r="G91" s="8"/>
      <c r="H91" s="8"/>
      <c r="I91" s="8"/>
      <c r="J91" s="8"/>
    </row>
    <row r="92" spans="2:10">
      <c r="B92" s="5" t="s">
        <v>727</v>
      </c>
    </row>
    <row r="93" spans="2:10">
      <c r="B93" s="1" t="s">
        <v>187</v>
      </c>
    </row>
    <row r="95" spans="2:10" ht="38.25">
      <c r="B95" s="7"/>
      <c r="C95" s="17" t="s">
        <v>199</v>
      </c>
      <c r="D95" s="17" t="s">
        <v>200</v>
      </c>
      <c r="E95" s="7" t="s">
        <v>133</v>
      </c>
      <c r="F95" s="7" t="s">
        <v>134</v>
      </c>
      <c r="G95" s="7" t="s">
        <v>101</v>
      </c>
      <c r="H95" s="7"/>
      <c r="J95" s="36"/>
    </row>
    <row r="96" spans="2:10">
      <c r="B96" s="1" t="s">
        <v>201</v>
      </c>
      <c r="C96" s="34">
        <f t="shared" ref="C96:C113" si="6">G59</f>
        <v>98288790.518505126</v>
      </c>
      <c r="D96" s="34">
        <f t="shared" ref="D96:D113" si="7">F59</f>
        <v>92250143.387994453</v>
      </c>
      <c r="E96" s="34">
        <f t="shared" ref="E96:E113" si="8">C59</f>
        <v>95595407</v>
      </c>
      <c r="F96" s="60">
        <f>D96/E96</f>
        <v>0.96500602155493154</v>
      </c>
      <c r="G96" s="60">
        <f>C96/D96</f>
        <v>1.0654594877442385</v>
      </c>
      <c r="J96" s="36"/>
    </row>
    <row r="97" spans="2:10">
      <c r="B97" s="1" t="s">
        <v>202</v>
      </c>
      <c r="C97" s="34">
        <f t="shared" si="6"/>
        <v>17878191.338603217</v>
      </c>
      <c r="D97" s="34">
        <f t="shared" si="7"/>
        <v>17679545.951346725</v>
      </c>
      <c r="E97" s="34">
        <f t="shared" si="8"/>
        <v>21143229</v>
      </c>
      <c r="F97" s="60">
        <f>D97/E97</f>
        <v>0.83618003434322763</v>
      </c>
      <c r="G97" s="60">
        <f t="shared" ref="G97:G114" si="9">C97/D97</f>
        <v>1.011235887380997</v>
      </c>
      <c r="J97" s="36" t="s">
        <v>131</v>
      </c>
    </row>
    <row r="98" spans="2:10">
      <c r="B98" s="1" t="s">
        <v>381</v>
      </c>
      <c r="C98" s="34">
        <f t="shared" si="6"/>
        <v>15287891.844972936</v>
      </c>
      <c r="D98" s="34">
        <f t="shared" si="7"/>
        <v>15177113.467734693</v>
      </c>
      <c r="E98" s="34">
        <f t="shared" si="8"/>
        <v>15778954</v>
      </c>
      <c r="F98" s="60">
        <f>D98/E98</f>
        <v>0.96185802099015516</v>
      </c>
      <c r="G98" s="60">
        <f t="shared" si="9"/>
        <v>1.007299041248769</v>
      </c>
      <c r="J98" s="36" t="s">
        <v>132</v>
      </c>
    </row>
    <row r="99" spans="2:10">
      <c r="B99" s="1" t="s">
        <v>382</v>
      </c>
      <c r="C99" s="34">
        <f t="shared" si="6"/>
        <v>28216538.977485117</v>
      </c>
      <c r="D99" s="34">
        <f t="shared" si="7"/>
        <v>16926260.852958459</v>
      </c>
      <c r="E99" s="34">
        <f t="shared" si="8"/>
        <v>16541160</v>
      </c>
      <c r="F99" s="60">
        <f>D99/E99</f>
        <v>1.0232813692001321</v>
      </c>
      <c r="G99" s="60">
        <f t="shared" si="9"/>
        <v>1.6670273028761271</v>
      </c>
      <c r="J99" s="36" t="s">
        <v>130</v>
      </c>
    </row>
    <row r="100" spans="2:10">
      <c r="B100" s="1" t="s">
        <v>305</v>
      </c>
      <c r="C100" s="34">
        <f t="shared" si="6"/>
        <v>32774874.773457475</v>
      </c>
      <c r="D100" s="34">
        <f t="shared" si="7"/>
        <v>22959667.951242272</v>
      </c>
      <c r="E100" s="34">
        <f t="shared" si="8"/>
        <v>25842567</v>
      </c>
      <c r="F100" s="60">
        <f t="shared" ref="F100:F114" si="10">D100/E100</f>
        <v>0.88844378158107407</v>
      </c>
      <c r="G100" s="60">
        <f t="shared" si="9"/>
        <v>1.4274977688291932</v>
      </c>
      <c r="J100" s="36" t="s">
        <v>99</v>
      </c>
    </row>
    <row r="101" spans="2:10">
      <c r="B101" s="1" t="s">
        <v>283</v>
      </c>
      <c r="C101" s="34">
        <f t="shared" si="6"/>
        <v>7857694.6371080987</v>
      </c>
      <c r="D101" s="34">
        <f t="shared" si="7"/>
        <v>7324345.2183815809</v>
      </c>
      <c r="E101" s="34">
        <f t="shared" si="8"/>
        <v>8248085</v>
      </c>
      <c r="F101" s="60">
        <f t="shared" si="10"/>
        <v>0.88800554533344178</v>
      </c>
      <c r="G101" s="60">
        <f t="shared" si="9"/>
        <v>1.0728187165984469</v>
      </c>
      <c r="J101" s="36" t="s">
        <v>100</v>
      </c>
    </row>
    <row r="102" spans="2:10">
      <c r="B102" s="1" t="s">
        <v>284</v>
      </c>
      <c r="C102" s="34">
        <f t="shared" si="6"/>
        <v>32795904.813107084</v>
      </c>
      <c r="D102" s="34">
        <f t="shared" si="7"/>
        <v>32123579.245165031</v>
      </c>
      <c r="E102" s="34">
        <f t="shared" si="8"/>
        <v>36473631</v>
      </c>
      <c r="F102" s="60">
        <f t="shared" si="10"/>
        <v>0.88073433777857302</v>
      </c>
      <c r="G102" s="60">
        <f t="shared" si="9"/>
        <v>1.020929347966206</v>
      </c>
      <c r="J102" s="36" t="s">
        <v>65</v>
      </c>
    </row>
    <row r="103" spans="2:10">
      <c r="B103" s="1" t="s">
        <v>366</v>
      </c>
      <c r="C103" s="34">
        <f t="shared" si="6"/>
        <v>21057711.943452172</v>
      </c>
      <c r="D103" s="34">
        <f t="shared" si="7"/>
        <v>20638429.033881355</v>
      </c>
      <c r="E103" s="34">
        <f t="shared" si="8"/>
        <v>25086376</v>
      </c>
      <c r="F103" s="60">
        <f t="shared" si="10"/>
        <v>0.82269471819609796</v>
      </c>
      <c r="G103" s="60">
        <f t="shared" si="9"/>
        <v>1.0203156407342098</v>
      </c>
      <c r="J103" s="36" t="s">
        <v>66</v>
      </c>
    </row>
    <row r="104" spans="2:10">
      <c r="B104" s="1" t="s">
        <v>379</v>
      </c>
      <c r="C104" s="34">
        <f t="shared" si="6"/>
        <v>112481869.16404846</v>
      </c>
      <c r="D104" s="34">
        <f t="shared" si="7"/>
        <v>108378496.22270058</v>
      </c>
      <c r="E104" s="34">
        <f t="shared" si="8"/>
        <v>124577036</v>
      </c>
      <c r="F104" s="60">
        <f t="shared" si="10"/>
        <v>0.86997170347431108</v>
      </c>
      <c r="G104" s="60">
        <f t="shared" si="9"/>
        <v>1.0378615046744706</v>
      </c>
      <c r="J104" s="36"/>
    </row>
    <row r="105" spans="2:10">
      <c r="B105" s="1" t="s">
        <v>380</v>
      </c>
      <c r="C105" s="34">
        <f t="shared" si="6"/>
        <v>62817656.546994209</v>
      </c>
      <c r="D105" s="34">
        <f t="shared" si="7"/>
        <v>58572738.541376889</v>
      </c>
      <c r="E105" s="34">
        <f t="shared" si="8"/>
        <v>64219649</v>
      </c>
      <c r="F105" s="60">
        <f t="shared" si="10"/>
        <v>0.91206880531808709</v>
      </c>
      <c r="G105" s="60">
        <f t="shared" si="9"/>
        <v>1.0724725889778677</v>
      </c>
      <c r="J105" s="36" t="s">
        <v>204</v>
      </c>
    </row>
    <row r="106" spans="2:10">
      <c r="B106" s="1" t="s">
        <v>228</v>
      </c>
      <c r="C106" s="34">
        <f t="shared" si="6"/>
        <v>11182974.898280222</v>
      </c>
      <c r="D106" s="34">
        <f t="shared" si="7"/>
        <v>11059367.948575683</v>
      </c>
      <c r="E106" s="34">
        <f t="shared" si="8"/>
        <v>11907530</v>
      </c>
      <c r="F106" s="60">
        <f t="shared" si="10"/>
        <v>0.92877094985909614</v>
      </c>
      <c r="G106" s="60">
        <f t="shared" si="9"/>
        <v>1.0111766739545416</v>
      </c>
      <c r="J106" s="36" t="s">
        <v>213</v>
      </c>
    </row>
    <row r="107" spans="2:10">
      <c r="B107" s="1" t="s">
        <v>214</v>
      </c>
      <c r="C107" s="34">
        <f t="shared" si="6"/>
        <v>34378403.212491237</v>
      </c>
      <c r="D107" s="34">
        <f t="shared" si="7"/>
        <v>33718252.645948827</v>
      </c>
      <c r="E107" s="34">
        <f t="shared" si="8"/>
        <v>36451470</v>
      </c>
      <c r="F107" s="60">
        <f t="shared" si="10"/>
        <v>0.92501763703765105</v>
      </c>
      <c r="G107" s="60">
        <f t="shared" si="9"/>
        <v>1.0195784334815383</v>
      </c>
      <c r="J107" s="36" t="s">
        <v>53</v>
      </c>
    </row>
    <row r="108" spans="2:10">
      <c r="B108" s="1" t="s">
        <v>215</v>
      </c>
      <c r="C108" s="34">
        <f t="shared" si="6"/>
        <v>97183053.163127109</v>
      </c>
      <c r="D108" s="34">
        <f t="shared" si="7"/>
        <v>100611529.82059641</v>
      </c>
      <c r="E108" s="34">
        <f t="shared" si="8"/>
        <v>115543832</v>
      </c>
      <c r="F108" s="60">
        <f t="shared" si="10"/>
        <v>0.87076504283323763</v>
      </c>
      <c r="G108" s="60">
        <f t="shared" si="9"/>
        <v>0.96592362064683113</v>
      </c>
      <c r="J108" s="36" t="s">
        <v>190</v>
      </c>
    </row>
    <row r="109" spans="2:10">
      <c r="B109" s="1" t="s">
        <v>217</v>
      </c>
      <c r="C109" s="34">
        <f t="shared" si="6"/>
        <v>15307210.832922747</v>
      </c>
      <c r="D109" s="34">
        <f t="shared" si="7"/>
        <v>15001120.139839489</v>
      </c>
      <c r="E109" s="34">
        <f t="shared" si="8"/>
        <v>17066116</v>
      </c>
      <c r="F109" s="60">
        <f t="shared" si="10"/>
        <v>0.87900024468599003</v>
      </c>
      <c r="G109" s="60">
        <f t="shared" si="9"/>
        <v>1.0204045224776483</v>
      </c>
      <c r="J109" s="36"/>
    </row>
    <row r="110" spans="2:10">
      <c r="B110" s="1" t="s">
        <v>218</v>
      </c>
      <c r="C110" s="34">
        <f t="shared" si="6"/>
        <v>9176666.9894916248</v>
      </c>
      <c r="D110" s="34">
        <f t="shared" si="7"/>
        <v>9108086.1012307331</v>
      </c>
      <c r="E110" s="34">
        <f t="shared" si="8"/>
        <v>11337915</v>
      </c>
      <c r="F110" s="60">
        <f t="shared" si="10"/>
        <v>0.80332989806597888</v>
      </c>
      <c r="G110" s="60">
        <f t="shared" si="9"/>
        <v>1.0075296706134151</v>
      </c>
      <c r="J110" s="36"/>
    </row>
    <row r="111" spans="2:10">
      <c r="B111" s="1" t="s">
        <v>117</v>
      </c>
      <c r="C111" s="34">
        <f t="shared" si="6"/>
        <v>31701662.434575371</v>
      </c>
      <c r="D111" s="34">
        <f t="shared" si="7"/>
        <v>32748015.343426727</v>
      </c>
      <c r="E111" s="34">
        <f t="shared" si="8"/>
        <v>41311048</v>
      </c>
      <c r="F111" s="60">
        <f t="shared" si="10"/>
        <v>0.79271809670446336</v>
      </c>
      <c r="G111" s="60">
        <f t="shared" si="9"/>
        <v>0.96804835658349653</v>
      </c>
    </row>
    <row r="112" spans="2:10">
      <c r="B112" s="1" t="s">
        <v>118</v>
      </c>
      <c r="C112" s="34">
        <f t="shared" si="6"/>
        <v>4092651.6763780229</v>
      </c>
      <c r="D112" s="34">
        <f t="shared" si="7"/>
        <v>4036534.966916611</v>
      </c>
      <c r="E112" s="34">
        <f t="shared" si="8"/>
        <v>4753399</v>
      </c>
      <c r="F112" s="60">
        <f t="shared" si="10"/>
        <v>0.84918917324563137</v>
      </c>
      <c r="G112" s="60">
        <f t="shared" si="9"/>
        <v>1.013902198276825</v>
      </c>
    </row>
    <row r="113" spans="2:7">
      <c r="B113" s="1" t="s">
        <v>119</v>
      </c>
      <c r="C113" s="34">
        <f t="shared" si="6"/>
        <v>1474252.2349997037</v>
      </c>
      <c r="D113" s="34">
        <f t="shared" si="7"/>
        <v>1553453.1685610756</v>
      </c>
      <c r="E113" s="34">
        <f t="shared" si="8"/>
        <v>1919480</v>
      </c>
      <c r="F113" s="60">
        <f t="shared" si="10"/>
        <v>0.80930937991595409</v>
      </c>
      <c r="G113" s="60">
        <f t="shared" si="9"/>
        <v>0.94901620778517981</v>
      </c>
    </row>
    <row r="114" spans="2:7">
      <c r="B114" s="10" t="s">
        <v>120</v>
      </c>
      <c r="C114" s="185">
        <f>SUM(C96:C113)</f>
        <v>633953999.99999964</v>
      </c>
      <c r="D114" s="185">
        <f>SUM(D96:D113)</f>
        <v>599866680.00787759</v>
      </c>
      <c r="E114" s="185">
        <f>SUM(E96:E113)</f>
        <v>673796884</v>
      </c>
      <c r="F114" s="186">
        <f t="shared" si="10"/>
        <v>0.89027820438522176</v>
      </c>
      <c r="G114" s="186">
        <f t="shared" si="9"/>
        <v>1.0568248264625639</v>
      </c>
    </row>
    <row r="115" spans="2:7">
      <c r="C115" s="36"/>
      <c r="D115" s="36"/>
      <c r="E115" s="36"/>
      <c r="F115" s="36"/>
      <c r="G115" s="36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4:T98"/>
  <sheetViews>
    <sheetView topLeftCell="A37" zoomScale="85" zoomScaleNormal="85" workbookViewId="0">
      <selection activeCell="K47" sqref="K47"/>
    </sheetView>
  </sheetViews>
  <sheetFormatPr baseColWidth="10" defaultRowHeight="12.75"/>
  <cols>
    <col min="1" max="1" width="6.375" style="206" customWidth="1"/>
    <col min="2" max="2" width="13.125" style="206" customWidth="1"/>
    <col min="3" max="5" width="11" style="206"/>
    <col min="6" max="6" width="11" style="206" customWidth="1"/>
    <col min="7" max="7" width="11.25" style="206" customWidth="1"/>
    <col min="8" max="8" width="11" style="206"/>
    <col min="9" max="9" width="17.625" style="206" customWidth="1"/>
    <col min="10" max="10" width="12.75" style="206" bestFit="1" customWidth="1"/>
    <col min="11" max="11" width="13.125" style="206" customWidth="1"/>
    <col min="12" max="12" width="13.25" style="206" customWidth="1"/>
    <col min="13" max="14" width="11" style="206"/>
    <col min="15" max="15" width="13.375" style="206" customWidth="1"/>
    <col min="16" max="16384" width="11" style="206"/>
  </cols>
  <sheetData>
    <row r="4" spans="2:20">
      <c r="B4" s="206" t="s">
        <v>457</v>
      </c>
      <c r="E4" s="5"/>
    </row>
    <row r="5" spans="2:20">
      <c r="B5" s="49" t="s">
        <v>156</v>
      </c>
    </row>
    <row r="7" spans="2:20">
      <c r="B7" s="86" t="s">
        <v>491</v>
      </c>
    </row>
    <row r="8" spans="2:20">
      <c r="B8" s="5" t="s">
        <v>573</v>
      </c>
    </row>
    <row r="9" spans="2:20" ht="15.75">
      <c r="B9" s="102" t="s">
        <v>754</v>
      </c>
      <c r="K9" s="206" t="s">
        <v>12</v>
      </c>
    </row>
    <row r="10" spans="2:20">
      <c r="B10" s="206" t="s">
        <v>622</v>
      </c>
      <c r="G10" s="97" t="s">
        <v>703</v>
      </c>
      <c r="H10" s="97"/>
      <c r="I10" s="36"/>
      <c r="K10" s="282" t="s">
        <v>802</v>
      </c>
      <c r="L10" s="282"/>
    </row>
    <row r="11" spans="2:20">
      <c r="G11" s="212" t="s">
        <v>655</v>
      </c>
      <c r="K11" s="5" t="s">
        <v>767</v>
      </c>
    </row>
    <row r="12" spans="2:20">
      <c r="F12" s="97" t="s">
        <v>688</v>
      </c>
      <c r="G12" s="211" t="s">
        <v>623</v>
      </c>
      <c r="N12" s="97" t="s">
        <v>683</v>
      </c>
    </row>
    <row r="13" spans="2:20" ht="51">
      <c r="B13" s="18"/>
      <c r="C13" s="219" t="s">
        <v>621</v>
      </c>
      <c r="D13" s="39" t="s">
        <v>272</v>
      </c>
      <c r="E13" s="219" t="s">
        <v>82</v>
      </c>
      <c r="F13" s="219" t="s">
        <v>83</v>
      </c>
      <c r="G13" s="219" t="s">
        <v>276</v>
      </c>
      <c r="H13" s="18" t="s">
        <v>572</v>
      </c>
      <c r="I13" s="18"/>
      <c r="J13" s="18"/>
      <c r="K13" s="18" t="s">
        <v>492</v>
      </c>
      <c r="L13" s="18" t="s">
        <v>493</v>
      </c>
      <c r="M13" s="18" t="s">
        <v>203</v>
      </c>
      <c r="N13" s="18" t="s">
        <v>227</v>
      </c>
      <c r="O13" s="18" t="s">
        <v>456</v>
      </c>
      <c r="P13" s="18" t="s">
        <v>222</v>
      </c>
      <c r="Q13" s="18" t="s">
        <v>78</v>
      </c>
      <c r="R13" s="36"/>
    </row>
    <row r="14" spans="2:20">
      <c r="B14" s="206" t="s">
        <v>201</v>
      </c>
      <c r="C14" s="34">
        <v>7744.7853266717884</v>
      </c>
      <c r="D14" s="34">
        <v>2025.9282829632846</v>
      </c>
      <c r="E14" s="34">
        <f>C14-D14</f>
        <v>5718.8570437085036</v>
      </c>
      <c r="F14" s="44">
        <f t="shared" ref="F14:F31" si="0">E14/E$32</f>
        <v>0.14271316746969417</v>
      </c>
      <c r="G14" s="34">
        <f t="shared" ref="G14:G30" si="1">F14*G$36</f>
        <v>6228.4307678798632</v>
      </c>
      <c r="H14" s="34">
        <v>5895.5174502889331</v>
      </c>
      <c r="I14" s="34"/>
      <c r="J14" s="206" t="s">
        <v>201</v>
      </c>
      <c r="K14" s="34">
        <v>8125.9606447347542</v>
      </c>
      <c r="L14" s="34">
        <v>96.793998990315458</v>
      </c>
      <c r="M14" s="34">
        <f>K14*1000000/L14</f>
        <v>83951078.884009972</v>
      </c>
      <c r="N14" s="34">
        <f>M14/365</f>
        <v>230002.95584660265</v>
      </c>
      <c r="O14" s="34">
        <v>8445142.5</v>
      </c>
      <c r="P14" s="35">
        <f>N14/O14</f>
        <v>2.7234940777684052E-2</v>
      </c>
      <c r="Q14" s="44">
        <f>N14/N$32</f>
        <v>0.16367268690445577</v>
      </c>
      <c r="R14" s="34"/>
      <c r="S14" s="34"/>
      <c r="T14" s="8"/>
    </row>
    <row r="15" spans="2:20">
      <c r="B15" s="206" t="s">
        <v>202</v>
      </c>
      <c r="C15" s="34">
        <v>301.55647016367539</v>
      </c>
      <c r="D15" s="34">
        <v>67.350963531941971</v>
      </c>
      <c r="E15" s="34">
        <f>C15-D15</f>
        <v>234.20550663173341</v>
      </c>
      <c r="F15" s="44">
        <f t="shared" si="0"/>
        <v>5.8445611482857707E-3</v>
      </c>
      <c r="G15" s="34">
        <f t="shared" si="1"/>
        <v>255.07418219463588</v>
      </c>
      <c r="H15" s="34">
        <v>192.10672217815176</v>
      </c>
      <c r="I15" s="34"/>
      <c r="J15" s="206" t="s">
        <v>202</v>
      </c>
      <c r="K15" s="34">
        <v>320.53243307941045</v>
      </c>
      <c r="L15" s="34">
        <v>121.95561667052513</v>
      </c>
      <c r="M15" s="34">
        <f t="shared" ref="M15:M30" si="2">K15*1000000/L15</f>
        <v>2628271.1844700007</v>
      </c>
      <c r="N15" s="34">
        <f t="shared" ref="N15:N30" si="3">M15/365</f>
        <v>7200.7429711506866</v>
      </c>
      <c r="O15" s="34">
        <v>1348308.5</v>
      </c>
      <c r="P15" s="35">
        <f t="shared" ref="P15:P30" si="4">N15/O15</f>
        <v>5.3405752252920508E-3</v>
      </c>
      <c r="Q15" s="44">
        <f t="shared" ref="Q15:Q30" si="5">N15/N$32</f>
        <v>5.1241295811112744E-3</v>
      </c>
      <c r="R15" s="34"/>
      <c r="S15" s="34"/>
      <c r="T15" s="8"/>
    </row>
    <row r="16" spans="2:20">
      <c r="B16" s="206" t="s">
        <v>381</v>
      </c>
      <c r="C16" s="34">
        <v>277.31681740897409</v>
      </c>
      <c r="D16" s="34">
        <v>58.881873311975667</v>
      </c>
      <c r="E16" s="34">
        <f t="shared" ref="E16:E30" si="6">C16-D16</f>
        <v>218.43494409699844</v>
      </c>
      <c r="F16" s="44">
        <f t="shared" si="0"/>
        <v>5.4510092698405932E-3</v>
      </c>
      <c r="G16" s="34">
        <f t="shared" si="1"/>
        <v>237.89839756365302</v>
      </c>
      <c r="H16" s="34">
        <v>202.98858584613282</v>
      </c>
      <c r="I16" s="34"/>
      <c r="J16" s="206" t="s">
        <v>381</v>
      </c>
      <c r="K16" s="34">
        <v>281.65134320320624</v>
      </c>
      <c r="L16" s="34">
        <v>92.574277595359732</v>
      </c>
      <c r="M16" s="34">
        <f t="shared" si="2"/>
        <v>3042436.3064900003</v>
      </c>
      <c r="N16" s="34">
        <f t="shared" si="3"/>
        <v>8335.4419355890423</v>
      </c>
      <c r="O16" s="34">
        <v>1072762.5</v>
      </c>
      <c r="P16" s="35">
        <f t="shared" si="4"/>
        <v>7.7700720668265741E-3</v>
      </c>
      <c r="Q16" s="44">
        <f t="shared" si="5"/>
        <v>5.9315941097897321E-3</v>
      </c>
      <c r="R16" s="34"/>
      <c r="S16" s="34"/>
      <c r="T16" s="8"/>
    </row>
    <row r="17" spans="2:20">
      <c r="B17" s="206" t="s">
        <v>382</v>
      </c>
      <c r="C17" s="34">
        <v>9858.6448502128387</v>
      </c>
      <c r="D17" s="34">
        <v>2416.2195840694631</v>
      </c>
      <c r="E17" s="34">
        <f t="shared" si="6"/>
        <v>7442.4252661433757</v>
      </c>
      <c r="F17" s="44">
        <f t="shared" si="0"/>
        <v>0.18572453818482632</v>
      </c>
      <c r="G17" s="34">
        <f t="shared" si="1"/>
        <v>8105.5760200003751</v>
      </c>
      <c r="H17" s="34">
        <v>8389.3938941210963</v>
      </c>
      <c r="I17" s="34"/>
      <c r="J17" s="206" t="s">
        <v>382</v>
      </c>
      <c r="K17" s="34">
        <v>10092.40016637293</v>
      </c>
      <c r="L17" s="34">
        <v>111.33860027085524</v>
      </c>
      <c r="M17" s="34">
        <f t="shared" si="2"/>
        <v>90646012.630129918</v>
      </c>
      <c r="N17" s="34">
        <f t="shared" si="3"/>
        <v>248345.24008254771</v>
      </c>
      <c r="O17" s="34">
        <v>1115556.5</v>
      </c>
      <c r="P17" s="35">
        <f t="shared" si="4"/>
        <v>0.22262004666061083</v>
      </c>
      <c r="Q17" s="44">
        <f t="shared" si="5"/>
        <v>0.1767252623977229</v>
      </c>
      <c r="R17" s="34"/>
      <c r="S17" s="34"/>
      <c r="T17" s="8"/>
    </row>
    <row r="18" spans="2:20">
      <c r="B18" s="206" t="s">
        <v>305</v>
      </c>
      <c r="C18" s="34">
        <v>10471.366467194528</v>
      </c>
      <c r="D18" s="34">
        <v>2669.8459164641267</v>
      </c>
      <c r="E18" s="34">
        <f t="shared" si="6"/>
        <v>7801.5205507304017</v>
      </c>
      <c r="F18" s="208">
        <f t="shared" si="0"/>
        <v>0.19468570386796308</v>
      </c>
      <c r="G18" s="210">
        <f t="shared" si="1"/>
        <v>8496.6681739095129</v>
      </c>
      <c r="H18" s="34">
        <v>9332.1567449419399</v>
      </c>
      <c r="I18" s="34"/>
      <c r="J18" s="206" t="s">
        <v>305</v>
      </c>
      <c r="K18" s="34">
        <v>10617.64893310253</v>
      </c>
      <c r="L18" s="34">
        <v>109.92688825673243</v>
      </c>
      <c r="M18" s="34">
        <f t="shared" si="2"/>
        <v>96588278.823150039</v>
      </c>
      <c r="N18" s="34">
        <f t="shared" si="3"/>
        <v>264625.42143328779</v>
      </c>
      <c r="O18" s="34">
        <v>2118511.5</v>
      </c>
      <c r="P18" s="35">
        <f t="shared" si="4"/>
        <v>0.12491101484853294</v>
      </c>
      <c r="Q18" s="44">
        <f t="shared" si="5"/>
        <v>0.18831042231516579</v>
      </c>
      <c r="R18" s="34"/>
      <c r="S18" s="34"/>
      <c r="T18" s="8"/>
    </row>
    <row r="19" spans="2:20">
      <c r="B19" s="206" t="s">
        <v>283</v>
      </c>
      <c r="C19" s="34">
        <v>252.42433924821975</v>
      </c>
      <c r="D19" s="34">
        <v>56.703929497535185</v>
      </c>
      <c r="E19" s="34">
        <f t="shared" si="6"/>
        <v>195.72040975068455</v>
      </c>
      <c r="F19" s="44">
        <f t="shared" si="0"/>
        <v>4.8841716798490985E-3</v>
      </c>
      <c r="G19" s="34">
        <f t="shared" si="1"/>
        <v>213.1599046236542</v>
      </c>
      <c r="H19" s="34">
        <v>166.66142881305134</v>
      </c>
      <c r="I19" s="34"/>
      <c r="J19" s="206" t="s">
        <v>283</v>
      </c>
      <c r="K19" s="34">
        <v>260.85035925619979</v>
      </c>
      <c r="L19" s="34">
        <v>97.895898066512459</v>
      </c>
      <c r="M19" s="34">
        <f t="shared" si="2"/>
        <v>2664568.8369800006</v>
      </c>
      <c r="N19" s="34">
        <f t="shared" si="3"/>
        <v>7300.1885944657552</v>
      </c>
      <c r="O19" s="34">
        <v>592874.5</v>
      </c>
      <c r="P19" s="35">
        <f t="shared" si="4"/>
        <v>1.2313210627992526E-2</v>
      </c>
      <c r="Q19" s="44">
        <f t="shared" si="5"/>
        <v>5.1948962036920772E-3</v>
      </c>
      <c r="R19" s="34"/>
      <c r="S19" s="34"/>
      <c r="T19" s="8"/>
    </row>
    <row r="20" spans="2:20">
      <c r="B20" s="206" t="s">
        <v>284</v>
      </c>
      <c r="C20" s="34">
        <v>602.2108167136347</v>
      </c>
      <c r="D20" s="34">
        <v>90.829195601257084</v>
      </c>
      <c r="E20" s="34">
        <f t="shared" si="6"/>
        <v>511.38162111237762</v>
      </c>
      <c r="F20" s="44">
        <f t="shared" si="0"/>
        <v>1.2761446977420609E-2</v>
      </c>
      <c r="G20" s="34">
        <f t="shared" si="1"/>
        <v>556.94783043556765</v>
      </c>
      <c r="H20" s="34">
        <v>410.19102567120405</v>
      </c>
      <c r="I20" s="34"/>
      <c r="J20" s="206" t="s">
        <v>284</v>
      </c>
      <c r="K20" s="34">
        <v>656.85029455750248</v>
      </c>
      <c r="L20" s="34">
        <v>90.019263971281589</v>
      </c>
      <c r="M20" s="34">
        <f t="shared" si="2"/>
        <v>7296774.7744199988</v>
      </c>
      <c r="N20" s="34">
        <f t="shared" si="3"/>
        <v>19991.163765534242</v>
      </c>
      <c r="O20" s="34">
        <v>2532976.5</v>
      </c>
      <c r="P20" s="35">
        <f t="shared" si="4"/>
        <v>7.8923605353362902E-3</v>
      </c>
      <c r="Q20" s="44">
        <f t="shared" si="5"/>
        <v>1.4225936687675475E-2</v>
      </c>
      <c r="R20" s="34"/>
      <c r="S20" s="34"/>
      <c r="T20" s="8"/>
    </row>
    <row r="21" spans="2:20">
      <c r="B21" s="206" t="s">
        <v>366</v>
      </c>
      <c r="C21" s="34">
        <v>205.60535648308306</v>
      </c>
      <c r="D21" s="34">
        <v>38.067378621633594</v>
      </c>
      <c r="E21" s="34">
        <f t="shared" si="6"/>
        <v>167.53797786144946</v>
      </c>
      <c r="F21" s="44">
        <f t="shared" si="0"/>
        <v>4.1808835767942415E-3</v>
      </c>
      <c r="G21" s="34">
        <f t="shared" si="1"/>
        <v>182.46630194203109</v>
      </c>
      <c r="H21" s="34">
        <v>130.17728982955666</v>
      </c>
      <c r="I21" s="34"/>
      <c r="J21" s="206" t="s">
        <v>366</v>
      </c>
      <c r="K21" s="34">
        <v>215.17331892510211</v>
      </c>
      <c r="L21" s="34">
        <v>112.46327153596285</v>
      </c>
      <c r="M21" s="34">
        <f t="shared" si="2"/>
        <v>1913276.3611300001</v>
      </c>
      <c r="N21" s="34">
        <f t="shared" si="3"/>
        <v>5241.853044191781</v>
      </c>
      <c r="O21" s="34">
        <v>2111443</v>
      </c>
      <c r="P21" s="35">
        <f t="shared" si="4"/>
        <v>2.4825927312230457E-3</v>
      </c>
      <c r="Q21" s="44">
        <f t="shared" si="5"/>
        <v>3.7301615057215467E-3</v>
      </c>
      <c r="R21" s="34"/>
      <c r="S21" s="34"/>
      <c r="T21" s="8"/>
    </row>
    <row r="22" spans="2:20">
      <c r="B22" s="206" t="s">
        <v>379</v>
      </c>
      <c r="C22" s="34">
        <v>12363.624012382963</v>
      </c>
      <c r="D22" s="34">
        <v>3218.9834702809208</v>
      </c>
      <c r="E22" s="34">
        <f t="shared" si="6"/>
        <v>9144.6405421020427</v>
      </c>
      <c r="F22" s="44">
        <f t="shared" si="0"/>
        <v>0.2282030495185926</v>
      </c>
      <c r="G22" s="34">
        <f t="shared" si="1"/>
        <v>9959.4656901399376</v>
      </c>
      <c r="H22" s="34">
        <v>9234.3670206784354</v>
      </c>
      <c r="I22" s="34"/>
      <c r="J22" s="206" t="s">
        <v>379</v>
      </c>
      <c r="K22" s="34">
        <v>12607.892977422322</v>
      </c>
      <c r="L22" s="34">
        <v>121.69463178064656</v>
      </c>
      <c r="M22" s="34">
        <f t="shared" si="2"/>
        <v>103602704.51492003</v>
      </c>
      <c r="N22" s="34">
        <f t="shared" si="3"/>
        <v>283843.02606827405</v>
      </c>
      <c r="O22" s="34">
        <v>7562279</v>
      </c>
      <c r="P22" s="35">
        <f t="shared" si="4"/>
        <v>3.7534058987809635E-2</v>
      </c>
      <c r="Q22" s="44">
        <f t="shared" si="5"/>
        <v>0.2019858856364872</v>
      </c>
      <c r="R22" s="34"/>
      <c r="S22" s="34"/>
      <c r="T22" s="8"/>
    </row>
    <row r="23" spans="2:20">
      <c r="B23" s="206" t="s">
        <v>380</v>
      </c>
      <c r="C23" s="34">
        <v>4604.6691260311445</v>
      </c>
      <c r="D23" s="34">
        <v>1222.4592120487227</v>
      </c>
      <c r="E23" s="34">
        <f t="shared" si="6"/>
        <v>3382.2099139824218</v>
      </c>
      <c r="F23" s="44">
        <f t="shared" si="0"/>
        <v>8.4402510183892665E-2</v>
      </c>
      <c r="G23" s="34">
        <f t="shared" si="1"/>
        <v>3683.5787519556275</v>
      </c>
      <c r="H23" s="34">
        <v>3428.5223454997495</v>
      </c>
      <c r="I23" s="34"/>
      <c r="J23" s="206" t="s">
        <v>380</v>
      </c>
      <c r="K23" s="34">
        <v>4840.2046709717424</v>
      </c>
      <c r="L23" s="34">
        <v>76.326206630685988</v>
      </c>
      <c r="M23" s="34">
        <f t="shared" si="2"/>
        <v>63414715.399019964</v>
      </c>
      <c r="N23" s="34">
        <f t="shared" si="3"/>
        <v>173738.94629868484</v>
      </c>
      <c r="O23" s="34">
        <v>5121540.5</v>
      </c>
      <c r="P23" s="35">
        <f t="shared" si="4"/>
        <v>3.3923181179312131E-2</v>
      </c>
      <c r="Q23" s="44">
        <f t="shared" si="5"/>
        <v>0.12363458572080228</v>
      </c>
      <c r="R23" s="34"/>
      <c r="S23" s="34"/>
      <c r="T23" s="8"/>
    </row>
    <row r="24" spans="2:20">
      <c r="B24" s="206" t="s">
        <v>228</v>
      </c>
      <c r="C24" s="34">
        <v>139.21513972412797</v>
      </c>
      <c r="D24" s="34">
        <v>17.859361301457547</v>
      </c>
      <c r="E24" s="34">
        <f t="shared" si="6"/>
        <v>121.35577842267043</v>
      </c>
      <c r="F24" s="44">
        <f t="shared" si="0"/>
        <v>3.0284141388886299E-3</v>
      </c>
      <c r="G24" s="34">
        <f t="shared" si="1"/>
        <v>132.16907826351647</v>
      </c>
      <c r="H24" s="34">
        <v>97.01482779142178</v>
      </c>
      <c r="I24" s="34"/>
      <c r="J24" s="206" t="s">
        <v>228</v>
      </c>
      <c r="K24" s="34">
        <v>145.04558507090337</v>
      </c>
      <c r="L24" s="34">
        <v>93.908123021814717</v>
      </c>
      <c r="M24" s="34">
        <f t="shared" si="2"/>
        <v>1544547.80272</v>
      </c>
      <c r="N24" s="34">
        <f t="shared" si="3"/>
        <v>4231.6378156712326</v>
      </c>
      <c r="O24" s="34">
        <v>1106067</v>
      </c>
      <c r="P24" s="35">
        <f t="shared" si="4"/>
        <v>3.8258422099847773E-3</v>
      </c>
      <c r="Q24" s="44">
        <f t="shared" si="5"/>
        <v>3.0112810017943218E-3</v>
      </c>
      <c r="R24" s="34"/>
      <c r="S24" s="34"/>
      <c r="T24" s="8"/>
    </row>
    <row r="25" spans="2:20">
      <c r="B25" s="206" t="s">
        <v>214</v>
      </c>
      <c r="C25" s="34">
        <v>708.65788170142116</v>
      </c>
      <c r="D25" s="34">
        <v>156.18055505219684</v>
      </c>
      <c r="E25" s="34">
        <f t="shared" si="6"/>
        <v>552.47732664922432</v>
      </c>
      <c r="F25" s="44">
        <f t="shared" si="0"/>
        <v>1.3786983769430021E-2</v>
      </c>
      <c r="G25" s="34">
        <f t="shared" si="1"/>
        <v>601.70533264923438</v>
      </c>
      <c r="H25" s="34">
        <v>478.9498363582818</v>
      </c>
      <c r="I25" s="34"/>
      <c r="J25" s="206" t="s">
        <v>214</v>
      </c>
      <c r="K25" s="34">
        <v>759.73956164380502</v>
      </c>
      <c r="L25" s="34">
        <v>104.97945748753298</v>
      </c>
      <c r="M25" s="34">
        <f t="shared" si="2"/>
        <v>7237030.7470300011</v>
      </c>
      <c r="N25" s="34">
        <f t="shared" si="3"/>
        <v>19827.481498712332</v>
      </c>
      <c r="O25" s="34">
        <v>2773719</v>
      </c>
      <c r="P25" s="35">
        <f t="shared" si="4"/>
        <v>7.1483382053886251E-3</v>
      </c>
      <c r="Q25" s="44">
        <f t="shared" si="5"/>
        <v>1.4109458548032689E-2</v>
      </c>
      <c r="R25" s="34"/>
      <c r="S25" s="34"/>
      <c r="T25" s="8"/>
    </row>
    <row r="26" spans="2:20">
      <c r="B26" s="206" t="s">
        <v>215</v>
      </c>
      <c r="C26" s="34">
        <v>4893.0089182587935</v>
      </c>
      <c r="D26" s="34">
        <v>1480.6958268283734</v>
      </c>
      <c r="E26" s="34">
        <f t="shared" si="6"/>
        <v>3412.3130914304202</v>
      </c>
      <c r="F26" s="44">
        <f t="shared" si="0"/>
        <v>8.5153730186713406E-2</v>
      </c>
      <c r="G26" s="34">
        <f t="shared" si="1"/>
        <v>3716.3642465387334</v>
      </c>
      <c r="H26" s="34">
        <v>3378.685442935679</v>
      </c>
      <c r="I26" s="34"/>
      <c r="J26" s="206" t="s">
        <v>215</v>
      </c>
      <c r="K26" s="34">
        <v>5145.5698160302054</v>
      </c>
      <c r="L26" s="34">
        <v>158.71296920474865</v>
      </c>
      <c r="M26" s="34">
        <f t="shared" si="2"/>
        <v>32420600.797860015</v>
      </c>
      <c r="N26" s="34">
        <f t="shared" si="3"/>
        <v>88823.563829753461</v>
      </c>
      <c r="O26" s="34">
        <v>6497055.5</v>
      </c>
      <c r="P26" s="35">
        <f t="shared" si="4"/>
        <v>1.3671356790742124E-2</v>
      </c>
      <c r="Q26" s="44">
        <f t="shared" si="5"/>
        <v>6.3207845738039545E-2</v>
      </c>
      <c r="R26" s="34"/>
      <c r="S26" s="34"/>
      <c r="T26" s="8"/>
    </row>
    <row r="27" spans="2:20">
      <c r="B27" s="206" t="s">
        <v>217</v>
      </c>
      <c r="C27" s="34">
        <v>593.34205228337078</v>
      </c>
      <c r="D27" s="34">
        <v>147.23825959219377</v>
      </c>
      <c r="E27" s="34">
        <f t="shared" si="6"/>
        <v>446.10379269117698</v>
      </c>
      <c r="F27" s="44">
        <f t="shared" si="0"/>
        <v>1.1132449156993955E-2</v>
      </c>
      <c r="G27" s="34">
        <f t="shared" si="1"/>
        <v>485.85347855868719</v>
      </c>
      <c r="H27" s="34">
        <v>407.66327151213602</v>
      </c>
      <c r="I27" s="34"/>
      <c r="J27" s="206" t="s">
        <v>217</v>
      </c>
      <c r="K27" s="34">
        <v>601.28155870542753</v>
      </c>
      <c r="L27" s="34">
        <v>79.048631669091463</v>
      </c>
      <c r="M27" s="34">
        <f t="shared" si="2"/>
        <v>7606476.4943999983</v>
      </c>
      <c r="N27" s="34">
        <f t="shared" si="3"/>
        <v>20839.661628493148</v>
      </c>
      <c r="O27" s="34">
        <v>1473249</v>
      </c>
      <c r="P27" s="35">
        <f t="shared" si="4"/>
        <v>1.4145376394956418E-2</v>
      </c>
      <c r="Q27" s="44">
        <f t="shared" si="5"/>
        <v>1.4829737297767608E-2</v>
      </c>
      <c r="R27" s="34"/>
      <c r="S27" s="34"/>
      <c r="T27" s="8"/>
    </row>
    <row r="28" spans="2:20">
      <c r="B28" s="206" t="s">
        <v>218</v>
      </c>
      <c r="C28" s="34">
        <v>150.70160892913259</v>
      </c>
      <c r="D28" s="34">
        <v>28.893519537107128</v>
      </c>
      <c r="E28" s="34">
        <f t="shared" si="6"/>
        <v>121.80808939202547</v>
      </c>
      <c r="F28" s="44">
        <f t="shared" si="0"/>
        <v>3.0397014871515072E-3</v>
      </c>
      <c r="G28" s="34">
        <f t="shared" si="1"/>
        <v>132.66169200375322</v>
      </c>
      <c r="H28" s="34">
        <v>93.933592602145296</v>
      </c>
      <c r="I28" s="34"/>
      <c r="J28" s="206" t="s">
        <v>218</v>
      </c>
      <c r="K28" s="34">
        <v>155.7029302568908</v>
      </c>
      <c r="L28" s="34">
        <v>114.71675292318479</v>
      </c>
      <c r="M28" s="34">
        <f t="shared" si="2"/>
        <v>1357281.5329</v>
      </c>
      <c r="N28" s="34">
        <f t="shared" si="3"/>
        <v>3718.579542191781</v>
      </c>
      <c r="O28" s="34">
        <v>644521.5</v>
      </c>
      <c r="P28" s="35">
        <f t="shared" si="4"/>
        <v>5.769519778924025E-3</v>
      </c>
      <c r="Q28" s="44">
        <f t="shared" si="5"/>
        <v>2.6461829714240163E-3</v>
      </c>
      <c r="R28" s="34"/>
      <c r="S28" s="34"/>
      <c r="T28" s="8"/>
    </row>
    <row r="29" spans="2:20">
      <c r="B29" s="206" t="s">
        <v>117</v>
      </c>
      <c r="C29" s="34">
        <v>728.60636596404493</v>
      </c>
      <c r="D29" s="34">
        <v>158.37243172179063</v>
      </c>
      <c r="E29" s="34">
        <f>C29-D29</f>
        <v>570.23393424225424</v>
      </c>
      <c r="F29" s="44">
        <f t="shared" si="0"/>
        <v>1.4230097086260621E-2</v>
      </c>
      <c r="G29" s="34">
        <f t="shared" si="1"/>
        <v>621.04412713567228</v>
      </c>
      <c r="H29" s="34">
        <v>502.2732199644571</v>
      </c>
      <c r="I29" s="34"/>
      <c r="J29" s="206" t="s">
        <v>117</v>
      </c>
      <c r="K29" s="34">
        <v>731.50802522401432</v>
      </c>
      <c r="L29" s="34">
        <v>109.85608761376197</v>
      </c>
      <c r="M29" s="34">
        <f t="shared" si="2"/>
        <v>6658784.6073300019</v>
      </c>
      <c r="N29" s="34">
        <f t="shared" si="3"/>
        <v>18243.245499534252</v>
      </c>
      <c r="O29" s="34">
        <v>2192387.5</v>
      </c>
      <c r="P29" s="35">
        <f t="shared" si="4"/>
        <v>8.3211774832388213E-3</v>
      </c>
      <c r="Q29" s="44">
        <f t="shared" si="5"/>
        <v>1.2982098415977797E-2</v>
      </c>
      <c r="R29" s="34"/>
      <c r="S29" s="34"/>
      <c r="T29" s="8"/>
    </row>
    <row r="30" spans="2:20">
      <c r="B30" s="206" t="s">
        <v>118</v>
      </c>
      <c r="C30" s="34">
        <v>34.784629818212231</v>
      </c>
      <c r="D30" s="34">
        <v>3.6250523425865846</v>
      </c>
      <c r="E30" s="34">
        <f t="shared" si="6"/>
        <v>31.159577475625646</v>
      </c>
      <c r="F30" s="44">
        <f t="shared" si="0"/>
        <v>7.7758229740259547E-4</v>
      </c>
      <c r="G30" s="34">
        <f t="shared" si="1"/>
        <v>33.936024205541472</v>
      </c>
      <c r="H30" s="34">
        <v>27.226556117153009</v>
      </c>
      <c r="I30" s="34"/>
      <c r="J30" s="206" t="s">
        <v>118</v>
      </c>
      <c r="K30" s="34">
        <v>35.529848730681493</v>
      </c>
      <c r="L30" s="34">
        <v>102.19257011310147</v>
      </c>
      <c r="M30" s="34">
        <f t="shared" si="2"/>
        <v>347675.45910000004</v>
      </c>
      <c r="N30" s="34">
        <f t="shared" si="3"/>
        <v>952.53550438356172</v>
      </c>
      <c r="O30" s="34">
        <v>322818</v>
      </c>
      <c r="P30" s="35">
        <f t="shared" si="4"/>
        <v>2.9506889466620872E-3</v>
      </c>
      <c r="Q30" s="44">
        <f t="shared" si="5"/>
        <v>6.7783496433987845E-4</v>
      </c>
      <c r="R30" s="34"/>
      <c r="S30" s="34"/>
      <c r="T30" s="8"/>
    </row>
    <row r="31" spans="2:20">
      <c r="B31" s="206" t="s">
        <v>119</v>
      </c>
      <c r="C31" s="34">
        <v>0</v>
      </c>
      <c r="D31" s="34">
        <v>0</v>
      </c>
      <c r="E31" s="34">
        <f t="shared" ref="E31" si="7">C31-D31</f>
        <v>0</v>
      </c>
      <c r="F31" s="44">
        <f t="shared" si="0"/>
        <v>0</v>
      </c>
      <c r="G31" s="34">
        <f t="shared" ref="G31" si="8">F31*G$36</f>
        <v>0</v>
      </c>
      <c r="H31" s="34">
        <v>0</v>
      </c>
      <c r="I31" s="34"/>
      <c r="J31" s="206" t="s">
        <v>119</v>
      </c>
      <c r="K31" s="36"/>
      <c r="L31" s="36"/>
      <c r="M31" s="34"/>
      <c r="N31" s="34">
        <f>M31/365</f>
        <v>0</v>
      </c>
      <c r="O31" s="34"/>
      <c r="P31" s="35"/>
      <c r="Q31" s="44">
        <f>N31/N$32</f>
        <v>0</v>
      </c>
      <c r="R31" s="36"/>
    </row>
    <row r="32" spans="2:20">
      <c r="B32" s="10" t="s">
        <v>120</v>
      </c>
      <c r="C32" s="34">
        <f t="shared" ref="C32:H32" si="9">SUM(C14:C31)</f>
        <v>53930.520179189953</v>
      </c>
      <c r="D32" s="34">
        <f t="shared" si="9"/>
        <v>13858.13481276657</v>
      </c>
      <c r="E32" s="34">
        <f t="shared" si="9"/>
        <v>40072.38536642339</v>
      </c>
      <c r="F32" s="44">
        <f t="shared" si="9"/>
        <v>0.99999999999999989</v>
      </c>
      <c r="G32" s="34">
        <f t="shared" si="9"/>
        <v>43643</v>
      </c>
      <c r="H32" s="34">
        <f t="shared" si="9"/>
        <v>42367.829255149518</v>
      </c>
      <c r="I32" s="34"/>
      <c r="J32" s="10" t="s">
        <v>120</v>
      </c>
      <c r="K32" s="34">
        <f>+SUM(K14:K31)</f>
        <v>55593.542467287625</v>
      </c>
      <c r="L32" s="95">
        <f>+AVERAGE(L14:L30)</f>
        <v>105.55313210600666</v>
      </c>
      <c r="M32" s="34">
        <f>C32*1000000/L32</f>
        <v>510932447.98295242</v>
      </c>
      <c r="N32" s="34">
        <f>SUM(N14:N31)</f>
        <v>1405261.6853590684</v>
      </c>
      <c r="O32" s="34">
        <f>SUM(O14:O30)</f>
        <v>47031212.5</v>
      </c>
      <c r="P32" s="35">
        <f>N32/O32</f>
        <v>2.9879342050963889E-2</v>
      </c>
      <c r="Q32" s="44">
        <f>SUM(Q14:Q31)</f>
        <v>1</v>
      </c>
      <c r="R32" s="36"/>
    </row>
    <row r="33" spans="2:18">
      <c r="B33" s="10" t="s">
        <v>144</v>
      </c>
      <c r="C33" s="34">
        <f>+C32-C18</f>
        <v>43459.153711995423</v>
      </c>
      <c r="D33" s="34"/>
      <c r="E33" s="34"/>
      <c r="F33" s="44"/>
      <c r="G33" s="34">
        <f>G32-G18</f>
        <v>35146.331826090485</v>
      </c>
      <c r="H33" s="34"/>
      <c r="I33" s="34"/>
      <c r="J33" s="10" t="s">
        <v>144</v>
      </c>
      <c r="K33" s="34">
        <f>+K32-K18</f>
        <v>44975.893534185096</v>
      </c>
      <c r="L33" s="34">
        <f>+AVERAGE(L19:L30,L14:L17)</f>
        <v>105.27977234658631</v>
      </c>
      <c r="M33" s="34">
        <f>C33*1000000/L33</f>
        <v>412796805.53378952</v>
      </c>
      <c r="N33" s="34">
        <f>N32-N18</f>
        <v>1140636.2639257805</v>
      </c>
      <c r="O33" s="34">
        <f>O32-O18</f>
        <v>44912701</v>
      </c>
      <c r="P33" s="35">
        <f>N33/O33</f>
        <v>2.539674164610542E-2</v>
      </c>
      <c r="Q33" s="44"/>
      <c r="R33" s="36"/>
    </row>
    <row r="34" spans="2:18">
      <c r="B34" s="10" t="s">
        <v>114</v>
      </c>
      <c r="C34" s="34"/>
      <c r="D34" s="34"/>
      <c r="E34" s="34"/>
      <c r="F34" s="44"/>
      <c r="G34" s="60">
        <f>G32/E32</f>
        <v>1.0891041199800504</v>
      </c>
      <c r="H34" s="60"/>
      <c r="I34" s="60"/>
      <c r="J34" s="36"/>
      <c r="K34" s="36"/>
      <c r="L34" s="36"/>
      <c r="M34" s="36"/>
      <c r="N34" s="34"/>
      <c r="O34" s="34"/>
      <c r="P34" s="35"/>
      <c r="Q34" s="44"/>
      <c r="R34" s="36"/>
    </row>
    <row r="35" spans="2:18"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2:18">
      <c r="B36" s="206" t="s">
        <v>804</v>
      </c>
      <c r="C36" s="36"/>
      <c r="D36" s="36"/>
      <c r="E36" s="36"/>
      <c r="F36" s="36"/>
      <c r="G36" s="34">
        <v>43643</v>
      </c>
      <c r="H36" s="34"/>
      <c r="I36" s="34"/>
      <c r="J36" s="36"/>
      <c r="K36" s="36"/>
      <c r="L36" s="36"/>
      <c r="M36" s="36"/>
      <c r="N36" s="36"/>
      <c r="O36" s="36"/>
      <c r="P36" s="36"/>
      <c r="Q36" s="36"/>
    </row>
    <row r="37" spans="2:18">
      <c r="B37" s="206" t="s">
        <v>23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2:18">
      <c r="B38" s="206" t="s">
        <v>149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2:18">
      <c r="B39" s="49" t="s">
        <v>30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2:18">
      <c r="G40" s="8"/>
      <c r="H40" s="8"/>
      <c r="I40" s="8"/>
    </row>
    <row r="41" spans="2:18" ht="23.25" customHeight="1">
      <c r="B41" s="283" t="s">
        <v>805</v>
      </c>
      <c r="C41" s="283"/>
      <c r="D41" s="283"/>
      <c r="E41" s="283"/>
      <c r="F41" s="283"/>
      <c r="G41" s="283"/>
      <c r="H41" s="283"/>
      <c r="I41" s="283"/>
    </row>
    <row r="42" spans="2:18">
      <c r="B42" s="36"/>
      <c r="C42" s="34"/>
      <c r="D42" s="34"/>
      <c r="E42" s="34"/>
      <c r="F42" s="213"/>
    </row>
    <row r="43" spans="2:18">
      <c r="B43" s="36"/>
      <c r="C43" s="36"/>
      <c r="D43" s="36"/>
      <c r="E43" s="36"/>
      <c r="F43" s="36"/>
    </row>
    <row r="45" spans="2:18">
      <c r="B45" s="5" t="s">
        <v>574</v>
      </c>
    </row>
    <row r="46" spans="2:18">
      <c r="B46" s="5" t="s">
        <v>1</v>
      </c>
    </row>
    <row r="47" spans="2:18">
      <c r="B47" s="206" t="s">
        <v>858</v>
      </c>
    </row>
    <row r="48" spans="2:18">
      <c r="B48" s="206" t="s">
        <v>857</v>
      </c>
    </row>
    <row r="49" spans="2:15" ht="15.75">
      <c r="B49" s="206" t="s">
        <v>212</v>
      </c>
      <c r="F49" s="102" t="s">
        <v>777</v>
      </c>
    </row>
    <row r="50" spans="2:15">
      <c r="B50" s="206" t="s">
        <v>140</v>
      </c>
      <c r="K50" s="214" t="s">
        <v>656</v>
      </c>
    </row>
    <row r="51" spans="2:15" s="18" customFormat="1" ht="38.25">
      <c r="F51" s="18" t="s">
        <v>859</v>
      </c>
      <c r="G51" s="18" t="s">
        <v>860</v>
      </c>
      <c r="H51" s="18" t="s">
        <v>139</v>
      </c>
      <c r="I51" s="18" t="s">
        <v>303</v>
      </c>
      <c r="J51" s="18" t="s">
        <v>304</v>
      </c>
      <c r="K51" s="90" t="s">
        <v>122</v>
      </c>
      <c r="O51" s="97" t="s">
        <v>596</v>
      </c>
    </row>
    <row r="52" spans="2:15">
      <c r="B52" s="5" t="s">
        <v>0</v>
      </c>
      <c r="F52" s="61">
        <v>7044.9532259999996</v>
      </c>
      <c r="G52" s="36"/>
      <c r="H52" s="36"/>
      <c r="I52" s="36"/>
      <c r="J52" s="36"/>
      <c r="K52" s="61">
        <f>F52*$F$71</f>
        <v>6715.6692612921697</v>
      </c>
      <c r="O52" s="97" t="s">
        <v>576</v>
      </c>
    </row>
    <row r="53" spans="2:15">
      <c r="B53" s="206" t="s">
        <v>292</v>
      </c>
      <c r="F53" s="68">
        <v>1452.2195049999998</v>
      </c>
      <c r="G53" s="142">
        <v>0</v>
      </c>
      <c r="H53" s="34">
        <f>(G53/(1-G53))*F53</f>
        <v>0</v>
      </c>
      <c r="I53" s="35">
        <f>H53/F53</f>
        <v>0</v>
      </c>
      <c r="J53" s="35">
        <f>F53/F$68</f>
        <v>3.1719684202682973E-2</v>
      </c>
      <c r="K53" s="34">
        <f t="shared" ref="K53:K67" si="10">F53*$F$71</f>
        <v>1384.3421776576929</v>
      </c>
      <c r="L53" s="8">
        <f>K53+K54</f>
        <v>2017.4510249769928</v>
      </c>
      <c r="M53" s="206" t="s">
        <v>267</v>
      </c>
      <c r="O53" s="8">
        <f>+L53*1000</f>
        <v>2017451.0249769927</v>
      </c>
    </row>
    <row r="54" spans="2:15">
      <c r="B54" s="206" t="s">
        <v>293</v>
      </c>
      <c r="F54" s="68">
        <v>664.15156000000002</v>
      </c>
      <c r="G54" s="143">
        <v>0.17505584505163363</v>
      </c>
      <c r="H54" s="34">
        <f>(G54/(1-G54))*F54</f>
        <v>140.93513103979475</v>
      </c>
      <c r="I54" s="35">
        <f>H54/F54</f>
        <v>0.21220326733824843</v>
      </c>
      <c r="J54" s="35">
        <f t="shared" ref="J54:J68" si="11">F54/F$68</f>
        <v>1.4506538215047082E-2</v>
      </c>
      <c r="K54" s="34">
        <f t="shared" si="10"/>
        <v>633.1088473192998</v>
      </c>
    </row>
    <row r="55" spans="2:15">
      <c r="B55" s="206" t="s">
        <v>340</v>
      </c>
      <c r="F55" s="68">
        <v>4928.5821610000003</v>
      </c>
      <c r="G55" s="143">
        <v>8.6666666666666656E-2</v>
      </c>
      <c r="H55" s="34">
        <f t="shared" ref="H55:H67" si="12">(G55/(1-G55))*F55</f>
        <v>467.6756795109489</v>
      </c>
      <c r="I55" s="35">
        <f t="shared" ref="I55:I67" si="13">H55/F55</f>
        <v>9.4890510948905105E-2</v>
      </c>
      <c r="J55" s="35">
        <f t="shared" si="11"/>
        <v>0.10765112930630748</v>
      </c>
      <c r="K55" s="34">
        <f t="shared" si="10"/>
        <v>4698.2182363151769</v>
      </c>
    </row>
    <row r="56" spans="2:15">
      <c r="B56" s="5" t="s">
        <v>236</v>
      </c>
      <c r="F56" s="144">
        <v>729.99103700000001</v>
      </c>
      <c r="G56" s="143">
        <v>0.19</v>
      </c>
      <c r="H56" s="34">
        <f t="shared" si="12"/>
        <v>171.2324654691358</v>
      </c>
      <c r="I56" s="35">
        <f t="shared" si="13"/>
        <v>0.23456790123456789</v>
      </c>
      <c r="J56" s="35">
        <f t="shared" si="11"/>
        <v>1.594461793462075E-2</v>
      </c>
      <c r="K56" s="61">
        <f t="shared" si="10"/>
        <v>695.87096052065328</v>
      </c>
    </row>
    <row r="57" spans="2:15">
      <c r="B57" s="5" t="s">
        <v>235</v>
      </c>
      <c r="F57" s="144">
        <v>3129.3948310000001</v>
      </c>
      <c r="G57" s="142">
        <v>7.557689095877497E-2</v>
      </c>
      <c r="H57" s="34">
        <f t="shared" si="12"/>
        <v>255.84597528586207</v>
      </c>
      <c r="I57" s="35">
        <f t="shared" si="13"/>
        <v>8.1755735246774958E-2</v>
      </c>
      <c r="J57" s="35">
        <f t="shared" si="11"/>
        <v>6.8352900813591855E-2</v>
      </c>
      <c r="K57" s="209">
        <f>F57*$F$71</f>
        <v>2983.1256502075894</v>
      </c>
      <c r="L57" s="212" t="s">
        <v>687</v>
      </c>
    </row>
    <row r="58" spans="2:15">
      <c r="B58" s="5" t="s">
        <v>244</v>
      </c>
      <c r="F58" s="61">
        <v>13646.249071</v>
      </c>
      <c r="G58" s="44">
        <v>6.9333333333333344E-2</v>
      </c>
      <c r="H58" s="34">
        <f t="shared" si="12"/>
        <v>1016.6260052893986</v>
      </c>
      <c r="I58" s="35">
        <f t="shared" si="13"/>
        <v>7.4498567335243571E-2</v>
      </c>
      <c r="J58" s="35">
        <f t="shared" si="11"/>
        <v>0.29806424551726152</v>
      </c>
      <c r="K58" s="61">
        <f t="shared" si="10"/>
        <v>13008.417867109843</v>
      </c>
    </row>
    <row r="59" spans="2:15">
      <c r="B59" s="5" t="s">
        <v>243</v>
      </c>
      <c r="F59" s="61">
        <v>9516.1867619999994</v>
      </c>
      <c r="G59" s="44"/>
      <c r="H59" s="34"/>
      <c r="I59" s="35"/>
      <c r="J59" s="35"/>
      <c r="K59" s="61">
        <f t="shared" si="10"/>
        <v>9071.3963417702416</v>
      </c>
    </row>
    <row r="60" spans="2:15">
      <c r="B60" s="206" t="s">
        <v>341</v>
      </c>
      <c r="F60" s="34">
        <v>8932.5803729999989</v>
      </c>
      <c r="G60" s="44">
        <v>0.19</v>
      </c>
      <c r="H60" s="34">
        <f t="shared" si="12"/>
        <v>2095.2966307037032</v>
      </c>
      <c r="I60" s="35">
        <f t="shared" si="13"/>
        <v>0.23456790123456786</v>
      </c>
      <c r="J60" s="35">
        <f t="shared" si="11"/>
        <v>0.19510730132125864</v>
      </c>
      <c r="K60" s="34">
        <f t="shared" si="10"/>
        <v>8515.0679515636912</v>
      </c>
    </row>
    <row r="61" spans="2:15">
      <c r="B61" s="206" t="s">
        <v>286</v>
      </c>
      <c r="F61" s="34">
        <v>583.60638899999992</v>
      </c>
      <c r="G61" s="44">
        <v>0.19</v>
      </c>
      <c r="H61" s="34">
        <f t="shared" si="12"/>
        <v>136.89532581481478</v>
      </c>
      <c r="I61" s="35">
        <f t="shared" si="13"/>
        <v>0.23456790123456789</v>
      </c>
      <c r="J61" s="35">
        <f t="shared" si="11"/>
        <v>1.2747253630743759E-2</v>
      </c>
      <c r="K61" s="34">
        <f t="shared" si="10"/>
        <v>556.3283902065499</v>
      </c>
    </row>
    <row r="62" spans="2:15">
      <c r="B62" s="5" t="s">
        <v>277</v>
      </c>
      <c r="F62" s="61">
        <v>7650.5649359999998</v>
      </c>
      <c r="G62" s="44">
        <v>8.666666666666667E-2</v>
      </c>
      <c r="H62" s="34">
        <f t="shared" si="12"/>
        <v>725.96601582481753</v>
      </c>
      <c r="I62" s="35">
        <f t="shared" si="13"/>
        <v>9.4890510948905119E-2</v>
      </c>
      <c r="J62" s="35">
        <f t="shared" si="11"/>
        <v>0.16710525020942996</v>
      </c>
      <c r="K62" s="61">
        <f t="shared" si="10"/>
        <v>7292.9744348901504</v>
      </c>
      <c r="L62" s="212" t="s">
        <v>689</v>
      </c>
    </row>
    <row r="63" spans="2:15">
      <c r="B63" s="5" t="s">
        <v>335</v>
      </c>
      <c r="F63" s="61">
        <v>4065.5719629999999</v>
      </c>
      <c r="G63" s="44"/>
      <c r="H63" s="34"/>
      <c r="I63" s="35"/>
      <c r="J63" s="35"/>
      <c r="K63" s="61">
        <f t="shared" si="10"/>
        <v>3875.5454842093463</v>
      </c>
    </row>
    <row r="64" spans="2:15">
      <c r="B64" s="206" t="s">
        <v>364</v>
      </c>
      <c r="F64" s="34">
        <v>238.64594200000002</v>
      </c>
      <c r="G64" s="44">
        <v>8.6666666666666656E-2</v>
      </c>
      <c r="H64" s="34">
        <f>(G64/(1-G64))*F64</f>
        <v>22.645235372262775</v>
      </c>
      <c r="I64" s="35">
        <f t="shared" si="13"/>
        <v>9.4890510948905105E-2</v>
      </c>
      <c r="J64" s="35">
        <f t="shared" si="11"/>
        <v>5.2125549136539098E-3</v>
      </c>
      <c r="K64" s="34">
        <f t="shared" si="10"/>
        <v>227.49153409659758</v>
      </c>
    </row>
    <row r="65" spans="2:15">
      <c r="B65" s="206" t="s">
        <v>116</v>
      </c>
      <c r="F65" s="34">
        <v>279.92024900000001</v>
      </c>
      <c r="G65" s="44">
        <v>8.6666666666666656E-2</v>
      </c>
      <c r="H65" s="34">
        <f t="shared" si="12"/>
        <v>26.561775452554745</v>
      </c>
      <c r="I65" s="35">
        <f t="shared" si="13"/>
        <v>9.4890510948905105E-2</v>
      </c>
      <c r="J65" s="35">
        <f t="shared" si="11"/>
        <v>6.1140770177276925E-3</v>
      </c>
      <c r="K65" s="34">
        <f t="shared" si="10"/>
        <v>266.83666328468968</v>
      </c>
      <c r="O65" s="97" t="s">
        <v>597</v>
      </c>
    </row>
    <row r="66" spans="2:15">
      <c r="B66" s="206" t="s">
        <v>158</v>
      </c>
      <c r="F66" s="34">
        <v>859.31296599999996</v>
      </c>
      <c r="G66" s="44">
        <v>8.6666666666666656E-2</v>
      </c>
      <c r="H66" s="34">
        <f t="shared" si="12"/>
        <v>81.540646408759116</v>
      </c>
      <c r="I66" s="35">
        <f t="shared" si="13"/>
        <v>9.4890510948905105E-2</v>
      </c>
      <c r="J66" s="35">
        <f t="shared" si="11"/>
        <v>1.8769294737430796E-2</v>
      </c>
      <c r="K66" s="34">
        <f t="shared" si="10"/>
        <v>819.14833022569212</v>
      </c>
      <c r="L66" s="8">
        <f>K64+K65+K66</f>
        <v>1313.4765276069793</v>
      </c>
      <c r="M66" s="206" t="s">
        <v>123</v>
      </c>
      <c r="O66" s="8">
        <f>+L66*1000</f>
        <v>1313476.5276069792</v>
      </c>
    </row>
    <row r="67" spans="2:15">
      <c r="B67" s="206" t="s">
        <v>137</v>
      </c>
      <c r="F67" s="34">
        <v>2687.692806</v>
      </c>
      <c r="G67" s="44">
        <v>0.19</v>
      </c>
      <c r="H67" s="34">
        <f t="shared" si="12"/>
        <v>630.44646066666667</v>
      </c>
      <c r="I67" s="35">
        <f t="shared" si="13"/>
        <v>0.23456790123456789</v>
      </c>
      <c r="J67" s="35">
        <f t="shared" si="11"/>
        <v>5.8705152180243497E-2</v>
      </c>
      <c r="K67" s="210">
        <f t="shared" si="10"/>
        <v>2562.0689566023671</v>
      </c>
    </row>
    <row r="68" spans="2:15">
      <c r="B68" s="206" t="s">
        <v>336</v>
      </c>
      <c r="F68" s="61">
        <f>F52+F56+F57+F58+F59+F62+F63</f>
        <v>45782.911826000003</v>
      </c>
      <c r="G68" s="44"/>
      <c r="H68" s="61">
        <f>SUM(H53:H67)</f>
        <v>5771.6673468387189</v>
      </c>
      <c r="I68" s="145">
        <f>H68/F68</f>
        <v>0.12606597345258855</v>
      </c>
      <c r="J68" s="35">
        <f t="shared" si="11"/>
        <v>1</v>
      </c>
      <c r="K68" s="34">
        <f>K52+K56+K57+K58+K59+K62+K63</f>
        <v>43642.999999999993</v>
      </c>
    </row>
    <row r="69" spans="2:15">
      <c r="F69" s="36"/>
      <c r="G69" s="44"/>
      <c r="H69" s="36"/>
      <c r="I69" s="36"/>
      <c r="J69" s="36"/>
      <c r="K69" s="36"/>
    </row>
    <row r="70" spans="2:15">
      <c r="B70" s="206" t="s">
        <v>210</v>
      </c>
      <c r="F70" s="34">
        <f>G36</f>
        <v>43643</v>
      </c>
      <c r="G70" s="44"/>
      <c r="H70" s="36"/>
      <c r="I70" s="36"/>
      <c r="J70" s="36"/>
      <c r="K70" s="36"/>
    </row>
    <row r="71" spans="2:15">
      <c r="B71" s="206" t="s">
        <v>211</v>
      </c>
      <c r="F71" s="146">
        <f>F70/F68</f>
        <v>0.95325959532384408</v>
      </c>
      <c r="G71" s="36"/>
      <c r="H71" s="36"/>
      <c r="I71" s="36"/>
      <c r="J71" s="36"/>
      <c r="K71" s="36"/>
    </row>
    <row r="72" spans="2:15">
      <c r="I72" s="212" t="s">
        <v>698</v>
      </c>
    </row>
    <row r="74" spans="2:15">
      <c r="B74" s="23"/>
    </row>
    <row r="76" spans="2:15">
      <c r="G76" s="7"/>
      <c r="H76" s="91"/>
      <c r="I76" s="91"/>
    </row>
    <row r="77" spans="2:15">
      <c r="F77" s="91"/>
      <c r="G77" s="8"/>
      <c r="H77" s="91"/>
      <c r="I77" s="92"/>
    </row>
    <row r="78" spans="2:15">
      <c r="F78" s="8"/>
      <c r="G78" s="8"/>
      <c r="H78" s="91"/>
      <c r="I78" s="92"/>
    </row>
    <row r="79" spans="2:15">
      <c r="F79" s="8"/>
      <c r="G79" s="8"/>
      <c r="H79" s="91"/>
      <c r="I79" s="92"/>
    </row>
    <row r="80" spans="2:15">
      <c r="F80" s="8"/>
      <c r="G80" s="8"/>
      <c r="H80" s="91"/>
      <c r="I80" s="92"/>
    </row>
    <row r="81" spans="6:10">
      <c r="F81" s="8"/>
      <c r="G81" s="8"/>
      <c r="H81" s="91"/>
      <c r="I81" s="92"/>
    </row>
    <row r="82" spans="6:10">
      <c r="F82" s="8"/>
      <c r="G82" s="8"/>
      <c r="H82" s="91"/>
      <c r="I82" s="92"/>
    </row>
    <row r="83" spans="6:10">
      <c r="F83" s="8"/>
      <c r="G83" s="8"/>
      <c r="H83" s="91"/>
      <c r="I83" s="92"/>
    </row>
    <row r="84" spans="6:10">
      <c r="F84" s="8"/>
      <c r="G84" s="8"/>
      <c r="H84" s="91"/>
      <c r="I84" s="92"/>
    </row>
    <row r="85" spans="6:10">
      <c r="F85" s="8"/>
      <c r="G85" s="8"/>
      <c r="H85" s="91"/>
      <c r="I85" s="92"/>
    </row>
    <row r="86" spans="6:10">
      <c r="F86" s="8"/>
      <c r="G86" s="8"/>
      <c r="H86" s="91"/>
      <c r="I86" s="92"/>
    </row>
    <row r="87" spans="6:10">
      <c r="F87" s="8"/>
      <c r="G87" s="8"/>
      <c r="H87" s="91"/>
      <c r="I87" s="92"/>
    </row>
    <row r="88" spans="6:10">
      <c r="F88" s="8"/>
      <c r="G88" s="8"/>
      <c r="H88" s="91"/>
      <c r="I88" s="92"/>
    </row>
    <row r="89" spans="6:10">
      <c r="F89" s="8"/>
      <c r="G89" s="8"/>
      <c r="H89" s="8"/>
      <c r="I89" s="92"/>
    </row>
    <row r="90" spans="6:10">
      <c r="H90" s="8"/>
      <c r="I90" s="92"/>
    </row>
    <row r="91" spans="6:10">
      <c r="H91" s="8"/>
      <c r="I91" s="92"/>
    </row>
    <row r="93" spans="6:10">
      <c r="H93" s="23"/>
      <c r="I93" s="23"/>
      <c r="J93" s="75"/>
    </row>
    <row r="94" spans="6:10">
      <c r="H94" s="23"/>
      <c r="I94" s="23"/>
      <c r="J94" s="75"/>
    </row>
    <row r="95" spans="6:10">
      <c r="H95" s="23"/>
      <c r="I95" s="23"/>
      <c r="J95" s="75"/>
    </row>
    <row r="96" spans="6:10">
      <c r="H96" s="23"/>
      <c r="I96" s="23"/>
      <c r="J96" s="75"/>
    </row>
    <row r="97" spans="8:10">
      <c r="H97" s="23"/>
      <c r="I97" s="23"/>
      <c r="J97" s="75"/>
    </row>
    <row r="98" spans="8:10">
      <c r="H98" s="23"/>
      <c r="I98" s="23"/>
      <c r="J98" s="75"/>
    </row>
  </sheetData>
  <mergeCells count="2">
    <mergeCell ref="K10:L10"/>
    <mergeCell ref="B41:I41"/>
  </mergeCells>
  <phoneticPr fontId="2"/>
  <hyperlinks>
    <hyperlink ref="B5" r:id="rId1"/>
    <hyperlink ref="B39" r:id="rId2"/>
  </hyperlinks>
  <pageMargins left="0.75" right="0.75" top="1" bottom="1" header="0.5" footer="0.5"/>
  <pageSetup paperSize="9" orientation="portrait" horizontalDpi="4294967292" verticalDpi="4294967292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3:X173"/>
  <sheetViews>
    <sheetView topLeftCell="B111" zoomScale="85" zoomScaleNormal="85" workbookViewId="0">
      <selection activeCell="J154" sqref="J154"/>
    </sheetView>
  </sheetViews>
  <sheetFormatPr baseColWidth="10" defaultRowHeight="12.75"/>
  <cols>
    <col min="1" max="1" width="15.5" style="1" customWidth="1"/>
    <col min="2" max="2" width="14.75" style="1" customWidth="1"/>
    <col min="3" max="3" width="14.625" style="1" customWidth="1"/>
    <col min="4" max="4" width="13.75" style="1" customWidth="1"/>
    <col min="5" max="5" width="12.125" style="1" customWidth="1"/>
    <col min="6" max="6" width="13.125" style="1" customWidth="1"/>
    <col min="7" max="7" width="15.125" style="1" customWidth="1"/>
    <col min="8" max="8" width="13.5" style="1" customWidth="1"/>
    <col min="9" max="9" width="11" style="1"/>
    <col min="10" max="10" width="15.75" style="1" customWidth="1"/>
    <col min="11" max="11" width="13" style="1" customWidth="1"/>
    <col min="12" max="12" width="17.75" style="1" customWidth="1"/>
    <col min="13" max="13" width="16" style="1" customWidth="1"/>
    <col min="14" max="23" width="11" style="1"/>
    <col min="24" max="24" width="12.75" style="1" customWidth="1"/>
    <col min="25" max="16384" width="11" style="1"/>
  </cols>
  <sheetData>
    <row r="3" spans="2:13">
      <c r="B3" s="1" t="s">
        <v>271</v>
      </c>
    </row>
    <row r="4" spans="2:13">
      <c r="B4" s="1" t="s">
        <v>494</v>
      </c>
    </row>
    <row r="5" spans="2:13">
      <c r="B5" s="49" t="s">
        <v>234</v>
      </c>
    </row>
    <row r="7" spans="2:13">
      <c r="B7" s="86" t="s">
        <v>491</v>
      </c>
    </row>
    <row r="8" spans="2:13">
      <c r="B8" s="1" t="s">
        <v>612</v>
      </c>
    </row>
    <row r="10" spans="2:13">
      <c r="B10" s="5" t="s">
        <v>495</v>
      </c>
    </row>
    <row r="11" spans="2:13">
      <c r="B11" s="5"/>
    </row>
    <row r="13" spans="2:13">
      <c r="B13" s="37" t="s">
        <v>755</v>
      </c>
      <c r="C13" s="36"/>
      <c r="D13" s="36"/>
      <c r="E13" s="36"/>
      <c r="F13" s="36"/>
    </row>
    <row r="14" spans="2:13">
      <c r="B14" s="36"/>
      <c r="C14" s="36"/>
      <c r="D14" s="36"/>
      <c r="E14" s="36"/>
      <c r="F14" s="36"/>
    </row>
    <row r="15" spans="2:13">
      <c r="B15" s="37" t="s">
        <v>613</v>
      </c>
      <c r="C15" s="36"/>
      <c r="D15" s="36"/>
      <c r="E15" s="98" t="s">
        <v>578</v>
      </c>
      <c r="F15" s="97"/>
    </row>
    <row r="16" spans="2:13" ht="51">
      <c r="B16" s="36"/>
      <c r="C16" s="104" t="s">
        <v>496</v>
      </c>
      <c r="D16" s="41" t="s">
        <v>83</v>
      </c>
      <c r="E16" s="39" t="s">
        <v>579</v>
      </c>
      <c r="F16" s="36"/>
      <c r="G16" s="36"/>
      <c r="H16" s="36"/>
      <c r="I16" s="62"/>
      <c r="J16" s="62" t="s">
        <v>619</v>
      </c>
      <c r="K16" s="62" t="s">
        <v>618</v>
      </c>
      <c r="M16" s="17"/>
    </row>
    <row r="17" spans="1:13">
      <c r="B17" s="36" t="s">
        <v>201</v>
      </c>
      <c r="C17" s="34">
        <v>939.00770576700984</v>
      </c>
      <c r="D17" s="44">
        <f>C17/C$35</f>
        <v>0.11407692333216736</v>
      </c>
      <c r="E17" s="34">
        <f t="shared" ref="E17:E34" si="0">D17*E$37</f>
        <v>1119.3227717352261</v>
      </c>
      <c r="F17" s="36"/>
      <c r="G17" s="36"/>
      <c r="H17" s="36"/>
      <c r="I17" s="36" t="s">
        <v>201</v>
      </c>
      <c r="J17" s="34">
        <v>2080.4660129747003</v>
      </c>
      <c r="K17" s="34">
        <v>1036.6263932687707</v>
      </c>
      <c r="L17" s="7"/>
      <c r="M17" s="8"/>
    </row>
    <row r="18" spans="1:13">
      <c r="B18" s="36" t="s">
        <v>202</v>
      </c>
      <c r="C18" s="34">
        <v>161.10137145095999</v>
      </c>
      <c r="D18" s="44">
        <f t="shared" ref="D18:D34" si="1">C18/C$35</f>
        <v>1.9571669845570135E-2</v>
      </c>
      <c r="E18" s="34">
        <f t="shared" si="0"/>
        <v>192.03722452473417</v>
      </c>
      <c r="F18" s="36"/>
      <c r="G18" s="36"/>
      <c r="H18" s="36"/>
      <c r="I18" s="36" t="s">
        <v>202</v>
      </c>
      <c r="J18" s="34">
        <v>459.29896888033005</v>
      </c>
      <c r="K18" s="34">
        <v>527.3753740801701</v>
      </c>
      <c r="L18" s="8"/>
      <c r="M18" s="8"/>
    </row>
    <row r="19" spans="1:13">
      <c r="B19" s="36" t="s">
        <v>381</v>
      </c>
      <c r="C19" s="34">
        <v>151.03736776545</v>
      </c>
      <c r="D19" s="44">
        <f t="shared" si="1"/>
        <v>1.8349027507498165E-2</v>
      </c>
      <c r="E19" s="34">
        <f t="shared" si="0"/>
        <v>180.040657903572</v>
      </c>
      <c r="F19" s="36"/>
      <c r="G19" s="36"/>
      <c r="H19" s="36"/>
      <c r="I19" s="36" t="s">
        <v>381</v>
      </c>
      <c r="J19" s="34">
        <v>442.39850897271992</v>
      </c>
      <c r="K19" s="34">
        <v>457.85092039038</v>
      </c>
      <c r="L19" s="8"/>
      <c r="M19" s="8"/>
    </row>
    <row r="20" spans="1:13">
      <c r="B20" s="36" t="s">
        <v>382</v>
      </c>
      <c r="C20" s="34">
        <v>227.38510717194998</v>
      </c>
      <c r="D20" s="44">
        <f t="shared" si="1"/>
        <v>2.7624260459655246E-2</v>
      </c>
      <c r="E20" s="34">
        <f t="shared" si="0"/>
        <v>271.04924363013725</v>
      </c>
      <c r="F20" s="36"/>
      <c r="G20" s="36"/>
      <c r="H20" s="36"/>
      <c r="I20" s="36" t="s">
        <v>382</v>
      </c>
      <c r="J20" s="34">
        <v>606.71943322959009</v>
      </c>
      <c r="K20" s="34">
        <v>308.39972607847994</v>
      </c>
      <c r="L20" s="8"/>
      <c r="M20" s="8"/>
    </row>
    <row r="21" spans="1:13">
      <c r="B21" s="36" t="s">
        <v>305</v>
      </c>
      <c r="C21" s="34">
        <v>312.65285321066</v>
      </c>
      <c r="D21" s="44">
        <f t="shared" si="1"/>
        <v>3.7983155352449831E-2</v>
      </c>
      <c r="E21" s="34">
        <f t="shared" si="0"/>
        <v>372.69072031823777</v>
      </c>
      <c r="F21" s="36"/>
      <c r="G21" s="36"/>
      <c r="H21" s="36"/>
      <c r="I21" s="36" t="s">
        <v>305</v>
      </c>
      <c r="J21" s="61">
        <v>701.53466680951999</v>
      </c>
      <c r="K21" s="61">
        <v>278.58896228799</v>
      </c>
      <c r="L21" s="8"/>
      <c r="M21" s="8"/>
    </row>
    <row r="22" spans="1:13">
      <c r="B22" s="36" t="s">
        <v>283</v>
      </c>
      <c r="C22" s="34">
        <v>72.822778776139998</v>
      </c>
      <c r="D22" s="44">
        <f t="shared" si="1"/>
        <v>8.8469972080744246E-3</v>
      </c>
      <c r="E22" s="34">
        <f t="shared" si="0"/>
        <v>86.806736605626256</v>
      </c>
      <c r="F22" s="36"/>
      <c r="G22" s="36"/>
      <c r="H22" s="36"/>
      <c r="I22" s="36" t="s">
        <v>283</v>
      </c>
      <c r="J22" s="34">
        <v>447.76605737950996</v>
      </c>
      <c r="K22" s="34">
        <v>196.78101027592001</v>
      </c>
      <c r="L22" s="8"/>
      <c r="M22" s="8"/>
    </row>
    <row r="23" spans="1:13">
      <c r="A23" s="8"/>
      <c r="B23" s="36" t="s">
        <v>284</v>
      </c>
      <c r="C23" s="34">
        <v>293.74605389485009</v>
      </c>
      <c r="D23" s="44">
        <f>C23/C$35</f>
        <v>3.5686231181583143E-2</v>
      </c>
      <c r="E23" s="34">
        <f t="shared" si="0"/>
        <v>350.15330035369379</v>
      </c>
      <c r="F23" s="36"/>
      <c r="G23" s="36"/>
      <c r="H23" s="34"/>
      <c r="I23" s="36" t="s">
        <v>284</v>
      </c>
      <c r="J23" s="34">
        <v>1201.2971080802499</v>
      </c>
      <c r="K23" s="34">
        <v>859.99374944153999</v>
      </c>
      <c r="L23" s="8"/>
      <c r="M23" s="8"/>
    </row>
    <row r="24" spans="1:13">
      <c r="A24" s="8"/>
      <c r="B24" s="36" t="s">
        <v>366</v>
      </c>
      <c r="C24" s="34">
        <v>205.37743770102998</v>
      </c>
      <c r="D24" s="44">
        <f>C24/C$35</f>
        <v>2.495062188615375E-2</v>
      </c>
      <c r="E24" s="34">
        <f t="shared" si="0"/>
        <v>244.8155019469406</v>
      </c>
      <c r="F24" s="36"/>
      <c r="G24" s="36"/>
      <c r="H24" s="34"/>
      <c r="I24" s="36" t="s">
        <v>366</v>
      </c>
      <c r="J24" s="34">
        <v>693.73196723575995</v>
      </c>
      <c r="K24" s="34">
        <v>693.16947535570989</v>
      </c>
      <c r="L24" s="8"/>
      <c r="M24" s="8"/>
    </row>
    <row r="25" spans="1:13">
      <c r="B25" s="36" t="s">
        <v>379</v>
      </c>
      <c r="C25" s="34">
        <v>2068.7371219234797</v>
      </c>
      <c r="D25" s="44">
        <f t="shared" si="1"/>
        <v>0.25132399297970126</v>
      </c>
      <c r="E25" s="34">
        <f t="shared" si="0"/>
        <v>2465.9910191168287</v>
      </c>
      <c r="F25" s="36"/>
      <c r="G25" s="36"/>
      <c r="H25" s="36"/>
      <c r="I25" s="36" t="s">
        <v>379</v>
      </c>
      <c r="J25" s="34">
        <v>1017.52526539285</v>
      </c>
      <c r="K25" s="34">
        <v>1412.3220462955398</v>
      </c>
      <c r="L25" s="8"/>
      <c r="M25" s="8"/>
    </row>
    <row r="26" spans="1:13">
      <c r="B26" s="36" t="s">
        <v>380</v>
      </c>
      <c r="C26" s="34">
        <v>768.16865913619006</v>
      </c>
      <c r="D26" s="44">
        <f t="shared" si="1"/>
        <v>9.3322255713411711E-2</v>
      </c>
      <c r="E26" s="34">
        <f t="shared" si="0"/>
        <v>915.67797305999568</v>
      </c>
      <c r="F26" s="36"/>
      <c r="G26" s="36"/>
      <c r="H26" s="36"/>
      <c r="I26" s="36" t="s">
        <v>380</v>
      </c>
      <c r="J26" s="34">
        <v>1877.9171334474399</v>
      </c>
      <c r="K26" s="34">
        <v>903.52683735866981</v>
      </c>
      <c r="L26" s="8"/>
      <c r="M26" s="8"/>
    </row>
    <row r="27" spans="1:13">
      <c r="B27" s="36" t="s">
        <v>228</v>
      </c>
      <c r="C27" s="34">
        <v>97.016928833979989</v>
      </c>
      <c r="D27" s="44">
        <f t="shared" si="1"/>
        <v>1.1786264036540671E-2</v>
      </c>
      <c r="E27" s="34">
        <f t="shared" si="0"/>
        <v>115.64682272653707</v>
      </c>
      <c r="F27" s="36"/>
      <c r="G27" s="36"/>
      <c r="H27" s="36"/>
      <c r="I27" s="36" t="s">
        <v>228</v>
      </c>
      <c r="J27" s="34">
        <v>388.72958112332992</v>
      </c>
      <c r="K27" s="34">
        <v>318.11799221892005</v>
      </c>
      <c r="L27" s="8"/>
      <c r="M27" s="8"/>
    </row>
    <row r="28" spans="1:13">
      <c r="B28" s="36" t="s">
        <v>214</v>
      </c>
      <c r="C28" s="34">
        <v>257.93925297050998</v>
      </c>
      <c r="D28" s="44">
        <f t="shared" si="1"/>
        <v>3.1336182019335218E-2</v>
      </c>
      <c r="E28" s="34">
        <f t="shared" si="0"/>
        <v>307.47061797371714</v>
      </c>
      <c r="F28" s="36"/>
      <c r="G28" s="36"/>
      <c r="H28" s="36"/>
      <c r="I28" s="36" t="s">
        <v>214</v>
      </c>
      <c r="J28" s="34">
        <v>801.2446593454199</v>
      </c>
      <c r="K28" s="34">
        <v>363.74451605732986</v>
      </c>
      <c r="L28" s="8"/>
      <c r="M28" s="8"/>
    </row>
    <row r="29" spans="1:13">
      <c r="B29" s="36" t="s">
        <v>215</v>
      </c>
      <c r="C29" s="34">
        <v>1799.66526571036</v>
      </c>
      <c r="D29" s="44">
        <f t="shared" si="1"/>
        <v>0.21863534801592482</v>
      </c>
      <c r="E29" s="34">
        <f t="shared" si="0"/>
        <v>2145.2500347322543</v>
      </c>
      <c r="F29" s="36"/>
      <c r="G29" s="36"/>
      <c r="H29" s="36"/>
      <c r="I29" s="36" t="s">
        <v>215</v>
      </c>
      <c r="J29" s="34">
        <v>1299.1502803396399</v>
      </c>
      <c r="K29" s="34">
        <v>3882.8295657644303</v>
      </c>
      <c r="L29" s="8"/>
      <c r="M29" s="8"/>
    </row>
    <row r="30" spans="1:13">
      <c r="B30" s="36" t="s">
        <v>217</v>
      </c>
      <c r="C30" s="34">
        <v>170.64400357905001</v>
      </c>
      <c r="D30" s="44">
        <f t="shared" si="1"/>
        <v>2.0730972487047399E-2</v>
      </c>
      <c r="E30" s="34">
        <f t="shared" si="0"/>
        <v>203.41230204290909</v>
      </c>
      <c r="F30" s="36"/>
      <c r="G30" s="36"/>
      <c r="H30" s="36"/>
      <c r="I30" s="36" t="s">
        <v>217</v>
      </c>
      <c r="J30" s="34">
        <v>420.43133882700005</v>
      </c>
      <c r="K30" s="34">
        <v>348.87274680926015</v>
      </c>
      <c r="L30" s="8"/>
      <c r="M30" s="8"/>
    </row>
    <row r="31" spans="1:13">
      <c r="B31" s="36" t="s">
        <v>218</v>
      </c>
      <c r="C31" s="34">
        <v>146.40053210104998</v>
      </c>
      <c r="D31" s="44">
        <f t="shared" si="1"/>
        <v>1.7785713763273293E-2</v>
      </c>
      <c r="E31" s="34">
        <f t="shared" si="0"/>
        <v>174.51342344523755</v>
      </c>
      <c r="F31" s="36"/>
      <c r="G31" s="36"/>
      <c r="H31" s="36"/>
      <c r="I31" s="36" t="s">
        <v>218</v>
      </c>
      <c r="J31" s="34">
        <v>161.27819970681</v>
      </c>
      <c r="K31" s="34">
        <v>343.09546987505001</v>
      </c>
      <c r="L31" s="8"/>
      <c r="M31" s="8"/>
    </row>
    <row r="32" spans="1:13">
      <c r="B32" s="36" t="s">
        <v>117</v>
      </c>
      <c r="C32" s="34">
        <v>486.2211578657799</v>
      </c>
      <c r="D32" s="44">
        <f t="shared" si="1"/>
        <v>5.9069391451932136E-2</v>
      </c>
      <c r="E32" s="34">
        <f t="shared" si="0"/>
        <v>579.58886892635815</v>
      </c>
      <c r="F32" s="36"/>
      <c r="G32" s="36"/>
      <c r="H32" s="36"/>
      <c r="I32" s="36" t="s">
        <v>117</v>
      </c>
      <c r="J32" s="34">
        <v>434.81558997622994</v>
      </c>
      <c r="K32" s="34">
        <v>1085.2437211668798</v>
      </c>
      <c r="L32" s="8"/>
      <c r="M32" s="8"/>
    </row>
    <row r="33" spans="2:13">
      <c r="B33" s="36" t="s">
        <v>118</v>
      </c>
      <c r="C33" s="34">
        <v>46.828258986909994</v>
      </c>
      <c r="D33" s="44">
        <f t="shared" si="1"/>
        <v>5.6890094483996621E-3</v>
      </c>
      <c r="E33" s="34">
        <f t="shared" si="0"/>
        <v>55.820560707697481</v>
      </c>
      <c r="F33" s="36"/>
      <c r="G33" s="36"/>
      <c r="H33" s="36"/>
      <c r="I33" s="36" t="s">
        <v>118</v>
      </c>
      <c r="J33" s="34">
        <v>151.76577018744999</v>
      </c>
      <c r="K33" s="34">
        <v>155.20188162170001</v>
      </c>
      <c r="L33" s="8"/>
      <c r="M33" s="8"/>
    </row>
    <row r="34" spans="2:13">
      <c r="B34" s="36" t="s">
        <v>119</v>
      </c>
      <c r="C34" s="34">
        <v>26.603603476989999</v>
      </c>
      <c r="D34" s="44">
        <f t="shared" si="1"/>
        <v>3.2319833112817815E-3</v>
      </c>
      <c r="E34" s="34">
        <f t="shared" si="0"/>
        <v>31.712220250296841</v>
      </c>
      <c r="F34" s="36"/>
      <c r="G34" s="36"/>
      <c r="H34" s="36"/>
      <c r="I34" s="36" t="s">
        <v>85</v>
      </c>
      <c r="J34" s="61">
        <v>71.780232212740003</v>
      </c>
      <c r="K34" s="34">
        <v>85.819511699550006</v>
      </c>
      <c r="L34" s="8"/>
    </row>
    <row r="35" spans="2:13">
      <c r="B35" s="41" t="s">
        <v>120</v>
      </c>
      <c r="C35" s="34">
        <f>SUM(C17:C34)</f>
        <v>8231.3554603223492</v>
      </c>
      <c r="D35" s="44">
        <f>SUM(D17:D34)</f>
        <v>1</v>
      </c>
      <c r="E35" s="34">
        <f>SUM(E17:E34)</f>
        <v>9811.9999999999982</v>
      </c>
      <c r="F35" s="36"/>
      <c r="G35" s="36"/>
      <c r="H35" s="36"/>
      <c r="I35" s="41" t="s">
        <v>120</v>
      </c>
      <c r="J35" s="34">
        <f>SUM(J17:J34)</f>
        <v>13257.850774121292</v>
      </c>
      <c r="K35" s="34">
        <v>14520.883002426766</v>
      </c>
      <c r="L35" s="8"/>
      <c r="M35" s="8"/>
    </row>
    <row r="36" spans="2:13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8"/>
      <c r="M36" s="8"/>
    </row>
    <row r="37" spans="2:13">
      <c r="B37" s="36" t="s">
        <v>458</v>
      </c>
      <c r="C37" s="36"/>
      <c r="D37" s="36"/>
      <c r="E37" s="61">
        <v>9812</v>
      </c>
      <c r="F37" s="36"/>
      <c r="G37" s="36"/>
      <c r="H37" s="36"/>
      <c r="I37" s="36"/>
      <c r="J37" s="36"/>
      <c r="K37" s="34">
        <f>K35-SUM(J17:J33)</f>
        <v>1334.8124605182147</v>
      </c>
    </row>
    <row r="38" spans="2:13">
      <c r="B38" s="36" t="s">
        <v>23</v>
      </c>
      <c r="C38" s="36"/>
      <c r="D38" s="36"/>
      <c r="E38" s="36"/>
      <c r="F38" s="36"/>
      <c r="G38" s="36"/>
      <c r="H38" s="36"/>
      <c r="I38" s="36"/>
      <c r="J38" s="36"/>
      <c r="K38" s="36"/>
    </row>
    <row r="39" spans="2:13">
      <c r="B39" s="36" t="s">
        <v>149</v>
      </c>
      <c r="C39" s="36"/>
      <c r="D39" s="36"/>
      <c r="E39" s="36"/>
      <c r="F39" s="36"/>
      <c r="G39" s="36"/>
      <c r="H39" s="36"/>
      <c r="I39" s="36"/>
      <c r="J39" s="36"/>
      <c r="K39" s="36"/>
    </row>
    <row r="40" spans="2:13">
      <c r="B40" s="141" t="s">
        <v>30</v>
      </c>
      <c r="C40" s="36"/>
      <c r="D40" s="36"/>
      <c r="E40" s="36"/>
      <c r="F40" s="36"/>
      <c r="G40" s="36"/>
      <c r="H40" s="36"/>
      <c r="I40" s="36"/>
      <c r="J40" s="36"/>
      <c r="K40" s="36"/>
    </row>
    <row r="41" spans="2:13"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spans="2:13">
      <c r="E42" s="1">
        <v>205.37743770102998</v>
      </c>
    </row>
    <row r="44" spans="2:13">
      <c r="B44" s="5" t="s">
        <v>294</v>
      </c>
    </row>
    <row r="45" spans="2:13">
      <c r="B45" s="1" t="s">
        <v>50</v>
      </c>
    </row>
    <row r="46" spans="2:13">
      <c r="B46" s="1" t="s">
        <v>245</v>
      </c>
    </row>
    <row r="47" spans="2:13">
      <c r="B47" s="5"/>
    </row>
    <row r="48" spans="2:13" s="182" customFormat="1">
      <c r="B48" s="5"/>
    </row>
    <row r="49" spans="2:9">
      <c r="B49" s="1" t="s">
        <v>614</v>
      </c>
      <c r="D49" s="117" t="s">
        <v>657</v>
      </c>
      <c r="F49" s="5" t="s">
        <v>759</v>
      </c>
    </row>
    <row r="50" spans="2:9" ht="66" customHeight="1">
      <c r="C50" s="17" t="s">
        <v>497</v>
      </c>
      <c r="D50" s="17" t="s">
        <v>498</v>
      </c>
      <c r="F50" s="17" t="s">
        <v>765</v>
      </c>
      <c r="G50" s="187" t="s">
        <v>763</v>
      </c>
      <c r="H50" s="187" t="s">
        <v>764</v>
      </c>
      <c r="I50" s="188"/>
    </row>
    <row r="51" spans="2:9">
      <c r="B51" s="1" t="s">
        <v>201</v>
      </c>
      <c r="C51" s="34">
        <v>82.042348619199984</v>
      </c>
      <c r="D51" s="34">
        <v>57.648658654289989</v>
      </c>
      <c r="G51" s="8">
        <f>+C51</f>
        <v>82.042348619199984</v>
      </c>
      <c r="H51" s="8">
        <f>+D51</f>
        <v>57.648658654289989</v>
      </c>
    </row>
    <row r="52" spans="2:9">
      <c r="B52" s="1" t="s">
        <v>202</v>
      </c>
      <c r="C52" s="34">
        <v>28.481223149030001</v>
      </c>
      <c r="D52" s="34">
        <v>0.56461415892</v>
      </c>
      <c r="G52" s="8">
        <f t="shared" ref="G52:G68" si="2">+C52</f>
        <v>28.481223149030001</v>
      </c>
      <c r="H52" s="8">
        <f t="shared" ref="H52:H68" si="3">+D52</f>
        <v>0.56461415892</v>
      </c>
    </row>
    <row r="53" spans="2:9">
      <c r="B53" s="1" t="s">
        <v>381</v>
      </c>
      <c r="C53" s="34">
        <v>43.136297143120004</v>
      </c>
      <c r="D53" s="34">
        <v>10.338003360249999</v>
      </c>
      <c r="G53" s="8">
        <f t="shared" si="2"/>
        <v>43.136297143120004</v>
      </c>
      <c r="H53" s="8">
        <f t="shared" si="3"/>
        <v>10.338003360249999</v>
      </c>
    </row>
    <row r="54" spans="2:9">
      <c r="B54" s="1" t="s">
        <v>382</v>
      </c>
      <c r="C54" s="34">
        <v>10.184195861160001</v>
      </c>
      <c r="D54" s="34">
        <v>5.4251007191099996</v>
      </c>
      <c r="G54" s="8">
        <f t="shared" si="2"/>
        <v>10.184195861160001</v>
      </c>
      <c r="H54" s="8">
        <f t="shared" si="3"/>
        <v>5.4251007191099996</v>
      </c>
    </row>
    <row r="55" spans="2:9">
      <c r="B55" s="1" t="s">
        <v>305</v>
      </c>
      <c r="C55" s="34"/>
      <c r="D55" s="34"/>
      <c r="F55" s="34">
        <v>398.21593344397996</v>
      </c>
      <c r="G55" s="8">
        <f>+F55</f>
        <v>398.21593344397996</v>
      </c>
      <c r="H55" s="8">
        <f t="shared" si="3"/>
        <v>0</v>
      </c>
    </row>
    <row r="56" spans="2:9">
      <c r="B56" s="1" t="s">
        <v>283</v>
      </c>
      <c r="C56" s="34">
        <v>18.462649451789996</v>
      </c>
      <c r="D56" s="34">
        <v>14.782070277380001</v>
      </c>
      <c r="G56" s="8">
        <f t="shared" si="2"/>
        <v>18.462649451789996</v>
      </c>
      <c r="H56" s="8">
        <f t="shared" si="3"/>
        <v>14.782070277380001</v>
      </c>
    </row>
    <row r="57" spans="2:9">
      <c r="B57" s="1" t="s">
        <v>284</v>
      </c>
      <c r="C57" s="34">
        <v>46.813565233450014</v>
      </c>
      <c r="D57" s="34">
        <v>28.910265998809997</v>
      </c>
      <c r="G57" s="8">
        <f t="shared" si="2"/>
        <v>46.813565233450014</v>
      </c>
      <c r="H57" s="8">
        <f t="shared" si="3"/>
        <v>28.910265998809997</v>
      </c>
    </row>
    <row r="58" spans="2:9">
      <c r="B58" s="1" t="s">
        <v>366</v>
      </c>
      <c r="C58" s="34">
        <v>23.110862841219998</v>
      </c>
      <c r="D58" s="34">
        <v>4.4256355027900005</v>
      </c>
      <c r="G58" s="8">
        <f t="shared" si="2"/>
        <v>23.110862841219998</v>
      </c>
      <c r="H58" s="8">
        <f t="shared" si="3"/>
        <v>4.4256355027900005</v>
      </c>
    </row>
    <row r="59" spans="2:9">
      <c r="B59" s="1" t="s">
        <v>379</v>
      </c>
      <c r="C59" s="34">
        <v>83.592318781819998</v>
      </c>
      <c r="D59" s="34">
        <v>25.039562628709998</v>
      </c>
      <c r="G59" s="8">
        <f t="shared" si="2"/>
        <v>83.592318781819998</v>
      </c>
      <c r="H59" s="8">
        <f t="shared" si="3"/>
        <v>25.039562628709998</v>
      </c>
    </row>
    <row r="60" spans="2:9">
      <c r="B60" s="1" t="s">
        <v>380</v>
      </c>
      <c r="C60" s="34">
        <v>25.424404913850001</v>
      </c>
      <c r="D60" s="34">
        <v>6.4236823355499997</v>
      </c>
      <c r="G60" s="8">
        <f t="shared" si="2"/>
        <v>25.424404913850001</v>
      </c>
      <c r="H60" s="8">
        <f t="shared" si="3"/>
        <v>6.4236823355499997</v>
      </c>
    </row>
    <row r="61" spans="2:9">
      <c r="B61" s="1" t="s">
        <v>228</v>
      </c>
      <c r="C61" s="34">
        <v>10.28671410628</v>
      </c>
      <c r="D61" s="34">
        <v>5.4038327803900001</v>
      </c>
      <c r="G61" s="8">
        <f t="shared" si="2"/>
        <v>10.28671410628</v>
      </c>
      <c r="H61" s="8">
        <f t="shared" si="3"/>
        <v>5.4038327803900001</v>
      </c>
    </row>
    <row r="62" spans="2:9">
      <c r="B62" s="1" t="s">
        <v>214</v>
      </c>
      <c r="C62" s="34">
        <v>57.534374726059994</v>
      </c>
      <c r="D62" s="34">
        <v>13.76253892942</v>
      </c>
      <c r="G62" s="8">
        <f t="shared" si="2"/>
        <v>57.534374726059994</v>
      </c>
      <c r="H62" s="8">
        <f t="shared" si="3"/>
        <v>13.76253892942</v>
      </c>
    </row>
    <row r="63" spans="2:9">
      <c r="B63" s="1" t="s">
        <v>215</v>
      </c>
      <c r="C63" s="34">
        <v>147.78675543977999</v>
      </c>
      <c r="D63" s="34">
        <v>89.851226874570003</v>
      </c>
      <c r="G63" s="8">
        <f t="shared" si="2"/>
        <v>147.78675543977999</v>
      </c>
      <c r="H63" s="8">
        <f t="shared" si="3"/>
        <v>89.851226874570003</v>
      </c>
    </row>
    <row r="64" spans="2:9">
      <c r="B64" s="1" t="s">
        <v>217</v>
      </c>
      <c r="C64" s="34">
        <v>5.6367671300000008</v>
      </c>
      <c r="D64" s="34">
        <v>2.8492887499999999</v>
      </c>
      <c r="G64" s="8">
        <f t="shared" si="2"/>
        <v>5.6367671300000008</v>
      </c>
      <c r="H64" s="8">
        <f t="shared" si="3"/>
        <v>2.8492887499999999</v>
      </c>
    </row>
    <row r="65" spans="2:8">
      <c r="B65" s="1" t="s">
        <v>218</v>
      </c>
      <c r="C65" s="34">
        <v>16.765368409749996</v>
      </c>
      <c r="D65" s="34">
        <v>0</v>
      </c>
      <c r="G65" s="8">
        <f t="shared" si="2"/>
        <v>16.765368409749996</v>
      </c>
      <c r="H65" s="8">
        <f t="shared" si="3"/>
        <v>0</v>
      </c>
    </row>
    <row r="66" spans="2:8">
      <c r="B66" s="1" t="s">
        <v>117</v>
      </c>
      <c r="C66" s="34">
        <v>93.935817426900016</v>
      </c>
      <c r="D66" s="34">
        <v>6.864713880220001</v>
      </c>
      <c r="G66" s="8">
        <f t="shared" si="2"/>
        <v>93.935817426900016</v>
      </c>
      <c r="H66" s="8">
        <f t="shared" si="3"/>
        <v>6.864713880220001</v>
      </c>
    </row>
    <row r="67" spans="2:8">
      <c r="B67" s="1" t="s">
        <v>118</v>
      </c>
      <c r="C67" s="34">
        <v>5.6339260961800006</v>
      </c>
      <c r="D67" s="34">
        <v>0</v>
      </c>
      <c r="G67" s="8">
        <f t="shared" si="2"/>
        <v>5.6339260961800006</v>
      </c>
      <c r="H67" s="8">
        <f t="shared" si="3"/>
        <v>0</v>
      </c>
    </row>
    <row r="68" spans="2:8">
      <c r="B68" s="1" t="s">
        <v>119</v>
      </c>
      <c r="C68" s="34">
        <v>2.7070774799299997</v>
      </c>
      <c r="D68" s="34">
        <v>6.2997674375800008</v>
      </c>
      <c r="G68" s="8">
        <f t="shared" si="2"/>
        <v>2.7070774799299997</v>
      </c>
      <c r="H68" s="8">
        <f t="shared" si="3"/>
        <v>6.2997674375800008</v>
      </c>
    </row>
    <row r="69" spans="2:8">
      <c r="B69" s="10" t="s">
        <v>120</v>
      </c>
      <c r="C69" s="34">
        <f>SUM(C51:C68)</f>
        <v>701.53466680951988</v>
      </c>
      <c r="D69" s="34">
        <f>SUM(D51:D68)</f>
        <v>278.58896228799</v>
      </c>
      <c r="G69" s="34">
        <f>SUM(G51:G68)</f>
        <v>1099.7506002534997</v>
      </c>
      <c r="H69" s="34">
        <f>SUM(H51:H68)</f>
        <v>278.58896228799</v>
      </c>
    </row>
    <row r="70" spans="2:8">
      <c r="C70" s="8"/>
      <c r="D70" s="8"/>
    </row>
    <row r="71" spans="2:8">
      <c r="B71" s="1" t="s">
        <v>558</v>
      </c>
      <c r="C71" s="34">
        <f>J21</f>
        <v>701.53466680951999</v>
      </c>
      <c r="D71" s="120">
        <f>K21</f>
        <v>278.58896228799</v>
      </c>
      <c r="E71" s="36"/>
    </row>
    <row r="76" spans="2:8">
      <c r="B76" s="5" t="s">
        <v>49</v>
      </c>
    </row>
    <row r="77" spans="2:8">
      <c r="B77" s="1" t="s">
        <v>601</v>
      </c>
    </row>
    <row r="78" spans="2:8">
      <c r="B78" s="1" t="s">
        <v>600</v>
      </c>
      <c r="F78" s="1" t="s">
        <v>602</v>
      </c>
    </row>
    <row r="79" spans="2:8" s="18" customFormat="1" ht="38.25">
      <c r="B79" s="90">
        <v>2012</v>
      </c>
      <c r="C79" s="87" t="s">
        <v>499</v>
      </c>
      <c r="D79" s="87" t="s">
        <v>112</v>
      </c>
      <c r="E79" s="87" t="s">
        <v>500</v>
      </c>
      <c r="F79" s="87" t="s">
        <v>221</v>
      </c>
      <c r="G79" s="87" t="s">
        <v>408</v>
      </c>
      <c r="H79" s="87" t="s">
        <v>154</v>
      </c>
    </row>
    <row r="80" spans="2:8">
      <c r="B80" s="1" t="s">
        <v>201</v>
      </c>
      <c r="C80" s="34">
        <v>126720424.4156</v>
      </c>
      <c r="D80" s="34">
        <v>74260375.967700005</v>
      </c>
      <c r="E80" s="34">
        <v>52460048.447899997</v>
      </c>
      <c r="F80" s="34">
        <f>E80/365</f>
        <v>143726.16013123287</v>
      </c>
      <c r="G80" s="34">
        <v>8445142.5</v>
      </c>
      <c r="H80" s="35">
        <f>F80/G80</f>
        <v>1.7018796323594643E-2</v>
      </c>
    </row>
    <row r="81" spans="2:8">
      <c r="B81" s="1" t="s">
        <v>202</v>
      </c>
      <c r="C81" s="34">
        <v>25454579.002999999</v>
      </c>
      <c r="D81" s="34">
        <v>11904133.5759</v>
      </c>
      <c r="E81" s="34">
        <v>13550445.427099999</v>
      </c>
      <c r="F81" s="34">
        <f t="shared" ref="F81:F97" si="4">E81/365</f>
        <v>37124.508019452049</v>
      </c>
      <c r="G81" s="34">
        <v>1348308.5</v>
      </c>
      <c r="H81" s="35">
        <f t="shared" ref="H81:H97" si="5">F81/G81</f>
        <v>2.7534134821112565E-2</v>
      </c>
    </row>
    <row r="82" spans="2:8">
      <c r="B82" s="1" t="s">
        <v>381</v>
      </c>
      <c r="C82" s="34">
        <v>20015199.797899999</v>
      </c>
      <c r="D82" s="34">
        <v>9769134.7619999982</v>
      </c>
      <c r="E82" s="34">
        <v>10246065.0359</v>
      </c>
      <c r="F82" s="34">
        <f t="shared" si="4"/>
        <v>28071.411057260277</v>
      </c>
      <c r="G82" s="34">
        <v>1072762.5</v>
      </c>
      <c r="H82" s="35">
        <f t="shared" si="5"/>
        <v>2.6167405233926685E-2</v>
      </c>
    </row>
    <row r="83" spans="2:8">
      <c r="B83" s="1" t="s">
        <v>382</v>
      </c>
      <c r="C83" s="34">
        <v>14780608.4124</v>
      </c>
      <c r="D83" s="34">
        <v>3136709.6366000003</v>
      </c>
      <c r="E83" s="34">
        <v>11643898.775799999</v>
      </c>
      <c r="F83" s="34">
        <f t="shared" si="4"/>
        <v>31901.092536438355</v>
      </c>
      <c r="G83" s="34">
        <v>1115556.5</v>
      </c>
      <c r="H83" s="35">
        <f t="shared" si="5"/>
        <v>2.8596572684967864E-2</v>
      </c>
    </row>
    <row r="84" spans="2:8">
      <c r="B84" s="1" t="s">
        <v>305</v>
      </c>
      <c r="C84" s="34">
        <v>22317336.108599998</v>
      </c>
      <c r="D84" s="34">
        <v>12178274.950900001</v>
      </c>
      <c r="E84" s="34">
        <v>10139061.157699997</v>
      </c>
      <c r="F84" s="34">
        <f t="shared" si="4"/>
        <v>27778.249747123278</v>
      </c>
      <c r="G84" s="34">
        <v>2118511.5</v>
      </c>
      <c r="H84" s="35">
        <f t="shared" si="5"/>
        <v>1.3112154334363198E-2</v>
      </c>
    </row>
    <row r="85" spans="2:8">
      <c r="B85" s="1" t="s">
        <v>283</v>
      </c>
      <c r="C85" s="34">
        <v>15627465.923900001</v>
      </c>
      <c r="D85" s="34">
        <v>1527054.2319999998</v>
      </c>
      <c r="E85" s="34">
        <v>14100411.6919</v>
      </c>
      <c r="F85" s="34">
        <f t="shared" si="4"/>
        <v>38631.264909315069</v>
      </c>
      <c r="G85" s="34">
        <v>592874.5</v>
      </c>
      <c r="H85" s="35">
        <f t="shared" si="5"/>
        <v>6.5159262051774983E-2</v>
      </c>
    </row>
    <row r="86" spans="2:8">
      <c r="B86" s="1" t="s">
        <v>284</v>
      </c>
      <c r="C86" s="34">
        <v>63541001.845099993</v>
      </c>
      <c r="D86" s="34">
        <v>17986474.736500002</v>
      </c>
      <c r="E86" s="34">
        <v>45554527.108599991</v>
      </c>
      <c r="F86" s="34">
        <f t="shared" si="4"/>
        <v>124806.92358520546</v>
      </c>
      <c r="G86" s="34">
        <v>2532976.5</v>
      </c>
      <c r="H86" s="35">
        <f t="shared" si="5"/>
        <v>4.9272831226505831E-2</v>
      </c>
    </row>
    <row r="87" spans="2:8">
      <c r="B87" s="1" t="s">
        <v>366</v>
      </c>
      <c r="C87" s="34">
        <v>36837500.171999991</v>
      </c>
      <c r="D87" s="34">
        <v>7696185.8173000002</v>
      </c>
      <c r="E87" s="34">
        <v>29141314.354699992</v>
      </c>
      <c r="F87" s="34">
        <f t="shared" si="4"/>
        <v>79839.21741013696</v>
      </c>
      <c r="G87" s="34">
        <v>2111443</v>
      </c>
      <c r="H87" s="35">
        <f t="shared" si="5"/>
        <v>3.7812632124161985E-2</v>
      </c>
    </row>
    <row r="88" spans="2:8">
      <c r="B88" s="1" t="s">
        <v>379</v>
      </c>
      <c r="C88" s="34">
        <v>86028502.187400013</v>
      </c>
      <c r="D88" s="34">
        <v>62413415.316500008</v>
      </c>
      <c r="E88" s="34">
        <v>23615086.870900005</v>
      </c>
      <c r="F88" s="34">
        <f t="shared" si="4"/>
        <v>64698.868139452068</v>
      </c>
      <c r="G88" s="34">
        <v>7562279</v>
      </c>
      <c r="H88" s="35">
        <f t="shared" si="5"/>
        <v>8.5554722510835773E-3</v>
      </c>
    </row>
    <row r="89" spans="2:8">
      <c r="B89" s="1" t="s">
        <v>380</v>
      </c>
      <c r="C89" s="34">
        <v>90630172.667799965</v>
      </c>
      <c r="D89" s="34">
        <v>34689900.580699988</v>
      </c>
      <c r="E89" s="34">
        <v>55940272.087099977</v>
      </c>
      <c r="F89" s="34">
        <f t="shared" si="4"/>
        <v>153261.01941671225</v>
      </c>
      <c r="G89" s="34">
        <v>5121540.5</v>
      </c>
      <c r="H89" s="35">
        <f t="shared" si="5"/>
        <v>2.9924789117007324E-2</v>
      </c>
    </row>
    <row r="90" spans="2:8">
      <c r="B90" s="1" t="s">
        <v>228</v>
      </c>
      <c r="C90" s="34">
        <v>20726184.086399999</v>
      </c>
      <c r="D90" s="34">
        <v>6474138.6392000001</v>
      </c>
      <c r="E90" s="34">
        <v>14252045.447199998</v>
      </c>
      <c r="F90" s="34">
        <f t="shared" si="4"/>
        <v>39046.699855342464</v>
      </c>
      <c r="G90" s="34">
        <v>1106067</v>
      </c>
      <c r="H90" s="35">
        <f t="shared" si="5"/>
        <v>3.5302291683363178E-2</v>
      </c>
    </row>
    <row r="91" spans="2:8">
      <c r="B91" s="1" t="s">
        <v>214</v>
      </c>
      <c r="C91" s="34">
        <v>37246024.542399995</v>
      </c>
      <c r="D91" s="34">
        <v>16759100.559599997</v>
      </c>
      <c r="E91" s="34">
        <v>20486923.982799999</v>
      </c>
      <c r="F91" s="34">
        <f t="shared" si="4"/>
        <v>56128.558856986303</v>
      </c>
      <c r="G91" s="34">
        <v>2773719</v>
      </c>
      <c r="H91" s="35">
        <f t="shared" si="5"/>
        <v>2.0235849001642308E-2</v>
      </c>
    </row>
    <row r="92" spans="2:8">
      <c r="B92" s="1" t="s">
        <v>215</v>
      </c>
      <c r="C92" s="34">
        <v>34727693.269600004</v>
      </c>
      <c r="D92" s="34">
        <v>9508748.2411999982</v>
      </c>
      <c r="E92" s="34">
        <v>25218945.028400004</v>
      </c>
      <c r="F92" s="34">
        <f t="shared" si="4"/>
        <v>69093.000077808232</v>
      </c>
      <c r="G92" s="34">
        <v>6497055.5</v>
      </c>
      <c r="H92" s="35">
        <f t="shared" si="5"/>
        <v>1.0634509752580724E-2</v>
      </c>
    </row>
    <row r="93" spans="2:8">
      <c r="B93" s="1" t="s">
        <v>217</v>
      </c>
      <c r="C93" s="34">
        <v>21063080.2665</v>
      </c>
      <c r="D93" s="34">
        <v>7784296.2601000005</v>
      </c>
      <c r="E93" s="34">
        <v>13278784.0064</v>
      </c>
      <c r="F93" s="34">
        <f t="shared" si="4"/>
        <v>36380.230154520548</v>
      </c>
      <c r="G93" s="34">
        <v>1473249</v>
      </c>
      <c r="H93" s="35">
        <f t="shared" si="5"/>
        <v>2.4693877378854864E-2</v>
      </c>
    </row>
    <row r="94" spans="2:8">
      <c r="B94" s="1" t="s">
        <v>218</v>
      </c>
      <c r="C94" s="34">
        <v>8315041.0594000006</v>
      </c>
      <c r="D94" s="34">
        <v>3660195.2741999994</v>
      </c>
      <c r="E94" s="34">
        <v>4654845.7852000017</v>
      </c>
      <c r="F94" s="34">
        <f t="shared" si="4"/>
        <v>12753.002151232882</v>
      </c>
      <c r="G94" s="34">
        <v>644521.5</v>
      </c>
      <c r="H94" s="35">
        <f t="shared" si="5"/>
        <v>1.9786775384890778E-2</v>
      </c>
    </row>
    <row r="95" spans="2:8">
      <c r="B95" s="1" t="s">
        <v>117</v>
      </c>
      <c r="C95" s="34">
        <v>15179147.2457</v>
      </c>
      <c r="D95" s="34">
        <v>4769877.5878999997</v>
      </c>
      <c r="E95" s="34">
        <v>10409269.6578</v>
      </c>
      <c r="F95" s="34">
        <f t="shared" si="4"/>
        <v>28518.547007671234</v>
      </c>
      <c r="G95" s="34">
        <v>2192387.5</v>
      </c>
      <c r="H95" s="35">
        <f t="shared" si="5"/>
        <v>1.3007986502236139E-2</v>
      </c>
    </row>
    <row r="96" spans="2:8">
      <c r="B96" s="1" t="s">
        <v>118</v>
      </c>
      <c r="C96" s="34">
        <v>7306633.9834000003</v>
      </c>
      <c r="D96" s="34">
        <v>1514376.6829000004</v>
      </c>
      <c r="E96" s="34">
        <v>5792257.3004999999</v>
      </c>
      <c r="F96" s="34">
        <f t="shared" si="4"/>
        <v>15869.198083561643</v>
      </c>
      <c r="G96" s="34">
        <v>322818</v>
      </c>
      <c r="H96" s="35">
        <f t="shared" si="5"/>
        <v>4.9158343350004158E-2</v>
      </c>
    </row>
    <row r="97" spans="2:11">
      <c r="B97" s="1" t="s">
        <v>119</v>
      </c>
      <c r="C97" s="34">
        <v>1413948.7968000001</v>
      </c>
      <c r="D97" s="34">
        <v>3805.8765000000003</v>
      </c>
      <c r="E97" s="34">
        <v>1410142.9203000001</v>
      </c>
      <c r="F97" s="34">
        <f t="shared" si="4"/>
        <v>3863.4052610958906</v>
      </c>
      <c r="G97" s="34">
        <v>166339.5</v>
      </c>
      <c r="H97" s="35">
        <f t="shared" si="5"/>
        <v>2.3226024252182377E-2</v>
      </c>
    </row>
    <row r="98" spans="2:11">
      <c r="B98" s="10" t="s">
        <v>120</v>
      </c>
      <c r="C98" s="34">
        <f>SUM(C80:C97)</f>
        <v>647930543.7838999</v>
      </c>
      <c r="D98" s="34">
        <f>SUM(D80:D97)</f>
        <v>286036198.69770002</v>
      </c>
      <c r="E98" s="34">
        <f>C98-D98</f>
        <v>361894345.08619988</v>
      </c>
      <c r="F98" s="34">
        <f>SUM(F80:F97)</f>
        <v>991491.3564005479</v>
      </c>
      <c r="G98" s="34">
        <v>47197552</v>
      </c>
      <c r="H98" s="35">
        <f>F98/G98</f>
        <v>2.1007262334295385E-2</v>
      </c>
    </row>
    <row r="99" spans="2:11">
      <c r="C99" s="8"/>
    </row>
    <row r="100" spans="2:11">
      <c r="C100" s="8"/>
    </row>
    <row r="101" spans="2:11">
      <c r="B101" s="5" t="s">
        <v>611</v>
      </c>
    </row>
    <row r="102" spans="2:11">
      <c r="I102" s="1" t="s">
        <v>20</v>
      </c>
    </row>
    <row r="103" spans="2:11" s="7" customFormat="1" ht="38.25">
      <c r="C103" s="62" t="s">
        <v>501</v>
      </c>
      <c r="D103" s="62" t="s">
        <v>502</v>
      </c>
      <c r="E103" s="62" t="s">
        <v>503</v>
      </c>
      <c r="F103" s="62" t="s">
        <v>504</v>
      </c>
      <c r="G103" s="62" t="s">
        <v>18</v>
      </c>
      <c r="H103" s="62" t="s">
        <v>19</v>
      </c>
      <c r="I103" s="62" t="s">
        <v>408</v>
      </c>
      <c r="J103" s="62" t="s">
        <v>260</v>
      </c>
    </row>
    <row r="104" spans="2:11">
      <c r="B104" s="1" t="s">
        <v>201</v>
      </c>
      <c r="C104" s="34">
        <v>13479287.203</v>
      </c>
      <c r="D104" s="34">
        <v>96822124.620300025</v>
      </c>
      <c r="E104" s="34">
        <v>74260375.967700005</v>
      </c>
      <c r="F104" s="34">
        <v>22561748.65260002</v>
      </c>
      <c r="G104" s="34">
        <f>F104/365</f>
        <v>61813.010007123346</v>
      </c>
      <c r="H104" s="34">
        <f t="shared" ref="H104:H121" si="6">C104/365</f>
        <v>36929.553980821918</v>
      </c>
      <c r="I104" s="34">
        <v>8445142.5</v>
      </c>
      <c r="J104" s="35">
        <f>(G104+H104)/I104</f>
        <v>1.16922318348027E-2</v>
      </c>
      <c r="K104" s="23"/>
    </row>
    <row r="105" spans="2:11">
      <c r="B105" s="1" t="s">
        <v>202</v>
      </c>
      <c r="C105" s="34">
        <v>2416803.5870999997</v>
      </c>
      <c r="D105" s="34">
        <v>26158864.602400001</v>
      </c>
      <c r="E105" s="34">
        <v>11904133.5759</v>
      </c>
      <c r="F105" s="34">
        <v>25354536.392000001</v>
      </c>
      <c r="G105" s="34">
        <f t="shared" ref="G105:G121" si="7">F105/365</f>
        <v>69464.483265753428</v>
      </c>
      <c r="H105" s="34">
        <f t="shared" si="6"/>
        <v>6621.3796906849302</v>
      </c>
      <c r="I105" s="34">
        <v>1348308.5</v>
      </c>
      <c r="J105" s="35">
        <f t="shared" ref="J105:J122" si="8">(G105+H105)/I105</f>
        <v>5.643060394296881E-2</v>
      </c>
      <c r="K105" s="23"/>
    </row>
    <row r="106" spans="2:11">
      <c r="B106" s="1" t="s">
        <v>381</v>
      </c>
      <c r="C106" s="34">
        <v>1743620.9016</v>
      </c>
      <c r="D106" s="34">
        <v>20912974.0988</v>
      </c>
      <c r="E106" s="34">
        <v>9769134.7619999982</v>
      </c>
      <c r="F106" s="34">
        <v>19901018.378699999</v>
      </c>
      <c r="G106" s="34">
        <f t="shared" si="7"/>
        <v>54523.338023835611</v>
      </c>
      <c r="H106" s="34">
        <f t="shared" si="6"/>
        <v>4777.043566027397</v>
      </c>
      <c r="I106" s="34">
        <v>1072762.5</v>
      </c>
      <c r="J106" s="35">
        <f t="shared" si="8"/>
        <v>5.5278201456392263E-2</v>
      </c>
      <c r="K106" s="23"/>
    </row>
    <row r="107" spans="2:11">
      <c r="B107" s="1" t="s">
        <v>382</v>
      </c>
      <c r="C107" s="34">
        <v>2884027.8938000002</v>
      </c>
      <c r="D107" s="34">
        <v>9382973.9891999997</v>
      </c>
      <c r="E107" s="34">
        <v>3136709.6366000003</v>
      </c>
      <c r="F107" s="34">
        <v>8130551.9851999991</v>
      </c>
      <c r="G107" s="34">
        <f t="shared" si="7"/>
        <v>22275.484890958902</v>
      </c>
      <c r="H107" s="34">
        <f t="shared" si="6"/>
        <v>7901.4462843835618</v>
      </c>
      <c r="I107" s="34">
        <v>1115556.5</v>
      </c>
      <c r="J107" s="35">
        <f t="shared" si="8"/>
        <v>2.7051011020367381E-2</v>
      </c>
      <c r="K107" s="23"/>
    </row>
    <row r="108" spans="2:11">
      <c r="B108" s="1" t="s">
        <v>305</v>
      </c>
      <c r="C108" s="34">
        <v>4017464.4264000002</v>
      </c>
      <c r="D108" s="34">
        <v>18669300.010199998</v>
      </c>
      <c r="E108" s="34">
        <v>12178274.950900001</v>
      </c>
      <c r="F108" s="34">
        <v>17300815.830299996</v>
      </c>
      <c r="G108" s="34">
        <f t="shared" si="7"/>
        <v>47399.495425479443</v>
      </c>
      <c r="H108" s="34">
        <f t="shared" si="6"/>
        <v>11006.751853150685</v>
      </c>
      <c r="I108" s="34">
        <v>2118511.5</v>
      </c>
      <c r="J108" s="35">
        <f t="shared" si="8"/>
        <v>2.7569473792627572E-2</v>
      </c>
      <c r="K108" s="23"/>
    </row>
    <row r="109" spans="2:11">
      <c r="B109" s="1" t="s">
        <v>283</v>
      </c>
      <c r="C109" s="34">
        <v>1075322.665</v>
      </c>
      <c r="D109" s="34">
        <v>5999320.2332000015</v>
      </c>
      <c r="E109" s="34">
        <v>1527054.2319999998</v>
      </c>
      <c r="F109" s="34">
        <v>5628989.3651000019</v>
      </c>
      <c r="G109" s="34">
        <f t="shared" si="7"/>
        <v>15421.888671506855</v>
      </c>
      <c r="H109" s="34">
        <f t="shared" si="6"/>
        <v>2946.089493150685</v>
      </c>
      <c r="I109" s="34">
        <v>592874.5</v>
      </c>
      <c r="J109" s="35">
        <f t="shared" si="8"/>
        <v>3.0981224803322691E-2</v>
      </c>
      <c r="K109" s="23"/>
    </row>
    <row r="110" spans="2:11">
      <c r="B110" s="1" t="s">
        <v>284</v>
      </c>
      <c r="C110" s="34">
        <v>3431487.6361000002</v>
      </c>
      <c r="D110" s="34">
        <v>40608426.382200003</v>
      </c>
      <c r="E110" s="34">
        <v>17986474.736500002</v>
      </c>
      <c r="F110" s="34">
        <v>38179774.383400001</v>
      </c>
      <c r="G110" s="34">
        <f t="shared" si="7"/>
        <v>104602.12159835617</v>
      </c>
      <c r="H110" s="34">
        <f t="shared" si="6"/>
        <v>9401.33598931507</v>
      </c>
      <c r="I110" s="34">
        <v>2532976.5</v>
      </c>
      <c r="J110" s="35">
        <f t="shared" si="8"/>
        <v>4.500770440928735E-2</v>
      </c>
      <c r="K110" s="23"/>
    </row>
    <row r="111" spans="2:11">
      <c r="B111" s="1" t="s">
        <v>366</v>
      </c>
      <c r="C111" s="34">
        <v>2704784.8557000002</v>
      </c>
      <c r="D111" s="34">
        <v>24553664.814399999</v>
      </c>
      <c r="E111" s="34">
        <v>7696185.8173000002</v>
      </c>
      <c r="F111" s="34">
        <v>22581126.651699997</v>
      </c>
      <c r="G111" s="34">
        <f t="shared" si="7"/>
        <v>61866.100415616434</v>
      </c>
      <c r="H111" s="34">
        <f t="shared" si="6"/>
        <v>7410.369467671233</v>
      </c>
      <c r="I111" s="34">
        <v>2111443</v>
      </c>
      <c r="J111" s="35">
        <f t="shared" si="8"/>
        <v>3.2810011865481416E-2</v>
      </c>
      <c r="K111" s="23"/>
    </row>
    <row r="112" spans="2:11">
      <c r="B112" s="1" t="s">
        <v>379</v>
      </c>
      <c r="C112" s="34">
        <v>27307826.394199993</v>
      </c>
      <c r="D112" s="34">
        <v>98550425.270799994</v>
      </c>
      <c r="E112" s="34">
        <v>62413415.316500008</v>
      </c>
      <c r="F112" s="34">
        <v>91247295.839599997</v>
      </c>
      <c r="G112" s="34">
        <f t="shared" si="7"/>
        <v>249992.59134136984</v>
      </c>
      <c r="H112" s="34">
        <f t="shared" si="6"/>
        <v>74815.962723835604</v>
      </c>
      <c r="I112" s="34">
        <v>7562279</v>
      </c>
      <c r="J112" s="35">
        <f t="shared" si="8"/>
        <v>4.2951146614030697E-2</v>
      </c>
      <c r="K112" s="23"/>
    </row>
    <row r="113" spans="2:24">
      <c r="B113" s="1" t="s">
        <v>380</v>
      </c>
      <c r="C113" s="34">
        <v>12341924.392899999</v>
      </c>
      <c r="D113" s="34">
        <v>59700450.624599986</v>
      </c>
      <c r="E113" s="34">
        <v>34689900.580699988</v>
      </c>
      <c r="F113" s="34">
        <v>55612237.194499984</v>
      </c>
      <c r="G113" s="34">
        <f t="shared" si="7"/>
        <v>152362.29368356161</v>
      </c>
      <c r="H113" s="34">
        <f t="shared" si="6"/>
        <v>33813.491487397259</v>
      </c>
      <c r="I113" s="34">
        <v>5121540.5</v>
      </c>
      <c r="J113" s="35">
        <f t="shared" si="8"/>
        <v>3.6351520635433593E-2</v>
      </c>
      <c r="K113" s="23"/>
    </row>
    <row r="114" spans="2:24">
      <c r="B114" s="1" t="s">
        <v>228</v>
      </c>
      <c r="C114" s="34">
        <v>1287163.9509999999</v>
      </c>
      <c r="D114" s="34">
        <v>14065464.752399998</v>
      </c>
      <c r="E114" s="34">
        <v>6474138.6392000001</v>
      </c>
      <c r="F114" s="34">
        <v>9855069.5669999979</v>
      </c>
      <c r="G114" s="34">
        <f t="shared" si="7"/>
        <v>27000.190594520544</v>
      </c>
      <c r="H114" s="34">
        <f t="shared" si="6"/>
        <v>3526.4765780821913</v>
      </c>
      <c r="I114" s="34">
        <v>1106067</v>
      </c>
      <c r="J114" s="35">
        <f t="shared" si="8"/>
        <v>2.7599292965618479E-2</v>
      </c>
      <c r="K114" s="23"/>
    </row>
    <row r="115" spans="2:24">
      <c r="B115" s="1" t="s">
        <v>214</v>
      </c>
      <c r="C115" s="34">
        <v>3415473.3799999994</v>
      </c>
      <c r="D115" s="34">
        <v>25993850.2434</v>
      </c>
      <c r="E115" s="34">
        <v>16759100.559599997</v>
      </c>
      <c r="F115" s="34">
        <v>25225492.217100002</v>
      </c>
      <c r="G115" s="34">
        <f t="shared" si="7"/>
        <v>69110.937581095903</v>
      </c>
      <c r="H115" s="34">
        <f t="shared" si="6"/>
        <v>9357.4613150684909</v>
      </c>
      <c r="I115" s="34">
        <v>2773719</v>
      </c>
      <c r="J115" s="35">
        <f t="shared" si="8"/>
        <v>2.8289959760222427E-2</v>
      </c>
      <c r="K115" s="23"/>
    </row>
    <row r="116" spans="2:24">
      <c r="B116" s="1" t="s">
        <v>215</v>
      </c>
      <c r="C116" s="34">
        <v>22224692.349200003</v>
      </c>
      <c r="D116" s="34">
        <v>132964108.06609994</v>
      </c>
      <c r="E116" s="34">
        <v>9508748.2411999982</v>
      </c>
      <c r="F116" s="34">
        <v>112493861.69009994</v>
      </c>
      <c r="G116" s="34">
        <f t="shared" si="7"/>
        <v>308202.36079479434</v>
      </c>
      <c r="H116" s="34">
        <f t="shared" si="6"/>
        <v>60889.568080000005</v>
      </c>
      <c r="I116" s="34">
        <v>6497055.5</v>
      </c>
      <c r="J116" s="35">
        <f t="shared" si="8"/>
        <v>5.6809108199059453E-2</v>
      </c>
      <c r="K116" s="23"/>
    </row>
    <row r="117" spans="2:24">
      <c r="B117" s="1" t="s">
        <v>217</v>
      </c>
      <c r="C117" s="34">
        <v>3234340.5469000004</v>
      </c>
      <c r="D117" s="34">
        <v>16415703.145400004</v>
      </c>
      <c r="E117" s="34">
        <v>7784296.2601000005</v>
      </c>
      <c r="F117" s="34">
        <v>14917580.382500004</v>
      </c>
      <c r="G117" s="34">
        <f t="shared" si="7"/>
        <v>40870.083239726038</v>
      </c>
      <c r="H117" s="34">
        <f t="shared" si="6"/>
        <v>8861.2069778082205</v>
      </c>
      <c r="I117" s="34">
        <v>1473249</v>
      </c>
      <c r="J117" s="35">
        <f t="shared" si="8"/>
        <v>3.3756201577285483E-2</v>
      </c>
      <c r="K117" s="23"/>
    </row>
    <row r="118" spans="2:24">
      <c r="B118" s="1" t="s">
        <v>218</v>
      </c>
      <c r="C118" s="34">
        <v>2153520.017</v>
      </c>
      <c r="D118" s="34">
        <v>12081287.250699999</v>
      </c>
      <c r="E118" s="34">
        <v>3660195.2741999994</v>
      </c>
      <c r="F118" s="34">
        <v>11346687.341399999</v>
      </c>
      <c r="G118" s="34">
        <f t="shared" si="7"/>
        <v>31086.814633972601</v>
      </c>
      <c r="H118" s="34">
        <f t="shared" si="6"/>
        <v>5900.05484109589</v>
      </c>
      <c r="I118" s="34">
        <v>644521.5</v>
      </c>
      <c r="J118" s="35">
        <f t="shared" si="8"/>
        <v>5.7386556499773068E-2</v>
      </c>
      <c r="K118" s="23"/>
    </row>
    <row r="119" spans="2:24">
      <c r="B119" s="1" t="s">
        <v>117</v>
      </c>
      <c r="C119" s="34">
        <v>5620166.6200000001</v>
      </c>
      <c r="D119" s="34">
        <v>37562462.251699999</v>
      </c>
      <c r="E119" s="34">
        <v>4769877.5878999997</v>
      </c>
      <c r="F119" s="34">
        <v>34960791.470299996</v>
      </c>
      <c r="G119" s="34">
        <f t="shared" si="7"/>
        <v>95782.990329589025</v>
      </c>
      <c r="H119" s="34">
        <f t="shared" si="6"/>
        <v>15397.716767123287</v>
      </c>
      <c r="I119" s="34">
        <v>2192387.5</v>
      </c>
      <c r="J119" s="35">
        <f t="shared" si="8"/>
        <v>5.0712160645283881E-2</v>
      </c>
      <c r="K119" s="23"/>
    </row>
    <row r="120" spans="2:24">
      <c r="B120" s="1" t="s">
        <v>118</v>
      </c>
      <c r="C120" s="34">
        <v>573668.2977</v>
      </c>
      <c r="D120" s="34">
        <v>5563306.6850999994</v>
      </c>
      <c r="E120" s="34">
        <v>1514376.6829000004</v>
      </c>
      <c r="F120" s="34">
        <v>5267837.3464999991</v>
      </c>
      <c r="G120" s="34">
        <f t="shared" si="7"/>
        <v>14432.431086301367</v>
      </c>
      <c r="H120" s="34">
        <f t="shared" si="6"/>
        <v>1571.6939663013698</v>
      </c>
      <c r="I120" s="34">
        <v>322818</v>
      </c>
      <c r="J120" s="35">
        <f t="shared" si="8"/>
        <v>4.957630941460122E-2</v>
      </c>
      <c r="K120" s="23"/>
    </row>
    <row r="121" spans="2:24">
      <c r="B121" s="1" t="s">
        <v>119</v>
      </c>
      <c r="C121" s="34">
        <v>660665.48329999996</v>
      </c>
      <c r="D121" s="34">
        <v>1925836.7430000002</v>
      </c>
      <c r="E121" s="34">
        <v>3805.8765000000003</v>
      </c>
      <c r="F121" s="34">
        <v>644704.68030000012</v>
      </c>
      <c r="G121" s="34">
        <f t="shared" si="7"/>
        <v>1766.3141926027401</v>
      </c>
      <c r="H121" s="34">
        <f t="shared" si="6"/>
        <v>1810.04242</v>
      </c>
      <c r="I121" s="34">
        <v>166339.5</v>
      </c>
      <c r="J121" s="35">
        <f t="shared" si="8"/>
        <v>2.1500344852562019E-2</v>
      </c>
      <c r="K121" s="23"/>
    </row>
    <row r="122" spans="2:24">
      <c r="B122" s="10" t="s">
        <v>120</v>
      </c>
      <c r="C122" s="34">
        <f>SUM(C104:C121)</f>
        <v>110572240.60090002</v>
      </c>
      <c r="D122" s="34">
        <f t="shared" ref="D122:I122" si="9">SUM(D104:D121)</f>
        <v>647930543.78390002</v>
      </c>
      <c r="E122" s="34">
        <f t="shared" si="9"/>
        <v>286036198.69770002</v>
      </c>
      <c r="F122" s="34">
        <f t="shared" si="9"/>
        <v>521210119.36829996</v>
      </c>
      <c r="G122" s="34">
        <f t="shared" si="9"/>
        <v>1427972.929776164</v>
      </c>
      <c r="H122" s="34">
        <f t="shared" si="9"/>
        <v>302937.64548191777</v>
      </c>
      <c r="I122" s="34">
        <f t="shared" si="9"/>
        <v>47197552</v>
      </c>
      <c r="J122" s="35">
        <f t="shared" si="8"/>
        <v>3.6673736283146248E-2</v>
      </c>
      <c r="K122" s="23"/>
    </row>
    <row r="123" spans="2:24">
      <c r="D123" s="34"/>
      <c r="E123" s="8"/>
      <c r="F123" s="8"/>
      <c r="G123" s="8"/>
      <c r="H123" s="8"/>
      <c r="I123" s="8"/>
    </row>
    <row r="126" spans="2:24">
      <c r="B126" s="5" t="s">
        <v>607</v>
      </c>
      <c r="I126" s="253" t="s">
        <v>887</v>
      </c>
      <c r="J126" s="253" t="s">
        <v>888</v>
      </c>
      <c r="K126" s="253" t="s">
        <v>889</v>
      </c>
    </row>
    <row r="127" spans="2:24">
      <c r="I127" s="98" t="s">
        <v>603</v>
      </c>
      <c r="J127" s="98" t="s">
        <v>604</v>
      </c>
      <c r="K127" s="98" t="s">
        <v>605</v>
      </c>
    </row>
    <row r="128" spans="2:24">
      <c r="G128" s="1" t="s">
        <v>606</v>
      </c>
      <c r="I128" s="1" t="s">
        <v>617</v>
      </c>
      <c r="M128" s="5"/>
      <c r="T128" s="5"/>
      <c r="U128" s="188"/>
      <c r="V128" s="188"/>
      <c r="W128" s="188"/>
      <c r="X128" s="188"/>
    </row>
    <row r="129" spans="2:24" s="21" customFormat="1" ht="39">
      <c r="C129" s="195" t="s">
        <v>610</v>
      </c>
      <c r="D129" s="196" t="s">
        <v>79</v>
      </c>
      <c r="E129" s="196" t="s">
        <v>80</v>
      </c>
      <c r="F129" s="196" t="s">
        <v>220</v>
      </c>
      <c r="G129" s="196" t="s">
        <v>81</v>
      </c>
      <c r="H129" s="197" t="s">
        <v>153</v>
      </c>
      <c r="I129" s="38" t="s">
        <v>615</v>
      </c>
      <c r="J129" s="38" t="s">
        <v>616</v>
      </c>
      <c r="K129" s="38" t="s">
        <v>70</v>
      </c>
      <c r="L129" s="38"/>
      <c r="N129" s="195"/>
      <c r="O129" s="196"/>
      <c r="P129" s="196"/>
      <c r="Q129" s="196"/>
      <c r="R129" s="196"/>
      <c r="S129" s="197"/>
      <c r="U129" s="198"/>
      <c r="V129" s="198"/>
      <c r="W129" s="198"/>
      <c r="X129" s="198"/>
    </row>
    <row r="130" spans="2:24">
      <c r="B130" s="1" t="s">
        <v>201</v>
      </c>
      <c r="C130" s="34">
        <f>+I104</f>
        <v>8445142.5</v>
      </c>
      <c r="D130" s="34">
        <f t="shared" ref="D130:D147" si="10">G104+H104</f>
        <v>98742.563987945265</v>
      </c>
      <c r="E130" s="34">
        <f>C130-D130</f>
        <v>8346399.9360120548</v>
      </c>
      <c r="F130" s="34">
        <f>F80</f>
        <v>143726.16013123287</v>
      </c>
      <c r="G130" s="34">
        <f>+'EGATUR gasto extranjeros'!N14</f>
        <v>230002.95584660265</v>
      </c>
      <c r="H130" s="34">
        <f>E130+F130+G130</f>
        <v>8720129.0519898906</v>
      </c>
      <c r="I130" s="35">
        <f>E130/$H130</f>
        <v>0.95714179070634819</v>
      </c>
      <c r="J130" s="35">
        <f>F130/$H130</f>
        <v>1.6482113885508985E-2</v>
      </c>
      <c r="K130" s="35">
        <f>G130/$H130</f>
        <v>2.6376095408142741E-2</v>
      </c>
      <c r="L130" s="36"/>
      <c r="M130" s="193"/>
      <c r="N130" s="34"/>
      <c r="O130" s="34"/>
      <c r="P130" s="34"/>
      <c r="Q130" s="34"/>
      <c r="R130" s="34"/>
      <c r="S130" s="34"/>
      <c r="U130" s="199"/>
      <c r="V130" s="199"/>
      <c r="W130" s="199"/>
      <c r="X130" s="199"/>
    </row>
    <row r="131" spans="2:24">
      <c r="B131" s="1" t="s">
        <v>202</v>
      </c>
      <c r="C131" s="34">
        <f t="shared" ref="C131:C147" si="11">+I105</f>
        <v>1348308.5</v>
      </c>
      <c r="D131" s="34">
        <f t="shared" si="10"/>
        <v>76085.862956438359</v>
      </c>
      <c r="E131" s="34">
        <f t="shared" ref="E131:E147" si="12">C131-D131</f>
        <v>1272222.6370435616</v>
      </c>
      <c r="F131" s="34">
        <f t="shared" ref="F131:F147" si="13">F81</f>
        <v>37124.508019452049</v>
      </c>
      <c r="G131" s="34">
        <f>+'EGATUR gasto extranjeros'!N15</f>
        <v>7200.7429711506866</v>
      </c>
      <c r="H131" s="34">
        <f t="shared" ref="H131:H147" si="14">E131+F131+G131</f>
        <v>1316547.8880341642</v>
      </c>
      <c r="I131" s="35">
        <f t="shared" ref="I131:K148" si="15">E131/$H131</f>
        <v>0.96633221518680346</v>
      </c>
      <c r="J131" s="35">
        <f t="shared" si="15"/>
        <v>2.8198372696404853E-2</v>
      </c>
      <c r="K131" s="35">
        <f t="shared" si="15"/>
        <v>5.469412116791781E-3</v>
      </c>
      <c r="L131" s="36"/>
      <c r="M131" s="193"/>
      <c r="N131" s="34"/>
      <c r="O131" s="34"/>
      <c r="P131" s="34"/>
      <c r="Q131" s="34"/>
      <c r="R131" s="34"/>
      <c r="S131" s="34"/>
      <c r="U131" s="199"/>
      <c r="V131" s="199"/>
      <c r="W131" s="199"/>
      <c r="X131" s="199"/>
    </row>
    <row r="132" spans="2:24">
      <c r="B132" s="1" t="s">
        <v>381</v>
      </c>
      <c r="C132" s="34">
        <f t="shared" si="11"/>
        <v>1072762.5</v>
      </c>
      <c r="D132" s="34">
        <f t="shared" si="10"/>
        <v>59300.381589863006</v>
      </c>
      <c r="E132" s="34">
        <f t="shared" si="12"/>
        <v>1013462.118410137</v>
      </c>
      <c r="F132" s="34">
        <f t="shared" si="13"/>
        <v>28071.411057260277</v>
      </c>
      <c r="G132" s="34">
        <f>+'EGATUR gasto extranjeros'!N16</f>
        <v>8335.4419355890423</v>
      </c>
      <c r="H132" s="34">
        <f t="shared" si="14"/>
        <v>1049868.9714029862</v>
      </c>
      <c r="I132" s="35">
        <f t="shared" si="15"/>
        <v>0.96532247929549042</v>
      </c>
      <c r="J132" s="35">
        <f t="shared" si="15"/>
        <v>2.6738013811139893E-2</v>
      </c>
      <c r="K132" s="35">
        <f t="shared" si="15"/>
        <v>7.9395068933697729E-3</v>
      </c>
      <c r="L132" s="36"/>
      <c r="M132" s="193"/>
      <c r="N132" s="34"/>
      <c r="O132" s="34"/>
      <c r="P132" s="34"/>
      <c r="Q132" s="34"/>
      <c r="R132" s="34"/>
      <c r="S132" s="34"/>
      <c r="U132" s="199"/>
      <c r="V132" s="199"/>
      <c r="W132" s="199"/>
      <c r="X132" s="199"/>
    </row>
    <row r="133" spans="2:24">
      <c r="B133" s="1" t="s">
        <v>382</v>
      </c>
      <c r="C133" s="34">
        <f t="shared" si="11"/>
        <v>1115556.5</v>
      </c>
      <c r="D133" s="34">
        <f t="shared" si="10"/>
        <v>30176.931175342463</v>
      </c>
      <c r="E133" s="34">
        <f t="shared" si="12"/>
        <v>1085379.5688246575</v>
      </c>
      <c r="F133" s="34">
        <f t="shared" si="13"/>
        <v>31901.092536438355</v>
      </c>
      <c r="G133" s="34">
        <f>+'EGATUR gasto extranjeros'!N17</f>
        <v>248345.24008254771</v>
      </c>
      <c r="H133" s="34">
        <f t="shared" si="14"/>
        <v>1365625.9014436435</v>
      </c>
      <c r="I133" s="35">
        <f t="shared" si="15"/>
        <v>0.7947854296533704</v>
      </c>
      <c r="J133" s="35">
        <f t="shared" si="15"/>
        <v>2.3360052341358468E-2</v>
      </c>
      <c r="K133" s="35">
        <f t="shared" si="15"/>
        <v>0.18185451800527114</v>
      </c>
      <c r="L133" s="36"/>
      <c r="M133" s="193"/>
      <c r="N133" s="34"/>
      <c r="O133" s="34"/>
      <c r="P133" s="34"/>
      <c r="Q133" s="34"/>
      <c r="R133" s="34"/>
      <c r="S133" s="34"/>
      <c r="U133" s="199"/>
      <c r="V133" s="199"/>
      <c r="W133" s="199"/>
      <c r="X133" s="199"/>
    </row>
    <row r="134" spans="2:24">
      <c r="B134" s="1" t="s">
        <v>305</v>
      </c>
      <c r="C134" s="34">
        <f t="shared" si="11"/>
        <v>2118511.5</v>
      </c>
      <c r="D134" s="34">
        <f t="shared" si="10"/>
        <v>58406.24727863013</v>
      </c>
      <c r="E134" s="34">
        <f t="shared" si="12"/>
        <v>2060105.25272137</v>
      </c>
      <c r="F134" s="34">
        <f t="shared" si="13"/>
        <v>27778.249747123278</v>
      </c>
      <c r="G134" s="34">
        <f>+'EGATUR gasto extranjeros'!N18</f>
        <v>264625.42143328779</v>
      </c>
      <c r="H134" s="34">
        <f t="shared" si="14"/>
        <v>2352508.923901781</v>
      </c>
      <c r="I134" s="35">
        <f t="shared" si="15"/>
        <v>0.87570560595560187</v>
      </c>
      <c r="J134" s="35">
        <f t="shared" si="15"/>
        <v>1.1807925345104043E-2</v>
      </c>
      <c r="K134" s="35">
        <f t="shared" si="15"/>
        <v>0.11248646869929413</v>
      </c>
      <c r="L134" s="36"/>
      <c r="M134" s="193"/>
      <c r="N134" s="34"/>
      <c r="O134" s="34"/>
      <c r="P134" s="34"/>
      <c r="Q134" s="34"/>
      <c r="R134" s="34"/>
      <c r="S134" s="34"/>
      <c r="U134" s="199"/>
      <c r="V134" s="199"/>
      <c r="W134" s="199"/>
      <c r="X134" s="199"/>
    </row>
    <row r="135" spans="2:24">
      <c r="B135" s="1" t="s">
        <v>283</v>
      </c>
      <c r="C135" s="34">
        <f t="shared" si="11"/>
        <v>592874.5</v>
      </c>
      <c r="D135" s="34">
        <f t="shared" si="10"/>
        <v>18367.978164657539</v>
      </c>
      <c r="E135" s="34">
        <f t="shared" si="12"/>
        <v>574506.52183534252</v>
      </c>
      <c r="F135" s="34">
        <f t="shared" si="13"/>
        <v>38631.264909315069</v>
      </c>
      <c r="G135" s="34">
        <f>+'EGATUR gasto extranjeros'!N19</f>
        <v>7300.1885944657552</v>
      </c>
      <c r="H135" s="34">
        <f t="shared" si="14"/>
        <v>620437.97533912328</v>
      </c>
      <c r="I135" s="35">
        <f t="shared" si="15"/>
        <v>0.92596930663588861</v>
      </c>
      <c r="J135" s="35">
        <f t="shared" si="15"/>
        <v>6.2264507404144187E-2</v>
      </c>
      <c r="K135" s="35">
        <f t="shared" si="15"/>
        <v>1.176618595996734E-2</v>
      </c>
      <c r="L135" s="36"/>
      <c r="M135" s="193"/>
      <c r="N135" s="34"/>
      <c r="O135" s="34"/>
      <c r="P135" s="34"/>
      <c r="Q135" s="34"/>
      <c r="R135" s="34"/>
      <c r="S135" s="34"/>
      <c r="U135" s="199"/>
      <c r="V135" s="199"/>
      <c r="W135" s="199"/>
      <c r="X135" s="199"/>
    </row>
    <row r="136" spans="2:24">
      <c r="B136" s="1" t="s">
        <v>284</v>
      </c>
      <c r="C136" s="34">
        <f t="shared" si="11"/>
        <v>2532976.5</v>
      </c>
      <c r="D136" s="34">
        <f t="shared" si="10"/>
        <v>114003.45758767123</v>
      </c>
      <c r="E136" s="34">
        <f t="shared" si="12"/>
        <v>2418973.0424123285</v>
      </c>
      <c r="F136" s="34">
        <f t="shared" si="13"/>
        <v>124806.92358520546</v>
      </c>
      <c r="G136" s="34">
        <f>+'EGATUR gasto extranjeros'!N20</f>
        <v>19991.163765534242</v>
      </c>
      <c r="H136" s="34">
        <f t="shared" si="14"/>
        <v>2563771.1297630682</v>
      </c>
      <c r="I136" s="35">
        <f t="shared" si="15"/>
        <v>0.94352144554957951</v>
      </c>
      <c r="J136" s="35">
        <f t="shared" si="15"/>
        <v>4.8680992673764731E-2</v>
      </c>
      <c r="K136" s="35">
        <f t="shared" si="15"/>
        <v>7.7975617766558331E-3</v>
      </c>
      <c r="L136" s="36"/>
      <c r="M136" s="193"/>
      <c r="N136" s="34"/>
      <c r="O136" s="34"/>
      <c r="P136" s="34"/>
      <c r="Q136" s="34"/>
      <c r="R136" s="34"/>
      <c r="S136" s="34"/>
      <c r="U136" s="199"/>
      <c r="V136" s="199"/>
      <c r="W136" s="199"/>
      <c r="X136" s="199"/>
    </row>
    <row r="137" spans="2:24">
      <c r="B137" s="1" t="s">
        <v>366</v>
      </c>
      <c r="C137" s="34">
        <f t="shared" si="11"/>
        <v>2111443</v>
      </c>
      <c r="D137" s="34">
        <f t="shared" si="10"/>
        <v>69276.469883287675</v>
      </c>
      <c r="E137" s="34">
        <f t="shared" si="12"/>
        <v>2042166.5301167122</v>
      </c>
      <c r="F137" s="34">
        <f t="shared" si="13"/>
        <v>79839.21741013696</v>
      </c>
      <c r="G137" s="34">
        <f>+'EGATUR gasto extranjeros'!N21</f>
        <v>5241.853044191781</v>
      </c>
      <c r="H137" s="34">
        <f t="shared" si="14"/>
        <v>2127247.600571041</v>
      </c>
      <c r="I137" s="35">
        <f t="shared" si="15"/>
        <v>0.96000415258125593</v>
      </c>
      <c r="J137" s="35">
        <f t="shared" si="15"/>
        <v>3.7531699360575058E-2</v>
      </c>
      <c r="K137" s="35">
        <f t="shared" si="15"/>
        <v>2.4641480581689933E-3</v>
      </c>
      <c r="L137" s="36"/>
      <c r="M137" s="193"/>
      <c r="N137" s="34"/>
      <c r="O137" s="34"/>
      <c r="P137" s="34"/>
      <c r="Q137" s="34"/>
      <c r="R137" s="34"/>
      <c r="S137" s="34"/>
      <c r="U137" s="199"/>
      <c r="V137" s="199"/>
      <c r="W137" s="199"/>
      <c r="X137" s="199"/>
    </row>
    <row r="138" spans="2:24">
      <c r="B138" s="1" t="s">
        <v>379</v>
      </c>
      <c r="C138" s="34">
        <f t="shared" si="11"/>
        <v>7562279</v>
      </c>
      <c r="D138" s="34">
        <f t="shared" si="10"/>
        <v>324808.55406520545</v>
      </c>
      <c r="E138" s="34">
        <f t="shared" si="12"/>
        <v>7237470.4459347948</v>
      </c>
      <c r="F138" s="34">
        <f t="shared" si="13"/>
        <v>64698.868139452068</v>
      </c>
      <c r="G138" s="34">
        <f>+'EGATUR gasto extranjeros'!N22</f>
        <v>283843.02606827405</v>
      </c>
      <c r="H138" s="34">
        <f t="shared" si="14"/>
        <v>7586012.3401425211</v>
      </c>
      <c r="I138" s="35">
        <f t="shared" si="15"/>
        <v>0.95405466290064356</v>
      </c>
      <c r="J138" s="35">
        <f t="shared" si="15"/>
        <v>8.5287058916432706E-3</v>
      </c>
      <c r="K138" s="35">
        <f t="shared" si="15"/>
        <v>3.7416631207713193E-2</v>
      </c>
      <c r="L138" s="36"/>
      <c r="M138" s="193"/>
      <c r="N138" s="34"/>
      <c r="O138" s="34"/>
      <c r="P138" s="34"/>
      <c r="Q138" s="34"/>
      <c r="R138" s="34"/>
      <c r="S138" s="34"/>
      <c r="U138" s="199"/>
      <c r="V138" s="199"/>
      <c r="W138" s="199"/>
      <c r="X138" s="199"/>
    </row>
    <row r="139" spans="2:24">
      <c r="B139" s="1" t="s">
        <v>380</v>
      </c>
      <c r="C139" s="34">
        <f t="shared" si="11"/>
        <v>5121540.5</v>
      </c>
      <c r="D139" s="34">
        <f t="shared" si="10"/>
        <v>186175.78517095887</v>
      </c>
      <c r="E139" s="34">
        <f t="shared" si="12"/>
        <v>4935364.7148290407</v>
      </c>
      <c r="F139" s="34">
        <f t="shared" si="13"/>
        <v>153261.01941671225</v>
      </c>
      <c r="G139" s="34">
        <f>+'EGATUR gasto extranjeros'!N23</f>
        <v>173738.94629868484</v>
      </c>
      <c r="H139" s="34">
        <f t="shared" si="14"/>
        <v>5262364.6805444378</v>
      </c>
      <c r="I139" s="35">
        <f t="shared" si="15"/>
        <v>0.93786064144806358</v>
      </c>
      <c r="J139" s="35">
        <f t="shared" si="15"/>
        <v>2.9123982984937496E-2</v>
      </c>
      <c r="K139" s="35">
        <f t="shared" si="15"/>
        <v>3.3015375566998906E-2</v>
      </c>
      <c r="L139" s="36"/>
      <c r="M139" s="193"/>
      <c r="N139" s="34"/>
      <c r="O139" s="34"/>
      <c r="P139" s="34"/>
      <c r="Q139" s="34"/>
      <c r="R139" s="34"/>
      <c r="S139" s="34"/>
      <c r="U139" s="199"/>
      <c r="V139" s="199"/>
      <c r="W139" s="199"/>
      <c r="X139" s="199"/>
    </row>
    <row r="140" spans="2:24">
      <c r="B140" s="1" t="s">
        <v>228</v>
      </c>
      <c r="C140" s="34">
        <f t="shared" si="11"/>
        <v>1106067</v>
      </c>
      <c r="D140" s="34">
        <f t="shared" si="10"/>
        <v>30526.667172602734</v>
      </c>
      <c r="E140" s="34">
        <f t="shared" si="12"/>
        <v>1075540.3328273972</v>
      </c>
      <c r="F140" s="34">
        <f t="shared" si="13"/>
        <v>39046.699855342464</v>
      </c>
      <c r="G140" s="34">
        <f>+'EGATUR gasto extranjeros'!N24</f>
        <v>4231.6378156712326</v>
      </c>
      <c r="H140" s="34">
        <f t="shared" si="14"/>
        <v>1118818.6704984109</v>
      </c>
      <c r="I140" s="35">
        <f t="shared" si="15"/>
        <v>0.96131782672903188</v>
      </c>
      <c r="J140" s="35">
        <f t="shared" si="15"/>
        <v>3.4899935874280641E-2</v>
      </c>
      <c r="K140" s="35">
        <f t="shared" si="15"/>
        <v>3.782237396687458E-3</v>
      </c>
      <c r="L140" s="36"/>
      <c r="M140" s="193"/>
      <c r="N140" s="34"/>
      <c r="O140" s="34"/>
      <c r="P140" s="34"/>
      <c r="Q140" s="34"/>
      <c r="R140" s="34"/>
      <c r="S140" s="34"/>
      <c r="U140" s="199"/>
      <c r="V140" s="199"/>
      <c r="W140" s="199"/>
      <c r="X140" s="199"/>
    </row>
    <row r="141" spans="2:24">
      <c r="B141" s="1" t="s">
        <v>214</v>
      </c>
      <c r="C141" s="34">
        <f t="shared" si="11"/>
        <v>2773719</v>
      </c>
      <c r="D141" s="34">
        <f t="shared" si="10"/>
        <v>78468.398896164392</v>
      </c>
      <c r="E141" s="34">
        <f t="shared" si="12"/>
        <v>2695250.6011038357</v>
      </c>
      <c r="F141" s="34">
        <f>F91</f>
        <v>56128.558856986303</v>
      </c>
      <c r="G141" s="34">
        <f>+'EGATUR gasto extranjeros'!N25</f>
        <v>19827.481498712332</v>
      </c>
      <c r="H141" s="34">
        <f t="shared" si="14"/>
        <v>2771206.6414595344</v>
      </c>
      <c r="I141" s="35">
        <f t="shared" si="15"/>
        <v>0.97259098646079523</v>
      </c>
      <c r="J141" s="35">
        <f t="shared" si="15"/>
        <v>2.0254194695284292E-2</v>
      </c>
      <c r="K141" s="35">
        <f t="shared" si="15"/>
        <v>7.1548188439205049E-3</v>
      </c>
      <c r="L141" s="36"/>
      <c r="M141" s="193"/>
      <c r="N141" s="34"/>
      <c r="O141" s="34"/>
      <c r="P141" s="34"/>
      <c r="Q141" s="34"/>
      <c r="R141" s="34"/>
      <c r="S141" s="34"/>
      <c r="U141" s="199"/>
      <c r="V141" s="199"/>
      <c r="W141" s="199"/>
      <c r="X141" s="199"/>
    </row>
    <row r="142" spans="2:24">
      <c r="B142" s="1" t="s">
        <v>215</v>
      </c>
      <c r="C142" s="34">
        <f t="shared" si="11"/>
        <v>6497055.5</v>
      </c>
      <c r="D142" s="34">
        <f t="shared" si="10"/>
        <v>369091.92887479434</v>
      </c>
      <c r="E142" s="34">
        <f t="shared" si="12"/>
        <v>6127963.5711252056</v>
      </c>
      <c r="F142" s="34">
        <f t="shared" si="13"/>
        <v>69093.000077808232</v>
      </c>
      <c r="G142" s="34">
        <f>+'EGATUR gasto extranjeros'!N26</f>
        <v>88823.563829753461</v>
      </c>
      <c r="H142" s="34">
        <f t="shared" si="14"/>
        <v>6285880.1350327674</v>
      </c>
      <c r="I142" s="35">
        <f t="shared" si="15"/>
        <v>0.97487757314565171</v>
      </c>
      <c r="J142" s="35">
        <f t="shared" si="15"/>
        <v>1.0991778174823255E-2</v>
      </c>
      <c r="K142" s="35">
        <f t="shared" si="15"/>
        <v>1.4130648679525041E-2</v>
      </c>
      <c r="L142" s="36"/>
      <c r="M142" s="193"/>
      <c r="N142" s="34"/>
      <c r="O142" s="34"/>
      <c r="P142" s="34"/>
      <c r="Q142" s="34"/>
      <c r="R142" s="34"/>
      <c r="S142" s="34"/>
      <c r="U142" s="199"/>
      <c r="V142" s="199"/>
      <c r="W142" s="199"/>
      <c r="X142" s="199"/>
    </row>
    <row r="143" spans="2:24">
      <c r="B143" s="1" t="s">
        <v>217</v>
      </c>
      <c r="C143" s="34">
        <f t="shared" si="11"/>
        <v>1473249</v>
      </c>
      <c r="D143" s="34">
        <f t="shared" si="10"/>
        <v>49731.290217534261</v>
      </c>
      <c r="E143" s="34">
        <f t="shared" si="12"/>
        <v>1423517.7097824658</v>
      </c>
      <c r="F143" s="34">
        <f t="shared" si="13"/>
        <v>36380.230154520548</v>
      </c>
      <c r="G143" s="34">
        <f>+'EGATUR gasto extranjeros'!N27</f>
        <v>20839.661628493148</v>
      </c>
      <c r="H143" s="34">
        <f t="shared" si="14"/>
        <v>1480737.6015654795</v>
      </c>
      <c r="I143" s="35">
        <f t="shared" si="15"/>
        <v>0.96135716974937413</v>
      </c>
      <c r="J143" s="35">
        <f t="shared" si="15"/>
        <v>2.4568991910557478E-2</v>
      </c>
      <c r="K143" s="35">
        <f t="shared" si="15"/>
        <v>1.4073838340068383E-2</v>
      </c>
      <c r="L143" s="36"/>
      <c r="M143" s="193"/>
      <c r="N143" s="34"/>
      <c r="O143" s="34"/>
      <c r="P143" s="34"/>
      <c r="Q143" s="34"/>
      <c r="R143" s="34"/>
      <c r="S143" s="34"/>
      <c r="U143" s="199"/>
      <c r="V143" s="199"/>
      <c r="W143" s="199"/>
      <c r="X143" s="199"/>
    </row>
    <row r="144" spans="2:24">
      <c r="B144" s="1" t="s">
        <v>218</v>
      </c>
      <c r="C144" s="34">
        <f t="shared" si="11"/>
        <v>644521.5</v>
      </c>
      <c r="D144" s="34">
        <f t="shared" si="10"/>
        <v>36986.869475068488</v>
      </c>
      <c r="E144" s="34">
        <f t="shared" si="12"/>
        <v>607534.63052493148</v>
      </c>
      <c r="F144" s="34">
        <f t="shared" si="13"/>
        <v>12753.002151232882</v>
      </c>
      <c r="G144" s="34">
        <f>+'EGATUR gasto extranjeros'!N28</f>
        <v>3718.579542191781</v>
      </c>
      <c r="H144" s="34">
        <f t="shared" si="14"/>
        <v>624006.2122183562</v>
      </c>
      <c r="I144" s="35">
        <f t="shared" si="15"/>
        <v>0.97360349725547146</v>
      </c>
      <c r="J144" s="35">
        <f t="shared" si="15"/>
        <v>2.043729998439546E-2</v>
      </c>
      <c r="K144" s="35">
        <f t="shared" si="15"/>
        <v>5.9592027601330227E-3</v>
      </c>
      <c r="L144" s="36"/>
      <c r="M144" s="193"/>
      <c r="N144" s="34"/>
      <c r="O144" s="34"/>
      <c r="P144" s="34"/>
      <c r="Q144" s="34"/>
      <c r="R144" s="34"/>
      <c r="S144" s="34"/>
      <c r="U144" s="199"/>
      <c r="V144" s="199"/>
      <c r="W144" s="199"/>
      <c r="X144" s="199"/>
    </row>
    <row r="145" spans="2:24">
      <c r="B145" s="1" t="s">
        <v>117</v>
      </c>
      <c r="C145" s="34">
        <f t="shared" si="11"/>
        <v>2192387.5</v>
      </c>
      <c r="D145" s="34">
        <f t="shared" si="10"/>
        <v>111180.70709671231</v>
      </c>
      <c r="E145" s="34">
        <f t="shared" si="12"/>
        <v>2081206.7929032878</v>
      </c>
      <c r="F145" s="34">
        <f t="shared" si="13"/>
        <v>28518.547007671234</v>
      </c>
      <c r="G145" s="34">
        <f>+'EGATUR gasto extranjeros'!N29</f>
        <v>18243.245499534252</v>
      </c>
      <c r="H145" s="34">
        <f t="shared" si="14"/>
        <v>2127968.585410493</v>
      </c>
      <c r="I145" s="35">
        <f t="shared" si="15"/>
        <v>0.97802514904223337</v>
      </c>
      <c r="J145" s="35">
        <f t="shared" si="15"/>
        <v>1.3401770685524429E-2</v>
      </c>
      <c r="K145" s="35">
        <f t="shared" si="15"/>
        <v>8.5730802722423938E-3</v>
      </c>
      <c r="L145" s="36"/>
      <c r="M145" s="193"/>
      <c r="N145" s="34"/>
      <c r="O145" s="34"/>
      <c r="P145" s="34"/>
      <c r="Q145" s="34"/>
      <c r="R145" s="34"/>
      <c r="S145" s="34"/>
      <c r="U145" s="199"/>
      <c r="V145" s="199"/>
      <c r="W145" s="199"/>
      <c r="X145" s="199"/>
    </row>
    <row r="146" spans="2:24">
      <c r="B146" s="1" t="s">
        <v>118</v>
      </c>
      <c r="C146" s="34">
        <f t="shared" si="11"/>
        <v>322818</v>
      </c>
      <c r="D146" s="34">
        <f t="shared" si="10"/>
        <v>16004.125052602736</v>
      </c>
      <c r="E146" s="34">
        <f t="shared" si="12"/>
        <v>306813.87494739727</v>
      </c>
      <c r="F146" s="34">
        <f t="shared" si="13"/>
        <v>15869.198083561643</v>
      </c>
      <c r="G146" s="34">
        <f>+'EGATUR gasto extranjeros'!N30</f>
        <v>952.53550438356172</v>
      </c>
      <c r="H146" s="34">
        <f t="shared" si="14"/>
        <v>323635.6085353425</v>
      </c>
      <c r="I146" s="35">
        <f t="shared" si="15"/>
        <v>0.94802261202321247</v>
      </c>
      <c r="J146" s="35">
        <f t="shared" si="15"/>
        <v>4.903415342761535E-2</v>
      </c>
      <c r="K146" s="35">
        <f t="shared" si="15"/>
        <v>2.9432345491721143E-3</v>
      </c>
      <c r="L146" s="36"/>
      <c r="M146" s="193"/>
      <c r="N146" s="34"/>
      <c r="O146" s="34"/>
      <c r="P146" s="34"/>
      <c r="Q146" s="34"/>
      <c r="R146" s="34"/>
      <c r="S146" s="34"/>
      <c r="U146" s="199"/>
      <c r="V146" s="199"/>
      <c r="W146" s="199"/>
      <c r="X146" s="199"/>
    </row>
    <row r="147" spans="2:24">
      <c r="B147" s="1" t="s">
        <v>119</v>
      </c>
      <c r="C147" s="34">
        <f t="shared" si="11"/>
        <v>166339.5</v>
      </c>
      <c r="D147" s="34">
        <f t="shared" si="10"/>
        <v>3576.3566126027399</v>
      </c>
      <c r="E147" s="34">
        <f t="shared" si="12"/>
        <v>162763.14338739726</v>
      </c>
      <c r="F147" s="34">
        <f t="shared" si="13"/>
        <v>3863.4052610958906</v>
      </c>
      <c r="G147" s="34">
        <f>+'EGATUR gasto extranjeros'!N31</f>
        <v>0</v>
      </c>
      <c r="H147" s="34">
        <f t="shared" si="14"/>
        <v>166626.54864849316</v>
      </c>
      <c r="I147" s="35">
        <f t="shared" si="15"/>
        <v>0.97681398737216873</v>
      </c>
      <c r="J147" s="35">
        <f t="shared" si="15"/>
        <v>2.3186012627831192E-2</v>
      </c>
      <c r="K147" s="35">
        <f t="shared" si="15"/>
        <v>0</v>
      </c>
      <c r="L147" s="36"/>
      <c r="M147" s="193"/>
      <c r="N147" s="34"/>
      <c r="O147" s="34"/>
      <c r="P147" s="34"/>
      <c r="Q147" s="34"/>
      <c r="R147" s="34"/>
      <c r="S147" s="34"/>
    </row>
    <row r="148" spans="2:24">
      <c r="B148" s="10" t="s">
        <v>120</v>
      </c>
      <c r="C148" s="34">
        <f t="shared" ref="C148:H148" si="16">SUM(C130:C147)</f>
        <v>47197552</v>
      </c>
      <c r="D148" s="34">
        <f t="shared" si="16"/>
        <v>1730910.575258082</v>
      </c>
      <c r="E148" s="34">
        <f t="shared" si="16"/>
        <v>45466641.424741916</v>
      </c>
      <c r="F148" s="34">
        <f t="shared" si="16"/>
        <v>991491.3564005479</v>
      </c>
      <c r="G148" s="34">
        <f t="shared" si="16"/>
        <v>1405261.6853590684</v>
      </c>
      <c r="H148" s="34">
        <f t="shared" si="16"/>
        <v>47863394.466501527</v>
      </c>
      <c r="I148" s="35">
        <f t="shared" si="15"/>
        <v>0.94992513446916016</v>
      </c>
      <c r="J148" s="35">
        <f>F148/$H148</f>
        <v>2.0715023818347642E-2</v>
      </c>
      <c r="K148" s="35">
        <f t="shared" si="15"/>
        <v>2.9359841712492379E-2</v>
      </c>
      <c r="L148" s="36"/>
      <c r="M148" s="10"/>
      <c r="N148" s="185"/>
      <c r="O148" s="185"/>
      <c r="P148" s="185"/>
      <c r="Q148" s="185"/>
      <c r="R148" s="185"/>
      <c r="S148" s="185"/>
      <c r="U148" s="23"/>
      <c r="V148" s="23"/>
      <c r="W148" s="23"/>
      <c r="X148" s="23"/>
    </row>
    <row r="149" spans="2:24" ht="13.5">
      <c r="B149" s="243" t="s">
        <v>863</v>
      </c>
      <c r="C149" s="61">
        <f>+C148-C147</f>
        <v>47031212.5</v>
      </c>
      <c r="D149" s="61">
        <f t="shared" ref="D149:H149" si="17">+D148-D147</f>
        <v>1727334.2186454793</v>
      </c>
      <c r="E149" s="61">
        <f t="shared" si="17"/>
        <v>45303878.281354517</v>
      </c>
      <c r="F149" s="61">
        <f t="shared" si="17"/>
        <v>987627.95113945205</v>
      </c>
      <c r="G149" s="61">
        <f t="shared" si="17"/>
        <v>1405261.6853590684</v>
      </c>
      <c r="H149" s="34">
        <f t="shared" si="17"/>
        <v>47696767.917853035</v>
      </c>
      <c r="I149" s="35">
        <f>+E149/$H$149</f>
        <v>0.94983119945108785</v>
      </c>
      <c r="J149" s="35">
        <f>+F149/$H$149</f>
        <v>2.0706391528256575E-2</v>
      </c>
      <c r="K149" s="35">
        <f t="shared" ref="K149" si="18">+G149/$H$149</f>
        <v>2.9462409020655569E-2</v>
      </c>
      <c r="L149" s="36"/>
    </row>
    <row r="151" spans="2:24">
      <c r="B151" s="5" t="s">
        <v>590</v>
      </c>
    </row>
    <row r="152" spans="2:24" s="251" customFormat="1">
      <c r="B152" s="5"/>
      <c r="D152" s="253" t="s">
        <v>890</v>
      </c>
    </row>
    <row r="153" spans="2:24" ht="15">
      <c r="D153" s="98" t="s">
        <v>620</v>
      </c>
      <c r="F153" s="103"/>
      <c r="G153" s="36"/>
      <c r="H153" s="36"/>
      <c r="I153" s="36"/>
      <c r="J153" s="36"/>
      <c r="K153" s="36"/>
      <c r="L153" s="36"/>
    </row>
    <row r="154" spans="2:24">
      <c r="C154" s="1" t="s">
        <v>608</v>
      </c>
      <c r="D154" s="1" t="s">
        <v>609</v>
      </c>
      <c r="F154" s="36"/>
      <c r="G154" s="104"/>
      <c r="H154" s="104"/>
      <c r="I154" s="104"/>
      <c r="J154" s="104"/>
      <c r="K154" s="104"/>
      <c r="L154" s="104"/>
    </row>
    <row r="155" spans="2:24">
      <c r="B155" s="1" t="s">
        <v>201</v>
      </c>
      <c r="C155" s="34">
        <f t="shared" ref="C155:C173" si="19">G104</f>
        <v>61813.010007123346</v>
      </c>
      <c r="D155" s="35">
        <f>C155/C$173</f>
        <v>4.3287242158583907E-2</v>
      </c>
      <c r="E155" s="36"/>
      <c r="F155" s="36"/>
      <c r="G155" s="36"/>
      <c r="H155" s="34"/>
      <c r="I155" s="34"/>
      <c r="J155" s="36"/>
      <c r="K155" s="34"/>
      <c r="L155" s="34"/>
    </row>
    <row r="156" spans="2:24">
      <c r="B156" s="1" t="s">
        <v>202</v>
      </c>
      <c r="C156" s="34">
        <f t="shared" si="19"/>
        <v>69464.483265753428</v>
      </c>
      <c r="D156" s="35">
        <f t="shared" ref="D156:D171" si="20">C156/C$173</f>
        <v>4.8645518284889368E-2</v>
      </c>
      <c r="E156" s="36"/>
      <c r="F156" s="36"/>
      <c r="G156" s="36"/>
      <c r="H156" s="34"/>
      <c r="I156" s="34"/>
      <c r="J156" s="36"/>
      <c r="K156" s="34"/>
      <c r="L156" s="34"/>
    </row>
    <row r="157" spans="2:24">
      <c r="B157" s="1" t="s">
        <v>381</v>
      </c>
      <c r="C157" s="34">
        <f t="shared" si="19"/>
        <v>54523.338023835611</v>
      </c>
      <c r="D157" s="35">
        <f t="shared" si="20"/>
        <v>3.8182333072926102E-2</v>
      </c>
      <c r="E157" s="36"/>
      <c r="F157" s="36"/>
      <c r="G157" s="36"/>
      <c r="H157" s="34"/>
      <c r="I157" s="34"/>
      <c r="J157" s="36"/>
      <c r="K157" s="34"/>
      <c r="L157" s="34"/>
    </row>
    <row r="158" spans="2:24">
      <c r="B158" s="1" t="s">
        <v>382</v>
      </c>
      <c r="C158" s="34">
        <f t="shared" si="19"/>
        <v>22275.484890958902</v>
      </c>
      <c r="D158" s="35">
        <f t="shared" si="20"/>
        <v>1.5599374768575341E-2</v>
      </c>
      <c r="E158" s="36"/>
      <c r="F158" s="36"/>
      <c r="G158" s="36"/>
      <c r="H158" s="34"/>
      <c r="I158" s="34"/>
      <c r="J158" s="36"/>
      <c r="K158" s="34"/>
      <c r="L158" s="34"/>
    </row>
    <row r="159" spans="2:24">
      <c r="B159" s="1" t="s">
        <v>305</v>
      </c>
      <c r="C159" s="34">
        <f t="shared" si="19"/>
        <v>47399.495425479443</v>
      </c>
      <c r="D159" s="35">
        <f t="shared" si="20"/>
        <v>3.3193553208959892E-2</v>
      </c>
      <c r="E159" s="36"/>
      <c r="F159" s="36"/>
      <c r="G159" s="36"/>
      <c r="H159" s="34"/>
      <c r="I159" s="34"/>
      <c r="J159" s="36"/>
      <c r="K159" s="34"/>
      <c r="L159" s="34"/>
    </row>
    <row r="160" spans="2:24">
      <c r="B160" s="1" t="s">
        <v>283</v>
      </c>
      <c r="C160" s="34">
        <f t="shared" si="19"/>
        <v>15421.888671506855</v>
      </c>
      <c r="D160" s="35">
        <f t="shared" si="20"/>
        <v>1.0799846656703953E-2</v>
      </c>
      <c r="E160" s="36"/>
      <c r="F160" s="36"/>
      <c r="G160" s="36"/>
      <c r="H160" s="34"/>
      <c r="I160" s="34"/>
      <c r="J160" s="36"/>
      <c r="K160" s="34"/>
      <c r="L160" s="34"/>
    </row>
    <row r="161" spans="2:12">
      <c r="B161" s="1" t="s">
        <v>284</v>
      </c>
      <c r="C161" s="34">
        <f t="shared" si="19"/>
        <v>104602.12159835617</v>
      </c>
      <c r="D161" s="35">
        <f t="shared" si="20"/>
        <v>7.3252174055395178E-2</v>
      </c>
      <c r="E161" s="36"/>
      <c r="F161" s="36"/>
      <c r="G161" s="36"/>
      <c r="H161" s="34"/>
      <c r="I161" s="34"/>
      <c r="J161" s="36"/>
      <c r="K161" s="34"/>
      <c r="L161" s="34"/>
    </row>
    <row r="162" spans="2:12">
      <c r="B162" s="1" t="s">
        <v>366</v>
      </c>
      <c r="C162" s="34">
        <f t="shared" si="19"/>
        <v>61866.100415616434</v>
      </c>
      <c r="D162" s="35">
        <f t="shared" si="20"/>
        <v>4.3324421020581955E-2</v>
      </c>
      <c r="E162" s="36"/>
      <c r="F162" s="36"/>
      <c r="G162" s="36"/>
      <c r="H162" s="34"/>
      <c r="I162" s="34"/>
      <c r="J162" s="36"/>
      <c r="K162" s="34"/>
      <c r="L162" s="34"/>
    </row>
    <row r="163" spans="2:12">
      <c r="B163" s="1" t="s">
        <v>379</v>
      </c>
      <c r="C163" s="34">
        <f t="shared" si="19"/>
        <v>249992.59134136984</v>
      </c>
      <c r="D163" s="35">
        <f t="shared" si="20"/>
        <v>0.17506815859636526</v>
      </c>
      <c r="E163" s="36"/>
      <c r="F163" s="36"/>
      <c r="G163" s="36"/>
      <c r="H163" s="34"/>
      <c r="I163" s="34"/>
      <c r="J163" s="36"/>
      <c r="K163" s="34"/>
      <c r="L163" s="34"/>
    </row>
    <row r="164" spans="2:12">
      <c r="B164" s="1" t="s">
        <v>380</v>
      </c>
      <c r="C164" s="34">
        <f t="shared" si="19"/>
        <v>152362.29368356161</v>
      </c>
      <c r="D164" s="35">
        <f t="shared" si="20"/>
        <v>0.10669830674412331</v>
      </c>
      <c r="E164" s="36"/>
      <c r="F164" s="36"/>
      <c r="G164" s="36"/>
      <c r="H164" s="34"/>
      <c r="I164" s="34"/>
      <c r="J164" s="36"/>
      <c r="K164" s="34"/>
      <c r="L164" s="34"/>
    </row>
    <row r="165" spans="2:12">
      <c r="B165" s="1" t="s">
        <v>228</v>
      </c>
      <c r="C165" s="34">
        <f t="shared" si="19"/>
        <v>27000.190594520544</v>
      </c>
      <c r="D165" s="35">
        <f t="shared" si="20"/>
        <v>1.8908054929831792E-2</v>
      </c>
      <c r="E165" s="36"/>
      <c r="F165" s="36"/>
      <c r="G165" s="36"/>
      <c r="H165" s="34"/>
      <c r="I165" s="34"/>
      <c r="J165" s="36"/>
      <c r="K165" s="34"/>
      <c r="L165" s="34"/>
    </row>
    <row r="166" spans="2:12">
      <c r="B166" s="1" t="s">
        <v>214</v>
      </c>
      <c r="C166" s="34">
        <f t="shared" si="19"/>
        <v>69110.937581095903</v>
      </c>
      <c r="D166" s="35">
        <f t="shared" si="20"/>
        <v>4.8397932579806749E-2</v>
      </c>
      <c r="E166" s="36"/>
      <c r="F166" s="36"/>
      <c r="G166" s="36"/>
      <c r="H166" s="34"/>
      <c r="I166" s="34"/>
      <c r="J166" s="36"/>
      <c r="K166" s="34"/>
      <c r="L166" s="34"/>
    </row>
    <row r="167" spans="2:12">
      <c r="B167" s="1" t="s">
        <v>215</v>
      </c>
      <c r="C167" s="34">
        <f t="shared" si="19"/>
        <v>308202.36079479434</v>
      </c>
      <c r="D167" s="35">
        <f t="shared" si="20"/>
        <v>0.215832075222256</v>
      </c>
      <c r="E167" s="36"/>
      <c r="F167" s="36"/>
      <c r="G167" s="36"/>
      <c r="H167" s="34"/>
      <c r="I167" s="34"/>
      <c r="J167" s="36"/>
      <c r="K167" s="34"/>
      <c r="L167" s="34"/>
    </row>
    <row r="168" spans="2:12">
      <c r="B168" s="1" t="s">
        <v>217</v>
      </c>
      <c r="C168" s="34">
        <f t="shared" si="19"/>
        <v>40870.083239726038</v>
      </c>
      <c r="D168" s="35">
        <f t="shared" si="20"/>
        <v>2.8621049032163698E-2</v>
      </c>
      <c r="E168" s="36"/>
      <c r="F168" s="36"/>
      <c r="G168" s="36"/>
      <c r="H168" s="34"/>
      <c r="I168" s="34"/>
      <c r="J168" s="36"/>
      <c r="K168" s="34"/>
      <c r="L168" s="34"/>
    </row>
    <row r="169" spans="2:12">
      <c r="B169" s="1" t="s">
        <v>218</v>
      </c>
      <c r="C169" s="34">
        <f t="shared" si="19"/>
        <v>31086.814633972601</v>
      </c>
      <c r="D169" s="35">
        <f t="shared" si="20"/>
        <v>2.1769890721139572E-2</v>
      </c>
      <c r="E169" s="36"/>
      <c r="F169" s="36"/>
      <c r="G169" s="36"/>
      <c r="H169" s="34"/>
      <c r="I169" s="34"/>
      <c r="J169" s="36"/>
      <c r="K169" s="34"/>
      <c r="L169" s="34"/>
    </row>
    <row r="170" spans="2:12">
      <c r="B170" s="1" t="s">
        <v>117</v>
      </c>
      <c r="C170" s="34">
        <f t="shared" si="19"/>
        <v>95782.990329589025</v>
      </c>
      <c r="D170" s="35">
        <f t="shared" si="20"/>
        <v>6.7076194745934778E-2</v>
      </c>
      <c r="E170" s="36"/>
      <c r="F170" s="36"/>
      <c r="G170" s="36"/>
      <c r="H170" s="34"/>
      <c r="I170" s="34"/>
      <c r="J170" s="36"/>
      <c r="K170" s="34"/>
      <c r="L170" s="34"/>
    </row>
    <row r="171" spans="2:12">
      <c r="B171" s="1" t="s">
        <v>118</v>
      </c>
      <c r="C171" s="34">
        <f t="shared" si="19"/>
        <v>14432.431086301367</v>
      </c>
      <c r="D171" s="35">
        <f t="shared" si="20"/>
        <v>1.0106936052746927E-2</v>
      </c>
      <c r="E171" s="36"/>
      <c r="F171" s="36"/>
      <c r="G171" s="36"/>
      <c r="H171" s="34"/>
      <c r="I171" s="34"/>
      <c r="J171" s="36"/>
      <c r="K171" s="34"/>
      <c r="L171" s="34"/>
    </row>
    <row r="172" spans="2:12">
      <c r="B172" s="1" t="s">
        <v>119</v>
      </c>
      <c r="C172" s="34">
        <f t="shared" si="19"/>
        <v>1766.3141926027401</v>
      </c>
      <c r="D172" s="35">
        <f>C172/C$173</f>
        <v>1.2369381490163203E-3</v>
      </c>
      <c r="E172" s="36"/>
      <c r="F172" s="36"/>
      <c r="G172" s="36"/>
      <c r="H172" s="34"/>
      <c r="I172" s="34"/>
      <c r="J172" s="36"/>
      <c r="K172" s="34"/>
      <c r="L172" s="34"/>
    </row>
    <row r="173" spans="2:12">
      <c r="B173" s="10" t="s">
        <v>120</v>
      </c>
      <c r="C173" s="34">
        <f t="shared" si="19"/>
        <v>1427972.929776164</v>
      </c>
      <c r="D173" s="35">
        <f>+SUM(D155:D172)</f>
        <v>1</v>
      </c>
      <c r="E173" s="36"/>
      <c r="F173" s="41"/>
      <c r="G173" s="36"/>
      <c r="H173" s="34"/>
      <c r="I173" s="34"/>
      <c r="J173" s="36"/>
      <c r="K173" s="34"/>
      <c r="L173" s="34"/>
    </row>
  </sheetData>
  <phoneticPr fontId="2"/>
  <hyperlinks>
    <hyperlink ref="B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B1:R89"/>
  <sheetViews>
    <sheetView zoomScale="55" zoomScaleNormal="55" workbookViewId="0">
      <selection activeCell="I111" sqref="I111"/>
    </sheetView>
  </sheetViews>
  <sheetFormatPr baseColWidth="10" defaultRowHeight="15"/>
  <cols>
    <col min="1" max="1" width="6.25" style="149" customWidth="1"/>
    <col min="2" max="2" width="12.875" style="149" customWidth="1"/>
    <col min="3" max="5" width="11" style="149"/>
    <col min="6" max="6" width="15.875" style="149" customWidth="1"/>
    <col min="7" max="7" width="12.25" style="149" customWidth="1"/>
    <col min="8" max="8" width="15.25" style="149" customWidth="1"/>
    <col min="9" max="9" width="15.625" style="149" customWidth="1"/>
    <col min="10" max="10" width="9.875" style="149" customWidth="1"/>
    <col min="11" max="16384" width="11" style="149"/>
  </cols>
  <sheetData>
    <row r="1" spans="2:15">
      <c r="B1" s="57"/>
      <c r="C1" s="59"/>
      <c r="D1" s="59"/>
      <c r="E1" s="59"/>
    </row>
    <row r="4" spans="2:15">
      <c r="B4" s="137" t="s">
        <v>719</v>
      </c>
    </row>
    <row r="7" spans="2:15">
      <c r="B7" s="150" t="s">
        <v>720</v>
      </c>
    </row>
    <row r="8" spans="2:15">
      <c r="B8" s="149" t="s">
        <v>328</v>
      </c>
    </row>
    <row r="9" spans="2:15">
      <c r="B9" s="150" t="s">
        <v>591</v>
      </c>
    </row>
    <row r="10" spans="2:15">
      <c r="B10" s="150"/>
      <c r="F10" s="151" t="s">
        <v>668</v>
      </c>
      <c r="G10" s="152" t="s">
        <v>669</v>
      </c>
      <c r="H10" s="151" t="s">
        <v>670</v>
      </c>
    </row>
    <row r="11" spans="2:15">
      <c r="C11" s="151" t="s">
        <v>592</v>
      </c>
      <c r="F11" s="152" t="s">
        <v>654</v>
      </c>
      <c r="G11" s="151" t="s">
        <v>593</v>
      </c>
      <c r="H11" s="151" t="s">
        <v>594</v>
      </c>
    </row>
    <row r="12" spans="2:15" ht="45">
      <c r="B12" s="153"/>
      <c r="C12" s="154" t="s">
        <v>298</v>
      </c>
      <c r="D12" s="154" t="s">
        <v>299</v>
      </c>
      <c r="E12" s="154" t="s">
        <v>295</v>
      </c>
      <c r="F12" s="153" t="s">
        <v>207</v>
      </c>
      <c r="G12" s="154" t="s">
        <v>757</v>
      </c>
      <c r="H12" s="154" t="s">
        <v>756</v>
      </c>
      <c r="I12" s="153"/>
      <c r="K12" s="153"/>
      <c r="L12" s="153"/>
      <c r="M12" s="153"/>
      <c r="N12" s="153"/>
      <c r="O12" s="153"/>
    </row>
    <row r="13" spans="2:15">
      <c r="B13" s="149" t="s">
        <v>201</v>
      </c>
      <c r="C13" s="155">
        <f>'CRE y CN consumo'!D96/1000</f>
        <v>92250.143387994452</v>
      </c>
      <c r="D13" s="155">
        <f>'Familitur turistas españoles'!E17</f>
        <v>1119.3227717352261</v>
      </c>
      <c r="E13" s="155">
        <f>'Familitur turistas españoles'!C51</f>
        <v>82.042348619199984</v>
      </c>
      <c r="F13" s="156">
        <f>C13-D13-E13</f>
        <v>91048.778267640024</v>
      </c>
      <c r="G13" s="155">
        <f>'EGATUR gasto extranjeros'!G14</f>
        <v>6228.4307678798632</v>
      </c>
      <c r="H13" s="155">
        <f>'Familitur turistas españoles'!D51</f>
        <v>57.648658654289989</v>
      </c>
      <c r="I13" s="156"/>
      <c r="L13" s="156"/>
      <c r="M13" s="157"/>
      <c r="N13" s="157"/>
      <c r="O13" s="158"/>
    </row>
    <row r="14" spans="2:15">
      <c r="B14" s="149" t="s">
        <v>202</v>
      </c>
      <c r="C14" s="155">
        <f>'CRE y CN consumo'!D97/1000</f>
        <v>17679.545951346725</v>
      </c>
      <c r="D14" s="155">
        <f>'Familitur turistas españoles'!E18</f>
        <v>192.03722452473417</v>
      </c>
      <c r="E14" s="155">
        <f>'Familitur turistas españoles'!C52</f>
        <v>28.481223149030001</v>
      </c>
      <c r="F14" s="156">
        <f>C14-D14-E14</f>
        <v>17459.027503672962</v>
      </c>
      <c r="G14" s="155">
        <f>'EGATUR gasto extranjeros'!G15</f>
        <v>255.07418219463588</v>
      </c>
      <c r="H14" s="155">
        <f>'Familitur turistas españoles'!D52</f>
        <v>0.56461415892</v>
      </c>
      <c r="I14" s="156"/>
      <c r="L14" s="156"/>
      <c r="M14" s="157"/>
      <c r="N14" s="157"/>
      <c r="O14" s="158"/>
    </row>
    <row r="15" spans="2:15">
      <c r="B15" s="149" t="s">
        <v>381</v>
      </c>
      <c r="C15" s="155">
        <f>'CRE y CN consumo'!D98/1000</f>
        <v>15177.113467734693</v>
      </c>
      <c r="D15" s="155">
        <f>'Familitur turistas españoles'!E19</f>
        <v>180.040657903572</v>
      </c>
      <c r="E15" s="155">
        <f>'Familitur turistas españoles'!C53</f>
        <v>43.136297143120004</v>
      </c>
      <c r="F15" s="156">
        <f>C15-D15-E15</f>
        <v>14953.936512688</v>
      </c>
      <c r="G15" s="155">
        <f>'EGATUR gasto extranjeros'!G16</f>
        <v>237.89839756365302</v>
      </c>
      <c r="H15" s="155">
        <f>'Familitur turistas españoles'!D53</f>
        <v>10.338003360249999</v>
      </c>
      <c r="I15" s="156"/>
      <c r="L15" s="156"/>
      <c r="M15" s="157"/>
      <c r="N15" s="157"/>
      <c r="O15" s="158"/>
    </row>
    <row r="16" spans="2:15">
      <c r="B16" s="149" t="s">
        <v>382</v>
      </c>
      <c r="C16" s="155">
        <f>'CRE y CN consumo'!D99/1000</f>
        <v>16926.260852958458</v>
      </c>
      <c r="D16" s="155">
        <f>'Familitur turistas españoles'!E20</f>
        <v>271.04924363013725</v>
      </c>
      <c r="E16" s="155">
        <f>'Familitur turistas españoles'!C54</f>
        <v>10.184195861160001</v>
      </c>
      <c r="F16" s="156">
        <f>C16-D16-E16</f>
        <v>16645.027413467164</v>
      </c>
      <c r="G16" s="155">
        <f>'EGATUR gasto extranjeros'!G17</f>
        <v>8105.5760200003751</v>
      </c>
      <c r="H16" s="155">
        <f>'Familitur turistas españoles'!D54</f>
        <v>5.4251007191099996</v>
      </c>
      <c r="I16" s="156"/>
      <c r="L16" s="156"/>
      <c r="M16" s="157"/>
      <c r="N16" s="157"/>
      <c r="O16" s="158"/>
    </row>
    <row r="17" spans="2:15">
      <c r="B17" s="149" t="s">
        <v>305</v>
      </c>
      <c r="C17" s="155"/>
      <c r="D17" s="155"/>
      <c r="E17" s="155"/>
      <c r="F17" s="156"/>
      <c r="G17" s="155"/>
      <c r="H17" s="155"/>
      <c r="I17" s="156"/>
      <c r="L17" s="156"/>
      <c r="M17" s="157"/>
      <c r="N17" s="157"/>
      <c r="O17" s="158"/>
    </row>
    <row r="18" spans="2:15">
      <c r="B18" s="149" t="s">
        <v>283</v>
      </c>
      <c r="C18" s="155">
        <f>'CRE y CN consumo'!D101/1000</f>
        <v>7324.3452183815807</v>
      </c>
      <c r="D18" s="155">
        <f>'Familitur turistas españoles'!E22</f>
        <v>86.806736605626256</v>
      </c>
      <c r="E18" s="155">
        <f>'Familitur turistas españoles'!C56</f>
        <v>18.462649451789996</v>
      </c>
      <c r="F18" s="156">
        <f t="shared" ref="F18:F29" si="0">C18-D18-E18</f>
        <v>7219.0758323241644</v>
      </c>
      <c r="G18" s="155">
        <f>'EGATUR gasto extranjeros'!G19</f>
        <v>213.1599046236542</v>
      </c>
      <c r="H18" s="155">
        <f>'Familitur turistas españoles'!D56</f>
        <v>14.782070277380001</v>
      </c>
      <c r="I18" s="156"/>
      <c r="L18" s="156"/>
      <c r="M18" s="157"/>
      <c r="N18" s="157"/>
      <c r="O18" s="158"/>
    </row>
    <row r="19" spans="2:15">
      <c r="B19" s="149" t="s">
        <v>284</v>
      </c>
      <c r="C19" s="155">
        <f>'CRE y CN consumo'!D102/1000</f>
        <v>32123.57924516503</v>
      </c>
      <c r="D19" s="155">
        <f>'Familitur turistas españoles'!E23</f>
        <v>350.15330035369379</v>
      </c>
      <c r="E19" s="155">
        <f>'Familitur turistas españoles'!C57</f>
        <v>46.813565233450014</v>
      </c>
      <c r="F19" s="156">
        <f t="shared" si="0"/>
        <v>31726.612379577888</v>
      </c>
      <c r="G19" s="155">
        <f>'EGATUR gasto extranjeros'!G20</f>
        <v>556.94783043556765</v>
      </c>
      <c r="H19" s="155">
        <f>'Familitur turistas españoles'!D57</f>
        <v>28.910265998809997</v>
      </c>
      <c r="I19" s="156"/>
      <c r="L19" s="156"/>
      <c r="M19" s="157"/>
      <c r="N19" s="157"/>
      <c r="O19" s="158"/>
    </row>
    <row r="20" spans="2:15">
      <c r="B20" s="149" t="s">
        <v>366</v>
      </c>
      <c r="C20" s="155">
        <f>'CRE y CN consumo'!D103/1000</f>
        <v>20638.429033881355</v>
      </c>
      <c r="D20" s="155">
        <f>'Familitur turistas españoles'!E24</f>
        <v>244.8155019469406</v>
      </c>
      <c r="E20" s="155">
        <f>'Familitur turistas españoles'!C58</f>
        <v>23.110862841219998</v>
      </c>
      <c r="F20" s="156">
        <f t="shared" si="0"/>
        <v>20370.502669093195</v>
      </c>
      <c r="G20" s="155">
        <f>'EGATUR gasto extranjeros'!G21</f>
        <v>182.46630194203109</v>
      </c>
      <c r="H20" s="155">
        <f>'Familitur turistas españoles'!D58</f>
        <v>4.4256355027900005</v>
      </c>
      <c r="I20" s="156"/>
      <c r="L20" s="156"/>
      <c r="M20" s="157"/>
      <c r="N20" s="157"/>
      <c r="O20" s="158"/>
    </row>
    <row r="21" spans="2:15">
      <c r="B21" s="149" t="s">
        <v>379</v>
      </c>
      <c r="C21" s="155">
        <f>'CRE y CN consumo'!D104/1000</f>
        <v>108378.49622270057</v>
      </c>
      <c r="D21" s="155">
        <f>'Familitur turistas españoles'!E25</f>
        <v>2465.9910191168287</v>
      </c>
      <c r="E21" s="155">
        <f>'Familitur turistas españoles'!C59</f>
        <v>83.592318781819998</v>
      </c>
      <c r="F21" s="156">
        <f t="shared" si="0"/>
        <v>105828.91288480192</v>
      </c>
      <c r="G21" s="155">
        <f>'EGATUR gasto extranjeros'!G22</f>
        <v>9959.4656901399376</v>
      </c>
      <c r="H21" s="155">
        <f>'Familitur turistas españoles'!D59</f>
        <v>25.039562628709998</v>
      </c>
      <c r="I21" s="156"/>
      <c r="L21" s="156"/>
      <c r="M21" s="157"/>
      <c r="N21" s="157"/>
      <c r="O21" s="158"/>
    </row>
    <row r="22" spans="2:15">
      <c r="B22" s="149" t="s">
        <v>380</v>
      </c>
      <c r="C22" s="155">
        <f>'CRE y CN consumo'!D105/1000</f>
        <v>58572.738541376886</v>
      </c>
      <c r="D22" s="155">
        <f>'Familitur turistas españoles'!E26</f>
        <v>915.67797305999568</v>
      </c>
      <c r="E22" s="155">
        <f>'Familitur turistas españoles'!C60</f>
        <v>25.424404913850001</v>
      </c>
      <c r="F22" s="156">
        <f t="shared" si="0"/>
        <v>57631.63616340304</v>
      </c>
      <c r="G22" s="155">
        <f>'EGATUR gasto extranjeros'!G23</f>
        <v>3683.5787519556275</v>
      </c>
      <c r="H22" s="155">
        <f>'Familitur turistas españoles'!D60</f>
        <v>6.4236823355499997</v>
      </c>
      <c r="I22" s="156"/>
      <c r="L22" s="156"/>
      <c r="M22" s="157"/>
      <c r="N22" s="157"/>
      <c r="O22" s="158"/>
    </row>
    <row r="23" spans="2:15">
      <c r="B23" s="149" t="s">
        <v>228</v>
      </c>
      <c r="C23" s="155">
        <f>'CRE y CN consumo'!D106/1000</f>
        <v>11059.367948575684</v>
      </c>
      <c r="D23" s="155">
        <f>'Familitur turistas españoles'!E27</f>
        <v>115.64682272653707</v>
      </c>
      <c r="E23" s="155">
        <f>'Familitur turistas españoles'!C61</f>
        <v>10.28671410628</v>
      </c>
      <c r="F23" s="156">
        <f t="shared" si="0"/>
        <v>10933.434411742866</v>
      </c>
      <c r="G23" s="155">
        <f>'EGATUR gasto extranjeros'!G24</f>
        <v>132.16907826351647</v>
      </c>
      <c r="H23" s="155">
        <f>'Familitur turistas españoles'!D61</f>
        <v>5.4038327803900001</v>
      </c>
      <c r="I23" s="156"/>
      <c r="L23" s="156"/>
      <c r="M23" s="157"/>
      <c r="N23" s="157"/>
      <c r="O23" s="158"/>
    </row>
    <row r="24" spans="2:15">
      <c r="B24" s="149" t="s">
        <v>214</v>
      </c>
      <c r="C24" s="155">
        <f>'CRE y CN consumo'!D107/1000</f>
        <v>33718.252645948829</v>
      </c>
      <c r="D24" s="155">
        <f>'Familitur turistas españoles'!E28</f>
        <v>307.47061797371714</v>
      </c>
      <c r="E24" s="155">
        <f>'Familitur turistas españoles'!C62</f>
        <v>57.534374726059994</v>
      </c>
      <c r="F24" s="156">
        <f t="shared" si="0"/>
        <v>33353.247653249047</v>
      </c>
      <c r="G24" s="155">
        <f>'EGATUR gasto extranjeros'!G25</f>
        <v>601.70533264923438</v>
      </c>
      <c r="H24" s="155">
        <f>'Familitur turistas españoles'!D62</f>
        <v>13.76253892942</v>
      </c>
      <c r="I24" s="156"/>
      <c r="L24" s="156"/>
      <c r="M24" s="157"/>
      <c r="N24" s="157"/>
      <c r="O24" s="158"/>
    </row>
    <row r="25" spans="2:15">
      <c r="B25" s="149" t="s">
        <v>215</v>
      </c>
      <c r="C25" s="155">
        <f>'CRE y CN consumo'!D108/1000</f>
        <v>100611.52982059641</v>
      </c>
      <c r="D25" s="155">
        <f>'Familitur turistas españoles'!E29</f>
        <v>2145.2500347322543</v>
      </c>
      <c r="E25" s="155">
        <f>'Familitur turistas españoles'!C63</f>
        <v>147.78675543977999</v>
      </c>
      <c r="F25" s="156">
        <f t="shared" si="0"/>
        <v>98318.493030424375</v>
      </c>
      <c r="G25" s="155">
        <f>'EGATUR gasto extranjeros'!G26</f>
        <v>3716.3642465387334</v>
      </c>
      <c r="H25" s="155">
        <f>'Familitur turistas españoles'!D63</f>
        <v>89.851226874570003</v>
      </c>
      <c r="I25" s="156"/>
      <c r="L25" s="156"/>
      <c r="M25" s="157"/>
      <c r="N25" s="157"/>
      <c r="O25" s="158"/>
    </row>
    <row r="26" spans="2:15">
      <c r="B26" s="149" t="s">
        <v>217</v>
      </c>
      <c r="C26" s="155">
        <f>'CRE y CN consumo'!D109/1000</f>
        <v>15001.12013983949</v>
      </c>
      <c r="D26" s="155">
        <f>'Familitur turistas españoles'!E30</f>
        <v>203.41230204290909</v>
      </c>
      <c r="E26" s="155">
        <f>'Familitur turistas españoles'!C64</f>
        <v>5.6367671300000008</v>
      </c>
      <c r="F26" s="156">
        <f t="shared" si="0"/>
        <v>14792.071070666581</v>
      </c>
      <c r="G26" s="155">
        <f>'EGATUR gasto extranjeros'!G27</f>
        <v>485.85347855868719</v>
      </c>
      <c r="H26" s="155">
        <f>'Familitur turistas españoles'!D64</f>
        <v>2.8492887499999999</v>
      </c>
      <c r="I26" s="156"/>
      <c r="L26" s="156"/>
      <c r="M26" s="157"/>
      <c r="N26" s="157"/>
      <c r="O26" s="158"/>
    </row>
    <row r="27" spans="2:15">
      <c r="B27" s="149" t="s">
        <v>218</v>
      </c>
      <c r="C27" s="155">
        <f>'CRE y CN consumo'!D110/1000</f>
        <v>9108.0861012307323</v>
      </c>
      <c r="D27" s="155">
        <f>'Familitur turistas españoles'!E31</f>
        <v>174.51342344523755</v>
      </c>
      <c r="E27" s="155">
        <f>'Familitur turistas españoles'!C65</f>
        <v>16.765368409749996</v>
      </c>
      <c r="F27" s="156">
        <f t="shared" si="0"/>
        <v>8916.8073093757448</v>
      </c>
      <c r="G27" s="155">
        <f>'EGATUR gasto extranjeros'!G28</f>
        <v>132.66169200375322</v>
      </c>
      <c r="H27" s="155">
        <f>'Familitur turistas españoles'!D65</f>
        <v>0</v>
      </c>
      <c r="I27" s="156"/>
      <c r="L27" s="156"/>
      <c r="M27" s="157"/>
      <c r="N27" s="157"/>
      <c r="O27" s="158"/>
    </row>
    <row r="28" spans="2:15">
      <c r="B28" s="149" t="s">
        <v>117</v>
      </c>
      <c r="C28" s="155">
        <f>'CRE y CN consumo'!D111/1000</f>
        <v>32748.015343426727</v>
      </c>
      <c r="D28" s="155">
        <f>'Familitur turistas españoles'!E32</f>
        <v>579.58886892635815</v>
      </c>
      <c r="E28" s="155">
        <f>'Familitur turistas españoles'!C66</f>
        <v>93.935817426900016</v>
      </c>
      <c r="F28" s="156">
        <f t="shared" si="0"/>
        <v>32074.490657073467</v>
      </c>
      <c r="G28" s="155">
        <f>'EGATUR gasto extranjeros'!G29</f>
        <v>621.04412713567228</v>
      </c>
      <c r="H28" s="155">
        <f>'Familitur turistas españoles'!D66</f>
        <v>6.864713880220001</v>
      </c>
      <c r="I28" s="156"/>
      <c r="L28" s="156"/>
      <c r="M28" s="157"/>
      <c r="N28" s="157"/>
      <c r="O28" s="158"/>
    </row>
    <row r="29" spans="2:15">
      <c r="B29" s="149" t="s">
        <v>118</v>
      </c>
      <c r="C29" s="155">
        <f>'CRE y CN consumo'!D112/1000</f>
        <v>4036.5349669166108</v>
      </c>
      <c r="D29" s="155">
        <f>'Familitur turistas españoles'!E33</f>
        <v>55.820560707697481</v>
      </c>
      <c r="E29" s="155">
        <f>'Familitur turistas españoles'!C67</f>
        <v>5.6339260961800006</v>
      </c>
      <c r="F29" s="156">
        <f t="shared" si="0"/>
        <v>3975.0804801127333</v>
      </c>
      <c r="G29" s="155">
        <f>'EGATUR gasto extranjeros'!G30</f>
        <v>33.936024205541472</v>
      </c>
      <c r="H29" s="155">
        <f>'Familitur turistas españoles'!D67</f>
        <v>0</v>
      </c>
      <c r="I29" s="156"/>
      <c r="L29" s="156"/>
      <c r="M29" s="157"/>
      <c r="N29" s="157"/>
      <c r="O29" s="158"/>
    </row>
    <row r="30" spans="2:15">
      <c r="B30" s="149" t="s">
        <v>119</v>
      </c>
      <c r="C30" s="155"/>
      <c r="D30" s="59"/>
      <c r="E30" s="155"/>
      <c r="G30" s="155"/>
      <c r="H30" s="155"/>
      <c r="L30" s="156"/>
      <c r="M30" s="157"/>
      <c r="N30" s="157"/>
      <c r="O30" s="158"/>
    </row>
    <row r="31" spans="2:15">
      <c r="B31" s="159" t="s">
        <v>120</v>
      </c>
      <c r="C31" s="155">
        <f t="shared" ref="C31:H31" si="1">SUM(C13:C30)</f>
        <v>575353.55888807424</v>
      </c>
      <c r="D31" s="155">
        <f t="shared" si="1"/>
        <v>9407.597059431464</v>
      </c>
      <c r="E31" s="155">
        <f t="shared" si="1"/>
        <v>698.82758932958984</v>
      </c>
      <c r="F31" s="156">
        <f t="shared" si="1"/>
        <v>565247.13423931319</v>
      </c>
      <c r="G31" s="155">
        <f t="shared" si="1"/>
        <v>35146.331826090493</v>
      </c>
      <c r="H31" s="155">
        <f t="shared" si="1"/>
        <v>272.28919485041001</v>
      </c>
      <c r="I31" s="156"/>
      <c r="K31" s="159"/>
      <c r="L31" s="156"/>
      <c r="M31" s="157"/>
      <c r="N31" s="157"/>
      <c r="O31" s="158"/>
    </row>
    <row r="32" spans="2:15">
      <c r="G32" s="160">
        <f>G31/F31</f>
        <v>6.2178699717582837E-2</v>
      </c>
    </row>
    <row r="34" spans="2:9">
      <c r="B34" s="150" t="s">
        <v>721</v>
      </c>
    </row>
    <row r="36" spans="2:9">
      <c r="B36" s="150" t="s">
        <v>806</v>
      </c>
    </row>
    <row r="37" spans="2:9">
      <c r="B37" s="149" t="s">
        <v>758</v>
      </c>
    </row>
    <row r="38" spans="2:9">
      <c r="F38" s="152" t="s">
        <v>658</v>
      </c>
      <c r="G38" s="152" t="s">
        <v>658</v>
      </c>
    </row>
    <row r="39" spans="2:9">
      <c r="F39" s="161" t="s">
        <v>624</v>
      </c>
      <c r="G39" s="161" t="s">
        <v>623</v>
      </c>
      <c r="H39" s="161" t="s">
        <v>625</v>
      </c>
    </row>
    <row r="40" spans="2:9" ht="60">
      <c r="B40" s="153"/>
      <c r="C40" s="153" t="s">
        <v>298</v>
      </c>
      <c r="D40" s="154" t="s">
        <v>299</v>
      </c>
      <c r="E40" s="154" t="s">
        <v>760</v>
      </c>
      <c r="F40" s="154" t="s">
        <v>761</v>
      </c>
      <c r="G40" s="154" t="s">
        <v>762</v>
      </c>
      <c r="H40" s="154" t="s">
        <v>24</v>
      </c>
      <c r="I40" s="153"/>
    </row>
    <row r="41" spans="2:9">
      <c r="B41" s="149" t="s">
        <v>201</v>
      </c>
      <c r="C41" s="156"/>
      <c r="D41" s="155"/>
      <c r="E41" s="155"/>
      <c r="F41" s="155"/>
      <c r="G41" s="155"/>
      <c r="H41" s="155">
        <f>'Familitur turistas españoles'!C51</f>
        <v>82.042348619199984</v>
      </c>
      <c r="I41" s="156"/>
    </row>
    <row r="42" spans="2:9">
      <c r="B42" s="149" t="s">
        <v>202</v>
      </c>
      <c r="C42" s="156"/>
      <c r="D42" s="155"/>
      <c r="E42" s="155"/>
      <c r="F42" s="155"/>
      <c r="G42" s="155"/>
      <c r="H42" s="155">
        <f>'Familitur turistas españoles'!C52</f>
        <v>28.481223149030001</v>
      </c>
      <c r="I42" s="156"/>
    </row>
    <row r="43" spans="2:9">
      <c r="B43" s="149" t="s">
        <v>381</v>
      </c>
      <c r="C43" s="156"/>
      <c r="D43" s="155"/>
      <c r="E43" s="155"/>
      <c r="F43" s="155"/>
      <c r="G43" s="155"/>
      <c r="H43" s="155">
        <f>'Familitur turistas españoles'!C53</f>
        <v>43.136297143120004</v>
      </c>
      <c r="I43" s="156"/>
    </row>
    <row r="44" spans="2:9">
      <c r="B44" s="149" t="s">
        <v>382</v>
      </c>
      <c r="C44" s="156"/>
      <c r="D44" s="155"/>
      <c r="E44" s="155"/>
      <c r="F44" s="155"/>
      <c r="G44" s="155"/>
      <c r="H44" s="155">
        <f>'Familitur turistas españoles'!C54</f>
        <v>10.184195861160001</v>
      </c>
      <c r="I44" s="156"/>
    </row>
    <row r="45" spans="2:9">
      <c r="B45" s="149" t="s">
        <v>305</v>
      </c>
      <c r="C45" s="156">
        <f>'CRE y CN consumo'!D100/1000</f>
        <v>22959.667951242271</v>
      </c>
      <c r="D45" s="155">
        <f>'Familitur turistas españoles'!E21</f>
        <v>372.69072031823777</v>
      </c>
      <c r="E45" s="155">
        <f>'Familitur turistas españoles'!D71</f>
        <v>278.58896228799</v>
      </c>
      <c r="F45" s="215">
        <f>C45-D45-E45</f>
        <v>22308.388268636041</v>
      </c>
      <c r="G45" s="215">
        <f>'EGATUR gasto extranjeros'!G18</f>
        <v>8496.6681739095129</v>
      </c>
      <c r="H45" s="155"/>
      <c r="I45" s="156"/>
    </row>
    <row r="46" spans="2:9">
      <c r="B46" s="149" t="s">
        <v>283</v>
      </c>
      <c r="C46" s="156"/>
      <c r="D46" s="155"/>
      <c r="E46" s="155"/>
      <c r="F46" s="155"/>
      <c r="G46" s="155"/>
      <c r="H46" s="155">
        <f>'Familitur turistas españoles'!C56</f>
        <v>18.462649451789996</v>
      </c>
      <c r="I46" s="156"/>
    </row>
    <row r="47" spans="2:9">
      <c r="B47" s="149" t="s">
        <v>284</v>
      </c>
      <c r="C47" s="156"/>
      <c r="D47" s="155"/>
      <c r="E47" s="155"/>
      <c r="F47" s="155"/>
      <c r="G47" s="155"/>
      <c r="H47" s="155">
        <f>'Familitur turistas españoles'!C57</f>
        <v>46.813565233450014</v>
      </c>
      <c r="I47" s="156"/>
    </row>
    <row r="48" spans="2:9">
      <c r="B48" s="149" t="s">
        <v>366</v>
      </c>
      <c r="C48" s="156"/>
      <c r="D48" s="155"/>
      <c r="E48" s="155"/>
      <c r="F48" s="155"/>
      <c r="G48" s="155"/>
      <c r="H48" s="155">
        <f>'Familitur turistas españoles'!C58</f>
        <v>23.110862841219998</v>
      </c>
      <c r="I48" s="156"/>
    </row>
    <row r="49" spans="2:9">
      <c r="B49" s="149" t="s">
        <v>379</v>
      </c>
      <c r="C49" s="156"/>
      <c r="D49" s="155"/>
      <c r="E49" s="155"/>
      <c r="F49" s="155"/>
      <c r="G49" s="155"/>
      <c r="H49" s="155">
        <f>'Familitur turistas españoles'!C59</f>
        <v>83.592318781819998</v>
      </c>
      <c r="I49" s="156"/>
    </row>
    <row r="50" spans="2:9">
      <c r="B50" s="149" t="s">
        <v>380</v>
      </c>
      <c r="C50" s="156"/>
      <c r="D50" s="155"/>
      <c r="E50" s="155"/>
      <c r="F50" s="155"/>
      <c r="G50" s="155"/>
      <c r="H50" s="155">
        <f>'Familitur turistas españoles'!C60</f>
        <v>25.424404913850001</v>
      </c>
      <c r="I50" s="156"/>
    </row>
    <row r="51" spans="2:9">
      <c r="B51" s="149" t="s">
        <v>228</v>
      </c>
      <c r="C51" s="156"/>
      <c r="D51" s="155"/>
      <c r="E51" s="155"/>
      <c r="F51" s="155"/>
      <c r="G51" s="155"/>
      <c r="H51" s="155">
        <f>'Familitur turistas españoles'!C61</f>
        <v>10.28671410628</v>
      </c>
      <c r="I51" s="156"/>
    </row>
    <row r="52" spans="2:9">
      <c r="B52" s="149" t="s">
        <v>214</v>
      </c>
      <c r="C52" s="156"/>
      <c r="D52" s="155"/>
      <c r="E52" s="155"/>
      <c r="F52" s="155"/>
      <c r="G52" s="155"/>
      <c r="H52" s="155">
        <f>'Familitur turistas españoles'!C62</f>
        <v>57.534374726059994</v>
      </c>
      <c r="I52" s="156"/>
    </row>
    <row r="53" spans="2:9">
      <c r="B53" s="149" t="s">
        <v>215</v>
      </c>
      <c r="C53" s="156"/>
      <c r="D53" s="155"/>
      <c r="E53" s="155"/>
      <c r="F53" s="155"/>
      <c r="G53" s="155"/>
      <c r="H53" s="155">
        <f>'Familitur turistas españoles'!C63</f>
        <v>147.78675543977999</v>
      </c>
      <c r="I53" s="156"/>
    </row>
    <row r="54" spans="2:9">
      <c r="B54" s="149" t="s">
        <v>217</v>
      </c>
      <c r="C54" s="156"/>
      <c r="D54" s="155"/>
      <c r="E54" s="155"/>
      <c r="F54" s="155"/>
      <c r="G54" s="155"/>
      <c r="H54" s="155">
        <f>'Familitur turistas españoles'!C64</f>
        <v>5.6367671300000008</v>
      </c>
      <c r="I54" s="156"/>
    </row>
    <row r="55" spans="2:9">
      <c r="B55" s="149" t="s">
        <v>218</v>
      </c>
      <c r="C55" s="156"/>
      <c r="D55" s="155"/>
      <c r="E55" s="155"/>
      <c r="F55" s="155"/>
      <c r="G55" s="155"/>
      <c r="H55" s="155">
        <f>'Familitur turistas españoles'!C65</f>
        <v>16.765368409749996</v>
      </c>
      <c r="I55" s="156"/>
    </row>
    <row r="56" spans="2:9">
      <c r="B56" s="149" t="s">
        <v>117</v>
      </c>
      <c r="C56" s="156"/>
      <c r="D56" s="155"/>
      <c r="E56" s="155"/>
      <c r="F56" s="155"/>
      <c r="G56" s="155"/>
      <c r="H56" s="155">
        <f>'Familitur turistas españoles'!C66</f>
        <v>93.935817426900016</v>
      </c>
      <c r="I56" s="156"/>
    </row>
    <row r="57" spans="2:9">
      <c r="B57" s="149" t="s">
        <v>118</v>
      </c>
      <c r="C57" s="156"/>
      <c r="D57" s="155"/>
      <c r="E57" s="155"/>
      <c r="F57" s="155"/>
      <c r="G57" s="155"/>
      <c r="H57" s="155">
        <f>'Familitur turistas españoles'!C67</f>
        <v>5.6339260961800006</v>
      </c>
      <c r="I57" s="156"/>
    </row>
    <row r="58" spans="2:9">
      <c r="B58" s="149" t="s">
        <v>119</v>
      </c>
      <c r="C58" s="156"/>
      <c r="D58" s="59"/>
      <c r="E58" s="59"/>
      <c r="F58" s="59"/>
      <c r="G58" s="155"/>
      <c r="H58" s="155">
        <f>'Familitur turistas españoles'!C68</f>
        <v>2.7070774799299997</v>
      </c>
      <c r="I58" s="156"/>
    </row>
    <row r="59" spans="2:9">
      <c r="B59" s="159" t="s">
        <v>120</v>
      </c>
      <c r="C59" s="156">
        <f t="shared" ref="C59:H59" si="2">SUM(C41:C58)</f>
        <v>22959.667951242271</v>
      </c>
      <c r="D59" s="155">
        <f t="shared" si="2"/>
        <v>372.69072031823777</v>
      </c>
      <c r="E59" s="155">
        <f t="shared" si="2"/>
        <v>278.58896228799</v>
      </c>
      <c r="F59" s="155">
        <f t="shared" si="2"/>
        <v>22308.388268636041</v>
      </c>
      <c r="G59" s="155">
        <f t="shared" si="2"/>
        <v>8496.6681739095129</v>
      </c>
      <c r="H59" s="155">
        <f t="shared" si="2"/>
        <v>701.53466680951988</v>
      </c>
      <c r="I59" s="156"/>
    </row>
    <row r="60" spans="2:9">
      <c r="D60" s="59"/>
      <c r="E60" s="59"/>
      <c r="F60" s="59"/>
      <c r="G60" s="59"/>
      <c r="H60" s="59"/>
    </row>
    <row r="64" spans="2:9">
      <c r="B64" s="50" t="s">
        <v>722</v>
      </c>
    </row>
    <row r="65" spans="2:18">
      <c r="B65" s="149" t="s">
        <v>328</v>
      </c>
    </row>
    <row r="66" spans="2:18">
      <c r="B66" s="150" t="s">
        <v>725</v>
      </c>
      <c r="C66" s="59"/>
      <c r="H66" s="149" t="s">
        <v>182</v>
      </c>
      <c r="K66" s="149" t="s">
        <v>291</v>
      </c>
    </row>
    <row r="67" spans="2:18">
      <c r="B67" s="150"/>
      <c r="C67" s="152" t="s">
        <v>659</v>
      </c>
      <c r="H67" s="151" t="s">
        <v>728</v>
      </c>
    </row>
    <row r="68" spans="2:18" ht="75">
      <c r="B68" s="153"/>
      <c r="C68" s="153" t="s">
        <v>152</v>
      </c>
      <c r="D68" s="153" t="s">
        <v>197</v>
      </c>
      <c r="E68" s="153" t="s">
        <v>261</v>
      </c>
      <c r="F68" s="154" t="s">
        <v>155</v>
      </c>
      <c r="G68" s="153" t="s">
        <v>262</v>
      </c>
      <c r="H68" s="162" t="s">
        <v>224</v>
      </c>
      <c r="I68" s="153" t="s">
        <v>45</v>
      </c>
      <c r="J68" s="153"/>
      <c r="K68" s="163" t="s">
        <v>308</v>
      </c>
      <c r="L68" s="163" t="s">
        <v>278</v>
      </c>
      <c r="M68" s="163" t="s">
        <v>307</v>
      </c>
      <c r="O68" s="164" t="s">
        <v>408</v>
      </c>
      <c r="P68" s="154" t="s">
        <v>290</v>
      </c>
    </row>
    <row r="69" spans="2:18">
      <c r="B69" s="149" t="s">
        <v>201</v>
      </c>
      <c r="C69" s="156">
        <f>'CRE y CN consumo'!D96/1000</f>
        <v>92250.143387994452</v>
      </c>
      <c r="D69" s="156">
        <f>'Familitur turistas españoles'!E17</f>
        <v>1119.3227717352261</v>
      </c>
      <c r="E69" s="156">
        <f t="shared" ref="E69:E86" si="3">C69-D69</f>
        <v>91130.820616259225</v>
      </c>
      <c r="F69" s="156">
        <f>'EGATUR gasto extranjeros'!G14</f>
        <v>6228.4307678798632</v>
      </c>
      <c r="G69" s="156">
        <f>L69</f>
        <v>7809.1201452037167</v>
      </c>
      <c r="H69" s="156">
        <f>E69+G69</f>
        <v>98939.940761462945</v>
      </c>
      <c r="I69" s="156">
        <f>E69+G69</f>
        <v>98939.940761462945</v>
      </c>
      <c r="J69" s="156"/>
      <c r="K69" s="156">
        <f>E69</f>
        <v>91130.820616259225</v>
      </c>
      <c r="L69" s="156">
        <f>P69*L$89</f>
        <v>7809.1201452037167</v>
      </c>
      <c r="M69" s="156">
        <f>K69+L69</f>
        <v>98939.940761462945</v>
      </c>
      <c r="N69" s="156"/>
      <c r="O69" s="165">
        <v>8445142.5</v>
      </c>
      <c r="P69" s="166">
        <f>O69/O$87</f>
        <v>0.17893179078440338</v>
      </c>
      <c r="R69" s="156">
        <f>+M69-H69</f>
        <v>0</v>
      </c>
    </row>
    <row r="70" spans="2:18">
      <c r="B70" s="149" t="s">
        <v>202</v>
      </c>
      <c r="C70" s="156">
        <f>'CRE y CN consumo'!D97/1000</f>
        <v>17679.545951346725</v>
      </c>
      <c r="D70" s="156">
        <f>'Familitur turistas españoles'!E18</f>
        <v>192.03722452473417</v>
      </c>
      <c r="E70" s="156">
        <f t="shared" si="3"/>
        <v>17487.50872682199</v>
      </c>
      <c r="F70" s="156">
        <f>'EGATUR gasto extranjeros'!G15</f>
        <v>255.07418219463588</v>
      </c>
      <c r="G70" s="156">
        <f t="shared" ref="G70:G86" si="4">L70</f>
        <v>1246.7644056094266</v>
      </c>
      <c r="H70" s="156">
        <f t="shared" ref="H70:H85" si="5">E70+G70</f>
        <v>18734.273132431415</v>
      </c>
      <c r="I70" s="156">
        <f t="shared" ref="I70:I85" si="6">E70+G70</f>
        <v>18734.273132431415</v>
      </c>
      <c r="J70" s="156"/>
      <c r="K70" s="156">
        <f t="shared" ref="K70:K86" si="7">E70</f>
        <v>17487.50872682199</v>
      </c>
      <c r="L70" s="156">
        <f t="shared" ref="L70:L86" si="8">P70*L$89</f>
        <v>1246.7644056094266</v>
      </c>
      <c r="M70" s="156">
        <f t="shared" ref="M70:M86" si="9">K70+L70</f>
        <v>18734.273132431415</v>
      </c>
      <c r="N70" s="156"/>
      <c r="O70" s="165">
        <v>1348308.5</v>
      </c>
      <c r="P70" s="166">
        <f t="shared" ref="P70:P86" si="10">O70/O$87</f>
        <v>2.856733967897318E-2</v>
      </c>
      <c r="R70" s="156">
        <f t="shared" ref="R70:R86" si="11">+M70-H70</f>
        <v>0</v>
      </c>
    </row>
    <row r="71" spans="2:18">
      <c r="B71" s="149" t="s">
        <v>381</v>
      </c>
      <c r="C71" s="156">
        <f>'CRE y CN consumo'!D98/1000</f>
        <v>15177.113467734693</v>
      </c>
      <c r="D71" s="156">
        <f>'Familitur turistas españoles'!E19</f>
        <v>180.040657903572</v>
      </c>
      <c r="E71" s="156">
        <f t="shared" si="3"/>
        <v>14997.072809831121</v>
      </c>
      <c r="F71" s="156">
        <f>'EGATUR gasto extranjeros'!G16</f>
        <v>237.89839756365302</v>
      </c>
      <c r="G71" s="156">
        <f t="shared" si="4"/>
        <v>991.9703841313634</v>
      </c>
      <c r="H71" s="156">
        <f t="shared" si="5"/>
        <v>15989.043193962485</v>
      </c>
      <c r="I71" s="156">
        <f t="shared" si="6"/>
        <v>15989.043193962485</v>
      </c>
      <c r="J71" s="156"/>
      <c r="K71" s="156">
        <f t="shared" si="7"/>
        <v>14997.072809831121</v>
      </c>
      <c r="L71" s="156">
        <f t="shared" si="8"/>
        <v>991.9703841313634</v>
      </c>
      <c r="M71" s="156">
        <f t="shared" si="9"/>
        <v>15989.043193962485</v>
      </c>
      <c r="N71" s="156"/>
      <c r="O71" s="165">
        <v>1072762.5</v>
      </c>
      <c r="P71" s="166">
        <f t="shared" si="10"/>
        <v>2.2729197904162488E-2</v>
      </c>
      <c r="R71" s="156">
        <f t="shared" si="11"/>
        <v>0</v>
      </c>
    </row>
    <row r="72" spans="2:18">
      <c r="B72" s="149" t="s">
        <v>382</v>
      </c>
      <c r="C72" s="156">
        <f>'CRE y CN consumo'!D99/1000</f>
        <v>16926.260852958458</v>
      </c>
      <c r="D72" s="156">
        <f>'Familitur turistas españoles'!E20</f>
        <v>271.04924363013725</v>
      </c>
      <c r="E72" s="156">
        <f t="shared" si="3"/>
        <v>16655.211609328322</v>
      </c>
      <c r="F72" s="156">
        <f>'EGATUR gasto extranjeros'!G17</f>
        <v>8105.5760200003751</v>
      </c>
      <c r="G72" s="156">
        <f t="shared" si="4"/>
        <v>1031.5414733692121</v>
      </c>
      <c r="H72" s="156">
        <f t="shared" si="5"/>
        <v>17686.753082697534</v>
      </c>
      <c r="I72" s="156">
        <f t="shared" si="6"/>
        <v>17686.753082697534</v>
      </c>
      <c r="J72" s="156"/>
      <c r="K72" s="156">
        <f t="shared" si="7"/>
        <v>16655.211609328322</v>
      </c>
      <c r="L72" s="156">
        <f t="shared" si="8"/>
        <v>1031.5414733692121</v>
      </c>
      <c r="M72" s="156">
        <f t="shared" si="9"/>
        <v>17686.753082697534</v>
      </c>
      <c r="N72" s="156"/>
      <c r="O72" s="165">
        <v>1115556.5</v>
      </c>
      <c r="P72" s="166">
        <f t="shared" si="10"/>
        <v>2.363589747197058E-2</v>
      </c>
      <c r="R72" s="156">
        <f t="shared" si="11"/>
        <v>0</v>
      </c>
    </row>
    <row r="73" spans="2:18">
      <c r="B73" s="149" t="s">
        <v>305</v>
      </c>
      <c r="C73" s="156">
        <f>'CRE y CN consumo'!D100/1000</f>
        <v>22959.667951242271</v>
      </c>
      <c r="D73" s="156">
        <f>'Familitur turistas españoles'!E21</f>
        <v>372.69072031823777</v>
      </c>
      <c r="E73" s="156">
        <f t="shared" si="3"/>
        <v>22586.977230924032</v>
      </c>
      <c r="F73" s="156">
        <f>'EGATUR gasto extranjeros'!G18</f>
        <v>8496.6681739095129</v>
      </c>
      <c r="G73" s="156">
        <f t="shared" si="4"/>
        <v>1958.9617146774901</v>
      </c>
      <c r="H73" s="156">
        <f t="shared" si="5"/>
        <v>24545.938945601523</v>
      </c>
      <c r="I73" s="156">
        <f>G73</f>
        <v>1958.9617146774901</v>
      </c>
      <c r="J73" s="156"/>
      <c r="K73" s="156">
        <f t="shared" si="7"/>
        <v>22586.977230924032</v>
      </c>
      <c r="L73" s="156">
        <f t="shared" si="8"/>
        <v>1958.9617146774901</v>
      </c>
      <c r="M73" s="156">
        <f t="shared" si="9"/>
        <v>24545.938945601523</v>
      </c>
      <c r="N73" s="156"/>
      <c r="O73" s="165">
        <v>2118511.5</v>
      </c>
      <c r="P73" s="166">
        <f t="shared" si="10"/>
        <v>4.4886046208498273E-2</v>
      </c>
      <c r="R73" s="156">
        <f t="shared" si="11"/>
        <v>0</v>
      </c>
    </row>
    <row r="74" spans="2:18">
      <c r="B74" s="149" t="s">
        <v>283</v>
      </c>
      <c r="C74" s="156">
        <f>'CRE y CN consumo'!D101/1000</f>
        <v>7324.3452183815807</v>
      </c>
      <c r="D74" s="156">
        <f>'Familitur turistas españoles'!E22</f>
        <v>86.806736605626256</v>
      </c>
      <c r="E74" s="156">
        <f t="shared" si="3"/>
        <v>7237.5384817759541</v>
      </c>
      <c r="F74" s="156">
        <f>'EGATUR gasto extranjeros'!G19</f>
        <v>213.1599046236542</v>
      </c>
      <c r="G74" s="156">
        <f t="shared" si="4"/>
        <v>548.22381049551041</v>
      </c>
      <c r="H74" s="156">
        <f t="shared" si="5"/>
        <v>7785.7622922714645</v>
      </c>
      <c r="I74" s="156">
        <f t="shared" si="6"/>
        <v>7785.7622922714645</v>
      </c>
      <c r="J74" s="156"/>
      <c r="K74" s="156">
        <f t="shared" si="7"/>
        <v>7237.5384817759541</v>
      </c>
      <c r="L74" s="156">
        <f t="shared" si="8"/>
        <v>548.22381049551041</v>
      </c>
      <c r="M74" s="156">
        <f t="shared" si="9"/>
        <v>7785.7622922714645</v>
      </c>
      <c r="N74" s="156"/>
      <c r="O74" s="165">
        <v>592874.5</v>
      </c>
      <c r="P74" s="166">
        <f t="shared" si="10"/>
        <v>1.2561551921167436E-2</v>
      </c>
      <c r="R74" s="156">
        <f t="shared" si="11"/>
        <v>0</v>
      </c>
    </row>
    <row r="75" spans="2:18">
      <c r="B75" s="149" t="s">
        <v>284</v>
      </c>
      <c r="C75" s="156">
        <f>'CRE y CN consumo'!D102/1000</f>
        <v>32123.57924516503</v>
      </c>
      <c r="D75" s="156">
        <f>'Familitur turistas españoles'!E23</f>
        <v>350.15330035369379</v>
      </c>
      <c r="E75" s="156">
        <f t="shared" si="3"/>
        <v>31773.425944811337</v>
      </c>
      <c r="F75" s="156">
        <f>'EGATUR gasto extranjeros'!G20</f>
        <v>556.94783043556765</v>
      </c>
      <c r="G75" s="156">
        <f t="shared" si="4"/>
        <v>2342.212439100655</v>
      </c>
      <c r="H75" s="156">
        <f t="shared" si="5"/>
        <v>34115.638383911995</v>
      </c>
      <c r="I75" s="156">
        <f t="shared" si="6"/>
        <v>34115.638383911995</v>
      </c>
      <c r="J75" s="156"/>
      <c r="K75" s="156">
        <f t="shared" si="7"/>
        <v>31773.425944811337</v>
      </c>
      <c r="L75" s="156">
        <f t="shared" si="8"/>
        <v>2342.212439100655</v>
      </c>
      <c r="M75" s="156">
        <f t="shared" si="9"/>
        <v>34115.638383911995</v>
      </c>
      <c r="N75" s="156"/>
      <c r="O75" s="165">
        <v>2532976.5</v>
      </c>
      <c r="P75" s="166">
        <f t="shared" si="10"/>
        <v>5.3667539791046791E-2</v>
      </c>
      <c r="R75" s="156">
        <f t="shared" si="11"/>
        <v>0</v>
      </c>
    </row>
    <row r="76" spans="2:18">
      <c r="B76" s="149" t="s">
        <v>366</v>
      </c>
      <c r="C76" s="156">
        <f>'CRE y CN consumo'!D103/1000</f>
        <v>20638.429033881355</v>
      </c>
      <c r="D76" s="156">
        <f>'Familitur turistas españoles'!E24</f>
        <v>244.8155019469406</v>
      </c>
      <c r="E76" s="156">
        <f t="shared" si="3"/>
        <v>20393.613531934414</v>
      </c>
      <c r="F76" s="156">
        <f>'EGATUR gasto extranjeros'!G21</f>
        <v>182.46630194203109</v>
      </c>
      <c r="G76" s="156">
        <f t="shared" si="4"/>
        <v>1952.4255590417063</v>
      </c>
      <c r="H76" s="156">
        <f t="shared" si="5"/>
        <v>22346.039090976119</v>
      </c>
      <c r="I76" s="156">
        <f t="shared" si="6"/>
        <v>22346.039090976119</v>
      </c>
      <c r="J76" s="156"/>
      <c r="K76" s="156">
        <f t="shared" si="7"/>
        <v>20393.613531934414</v>
      </c>
      <c r="L76" s="156">
        <f t="shared" si="8"/>
        <v>1952.4255590417063</v>
      </c>
      <c r="M76" s="156">
        <f t="shared" si="9"/>
        <v>22346.039090976119</v>
      </c>
      <c r="N76" s="156"/>
      <c r="O76" s="165">
        <v>2111443</v>
      </c>
      <c r="P76" s="166">
        <f t="shared" si="10"/>
        <v>4.4736282085138655E-2</v>
      </c>
      <c r="R76" s="156">
        <f t="shared" si="11"/>
        <v>0</v>
      </c>
    </row>
    <row r="77" spans="2:18">
      <c r="B77" s="149" t="s">
        <v>379</v>
      </c>
      <c r="C77" s="156">
        <f>'CRE y CN consumo'!D104/1000</f>
        <v>108378.49622270057</v>
      </c>
      <c r="D77" s="156">
        <f>'Familitur turistas españoles'!E25</f>
        <v>2465.9910191168287</v>
      </c>
      <c r="E77" s="156">
        <f t="shared" si="3"/>
        <v>105912.50520358374</v>
      </c>
      <c r="F77" s="156">
        <f>'EGATUR gasto extranjeros'!G22</f>
        <v>9959.4656901399376</v>
      </c>
      <c r="G77" s="156">
        <f t="shared" si="4"/>
        <v>6992.7470474951751</v>
      </c>
      <c r="H77" s="156">
        <f t="shared" si="5"/>
        <v>112905.25225107891</v>
      </c>
      <c r="I77" s="156">
        <f t="shared" si="6"/>
        <v>112905.25225107891</v>
      </c>
      <c r="J77" s="156"/>
      <c r="K77" s="156">
        <f t="shared" si="7"/>
        <v>105912.50520358374</v>
      </c>
      <c r="L77" s="156">
        <f t="shared" si="8"/>
        <v>6992.7470474951751</v>
      </c>
      <c r="M77" s="156">
        <f t="shared" si="9"/>
        <v>112905.25225107891</v>
      </c>
      <c r="N77" s="156"/>
      <c r="O77" s="165">
        <v>7562279</v>
      </c>
      <c r="P77" s="166">
        <f t="shared" si="10"/>
        <v>0.16022608545460154</v>
      </c>
      <c r="R77" s="156">
        <f t="shared" si="11"/>
        <v>0</v>
      </c>
    </row>
    <row r="78" spans="2:18">
      <c r="B78" s="149" t="s">
        <v>380</v>
      </c>
      <c r="C78" s="156">
        <f>'CRE y CN consumo'!D105/1000</f>
        <v>58572.738541376886</v>
      </c>
      <c r="D78" s="156">
        <f>'Familitur turistas españoles'!E26</f>
        <v>915.67797305999568</v>
      </c>
      <c r="E78" s="156">
        <f t="shared" si="3"/>
        <v>57657.060568316891</v>
      </c>
      <c r="F78" s="156">
        <f>'EGATUR gasto extranjeros'!G23</f>
        <v>3683.5787519556275</v>
      </c>
      <c r="G78" s="156">
        <f t="shared" si="4"/>
        <v>4735.8259606663496</v>
      </c>
      <c r="H78" s="156">
        <f t="shared" si="5"/>
        <v>62392.886528983239</v>
      </c>
      <c r="I78" s="156">
        <f t="shared" si="6"/>
        <v>62392.886528983239</v>
      </c>
      <c r="J78" s="156"/>
      <c r="K78" s="156">
        <f t="shared" si="7"/>
        <v>57657.060568316891</v>
      </c>
      <c r="L78" s="156">
        <f t="shared" si="8"/>
        <v>4735.8259606663496</v>
      </c>
      <c r="M78" s="156">
        <f t="shared" si="9"/>
        <v>62392.886528983239</v>
      </c>
      <c r="N78" s="156"/>
      <c r="O78" s="165">
        <v>5121540.5</v>
      </c>
      <c r="P78" s="166">
        <f t="shared" si="10"/>
        <v>0.10851284193722589</v>
      </c>
      <c r="R78" s="156">
        <f t="shared" si="11"/>
        <v>0</v>
      </c>
    </row>
    <row r="79" spans="2:18">
      <c r="B79" s="149" t="s">
        <v>228</v>
      </c>
      <c r="C79" s="156">
        <f>'CRE y CN consumo'!D106/1000</f>
        <v>11059.367948575684</v>
      </c>
      <c r="D79" s="156">
        <f>'Familitur turistas españoles'!E27</f>
        <v>115.64682272653707</v>
      </c>
      <c r="E79" s="156">
        <f t="shared" si="3"/>
        <v>10943.721125849146</v>
      </c>
      <c r="F79" s="156">
        <f>'EGATUR gasto extranjeros'!G24</f>
        <v>132.16907826351647</v>
      </c>
      <c r="G79" s="156">
        <f t="shared" si="4"/>
        <v>1022.7666485965203</v>
      </c>
      <c r="H79" s="156">
        <f t="shared" si="5"/>
        <v>11966.487774445666</v>
      </c>
      <c r="I79" s="156">
        <f t="shared" si="6"/>
        <v>11966.487774445666</v>
      </c>
      <c r="J79" s="156"/>
      <c r="K79" s="156">
        <f t="shared" si="7"/>
        <v>10943.721125849146</v>
      </c>
      <c r="L79" s="156">
        <f t="shared" si="8"/>
        <v>1022.7666485965203</v>
      </c>
      <c r="M79" s="156">
        <f t="shared" si="9"/>
        <v>11966.487774445666</v>
      </c>
      <c r="N79" s="156"/>
      <c r="O79" s="165">
        <v>1106067</v>
      </c>
      <c r="P79" s="166">
        <f t="shared" si="10"/>
        <v>2.3434838315343133E-2</v>
      </c>
      <c r="R79" s="156">
        <f t="shared" si="11"/>
        <v>0</v>
      </c>
    </row>
    <row r="80" spans="2:18">
      <c r="B80" s="149" t="s">
        <v>214</v>
      </c>
      <c r="C80" s="156">
        <f>'CRE y CN consumo'!D107/1000</f>
        <v>33718.252645948829</v>
      </c>
      <c r="D80" s="156">
        <f>'Familitur turistas españoles'!E28</f>
        <v>307.47061797371714</v>
      </c>
      <c r="E80" s="156">
        <f t="shared" si="3"/>
        <v>33410.78202797511</v>
      </c>
      <c r="F80" s="156">
        <f>'EGATUR gasto extranjeros'!G25</f>
        <v>601.70533264923438</v>
      </c>
      <c r="G80" s="156">
        <f t="shared" si="4"/>
        <v>2564.8240891180121</v>
      </c>
      <c r="H80" s="156">
        <f t="shared" si="5"/>
        <v>35975.606117093121</v>
      </c>
      <c r="I80" s="156">
        <f t="shared" si="6"/>
        <v>35975.606117093121</v>
      </c>
      <c r="J80" s="156"/>
      <c r="K80" s="156">
        <f t="shared" si="7"/>
        <v>33410.78202797511</v>
      </c>
      <c r="L80" s="156">
        <f t="shared" si="8"/>
        <v>2564.8240891180121</v>
      </c>
      <c r="M80" s="156">
        <f t="shared" si="9"/>
        <v>35975.606117093121</v>
      </c>
      <c r="N80" s="156"/>
      <c r="O80" s="165">
        <v>2773719</v>
      </c>
      <c r="P80" s="166">
        <f t="shared" si="10"/>
        <v>5.876828103288069E-2</v>
      </c>
      <c r="R80" s="156">
        <f t="shared" si="11"/>
        <v>0</v>
      </c>
    </row>
    <row r="81" spans="2:18">
      <c r="B81" s="149" t="s">
        <v>215</v>
      </c>
      <c r="C81" s="156">
        <f>'CRE y CN consumo'!D108/1000</f>
        <v>100611.52982059641</v>
      </c>
      <c r="D81" s="156">
        <f>'Familitur turistas españoles'!E29</f>
        <v>2145.2500347322543</v>
      </c>
      <c r="E81" s="156">
        <f t="shared" si="3"/>
        <v>98466.279785864157</v>
      </c>
      <c r="F81" s="156">
        <f>'EGATUR gasto extranjeros'!G26</f>
        <v>3716.3642465387334</v>
      </c>
      <c r="G81" s="156">
        <f t="shared" si="4"/>
        <v>6007.7478846042695</v>
      </c>
      <c r="H81" s="156">
        <f t="shared" si="5"/>
        <v>104474.02767046842</v>
      </c>
      <c r="I81" s="156">
        <f t="shared" si="6"/>
        <v>104474.02767046842</v>
      </c>
      <c r="J81" s="156"/>
      <c r="K81" s="156">
        <f t="shared" si="7"/>
        <v>98466.279785864157</v>
      </c>
      <c r="L81" s="156">
        <f t="shared" si="8"/>
        <v>6007.7478846042695</v>
      </c>
      <c r="M81" s="156">
        <f t="shared" si="9"/>
        <v>104474.02767046842</v>
      </c>
      <c r="N81" s="156"/>
      <c r="O81" s="165">
        <v>6497055.5</v>
      </c>
      <c r="P81" s="166">
        <f t="shared" si="10"/>
        <v>0.13765662041116031</v>
      </c>
      <c r="R81" s="156">
        <f t="shared" si="11"/>
        <v>0</v>
      </c>
    </row>
    <row r="82" spans="2:18">
      <c r="B82" s="149" t="s">
        <v>217</v>
      </c>
      <c r="C82" s="156">
        <f>'CRE y CN consumo'!D109/1000</f>
        <v>15001.12013983949</v>
      </c>
      <c r="D82" s="156">
        <f>'Familitur turistas españoles'!E30</f>
        <v>203.41230204290909</v>
      </c>
      <c r="E82" s="156">
        <f t="shared" si="3"/>
        <v>14797.707837796581</v>
      </c>
      <c r="F82" s="156">
        <f>'EGATUR gasto extranjeros'!G27</f>
        <v>485.85347855868719</v>
      </c>
      <c r="G82" s="156">
        <f t="shared" si="4"/>
        <v>1362.2953602975003</v>
      </c>
      <c r="H82" s="156">
        <f t="shared" si="5"/>
        <v>16160.00319809408</v>
      </c>
      <c r="I82" s="156">
        <f t="shared" si="6"/>
        <v>16160.00319809408</v>
      </c>
      <c r="J82" s="156"/>
      <c r="K82" s="156">
        <f t="shared" si="7"/>
        <v>14797.707837796581</v>
      </c>
      <c r="L82" s="156">
        <f t="shared" si="8"/>
        <v>1362.2953602975003</v>
      </c>
      <c r="M82" s="156">
        <f t="shared" si="9"/>
        <v>16160.00319809408</v>
      </c>
      <c r="N82" s="156"/>
      <c r="O82" s="165">
        <v>1473249</v>
      </c>
      <c r="P82" s="166">
        <f t="shared" si="10"/>
        <v>3.1214521465011576E-2</v>
      </c>
      <c r="R82" s="156">
        <f t="shared" si="11"/>
        <v>0</v>
      </c>
    </row>
    <row r="83" spans="2:18">
      <c r="B83" s="149" t="s">
        <v>218</v>
      </c>
      <c r="C83" s="156">
        <f>'CRE y CN consumo'!D110/1000</f>
        <v>9108.0861012307323</v>
      </c>
      <c r="D83" s="156">
        <f>'Familitur turistas españoles'!E31</f>
        <v>174.51342344523755</v>
      </c>
      <c r="E83" s="156">
        <f t="shared" si="3"/>
        <v>8933.5726777854943</v>
      </c>
      <c r="F83" s="156">
        <f>'EGATUR gasto extranjeros'!G28</f>
        <v>132.66169200375322</v>
      </c>
      <c r="G83" s="156">
        <f t="shared" si="4"/>
        <v>595.98116072842083</v>
      </c>
      <c r="H83" s="156">
        <f t="shared" si="5"/>
        <v>9529.5538385139153</v>
      </c>
      <c r="I83" s="156">
        <f t="shared" si="6"/>
        <v>9529.5538385139153</v>
      </c>
      <c r="J83" s="156"/>
      <c r="K83" s="156">
        <f t="shared" si="7"/>
        <v>8933.5726777854943</v>
      </c>
      <c r="L83" s="156">
        <f t="shared" si="8"/>
        <v>595.98116072842083</v>
      </c>
      <c r="M83" s="156">
        <f t="shared" si="9"/>
        <v>9529.5538385139153</v>
      </c>
      <c r="N83" s="156"/>
      <c r="O83" s="165">
        <v>644521.5</v>
      </c>
      <c r="P83" s="166">
        <f t="shared" si="10"/>
        <v>1.3655824776674859E-2</v>
      </c>
      <c r="R83" s="156">
        <f t="shared" si="11"/>
        <v>0</v>
      </c>
    </row>
    <row r="84" spans="2:18">
      <c r="B84" s="149" t="s">
        <v>117</v>
      </c>
      <c r="C84" s="156">
        <f>'CRE y CN consumo'!D111/1000</f>
        <v>32748.015343426727</v>
      </c>
      <c r="D84" s="156">
        <f>'Familitur turistas españoles'!E32</f>
        <v>579.58886892635815</v>
      </c>
      <c r="E84" s="156">
        <f t="shared" si="3"/>
        <v>32168.426474500367</v>
      </c>
      <c r="F84" s="156">
        <f>'EGATUR gasto extranjeros'!G29</f>
        <v>621.04412713567228</v>
      </c>
      <c r="G84" s="156">
        <f t="shared" si="4"/>
        <v>2027.2739497696828</v>
      </c>
      <c r="H84" s="156">
        <f t="shared" si="5"/>
        <v>34195.70042427005</v>
      </c>
      <c r="I84" s="156">
        <f t="shared" si="6"/>
        <v>34195.70042427005</v>
      </c>
      <c r="J84" s="156"/>
      <c r="K84" s="156">
        <f t="shared" si="7"/>
        <v>32168.426474500367</v>
      </c>
      <c r="L84" s="156">
        <f t="shared" si="8"/>
        <v>2027.2739497696828</v>
      </c>
      <c r="M84" s="156">
        <f t="shared" si="9"/>
        <v>34195.70042427005</v>
      </c>
      <c r="N84" s="156"/>
      <c r="O84" s="165">
        <v>2192387.5</v>
      </c>
      <c r="P84" s="166">
        <f t="shared" si="10"/>
        <v>4.6451296880821273E-2</v>
      </c>
      <c r="R84" s="156">
        <f t="shared" si="11"/>
        <v>0</v>
      </c>
    </row>
    <row r="85" spans="2:18">
      <c r="B85" s="149" t="s">
        <v>118</v>
      </c>
      <c r="C85" s="156">
        <f>'CRE y CN consumo'!D112/1000</f>
        <v>4036.5349669166108</v>
      </c>
      <c r="D85" s="156">
        <f>'Familitur turistas españoles'!E33</f>
        <v>55.820560707697481</v>
      </c>
      <c r="E85" s="156">
        <f t="shared" si="3"/>
        <v>3980.7144062089133</v>
      </c>
      <c r="F85" s="156">
        <f>'EGATUR gasto extranjeros'!G30</f>
        <v>33.936024205541472</v>
      </c>
      <c r="G85" s="156">
        <f t="shared" si="4"/>
        <v>298.50586263457052</v>
      </c>
      <c r="H85" s="156">
        <f t="shared" si="5"/>
        <v>4279.2202688434836</v>
      </c>
      <c r="I85" s="156">
        <f t="shared" si="6"/>
        <v>4279.2202688434836</v>
      </c>
      <c r="J85" s="156"/>
      <c r="K85" s="156">
        <f t="shared" si="7"/>
        <v>3980.7144062089133</v>
      </c>
      <c r="L85" s="156">
        <f t="shared" si="8"/>
        <v>298.50586263457052</v>
      </c>
      <c r="M85" s="156">
        <f t="shared" si="9"/>
        <v>4279.2202688434836</v>
      </c>
      <c r="N85" s="156"/>
      <c r="O85" s="165">
        <v>322818</v>
      </c>
      <c r="P85" s="166">
        <f t="shared" si="10"/>
        <v>6.8397191447556434E-3</v>
      </c>
      <c r="R85" s="156">
        <f t="shared" si="11"/>
        <v>0</v>
      </c>
    </row>
    <row r="86" spans="2:18">
      <c r="B86" s="149" t="s">
        <v>119</v>
      </c>
      <c r="C86" s="215">
        <f>'CRE y CN consumo'!D113/1000</f>
        <v>1553.4531685610755</v>
      </c>
      <c r="D86" s="156"/>
      <c r="E86" s="156">
        <f t="shared" si="3"/>
        <v>1553.4531685610755</v>
      </c>
      <c r="F86" s="156">
        <f>'EGATUR gasto extranjeros'!G31</f>
        <v>0</v>
      </c>
      <c r="G86" s="156">
        <f t="shared" si="4"/>
        <v>153.81210446041777</v>
      </c>
      <c r="H86" s="156">
        <f>E86+G86</f>
        <v>1707.2652730214932</v>
      </c>
      <c r="I86" s="156">
        <f>G86</f>
        <v>153.81210446041777</v>
      </c>
      <c r="J86" s="156"/>
      <c r="K86" s="156">
        <f t="shared" si="7"/>
        <v>1553.4531685610755</v>
      </c>
      <c r="L86" s="156">
        <f t="shared" si="8"/>
        <v>153.81210446041777</v>
      </c>
      <c r="M86" s="156">
        <f t="shared" si="9"/>
        <v>1707.2652730214932</v>
      </c>
      <c r="N86" s="156"/>
      <c r="O86" s="165">
        <v>166339.5</v>
      </c>
      <c r="P86" s="166">
        <f t="shared" si="10"/>
        <v>3.5243247361642824E-3</v>
      </c>
      <c r="R86" s="156">
        <f t="shared" si="11"/>
        <v>0</v>
      </c>
    </row>
    <row r="87" spans="2:18">
      <c r="B87" s="159" t="s">
        <v>120</v>
      </c>
      <c r="C87" s="156">
        <f t="shared" ref="C87:I87" si="12">SUM(C69:C86)</f>
        <v>599866.68000787764</v>
      </c>
      <c r="D87" s="156">
        <f t="shared" si="12"/>
        <v>9780.2877797497022</v>
      </c>
      <c r="E87" s="156">
        <f t="shared" si="12"/>
        <v>590086.39222812792</v>
      </c>
      <c r="F87" s="156">
        <f t="shared" si="12"/>
        <v>43643</v>
      </c>
      <c r="G87" s="156">
        <f t="shared" si="12"/>
        <v>43643.000000000007</v>
      </c>
      <c r="H87" s="156">
        <f t="shared" si="12"/>
        <v>633729.39222812781</v>
      </c>
      <c r="I87" s="156">
        <f t="shared" si="12"/>
        <v>609588.96182864264</v>
      </c>
      <c r="J87" s="156"/>
      <c r="K87" s="156">
        <f>SUM(K69:K86)</f>
        <v>590086.39222812792</v>
      </c>
      <c r="L87" s="156">
        <f>SUM(L69:L86)</f>
        <v>43643.000000000007</v>
      </c>
      <c r="M87" s="156">
        <f>SUM(M69:M86)</f>
        <v>633729.39222812781</v>
      </c>
      <c r="N87" s="156"/>
      <c r="O87" s="165">
        <v>47197552</v>
      </c>
      <c r="P87" s="166">
        <f>SUM(P69:P86)</f>
        <v>0.99999999999999989</v>
      </c>
    </row>
    <row r="89" spans="2:18">
      <c r="B89" s="149" t="s">
        <v>84</v>
      </c>
      <c r="L89" s="156">
        <f>F87</f>
        <v>43643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1:P128"/>
  <sheetViews>
    <sheetView zoomScale="55" zoomScaleNormal="55" workbookViewId="0">
      <selection activeCell="I106" sqref="I106"/>
    </sheetView>
  </sheetViews>
  <sheetFormatPr baseColWidth="10" defaultRowHeight="12.75"/>
  <cols>
    <col min="1" max="3" width="11" style="1"/>
    <col min="4" max="4" width="15.875" style="1" customWidth="1"/>
    <col min="5" max="13" width="11" style="1"/>
    <col min="14" max="14" width="11" style="1" customWidth="1"/>
    <col min="15" max="16384" width="11" style="1"/>
  </cols>
  <sheetData>
    <row r="1" spans="2:9" ht="14.25">
      <c r="B1" s="50" t="s">
        <v>407</v>
      </c>
    </row>
    <row r="3" spans="2:9">
      <c r="B3" s="1" t="s">
        <v>394</v>
      </c>
    </row>
    <row r="4" spans="2:9">
      <c r="B4" s="1" t="s">
        <v>396</v>
      </c>
    </row>
    <row r="5" spans="2:9">
      <c r="B5" s="1" t="s">
        <v>395</v>
      </c>
    </row>
    <row r="6" spans="2:9">
      <c r="B6" s="1" t="s">
        <v>413</v>
      </c>
    </row>
    <row r="9" spans="2:9" s="7" customFormat="1" ht="91.5" customHeight="1">
      <c r="C9" s="14" t="s">
        <v>409</v>
      </c>
      <c r="D9" s="14" t="s">
        <v>412</v>
      </c>
      <c r="E9" s="14" t="s">
        <v>410</v>
      </c>
      <c r="F9" s="14" t="s">
        <v>411</v>
      </c>
    </row>
    <row r="10" spans="2:9">
      <c r="B10" s="1" t="s">
        <v>201</v>
      </c>
      <c r="C10" s="34">
        <v>63197609</v>
      </c>
      <c r="D10" s="34">
        <v>22345968</v>
      </c>
      <c r="E10" s="34">
        <f>C10-D10</f>
        <v>40851641</v>
      </c>
      <c r="F10" s="44">
        <f>D10/C10</f>
        <v>0.35358882010868481</v>
      </c>
      <c r="H10" s="25"/>
      <c r="I10" s="9"/>
    </row>
    <row r="11" spans="2:9">
      <c r="B11" s="1" t="s">
        <v>202</v>
      </c>
      <c r="C11" s="34">
        <v>14853818</v>
      </c>
      <c r="D11" s="34">
        <v>4351188</v>
      </c>
      <c r="E11" s="34">
        <f t="shared" ref="E11:E27" si="0">C11-D11</f>
        <v>10502630</v>
      </c>
      <c r="F11" s="44">
        <f t="shared" ref="F11:F28" si="1">D11/C11</f>
        <v>0.29293397832126394</v>
      </c>
      <c r="H11" s="25"/>
      <c r="I11" s="9"/>
    </row>
    <row r="12" spans="2:9">
      <c r="B12" s="1" t="s">
        <v>381</v>
      </c>
      <c r="C12" s="34">
        <v>10199813</v>
      </c>
      <c r="D12" s="34">
        <v>2902655</v>
      </c>
      <c r="E12" s="34">
        <f t="shared" si="0"/>
        <v>7297158</v>
      </c>
      <c r="F12" s="44">
        <f t="shared" si="1"/>
        <v>0.28457923689385284</v>
      </c>
      <c r="H12" s="25"/>
      <c r="I12" s="9"/>
    </row>
    <row r="13" spans="2:9">
      <c r="B13" s="1" t="s">
        <v>382</v>
      </c>
      <c r="C13" s="34">
        <v>11527747</v>
      </c>
      <c r="D13" s="34">
        <v>3005367</v>
      </c>
      <c r="E13" s="34">
        <f t="shared" si="0"/>
        <v>8522380</v>
      </c>
      <c r="F13" s="44">
        <f t="shared" si="1"/>
        <v>0.26070723099665527</v>
      </c>
      <c r="H13" s="25"/>
      <c r="I13" s="9"/>
    </row>
    <row r="14" spans="2:9">
      <c r="B14" s="1" t="s">
        <v>305</v>
      </c>
      <c r="C14" s="34">
        <v>18136847</v>
      </c>
      <c r="D14" s="34">
        <v>5860476</v>
      </c>
      <c r="E14" s="34">
        <f t="shared" si="0"/>
        <v>12276371</v>
      </c>
      <c r="F14" s="44">
        <f t="shared" si="1"/>
        <v>0.32312540321920341</v>
      </c>
      <c r="H14" s="25"/>
      <c r="I14" s="9"/>
    </row>
    <row r="15" spans="2:9">
      <c r="B15" s="1" t="s">
        <v>283</v>
      </c>
      <c r="C15" s="34">
        <v>5539602</v>
      </c>
      <c r="D15" s="34">
        <v>1577277</v>
      </c>
      <c r="E15" s="34">
        <f t="shared" si="0"/>
        <v>3962325</v>
      </c>
      <c r="F15" s="44">
        <f t="shared" si="1"/>
        <v>0.28472749486334936</v>
      </c>
      <c r="H15" s="25"/>
      <c r="I15" s="9"/>
    </row>
    <row r="16" spans="2:9">
      <c r="B16" s="1" t="s">
        <v>284</v>
      </c>
      <c r="C16" s="34">
        <v>23760437</v>
      </c>
      <c r="D16" s="34">
        <v>8018362</v>
      </c>
      <c r="E16" s="34">
        <f t="shared" si="0"/>
        <v>15742075</v>
      </c>
      <c r="F16" s="44">
        <f t="shared" si="1"/>
        <v>0.33746694136980732</v>
      </c>
      <c r="H16" s="25"/>
      <c r="I16" s="9"/>
    </row>
    <row r="17" spans="2:9">
      <c r="B17" s="1" t="s">
        <v>366</v>
      </c>
      <c r="C17" s="34">
        <v>16409645</v>
      </c>
      <c r="D17" s="34">
        <v>5757165</v>
      </c>
      <c r="E17" s="34">
        <f t="shared" si="0"/>
        <v>10652480</v>
      </c>
      <c r="F17" s="44">
        <f t="shared" si="1"/>
        <v>0.35084031373012642</v>
      </c>
      <c r="H17" s="25"/>
      <c r="I17" s="9"/>
    </row>
    <row r="18" spans="2:9">
      <c r="B18" s="1" t="s">
        <v>379</v>
      </c>
      <c r="C18" s="34">
        <v>91298109</v>
      </c>
      <c r="D18" s="34">
        <v>19709232</v>
      </c>
      <c r="E18" s="34">
        <f t="shared" si="0"/>
        <v>71588877</v>
      </c>
      <c r="F18" s="44">
        <f t="shared" si="1"/>
        <v>0.2158777680707494</v>
      </c>
      <c r="H18" s="25"/>
      <c r="I18" s="9"/>
    </row>
    <row r="19" spans="2:9">
      <c r="B19" s="1" t="s">
        <v>380</v>
      </c>
      <c r="C19" s="34">
        <v>43919357</v>
      </c>
      <c r="D19" s="34">
        <v>11452673</v>
      </c>
      <c r="E19" s="34">
        <f t="shared" si="0"/>
        <v>32466684</v>
      </c>
      <c r="F19" s="44">
        <f t="shared" si="1"/>
        <v>0.26076595338133024</v>
      </c>
      <c r="H19" s="25"/>
      <c r="I19" s="9"/>
    </row>
    <row r="20" spans="2:9">
      <c r="B20" s="1" t="s">
        <v>228</v>
      </c>
      <c r="C20" s="34">
        <v>7752536</v>
      </c>
      <c r="D20" s="34">
        <v>3431171</v>
      </c>
      <c r="E20" s="34">
        <f t="shared" si="0"/>
        <v>4321365</v>
      </c>
      <c r="F20" s="44">
        <f t="shared" si="1"/>
        <v>0.44258691607494632</v>
      </c>
      <c r="H20" s="25"/>
      <c r="I20" s="9"/>
    </row>
    <row r="21" spans="2:9">
      <c r="B21" s="1" t="s">
        <v>214</v>
      </c>
      <c r="C21" s="34">
        <v>24183708</v>
      </c>
      <c r="D21" s="34">
        <v>7281979</v>
      </c>
      <c r="E21" s="34">
        <f t="shared" si="0"/>
        <v>16901729</v>
      </c>
      <c r="F21" s="44">
        <f t="shared" si="1"/>
        <v>0.30111093799180838</v>
      </c>
      <c r="H21" s="25"/>
      <c r="I21" s="9"/>
    </row>
    <row r="22" spans="2:9">
      <c r="B22" s="1" t="s">
        <v>215</v>
      </c>
      <c r="C22" s="34">
        <v>95806235</v>
      </c>
      <c r="D22" s="34">
        <v>21004711</v>
      </c>
      <c r="E22" s="34">
        <f t="shared" si="0"/>
        <v>74801524</v>
      </c>
      <c r="F22" s="44">
        <f t="shared" si="1"/>
        <v>0.21924158693847012</v>
      </c>
      <c r="H22" s="25"/>
      <c r="I22" s="9"/>
    </row>
    <row r="23" spans="2:9">
      <c r="B23" s="1" t="s">
        <v>217</v>
      </c>
      <c r="C23" s="34">
        <v>12435484</v>
      </c>
      <c r="D23" s="34">
        <v>4140281</v>
      </c>
      <c r="E23" s="34">
        <f t="shared" si="0"/>
        <v>8295203</v>
      </c>
      <c r="F23" s="44">
        <f t="shared" si="1"/>
        <v>0.33294088111085984</v>
      </c>
      <c r="H23" s="25"/>
      <c r="I23" s="9"/>
    </row>
    <row r="24" spans="2:9">
      <c r="B24" s="1" t="s">
        <v>218</v>
      </c>
      <c r="C24" s="34">
        <v>8496890</v>
      </c>
      <c r="D24" s="34">
        <v>2271917</v>
      </c>
      <c r="E24" s="34">
        <f t="shared" si="0"/>
        <v>6224973</v>
      </c>
      <c r="F24" s="44">
        <f t="shared" si="1"/>
        <v>0.26738218336356007</v>
      </c>
      <c r="H24" s="25"/>
      <c r="I24" s="9"/>
    </row>
    <row r="25" spans="2:9">
      <c r="B25" s="1" t="s">
        <v>117</v>
      </c>
      <c r="C25" s="34">
        <v>29538128</v>
      </c>
      <c r="D25" s="34">
        <v>7459568</v>
      </c>
      <c r="E25" s="34">
        <f t="shared" si="0"/>
        <v>22078560</v>
      </c>
      <c r="F25" s="44">
        <f t="shared" si="1"/>
        <v>0.25254030993433302</v>
      </c>
      <c r="H25" s="25"/>
      <c r="I25" s="9"/>
    </row>
    <row r="26" spans="2:9">
      <c r="B26" s="1" t="s">
        <v>118</v>
      </c>
      <c r="C26" s="34">
        <v>3237682</v>
      </c>
      <c r="D26" s="34">
        <v>856100</v>
      </c>
      <c r="E26" s="34">
        <f t="shared" si="0"/>
        <v>2381582</v>
      </c>
      <c r="F26" s="44">
        <f t="shared" si="1"/>
        <v>0.26441756787726528</v>
      </c>
      <c r="H26" s="25"/>
      <c r="I26" s="9"/>
    </row>
    <row r="27" spans="2:9">
      <c r="B27" s="1" t="s">
        <v>119</v>
      </c>
      <c r="C27" s="34">
        <f>+C30+C31</f>
        <v>1533353</v>
      </c>
      <c r="D27" s="34">
        <f>+D30+D31</f>
        <v>981910</v>
      </c>
      <c r="E27" s="34">
        <f t="shared" si="0"/>
        <v>551443</v>
      </c>
      <c r="F27" s="44">
        <f t="shared" si="1"/>
        <v>0.64036787354249147</v>
      </c>
      <c r="H27" s="25"/>
      <c r="I27" s="9"/>
    </row>
    <row r="28" spans="2:9">
      <c r="B28" s="10" t="s">
        <v>120</v>
      </c>
      <c r="C28" s="34">
        <f>SUM(C10:C27)</f>
        <v>481827000</v>
      </c>
      <c r="D28" s="34">
        <f>SUM(D10:D27)</f>
        <v>132408000</v>
      </c>
      <c r="E28" s="34">
        <f>SUM(E10:E27)</f>
        <v>349419000</v>
      </c>
      <c r="F28" s="44">
        <f t="shared" si="1"/>
        <v>0.2748040271715782</v>
      </c>
      <c r="H28" s="25"/>
      <c r="I28" s="9"/>
    </row>
    <row r="29" spans="2:9">
      <c r="C29" s="34"/>
      <c r="D29" s="34"/>
      <c r="E29" s="34"/>
      <c r="F29" s="34"/>
      <c r="H29" s="25"/>
      <c r="I29" s="9"/>
    </row>
    <row r="30" spans="2:9">
      <c r="B30" s="1" t="s">
        <v>250</v>
      </c>
      <c r="C30" s="34">
        <v>809660</v>
      </c>
      <c r="D30" s="34">
        <v>524896</v>
      </c>
      <c r="E30" s="34">
        <f t="shared" ref="E30:E31" si="2">C30-D30</f>
        <v>284764</v>
      </c>
      <c r="F30" s="44">
        <f>D30/C30</f>
        <v>0.64829187560210455</v>
      </c>
      <c r="H30" s="25"/>
      <c r="I30" s="9"/>
    </row>
    <row r="31" spans="2:9">
      <c r="B31" s="1" t="s">
        <v>296</v>
      </c>
      <c r="C31" s="34">
        <v>723693</v>
      </c>
      <c r="D31" s="34">
        <v>457014</v>
      </c>
      <c r="E31" s="34">
        <f t="shared" si="2"/>
        <v>266679</v>
      </c>
      <c r="F31" s="44">
        <f>D31/C31</f>
        <v>0.63150258465951725</v>
      </c>
      <c r="H31" s="25"/>
      <c r="I31" s="9"/>
    </row>
    <row r="34" spans="2:11" ht="14.25">
      <c r="B34" s="50" t="s">
        <v>414</v>
      </c>
    </row>
    <row r="35" spans="2:11">
      <c r="B35" s="79" t="s">
        <v>708</v>
      </c>
    </row>
    <row r="36" spans="2:11">
      <c r="B36" s="79" t="s">
        <v>709</v>
      </c>
    </row>
    <row r="37" spans="2:11">
      <c r="B37" s="11"/>
    </row>
    <row r="39" spans="2:11">
      <c r="B39" s="5" t="s">
        <v>713</v>
      </c>
    </row>
    <row r="40" spans="2:11">
      <c r="B40" s="1" t="s">
        <v>187</v>
      </c>
      <c r="J40" s="1" t="s">
        <v>391</v>
      </c>
    </row>
    <row r="41" spans="2:11" s="17" customFormat="1" ht="38.25">
      <c r="C41" s="17" t="s">
        <v>404</v>
      </c>
      <c r="D41" s="17" t="s">
        <v>405</v>
      </c>
      <c r="E41" s="17" t="s">
        <v>120</v>
      </c>
      <c r="F41" s="17" t="s">
        <v>83</v>
      </c>
      <c r="G41" s="24" t="s">
        <v>384</v>
      </c>
      <c r="H41" s="17" t="s">
        <v>385</v>
      </c>
      <c r="J41" s="18" t="s">
        <v>406</v>
      </c>
      <c r="K41" s="15" t="s">
        <v>408</v>
      </c>
    </row>
    <row r="42" spans="2:11">
      <c r="B42" s="1" t="s">
        <v>201</v>
      </c>
      <c r="C42" s="19">
        <v>421937.16431874817</v>
      </c>
      <c r="D42" s="19">
        <v>256546.29062365257</v>
      </c>
      <c r="E42" s="19">
        <f>C42+D42</f>
        <v>678483.4549424008</v>
      </c>
      <c r="G42" s="20">
        <f>C42/C$60</f>
        <v>7.52366222054065E-2</v>
      </c>
      <c r="H42" s="20">
        <f>E42/E$60</f>
        <v>2.5969011247038636E-2</v>
      </c>
      <c r="J42" s="19">
        <f>+'CRE y CN consumo'!C59</f>
        <v>95595407</v>
      </c>
      <c r="K42" s="16">
        <v>8445142.5</v>
      </c>
    </row>
    <row r="43" spans="2:11">
      <c r="B43" s="1" t="s">
        <v>202</v>
      </c>
      <c r="C43" s="19">
        <v>223063.88509174596</v>
      </c>
      <c r="D43" s="19">
        <v>191941.67601277429</v>
      </c>
      <c r="E43" s="19">
        <f t="shared" ref="E43:E59" si="3">C43+D43</f>
        <v>415005.56110452022</v>
      </c>
      <c r="G43" s="20">
        <f t="shared" ref="G43:G59" si="4">C43/C$60</f>
        <v>3.9775053419185594E-2</v>
      </c>
      <c r="H43" s="20">
        <f t="shared" ref="H43:H59" si="5">E43/E$60</f>
        <v>1.588437272184005E-2</v>
      </c>
      <c r="J43" s="19">
        <f>+'CRE y CN consumo'!C60</f>
        <v>21143229</v>
      </c>
      <c r="K43" s="16">
        <v>1348308.5</v>
      </c>
    </row>
    <row r="44" spans="2:11">
      <c r="B44" s="1" t="s">
        <v>381</v>
      </c>
      <c r="C44" s="19">
        <v>127674.95300900399</v>
      </c>
      <c r="D44" s="19">
        <v>121798.4492</v>
      </c>
      <c r="E44" s="19">
        <f t="shared" si="3"/>
        <v>249473.40220900398</v>
      </c>
      <c r="G44" s="20">
        <f t="shared" si="4"/>
        <v>2.2766025410776172E-2</v>
      </c>
      <c r="H44" s="20">
        <f t="shared" si="5"/>
        <v>9.5486154313852937E-3</v>
      </c>
      <c r="J44" s="19">
        <f>+'CRE y CN consumo'!C61</f>
        <v>15778954</v>
      </c>
      <c r="K44" s="16">
        <v>1072762.5</v>
      </c>
    </row>
    <row r="45" spans="2:11">
      <c r="B45" s="1" t="s">
        <v>382</v>
      </c>
      <c r="C45" s="19">
        <v>106022.249892597</v>
      </c>
      <c r="D45" s="19">
        <v>231877.58993000002</v>
      </c>
      <c r="E45" s="19">
        <f t="shared" si="3"/>
        <v>337899.83982259699</v>
      </c>
      <c r="G45" s="20">
        <f t="shared" si="4"/>
        <v>1.8905080270460749E-2</v>
      </c>
      <c r="H45" s="20">
        <f t="shared" si="5"/>
        <v>1.293314476101781E-2</v>
      </c>
      <c r="J45" s="19">
        <f>+'CRE y CN consumo'!C62</f>
        <v>16541160</v>
      </c>
      <c r="K45" s="16">
        <v>1115556.5</v>
      </c>
    </row>
    <row r="46" spans="2:11">
      <c r="B46" s="1" t="s">
        <v>305</v>
      </c>
      <c r="C46" s="19">
        <v>126349.626242274</v>
      </c>
      <c r="D46" s="19">
        <v>74709.663889278803</v>
      </c>
      <c r="E46" s="19">
        <f t="shared" si="3"/>
        <v>201059.29013155279</v>
      </c>
      <c r="G46" s="20">
        <f t="shared" si="4"/>
        <v>2.2529703233733121E-2</v>
      </c>
      <c r="H46" s="20">
        <f t="shared" si="5"/>
        <v>7.6955612236574824E-3</v>
      </c>
      <c r="J46" s="19">
        <f>+'CRE y CN consumo'!C63</f>
        <v>25842567</v>
      </c>
      <c r="K46" s="16">
        <v>2118511.5</v>
      </c>
    </row>
    <row r="47" spans="2:11">
      <c r="B47" s="1" t="s">
        <v>283</v>
      </c>
      <c r="C47" s="19">
        <v>110296.88451273301</v>
      </c>
      <c r="D47" s="19">
        <v>773906.39849000005</v>
      </c>
      <c r="E47" s="19">
        <f t="shared" si="3"/>
        <v>884203.28300273302</v>
      </c>
      <c r="G47" s="20">
        <f t="shared" si="4"/>
        <v>1.9667300565751847E-2</v>
      </c>
      <c r="H47" s="20">
        <f t="shared" si="5"/>
        <v>3.3842954951518733E-2</v>
      </c>
      <c r="J47" s="19">
        <f>+'CRE y CN consumo'!C64</f>
        <v>8248085</v>
      </c>
      <c r="K47" s="16">
        <v>592874.5</v>
      </c>
    </row>
    <row r="48" spans="2:11">
      <c r="B48" s="1" t="s">
        <v>284</v>
      </c>
      <c r="C48" s="19">
        <v>290496.48064554704</v>
      </c>
      <c r="D48" s="19">
        <v>114184.73636312499</v>
      </c>
      <c r="E48" s="19">
        <f t="shared" si="3"/>
        <v>404681.21700867201</v>
      </c>
      <c r="G48" s="20">
        <f t="shared" si="4"/>
        <v>5.1799120377598047E-2</v>
      </c>
      <c r="H48" s="20">
        <f t="shared" si="5"/>
        <v>1.5489207584075359E-2</v>
      </c>
      <c r="J48" s="19">
        <f>+'CRE y CN consumo'!C65</f>
        <v>36473631</v>
      </c>
      <c r="K48" s="16">
        <v>2532976.5</v>
      </c>
    </row>
    <row r="49" spans="2:11">
      <c r="B49" s="1" t="s">
        <v>366</v>
      </c>
      <c r="C49" s="19">
        <v>108340.045034158</v>
      </c>
      <c r="D49" s="19">
        <v>52337.636993337699</v>
      </c>
      <c r="E49" s="19">
        <f t="shared" si="3"/>
        <v>160677.6820274957</v>
      </c>
      <c r="G49" s="20">
        <f t="shared" si="4"/>
        <v>1.9318371850728884E-2</v>
      </c>
      <c r="H49" s="20">
        <f t="shared" si="5"/>
        <v>6.1499517804371011E-3</v>
      </c>
      <c r="J49" s="19">
        <f>+'CRE y CN consumo'!C66</f>
        <v>25086376</v>
      </c>
      <c r="K49" s="16">
        <v>2111443</v>
      </c>
    </row>
    <row r="50" spans="2:11">
      <c r="B50" s="1" t="s">
        <v>379</v>
      </c>
      <c r="C50" s="19">
        <v>1061296.3007978699</v>
      </c>
      <c r="D50" s="19">
        <v>5486934.2725109505</v>
      </c>
      <c r="E50" s="19">
        <f t="shared" si="3"/>
        <v>6548230.5733088199</v>
      </c>
      <c r="G50" s="20">
        <f t="shared" si="4"/>
        <v>0.1892422748776976</v>
      </c>
      <c r="H50" s="20">
        <f t="shared" si="5"/>
        <v>0.25063407540408678</v>
      </c>
      <c r="J50" s="19">
        <f>+'CRE y CN consumo'!C67</f>
        <v>124577036</v>
      </c>
      <c r="K50" s="16">
        <v>7562279</v>
      </c>
    </row>
    <row r="51" spans="2:11">
      <c r="B51" s="1" t="s">
        <v>380</v>
      </c>
      <c r="C51" s="19">
        <v>595876.65781765897</v>
      </c>
      <c r="D51" s="19">
        <v>904583.15539534343</v>
      </c>
      <c r="E51" s="19">
        <f t="shared" si="3"/>
        <v>1500459.8132130024</v>
      </c>
      <c r="G51" s="20">
        <f t="shared" si="4"/>
        <v>0.10625218818454163</v>
      </c>
      <c r="H51" s="20">
        <f t="shared" si="5"/>
        <v>5.7430225425859328E-2</v>
      </c>
      <c r="J51" s="19">
        <f>+'CRE y CN consumo'!C68</f>
        <v>64219649</v>
      </c>
      <c r="K51" s="16">
        <v>5121540.5</v>
      </c>
    </row>
    <row r="52" spans="2:11">
      <c r="B52" s="1" t="s">
        <v>228</v>
      </c>
      <c r="C52" s="19">
        <v>44659.537670268699</v>
      </c>
      <c r="D52" s="19">
        <v>18763.167109999999</v>
      </c>
      <c r="E52" s="19">
        <f t="shared" si="3"/>
        <v>63422.704780268701</v>
      </c>
      <c r="G52" s="20">
        <f t="shared" si="4"/>
        <v>7.9633486872178524E-3</v>
      </c>
      <c r="H52" s="20">
        <f t="shared" si="5"/>
        <v>2.4275093545151095E-3</v>
      </c>
      <c r="J52" s="19">
        <f>+'CRE y CN consumo'!C69</f>
        <v>11907530</v>
      </c>
      <c r="K52" s="16">
        <v>1106067</v>
      </c>
    </row>
    <row r="53" spans="2:11">
      <c r="B53" s="1" t="s">
        <v>214</v>
      </c>
      <c r="C53" s="19">
        <v>311159.13215247006</v>
      </c>
      <c r="D53" s="19">
        <v>1429365.4286099998</v>
      </c>
      <c r="E53" s="19">
        <f t="shared" si="3"/>
        <v>1740524.5607624699</v>
      </c>
      <c r="G53" s="20">
        <f t="shared" si="4"/>
        <v>5.5483527053882063E-2</v>
      </c>
      <c r="H53" s="20">
        <f>E53/E$60</f>
        <v>6.6618723809594951E-2</v>
      </c>
      <c r="J53" s="19">
        <f>+'CRE y CN consumo'!C70</f>
        <v>36451470</v>
      </c>
      <c r="K53" s="16">
        <v>2773719</v>
      </c>
    </row>
    <row r="54" spans="2:11">
      <c r="B54" s="1" t="s">
        <v>215</v>
      </c>
      <c r="C54" s="19">
        <v>1528643.7933903895</v>
      </c>
      <c r="D54" s="19">
        <v>6675688.6972551001</v>
      </c>
      <c r="E54" s="19">
        <f t="shared" si="3"/>
        <v>8204332.4906454897</v>
      </c>
      <c r="G54" s="20">
        <f t="shared" si="4"/>
        <v>0.27257612103367379</v>
      </c>
      <c r="H54" s="20">
        <f t="shared" si="5"/>
        <v>0.31402151544300311</v>
      </c>
      <c r="J54" s="19">
        <f>+'CRE y CN consumo'!C71</f>
        <v>115543832</v>
      </c>
      <c r="K54" s="16">
        <v>6497055.5</v>
      </c>
    </row>
    <row r="55" spans="2:11">
      <c r="B55" s="1" t="s">
        <v>217</v>
      </c>
      <c r="C55" s="19">
        <v>77109.724794641515</v>
      </c>
      <c r="D55" s="19">
        <v>40263.760585000004</v>
      </c>
      <c r="E55" s="19">
        <f t="shared" si="3"/>
        <v>117373.48537964153</v>
      </c>
      <c r="G55" s="20">
        <f t="shared" si="4"/>
        <v>1.3749618955951091E-2</v>
      </c>
      <c r="H55" s="20">
        <f t="shared" si="5"/>
        <v>4.4924800151343392E-3</v>
      </c>
      <c r="J55" s="19">
        <f>+'CRE y CN consumo'!C72</f>
        <v>17066116</v>
      </c>
      <c r="K55" s="16">
        <v>1473249</v>
      </c>
    </row>
    <row r="56" spans="2:11">
      <c r="B56" s="1" t="s">
        <v>218</v>
      </c>
      <c r="C56" s="19">
        <v>59560.876133649901</v>
      </c>
      <c r="D56" s="19">
        <v>77521.275715000011</v>
      </c>
      <c r="E56" s="19">
        <f t="shared" si="3"/>
        <v>137082.1518486499</v>
      </c>
      <c r="G56" s="20">
        <f t="shared" si="4"/>
        <v>1.0620441892397949E-2</v>
      </c>
      <c r="H56" s="20">
        <f t="shared" si="5"/>
        <v>5.2468308802431449E-3</v>
      </c>
      <c r="J56" s="19">
        <f>+'CRE y CN consumo'!C73</f>
        <v>11337915</v>
      </c>
      <c r="K56" s="16">
        <v>644521.5</v>
      </c>
    </row>
    <row r="57" spans="2:11">
      <c r="B57" s="1" t="s">
        <v>117</v>
      </c>
      <c r="C57" s="19">
        <v>338986.174955811</v>
      </c>
      <c r="D57" s="19">
        <v>4060202.0131425001</v>
      </c>
      <c r="E57" s="19">
        <f t="shared" si="3"/>
        <v>4399188.1880983114</v>
      </c>
      <c r="G57" s="20">
        <f t="shared" si="4"/>
        <v>6.0445433431266349E-2</v>
      </c>
      <c r="H57" s="20">
        <f t="shared" si="5"/>
        <v>0.16837929753830633</v>
      </c>
      <c r="J57" s="19">
        <f>+'CRE y CN consumo'!C74</f>
        <v>41311048</v>
      </c>
      <c r="K57" s="16">
        <v>2192387.5</v>
      </c>
    </row>
    <row r="58" spans="2:11">
      <c r="B58" s="1" t="s">
        <v>118</v>
      </c>
      <c r="C58" s="19">
        <v>53049.827892205692</v>
      </c>
      <c r="D58" s="19">
        <v>6653.2103599999991</v>
      </c>
      <c r="E58" s="19">
        <f t="shared" si="3"/>
        <v>59703.03825220569</v>
      </c>
      <c r="G58" s="20">
        <f t="shared" si="4"/>
        <v>9.4594413498322143E-3</v>
      </c>
      <c r="H58" s="20">
        <f t="shared" si="5"/>
        <v>2.2851388056110071E-3</v>
      </c>
      <c r="I58" s="8"/>
      <c r="J58" s="19">
        <f>+'CRE y CN consumo'!C75</f>
        <v>4753399</v>
      </c>
      <c r="K58" s="16">
        <v>322818</v>
      </c>
    </row>
    <row r="59" spans="2:11">
      <c r="B59" s="1" t="s">
        <v>119</v>
      </c>
      <c r="C59" s="19">
        <v>23612.085012658605</v>
      </c>
      <c r="D59" s="19">
        <v>1244.3887725</v>
      </c>
      <c r="E59" s="19">
        <f t="shared" si="3"/>
        <v>24856.473785158603</v>
      </c>
      <c r="G59" s="20">
        <f t="shared" si="4"/>
        <v>4.2103271998986617E-3</v>
      </c>
      <c r="H59" s="20">
        <f t="shared" si="5"/>
        <v>9.5138362267552083E-4</v>
      </c>
      <c r="I59" s="8"/>
      <c r="J59" s="19">
        <f>+'CRE y CN consumo'!C76</f>
        <v>1919480</v>
      </c>
      <c r="K59" s="16">
        <v>166339.5</v>
      </c>
    </row>
    <row r="60" spans="2:11">
      <c r="B60" s="10" t="s">
        <v>390</v>
      </c>
      <c r="C60" s="19">
        <v>5608135.3993644305</v>
      </c>
      <c r="D60" s="19">
        <v>20518521.810958561</v>
      </c>
      <c r="E60" s="19">
        <f>SUM(E42:E59)</f>
        <v>26126657.210322991</v>
      </c>
      <c r="F60" s="20">
        <f>E60/E$62</f>
        <v>0.57045526299416049</v>
      </c>
      <c r="G60" s="20">
        <f>SUM(G42:G59)</f>
        <v>1</v>
      </c>
      <c r="H60" s="20">
        <f>SUM(H42:H59)</f>
        <v>1.0000000000000002</v>
      </c>
      <c r="I60" s="8"/>
      <c r="J60" s="19">
        <f>SUM(J42:J59)</f>
        <v>673796884</v>
      </c>
      <c r="K60" s="16">
        <v>47197552</v>
      </c>
    </row>
    <row r="61" spans="2:11">
      <c r="B61" s="1" t="s">
        <v>383</v>
      </c>
      <c r="E61" s="19">
        <v>19673003</v>
      </c>
      <c r="F61" s="20">
        <f>E61/E$62</f>
        <v>0.42954473700583951</v>
      </c>
    </row>
    <row r="62" spans="2:11">
      <c r="B62" s="1" t="s">
        <v>120</v>
      </c>
      <c r="E62" s="19">
        <f>E60+E61</f>
        <v>45799660.210322991</v>
      </c>
    </row>
    <row r="65" spans="1:15">
      <c r="A65" s="36"/>
      <c r="B65" s="37"/>
      <c r="C65" s="36"/>
      <c r="D65" s="36"/>
      <c r="E65" s="36"/>
      <c r="F65" s="36"/>
      <c r="G65" s="36"/>
      <c r="H65" s="36"/>
      <c r="I65" s="36"/>
      <c r="J65" s="36"/>
    </row>
    <row r="66" spans="1:15">
      <c r="B66" s="5" t="s">
        <v>714</v>
      </c>
    </row>
    <row r="68" spans="1:15" ht="25.5">
      <c r="C68" s="14"/>
      <c r="D68" s="14" t="s">
        <v>710</v>
      </c>
      <c r="E68" s="14"/>
      <c r="F68" s="14"/>
      <c r="G68" s="14"/>
      <c r="H68" s="14" t="s">
        <v>392</v>
      </c>
      <c r="I68" s="14"/>
    </row>
    <row r="69" spans="1:15" ht="51">
      <c r="C69" s="14" t="s">
        <v>711</v>
      </c>
      <c r="D69" s="14" t="s">
        <v>712</v>
      </c>
      <c r="E69" s="31"/>
      <c r="F69" s="14"/>
      <c r="G69" s="14"/>
      <c r="H69" s="14" t="s">
        <v>711</v>
      </c>
      <c r="I69" s="14" t="s">
        <v>712</v>
      </c>
      <c r="J69" s="173" t="s">
        <v>733</v>
      </c>
      <c r="K69" s="173" t="s">
        <v>732</v>
      </c>
    </row>
    <row r="70" spans="1:15">
      <c r="B70" s="1" t="s">
        <v>201</v>
      </c>
      <c r="C70" s="134">
        <f t="shared" ref="C70:C87" si="6">J42*1000/K42</f>
        <v>11319.572997140072</v>
      </c>
      <c r="D70" s="134">
        <f t="shared" ref="D70:D87" si="7">C42*1000/K42</f>
        <v>49.962113051230119</v>
      </c>
      <c r="E70" s="21"/>
      <c r="G70" s="1" t="s">
        <v>201</v>
      </c>
      <c r="H70" s="134">
        <f t="shared" ref="H70:H83" si="8">+C70</f>
        <v>11319.572997140072</v>
      </c>
      <c r="I70" s="134">
        <f t="shared" ref="I70:I83" si="9">+D70</f>
        <v>49.962113051230119</v>
      </c>
      <c r="J70" s="174">
        <f>$H$88+$H$89*H70</f>
        <v>66.252278838587472</v>
      </c>
      <c r="K70" s="174">
        <f>I70-J70</f>
        <v>-16.290165787357353</v>
      </c>
      <c r="N70" s="173" t="s">
        <v>734</v>
      </c>
      <c r="O70" s="174">
        <f>SUMSQ(K70:K85)</f>
        <v>20971.930965553802</v>
      </c>
    </row>
    <row r="71" spans="1:15">
      <c r="B71" s="1" t="s">
        <v>202</v>
      </c>
      <c r="C71" s="134">
        <f t="shared" si="6"/>
        <v>15681.299198217619</v>
      </c>
      <c r="D71" s="134">
        <f t="shared" si="7"/>
        <v>165.43979741412738</v>
      </c>
      <c r="G71" s="1" t="s">
        <v>202</v>
      </c>
      <c r="H71" s="134">
        <f t="shared" si="8"/>
        <v>15681.299198217619</v>
      </c>
      <c r="I71" s="134">
        <f t="shared" si="9"/>
        <v>165.43979741412738</v>
      </c>
      <c r="J71" s="174">
        <f t="shared" ref="J71:J85" si="10">$H$88+$H$89*H71</f>
        <v>153.20421119540688</v>
      </c>
      <c r="K71" s="174">
        <f t="shared" ref="K71:K85" si="11">I71-J71</f>
        <v>12.235586218720499</v>
      </c>
      <c r="N71" s="173" t="s">
        <v>735</v>
      </c>
      <c r="O71" s="174">
        <f>DEVSQ(H70:H85)</f>
        <v>62629878.622906812</v>
      </c>
    </row>
    <row r="72" spans="1:15">
      <c r="B72" s="1" t="s">
        <v>381</v>
      </c>
      <c r="C72" s="134">
        <f t="shared" si="6"/>
        <v>14708.711387655701</v>
      </c>
      <c r="D72" s="134">
        <f t="shared" si="7"/>
        <v>119.01511565607858</v>
      </c>
      <c r="G72" s="1" t="s">
        <v>381</v>
      </c>
      <c r="H72" s="134">
        <f t="shared" si="8"/>
        <v>14708.711387655701</v>
      </c>
      <c r="I72" s="134">
        <f t="shared" si="9"/>
        <v>119.01511565607858</v>
      </c>
      <c r="J72" s="174">
        <f t="shared" si="10"/>
        <v>133.81546792808425</v>
      </c>
      <c r="K72" s="174">
        <f t="shared" si="11"/>
        <v>-14.800352272005668</v>
      </c>
      <c r="N72" s="173" t="s">
        <v>736</v>
      </c>
      <c r="O72" s="174">
        <f>SUMSQ(H70:H85)</f>
        <v>3018745859.8168812</v>
      </c>
    </row>
    <row r="73" spans="1:15">
      <c r="B73" s="1" t="s">
        <v>382</v>
      </c>
      <c r="C73" s="134">
        <f t="shared" si="6"/>
        <v>14827.720514380042</v>
      </c>
      <c r="D73" s="134">
        <f t="shared" si="7"/>
        <v>95.039784979601663</v>
      </c>
      <c r="G73" s="1" t="s">
        <v>382</v>
      </c>
      <c r="H73" s="134">
        <f t="shared" si="8"/>
        <v>14827.720514380042</v>
      </c>
      <c r="I73" s="134">
        <f t="shared" si="9"/>
        <v>95.039784979601663</v>
      </c>
      <c r="J73" s="174">
        <f t="shared" si="10"/>
        <v>136.18793998610167</v>
      </c>
      <c r="K73" s="174">
        <f t="shared" si="11"/>
        <v>-41.148155006500005</v>
      </c>
      <c r="N73" s="173"/>
      <c r="O73" s="173"/>
    </row>
    <row r="74" spans="1:15">
      <c r="B74" s="1" t="s">
        <v>305</v>
      </c>
      <c r="C74" s="134">
        <f t="shared" si="6"/>
        <v>12198.45490572036</v>
      </c>
      <c r="D74" s="134">
        <f t="shared" si="7"/>
        <v>59.640755427701954</v>
      </c>
      <c r="G74" s="1" t="s">
        <v>305</v>
      </c>
      <c r="H74" s="134">
        <f t="shared" si="8"/>
        <v>12198.45490572036</v>
      </c>
      <c r="I74" s="134">
        <f t="shared" si="9"/>
        <v>59.640755427701954</v>
      </c>
      <c r="J74" s="174">
        <f t="shared" si="10"/>
        <v>83.77297517336109</v>
      </c>
      <c r="K74" s="174">
        <f t="shared" si="11"/>
        <v>-24.132219745659135</v>
      </c>
      <c r="N74" s="173" t="s">
        <v>737</v>
      </c>
      <c r="O74" s="175">
        <f>(+O70/(15-2))^0.5/(O71^0.5)</f>
        <v>5.0752419211023943E-3</v>
      </c>
    </row>
    <row r="75" spans="1:15">
      <c r="B75" s="1" t="s">
        <v>283</v>
      </c>
      <c r="C75" s="134">
        <f t="shared" si="6"/>
        <v>13912.0252262494</v>
      </c>
      <c r="D75" s="134">
        <f t="shared" si="7"/>
        <v>186.03749109252129</v>
      </c>
      <c r="G75" s="1" t="s">
        <v>283</v>
      </c>
      <c r="H75" s="134">
        <f t="shared" si="8"/>
        <v>13912.0252262494</v>
      </c>
      <c r="I75" s="134">
        <f t="shared" si="9"/>
        <v>186.03749109252129</v>
      </c>
      <c r="J75" s="174">
        <f t="shared" si="10"/>
        <v>117.93336116056153</v>
      </c>
      <c r="K75" s="174">
        <f t="shared" si="11"/>
        <v>68.104129931959761</v>
      </c>
      <c r="N75" s="173" t="s">
        <v>738</v>
      </c>
      <c r="O75" s="175">
        <f>+H89/O74</f>
        <v>3.927933162397558</v>
      </c>
    </row>
    <row r="76" spans="1:15">
      <c r="B76" s="1" t="s">
        <v>284</v>
      </c>
      <c r="C76" s="134">
        <f t="shared" si="6"/>
        <v>14399.514168410169</v>
      </c>
      <c r="D76" s="134">
        <f t="shared" si="7"/>
        <v>114.68581751372231</v>
      </c>
      <c r="G76" s="1" t="s">
        <v>284</v>
      </c>
      <c r="H76" s="134">
        <f t="shared" si="8"/>
        <v>14399.514168410169</v>
      </c>
      <c r="I76" s="134">
        <f t="shared" si="9"/>
        <v>114.68581751372231</v>
      </c>
      <c r="J76" s="174">
        <f t="shared" si="10"/>
        <v>127.65155610663331</v>
      </c>
      <c r="K76" s="174">
        <f t="shared" si="11"/>
        <v>-12.965738592910995</v>
      </c>
      <c r="N76" s="173"/>
      <c r="O76" s="173"/>
    </row>
    <row r="77" spans="1:15">
      <c r="B77" s="1" t="s">
        <v>366</v>
      </c>
      <c r="C77" s="134">
        <f t="shared" si="6"/>
        <v>11881.152368309256</v>
      </c>
      <c r="D77" s="134">
        <f t="shared" si="7"/>
        <v>51.310902086467884</v>
      </c>
      <c r="G77" s="1" t="s">
        <v>366</v>
      </c>
      <c r="H77" s="134">
        <f t="shared" si="8"/>
        <v>11881.152368309256</v>
      </c>
      <c r="I77" s="134">
        <f t="shared" si="9"/>
        <v>51.310902086467884</v>
      </c>
      <c r="J77" s="174">
        <f t="shared" si="10"/>
        <v>77.447482123659483</v>
      </c>
      <c r="K77" s="174">
        <f t="shared" si="11"/>
        <v>-26.1365800371916</v>
      </c>
      <c r="N77" s="173" t="s">
        <v>739</v>
      </c>
      <c r="O77" s="175">
        <f>+O74*(O72/15)^0.5</f>
        <v>71.9986569506368</v>
      </c>
    </row>
    <row r="78" spans="1:15">
      <c r="B78" s="1" t="s">
        <v>379</v>
      </c>
      <c r="C78" s="134">
        <f t="shared" si="6"/>
        <v>16473.477902626972</v>
      </c>
      <c r="D78" s="134">
        <f t="shared" si="7"/>
        <v>140.34080213092773</v>
      </c>
      <c r="G78" s="1" t="s">
        <v>379</v>
      </c>
      <c r="H78" s="134">
        <f t="shared" si="8"/>
        <v>16473.477902626972</v>
      </c>
      <c r="I78" s="134">
        <f t="shared" si="9"/>
        <v>140.34080213092773</v>
      </c>
      <c r="J78" s="174">
        <f t="shared" si="10"/>
        <v>168.99646085640072</v>
      </c>
      <c r="K78" s="174">
        <f t="shared" si="11"/>
        <v>-28.655658725472989</v>
      </c>
      <c r="N78" s="173" t="s">
        <v>740</v>
      </c>
      <c r="O78" s="175">
        <f>+H88/O77</f>
        <v>-2.2140107134811204</v>
      </c>
    </row>
    <row r="79" spans="1:15">
      <c r="B79" s="1" t="s">
        <v>380</v>
      </c>
      <c r="C79" s="134">
        <f t="shared" si="6"/>
        <v>12539.127436364117</v>
      </c>
      <c r="D79" s="134">
        <f t="shared" si="7"/>
        <v>116.34715332577356</v>
      </c>
      <c r="G79" s="1" t="s">
        <v>380</v>
      </c>
      <c r="H79" s="134">
        <f t="shared" si="8"/>
        <v>12539.127436364117</v>
      </c>
      <c r="I79" s="134">
        <f t="shared" si="9"/>
        <v>116.34715332577356</v>
      </c>
      <c r="J79" s="174">
        <f t="shared" si="10"/>
        <v>90.564353970371428</v>
      </c>
      <c r="K79" s="174">
        <f t="shared" si="11"/>
        <v>25.782799355402133</v>
      </c>
    </row>
    <row r="80" spans="1:15">
      <c r="B80" s="1" t="s">
        <v>228</v>
      </c>
      <c r="C80" s="134">
        <f t="shared" si="6"/>
        <v>10765.649820490078</v>
      </c>
      <c r="D80" s="134">
        <f t="shared" si="7"/>
        <v>40.376882838262688</v>
      </c>
      <c r="G80" s="1" t="s">
        <v>228</v>
      </c>
      <c r="H80" s="134">
        <f t="shared" si="8"/>
        <v>10765.649820490078</v>
      </c>
      <c r="I80" s="134">
        <f t="shared" si="9"/>
        <v>40.376882838262688</v>
      </c>
      <c r="J80" s="174">
        <f t="shared" si="10"/>
        <v>55.209703407088369</v>
      </c>
      <c r="K80" s="174">
        <f t="shared" si="11"/>
        <v>-14.832820568825682</v>
      </c>
    </row>
    <row r="81" spans="2:16">
      <c r="B81" s="1" t="s">
        <v>214</v>
      </c>
      <c r="C81" s="134">
        <f t="shared" si="6"/>
        <v>13141.731372211822</v>
      </c>
      <c r="D81" s="134">
        <f t="shared" si="7"/>
        <v>112.181202260384</v>
      </c>
      <c r="G81" s="1" t="s">
        <v>214</v>
      </c>
      <c r="H81" s="134">
        <f t="shared" si="8"/>
        <v>13141.731372211822</v>
      </c>
      <c r="I81" s="134">
        <f t="shared" si="9"/>
        <v>112.181202260384</v>
      </c>
      <c r="J81" s="174">
        <f t="shared" si="10"/>
        <v>102.57739061050674</v>
      </c>
      <c r="K81" s="174">
        <f t="shared" si="11"/>
        <v>9.6038116498772581</v>
      </c>
    </row>
    <row r="82" spans="2:16">
      <c r="B82" s="1" t="s">
        <v>215</v>
      </c>
      <c r="C82" s="134">
        <f t="shared" si="6"/>
        <v>17784.030319580925</v>
      </c>
      <c r="D82" s="134">
        <f t="shared" si="7"/>
        <v>235.28255120960401</v>
      </c>
      <c r="G82" s="1" t="s">
        <v>215</v>
      </c>
      <c r="H82" s="134">
        <f t="shared" si="8"/>
        <v>17784.030319580925</v>
      </c>
      <c r="I82" s="134">
        <f t="shared" si="9"/>
        <v>235.28255120960401</v>
      </c>
      <c r="J82" s="174">
        <f t="shared" si="10"/>
        <v>195.12259987927067</v>
      </c>
      <c r="K82" s="174">
        <f t="shared" si="11"/>
        <v>40.159951330333342</v>
      </c>
    </row>
    <row r="83" spans="2:16">
      <c r="B83" s="1" t="s">
        <v>217</v>
      </c>
      <c r="C83" s="134">
        <f t="shared" si="6"/>
        <v>11583.999717630895</v>
      </c>
      <c r="D83" s="134">
        <f t="shared" si="7"/>
        <v>52.339913208589664</v>
      </c>
      <c r="G83" s="1" t="s">
        <v>217</v>
      </c>
      <c r="H83" s="134">
        <f t="shared" si="8"/>
        <v>11583.999717630895</v>
      </c>
      <c r="I83" s="134">
        <f t="shared" si="9"/>
        <v>52.339913208589664</v>
      </c>
      <c r="J83" s="174">
        <f t="shared" si="10"/>
        <v>71.52368131859032</v>
      </c>
      <c r="K83" s="174">
        <f t="shared" si="11"/>
        <v>-19.183768110000656</v>
      </c>
    </row>
    <row r="84" spans="2:16">
      <c r="B84" s="1" t="s">
        <v>218</v>
      </c>
      <c r="C84" s="134">
        <f t="shared" si="6"/>
        <v>17591.213016167807</v>
      </c>
      <c r="D84" s="134">
        <f t="shared" si="7"/>
        <v>92.410999685270241</v>
      </c>
      <c r="G84" s="1" t="s">
        <v>118</v>
      </c>
      <c r="H84" s="134">
        <f>+C86</f>
        <v>14724.702463927042</v>
      </c>
      <c r="I84" s="134">
        <f>+D84</f>
        <v>92.410999685270241</v>
      </c>
      <c r="J84" s="174">
        <f t="shared" si="10"/>
        <v>134.13425340845552</v>
      </c>
      <c r="K84" s="174">
        <f t="shared" si="11"/>
        <v>-41.72325372318528</v>
      </c>
    </row>
    <row r="85" spans="2:16">
      <c r="B85" s="1" t="s">
        <v>117</v>
      </c>
      <c r="C85" s="134">
        <f t="shared" si="6"/>
        <v>18842.949980329664</v>
      </c>
      <c r="D85" s="134">
        <f t="shared" si="7"/>
        <v>154.61964408929126</v>
      </c>
      <c r="G85" s="1" t="s">
        <v>119</v>
      </c>
      <c r="H85" s="134">
        <f>+C87</f>
        <v>11539.532101515275</v>
      </c>
      <c r="I85" s="134">
        <f>+D85</f>
        <v>154.61964408929126</v>
      </c>
      <c r="J85" s="174">
        <f t="shared" si="10"/>
        <v>70.637210006475584</v>
      </c>
      <c r="K85" s="174">
        <f t="shared" si="11"/>
        <v>83.982434082815672</v>
      </c>
    </row>
    <row r="86" spans="2:16">
      <c r="B86" s="1" t="s">
        <v>118</v>
      </c>
      <c r="C86" s="134">
        <f t="shared" si="6"/>
        <v>14724.702463927042</v>
      </c>
      <c r="D86" s="134">
        <f t="shared" si="7"/>
        <v>164.33354983986547</v>
      </c>
      <c r="J86" s="174"/>
      <c r="K86" s="174"/>
    </row>
    <row r="87" spans="2:16">
      <c r="B87" s="1" t="s">
        <v>119</v>
      </c>
      <c r="C87" s="134">
        <f t="shared" si="6"/>
        <v>11539.532101515275</v>
      </c>
      <c r="D87" s="134">
        <f t="shared" si="7"/>
        <v>141.95116020343096</v>
      </c>
      <c r="G87" s="168" t="s">
        <v>741</v>
      </c>
      <c r="H87" s="173" t="s">
        <v>742</v>
      </c>
      <c r="I87" s="173" t="s">
        <v>743</v>
      </c>
      <c r="J87" s="174"/>
      <c r="K87" s="174"/>
    </row>
    <row r="88" spans="2:16">
      <c r="B88" s="1" t="s">
        <v>744</v>
      </c>
      <c r="C88" s="134">
        <f>MAX(C70:C87)</f>
        <v>18842.949980329664</v>
      </c>
      <c r="E88" s="181">
        <f>+C88*$H$89+$H$88</f>
        <v>216.23238680032583</v>
      </c>
      <c r="G88" s="1" t="s">
        <v>715</v>
      </c>
      <c r="H88" s="1">
        <f>INTERCEPT(I70:I85,H70:H85)</f>
        <v>-159.40579784496182</v>
      </c>
      <c r="I88" s="75">
        <f>+O78</f>
        <v>-2.2140107134811204</v>
      </c>
      <c r="J88" s="168"/>
      <c r="K88" s="168"/>
      <c r="M88" s="168"/>
      <c r="N88" s="176"/>
      <c r="O88" s="177"/>
      <c r="P88" s="179"/>
    </row>
    <row r="89" spans="2:16">
      <c r="B89" s="1" t="s">
        <v>745</v>
      </c>
      <c r="C89" s="134">
        <f>MIN(C70:C87)</f>
        <v>10765.649820490078</v>
      </c>
      <c r="E89" s="181">
        <v>88.735901348705994</v>
      </c>
      <c r="G89" s="1" t="s">
        <v>716</v>
      </c>
      <c r="H89" s="1">
        <f>SLOPE(I70:I85,H70:H85)</f>
        <v>1.9935211049088384E-2</v>
      </c>
      <c r="I89" s="75">
        <f>+O75</f>
        <v>3.927933162397558</v>
      </c>
      <c r="J89" s="168"/>
      <c r="K89" s="168"/>
      <c r="M89" s="168"/>
      <c r="N89" s="178"/>
      <c r="O89" s="177"/>
      <c r="P89" s="180"/>
    </row>
    <row r="90" spans="2:16">
      <c r="G90" s="1" t="s">
        <v>393</v>
      </c>
      <c r="H90" s="1">
        <f>RSQ(I70:I85,H70:H85)</f>
        <v>0.54271497530697832</v>
      </c>
      <c r="J90" s="168"/>
      <c r="K90" s="168"/>
      <c r="M90" s="168"/>
      <c r="N90" s="177"/>
      <c r="O90" s="177"/>
    </row>
    <row r="92" spans="2:16">
      <c r="B92" s="168"/>
      <c r="C92" s="168"/>
      <c r="D92" s="168"/>
    </row>
    <row r="93" spans="2:16" s="168" customFormat="1"/>
    <row r="94" spans="2:16">
      <c r="B94" s="5" t="s">
        <v>717</v>
      </c>
    </row>
    <row r="95" spans="2:16" ht="51">
      <c r="C95" s="14" t="s">
        <v>711</v>
      </c>
      <c r="D95" s="14" t="s">
        <v>712</v>
      </c>
      <c r="E95" s="14" t="s">
        <v>746</v>
      </c>
      <c r="F95" s="1" t="s">
        <v>747</v>
      </c>
      <c r="G95" s="14" t="s">
        <v>748</v>
      </c>
    </row>
    <row r="96" spans="2:16">
      <c r="B96" s="1" t="s">
        <v>218</v>
      </c>
      <c r="C96" s="8">
        <f>+C84</f>
        <v>17591.213016167807</v>
      </c>
      <c r="D96" s="134">
        <v>154.61964408929126</v>
      </c>
      <c r="E96" s="8">
        <f>H$88+H$89*C96</f>
        <v>191.27874624181405</v>
      </c>
      <c r="F96" s="8">
        <f>K56</f>
        <v>644521.5</v>
      </c>
      <c r="G96" s="8">
        <f>E96*F96/1000</f>
        <v>123283.26444589335</v>
      </c>
    </row>
    <row r="97" spans="2:9">
      <c r="B97" s="1" t="s">
        <v>117</v>
      </c>
      <c r="C97" s="8">
        <f>+C85</f>
        <v>18842.949980329664</v>
      </c>
      <c r="D97" s="134">
        <v>164.33354983986547</v>
      </c>
      <c r="E97" s="8">
        <f>H$88+H$89*C97</f>
        <v>216.23238680032583</v>
      </c>
      <c r="F97" s="8">
        <f>K57</f>
        <v>2192387.5</v>
      </c>
      <c r="G97" s="8">
        <f>E97*F97/1000</f>
        <v>474065.18191619933</v>
      </c>
    </row>
    <row r="101" spans="2:9">
      <c r="B101" s="5" t="s">
        <v>718</v>
      </c>
    </row>
    <row r="104" spans="2:9">
      <c r="B104" s="5" t="s">
        <v>800</v>
      </c>
      <c r="F104" s="17" t="s">
        <v>752</v>
      </c>
    </row>
    <row r="105" spans="2:9" s="17" customFormat="1" ht="51">
      <c r="C105" s="14" t="s">
        <v>749</v>
      </c>
      <c r="D105" s="14" t="s">
        <v>751</v>
      </c>
      <c r="E105" s="14" t="s">
        <v>750</v>
      </c>
      <c r="F105" s="14" t="s">
        <v>242</v>
      </c>
      <c r="G105" s="14" t="s">
        <v>83</v>
      </c>
    </row>
    <row r="106" spans="2:9">
      <c r="B106" s="1" t="s">
        <v>201</v>
      </c>
      <c r="C106" s="8">
        <f>+C42</f>
        <v>421937.16431874817</v>
      </c>
      <c r="D106" s="23">
        <f t="shared" ref="D106:D123" si="12">C106/C$125</f>
        <v>7.52366222054065E-2</v>
      </c>
      <c r="E106" s="8">
        <f t="shared" ref="E106:E123" si="13">D106*E$127</f>
        <v>1543744.2737044825</v>
      </c>
      <c r="F106" s="8">
        <f t="shared" ref="F106:F123" si="14">C106+E106</f>
        <v>1965681.4380232305</v>
      </c>
      <c r="I106" s="23"/>
    </row>
    <row r="107" spans="2:9">
      <c r="B107" s="1" t="s">
        <v>202</v>
      </c>
      <c r="C107" s="8">
        <f t="shared" ref="C107:C123" si="15">+C43</f>
        <v>223063.88509174596</v>
      </c>
      <c r="D107" s="23">
        <f t="shared" si="12"/>
        <v>3.9775053419185594E-2</v>
      </c>
      <c r="E107" s="8">
        <f t="shared" si="13"/>
        <v>816125.30111360142</v>
      </c>
      <c r="F107" s="8">
        <f t="shared" si="14"/>
        <v>1039189.1862053474</v>
      </c>
      <c r="H107" s="172"/>
      <c r="I107" s="23"/>
    </row>
    <row r="108" spans="2:9">
      <c r="B108" s="1" t="s">
        <v>381</v>
      </c>
      <c r="C108" s="8">
        <f t="shared" si="15"/>
        <v>127674.95300900399</v>
      </c>
      <c r="D108" s="23">
        <f t="shared" si="12"/>
        <v>2.2766025410776172E-2</v>
      </c>
      <c r="E108" s="8">
        <f t="shared" si="13"/>
        <v>467125.18893984769</v>
      </c>
      <c r="F108" s="8">
        <f t="shared" si="14"/>
        <v>594800.14194885164</v>
      </c>
      <c r="H108" s="172"/>
      <c r="I108" s="23"/>
    </row>
    <row r="109" spans="2:9">
      <c r="B109" s="1" t="s">
        <v>382</v>
      </c>
      <c r="C109" s="8">
        <f t="shared" si="15"/>
        <v>106022.249892597</v>
      </c>
      <c r="D109" s="23">
        <f t="shared" si="12"/>
        <v>1.8905080270460749E-2</v>
      </c>
      <c r="E109" s="8">
        <f t="shared" si="13"/>
        <v>387904.30186737125</v>
      </c>
      <c r="F109" s="8">
        <f t="shared" si="14"/>
        <v>493926.55175996828</v>
      </c>
      <c r="H109" s="172"/>
      <c r="I109" s="23"/>
    </row>
    <row r="110" spans="2:9">
      <c r="B110" s="1" t="s">
        <v>305</v>
      </c>
      <c r="C110" s="8">
        <f t="shared" si="15"/>
        <v>126349.626242274</v>
      </c>
      <c r="D110" s="23">
        <f t="shared" si="12"/>
        <v>2.2529703233733121E-2</v>
      </c>
      <c r="E110" s="8">
        <f t="shared" si="13"/>
        <v>462276.20719577669</v>
      </c>
      <c r="F110" s="8">
        <f t="shared" si="14"/>
        <v>588625.8334380507</v>
      </c>
      <c r="H110" s="172"/>
      <c r="I110" s="23"/>
    </row>
    <row r="111" spans="2:9">
      <c r="B111" s="1" t="s">
        <v>283</v>
      </c>
      <c r="C111" s="8">
        <f t="shared" si="15"/>
        <v>110296.88451273301</v>
      </c>
      <c r="D111" s="23">
        <f t="shared" si="12"/>
        <v>1.9667300565751847E-2</v>
      </c>
      <c r="E111" s="8">
        <f t="shared" si="13"/>
        <v>403543.93562105688</v>
      </c>
      <c r="F111" s="8">
        <f t="shared" si="14"/>
        <v>513840.82013378991</v>
      </c>
      <c r="H111" s="172"/>
      <c r="I111" s="23"/>
    </row>
    <row r="112" spans="2:9">
      <c r="B112" s="1" t="s">
        <v>284</v>
      </c>
      <c r="C112" s="8">
        <f t="shared" si="15"/>
        <v>290496.48064554704</v>
      </c>
      <c r="D112" s="23">
        <f t="shared" si="12"/>
        <v>5.1799120377598047E-2</v>
      </c>
      <c r="E112" s="8">
        <f t="shared" si="13"/>
        <v>1062841.3812562136</v>
      </c>
      <c r="F112" s="8">
        <f t="shared" si="14"/>
        <v>1353337.8619017606</v>
      </c>
      <c r="H112" s="172"/>
      <c r="I112" s="23"/>
    </row>
    <row r="113" spans="2:9">
      <c r="B113" s="1" t="s">
        <v>366</v>
      </c>
      <c r="C113" s="8">
        <f t="shared" si="15"/>
        <v>108340.045034158</v>
      </c>
      <c r="D113" s="23">
        <f t="shared" si="12"/>
        <v>1.9318371850728884E-2</v>
      </c>
      <c r="E113" s="8">
        <f t="shared" si="13"/>
        <v>396384.43417138851</v>
      </c>
      <c r="F113" s="8">
        <f t="shared" si="14"/>
        <v>504724.47920554649</v>
      </c>
      <c r="H113" s="172"/>
      <c r="I113" s="23"/>
    </row>
    <row r="114" spans="2:9">
      <c r="B114" s="1" t="s">
        <v>379</v>
      </c>
      <c r="C114" s="8">
        <f t="shared" si="15"/>
        <v>1061296.3007978699</v>
      </c>
      <c r="D114" s="23">
        <f t="shared" si="12"/>
        <v>0.1892422748776976</v>
      </c>
      <c r="E114" s="8">
        <f t="shared" si="13"/>
        <v>3882971.7446334534</v>
      </c>
      <c r="F114" s="8">
        <f t="shared" si="14"/>
        <v>4944268.0454313233</v>
      </c>
      <c r="H114" s="172"/>
      <c r="I114" s="23"/>
    </row>
    <row r="115" spans="2:9">
      <c r="B115" s="1" t="s">
        <v>380</v>
      </c>
      <c r="C115" s="8">
        <f t="shared" si="15"/>
        <v>595876.65781765897</v>
      </c>
      <c r="D115" s="23">
        <f t="shared" si="12"/>
        <v>0.10625218818454163</v>
      </c>
      <c r="E115" s="8">
        <f t="shared" si="13"/>
        <v>2180137.8407265907</v>
      </c>
      <c r="F115" s="8">
        <f t="shared" si="14"/>
        <v>2776014.4985442497</v>
      </c>
      <c r="H115" s="172"/>
      <c r="I115" s="23"/>
    </row>
    <row r="116" spans="2:9">
      <c r="B116" s="1" t="s">
        <v>228</v>
      </c>
      <c r="C116" s="8">
        <f t="shared" si="15"/>
        <v>44659.537670268699</v>
      </c>
      <c r="D116" s="23">
        <f t="shared" si="12"/>
        <v>7.9633486872178524E-3</v>
      </c>
      <c r="E116" s="8">
        <f t="shared" si="13"/>
        <v>163396.14372694772</v>
      </c>
      <c r="F116" s="8">
        <f t="shared" si="14"/>
        <v>208055.68139721642</v>
      </c>
      <c r="H116" s="172"/>
      <c r="I116" s="23"/>
    </row>
    <row r="117" spans="2:9">
      <c r="B117" s="1" t="s">
        <v>214</v>
      </c>
      <c r="C117" s="8">
        <f t="shared" si="15"/>
        <v>311159.13215247006</v>
      </c>
      <c r="D117" s="23">
        <f t="shared" si="12"/>
        <v>5.5483527053882063E-2</v>
      </c>
      <c r="E117" s="8">
        <f t="shared" si="13"/>
        <v>1138439.9600039886</v>
      </c>
      <c r="F117" s="8">
        <f t="shared" si="14"/>
        <v>1449599.0921564586</v>
      </c>
      <c r="H117" s="172"/>
      <c r="I117" s="23"/>
    </row>
    <row r="118" spans="2:9">
      <c r="B118" s="1" t="s">
        <v>215</v>
      </c>
      <c r="C118" s="8">
        <f t="shared" si="15"/>
        <v>1528643.7933903895</v>
      </c>
      <c r="D118" s="23">
        <f t="shared" si="12"/>
        <v>0.27257612103367379</v>
      </c>
      <c r="E118" s="8">
        <f t="shared" si="13"/>
        <v>5592859.0845759157</v>
      </c>
      <c r="F118" s="8">
        <f t="shared" si="14"/>
        <v>7121502.8779663052</v>
      </c>
      <c r="H118" s="172"/>
      <c r="I118" s="23"/>
    </row>
    <row r="119" spans="2:9">
      <c r="B119" s="1" t="s">
        <v>217</v>
      </c>
      <c r="C119" s="8">
        <f t="shared" si="15"/>
        <v>77109.724794641515</v>
      </c>
      <c r="D119" s="23">
        <f t="shared" si="12"/>
        <v>1.3749618955951091E-2</v>
      </c>
      <c r="E119" s="8">
        <f t="shared" si="13"/>
        <v>282121.85644005175</v>
      </c>
      <c r="F119" s="8">
        <f t="shared" si="14"/>
        <v>359231.58123469329</v>
      </c>
      <c r="H119" s="172"/>
      <c r="I119" s="23"/>
    </row>
    <row r="120" spans="2:9">
      <c r="B120" s="1" t="s">
        <v>218</v>
      </c>
      <c r="C120" s="8">
        <f t="shared" si="15"/>
        <v>59560.876133649901</v>
      </c>
      <c r="D120" s="23">
        <f t="shared" si="12"/>
        <v>1.0620441892397949E-2</v>
      </c>
      <c r="E120" s="8">
        <f t="shared" si="13"/>
        <v>217915.76861118531</v>
      </c>
      <c r="F120" s="8">
        <f t="shared" si="14"/>
        <v>277476.64474483521</v>
      </c>
      <c r="H120" s="172"/>
      <c r="I120" s="23"/>
    </row>
    <row r="121" spans="2:9">
      <c r="B121" s="1" t="s">
        <v>117</v>
      </c>
      <c r="C121" s="8">
        <f t="shared" si="15"/>
        <v>338986.174955811</v>
      </c>
      <c r="D121" s="23">
        <f t="shared" si="12"/>
        <v>6.0445433431266349E-2</v>
      </c>
      <c r="E121" s="8">
        <f t="shared" si="13"/>
        <v>1240250.9442322822</v>
      </c>
      <c r="F121" s="8">
        <f t="shared" si="14"/>
        <v>1579237.1191880931</v>
      </c>
      <c r="H121" s="172"/>
      <c r="I121" s="23"/>
    </row>
    <row r="122" spans="2:9">
      <c r="B122" s="1" t="s">
        <v>118</v>
      </c>
      <c r="C122" s="8">
        <f t="shared" si="15"/>
        <v>53049.827892205692</v>
      </c>
      <c r="D122" s="23">
        <f t="shared" si="12"/>
        <v>9.4594413498322143E-3</v>
      </c>
      <c r="E122" s="8">
        <f t="shared" si="13"/>
        <v>194093.75365601559</v>
      </c>
      <c r="F122" s="8">
        <f t="shared" si="14"/>
        <v>247143.58154822129</v>
      </c>
      <c r="H122" s="172"/>
      <c r="I122" s="23"/>
    </row>
    <row r="123" spans="2:9">
      <c r="B123" s="1" t="s">
        <v>119</v>
      </c>
      <c r="C123" s="8">
        <f t="shared" si="15"/>
        <v>23612.085012658605</v>
      </c>
      <c r="D123" s="23">
        <f t="shared" si="12"/>
        <v>4.2103271998986617E-3</v>
      </c>
      <c r="E123" s="8">
        <f t="shared" si="13"/>
        <v>86389.690482392776</v>
      </c>
      <c r="F123" s="8">
        <f t="shared" si="14"/>
        <v>110001.77549505138</v>
      </c>
      <c r="H123" s="172"/>
      <c r="I123" s="23"/>
    </row>
    <row r="124" spans="2:9">
      <c r="B124" s="1" t="s">
        <v>753</v>
      </c>
      <c r="C124" s="8"/>
      <c r="D124" s="23"/>
      <c r="E124" s="8"/>
      <c r="F124" s="8">
        <f>E61</f>
        <v>19673003</v>
      </c>
      <c r="G124" s="23">
        <f>F124/F125</f>
        <v>0.42954473700583951</v>
      </c>
    </row>
    <row r="125" spans="2:9">
      <c r="B125" s="10" t="s">
        <v>120</v>
      </c>
      <c r="C125" s="8">
        <f>SUM(C106:C123)</f>
        <v>5608135.3993644305</v>
      </c>
      <c r="D125" s="23">
        <f>SUM(D106:D123)</f>
        <v>1</v>
      </c>
      <c r="E125" s="8">
        <f>SUM(E106:E124)</f>
        <v>20518521.810958564</v>
      </c>
      <c r="F125" s="8">
        <f>SUM(F106:F124)</f>
        <v>45799660.210322991</v>
      </c>
    </row>
    <row r="127" spans="2:9">
      <c r="B127" s="1" t="s">
        <v>84</v>
      </c>
      <c r="E127" s="8">
        <f>D60</f>
        <v>20518521.810958561</v>
      </c>
    </row>
    <row r="128" spans="2:9">
      <c r="E128" s="8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AD75"/>
  <sheetViews>
    <sheetView topLeftCell="A70" zoomScaleNormal="100" workbookViewId="0">
      <selection activeCell="J36" sqref="J36"/>
    </sheetView>
  </sheetViews>
  <sheetFormatPr baseColWidth="10" defaultRowHeight="12.75"/>
  <cols>
    <col min="1" max="1" width="6.375" style="1" customWidth="1"/>
    <col min="2" max="2" width="18.125" style="1" customWidth="1"/>
    <col min="3" max="3" width="11.75" style="1" customWidth="1"/>
    <col min="4" max="4" width="12.75" style="1" bestFit="1" customWidth="1"/>
    <col min="5" max="5" width="11.25" style="1" customWidth="1"/>
    <col min="6" max="6" width="17.125" style="1" customWidth="1"/>
    <col min="7" max="7" width="11.75" style="1" customWidth="1"/>
    <col min="8" max="9" width="11" style="1"/>
    <col min="10" max="12" width="10" style="1" customWidth="1"/>
    <col min="13" max="13" width="13.25" style="1" customWidth="1"/>
    <col min="14" max="14" width="10" style="1" customWidth="1"/>
    <col min="15" max="15" width="10" style="115" customWidth="1"/>
    <col min="16" max="16" width="12.5" style="1" customWidth="1"/>
    <col min="17" max="17" width="15.625" style="1" customWidth="1"/>
    <col min="18" max="16384" width="11" style="1"/>
  </cols>
  <sheetData>
    <row r="2" spans="2:29">
      <c r="B2" s="37"/>
      <c r="C2" s="36"/>
      <c r="D2" s="36"/>
      <c r="E2" s="36"/>
      <c r="F2" s="36"/>
      <c r="G2" s="36"/>
      <c r="H2" s="36"/>
      <c r="I2" s="36"/>
      <c r="J2" s="36"/>
    </row>
    <row r="4" spans="2:29">
      <c r="B4" s="5" t="s">
        <v>438</v>
      </c>
      <c r="E4" s="1" t="s">
        <v>681</v>
      </c>
    </row>
    <row r="5" spans="2:29">
      <c r="D5" s="1" t="s">
        <v>187</v>
      </c>
      <c r="R5" s="1" t="s">
        <v>169</v>
      </c>
    </row>
    <row r="6" spans="2:29" s="7" customFormat="1" ht="76.5">
      <c r="C6" s="14" t="s">
        <v>569</v>
      </c>
      <c r="D6" s="14" t="s">
        <v>76</v>
      </c>
      <c r="E6" s="14" t="s">
        <v>563</v>
      </c>
      <c r="F6" s="14" t="s">
        <v>208</v>
      </c>
      <c r="G6" s="14" t="s">
        <v>40</v>
      </c>
      <c r="H6" s="14" t="s">
        <v>564</v>
      </c>
      <c r="I6" s="14" t="s">
        <v>565</v>
      </c>
      <c r="J6" s="14" t="s">
        <v>566</v>
      </c>
      <c r="K6" s="14" t="s">
        <v>567</v>
      </c>
      <c r="L6" s="14" t="s">
        <v>570</v>
      </c>
      <c r="M6" s="14" t="s">
        <v>571</v>
      </c>
      <c r="N6" s="14" t="s">
        <v>568</v>
      </c>
      <c r="O6" s="14" t="s">
        <v>679</v>
      </c>
      <c r="P6" s="14" t="s">
        <v>678</v>
      </c>
      <c r="Q6" s="14" t="s">
        <v>11</v>
      </c>
      <c r="R6" s="14" t="s">
        <v>47</v>
      </c>
      <c r="U6" s="45"/>
    </row>
    <row r="7" spans="2:29">
      <c r="B7" s="1" t="s">
        <v>201</v>
      </c>
      <c r="C7" s="13">
        <v>12786197.586809998</v>
      </c>
      <c r="D7" s="13">
        <v>598714.48757999996</v>
      </c>
      <c r="E7" s="13">
        <v>6315413.8864400005</v>
      </c>
      <c r="F7" s="13">
        <v>1200216.93719</v>
      </c>
      <c r="G7" s="13">
        <v>1978643.7060300002</v>
      </c>
      <c r="H7" s="13">
        <v>2715046.1093199998</v>
      </c>
      <c r="I7" s="13">
        <v>4624062.1442900002</v>
      </c>
      <c r="J7" s="13">
        <v>1376425.1226600001</v>
      </c>
      <c r="K7" s="13">
        <v>708911.45901999995</v>
      </c>
      <c r="L7" s="13">
        <v>549940.79746999999</v>
      </c>
      <c r="M7" s="13">
        <v>2451477.4542299998</v>
      </c>
      <c r="N7" s="13">
        <v>16556.997859999999</v>
      </c>
      <c r="O7" s="13">
        <v>5774.2832193500008</v>
      </c>
      <c r="P7" s="13">
        <v>79340809.519510001</v>
      </c>
      <c r="Q7" s="13">
        <f>+'CRE y CN consumo'!D96</f>
        <v>92250143.387994453</v>
      </c>
      <c r="R7" s="136">
        <f>Q7/P7</f>
        <v>1.1627073626632209</v>
      </c>
      <c r="U7" s="8"/>
      <c r="V7" s="8"/>
      <c r="W7" s="8"/>
      <c r="X7" s="8"/>
      <c r="Y7" s="8"/>
      <c r="Z7" s="8"/>
      <c r="AA7" s="8"/>
      <c r="AB7" s="8"/>
      <c r="AC7" s="8"/>
    </row>
    <row r="8" spans="2:29">
      <c r="B8" s="1" t="s">
        <v>202</v>
      </c>
      <c r="C8" s="13">
        <v>2216542.8661699994</v>
      </c>
      <c r="D8" s="13">
        <v>90648.786059999999</v>
      </c>
      <c r="E8" s="13">
        <v>977957.24759000004</v>
      </c>
      <c r="F8" s="13">
        <v>245638.79446</v>
      </c>
      <c r="G8" s="13">
        <v>315060.88349000004</v>
      </c>
      <c r="H8" s="13">
        <v>408475.41142999998</v>
      </c>
      <c r="I8" s="13">
        <v>629453.15049999999</v>
      </c>
      <c r="J8" s="13">
        <v>229462.25409</v>
      </c>
      <c r="K8" s="13">
        <v>107666.44808</v>
      </c>
      <c r="L8" s="13">
        <v>320965.97425999999</v>
      </c>
      <c r="M8" s="13">
        <v>452337.19941999996</v>
      </c>
      <c r="N8" s="13">
        <v>251.82103000000001</v>
      </c>
      <c r="O8" s="13">
        <v>1137.0844978099999</v>
      </c>
      <c r="P8" s="13">
        <v>14958302.31092</v>
      </c>
      <c r="Q8" s="13">
        <f>+'CRE y CN consumo'!D97</f>
        <v>17679545.951346725</v>
      </c>
      <c r="R8" s="136">
        <f t="shared" ref="R8:R25" si="0">Q8/P8</f>
        <v>1.1819219577104105</v>
      </c>
      <c r="U8" s="8"/>
      <c r="V8" s="8"/>
      <c r="W8" s="8"/>
      <c r="X8" s="8"/>
      <c r="Y8" s="8"/>
      <c r="Z8" s="8"/>
      <c r="AA8" s="8"/>
      <c r="AB8" s="8"/>
      <c r="AC8" s="8"/>
    </row>
    <row r="9" spans="2:29">
      <c r="B9" s="1" t="s">
        <v>381</v>
      </c>
      <c r="C9" s="13">
        <v>1809401.5719499998</v>
      </c>
      <c r="D9" s="13">
        <v>71738.034429999985</v>
      </c>
      <c r="E9" s="13">
        <v>961320.56588000001</v>
      </c>
      <c r="F9" s="13">
        <v>127884.94709</v>
      </c>
      <c r="G9" s="13">
        <v>295714.76565999998</v>
      </c>
      <c r="H9" s="13">
        <v>308015.9645</v>
      </c>
      <c r="I9" s="13">
        <v>560154.46427999996</v>
      </c>
      <c r="J9" s="13">
        <v>181758.61775</v>
      </c>
      <c r="K9" s="13">
        <v>135111.08815999998</v>
      </c>
      <c r="L9" s="13">
        <v>190908.40536</v>
      </c>
      <c r="M9" s="13">
        <v>361400.57696000003</v>
      </c>
      <c r="N9" s="13">
        <v>502.10762</v>
      </c>
      <c r="O9" s="13">
        <v>824.00316468000017</v>
      </c>
      <c r="P9" s="13">
        <v>11931296.682399999</v>
      </c>
      <c r="Q9" s="13">
        <f>+'CRE y CN consumo'!D98</f>
        <v>15177113.467734693</v>
      </c>
      <c r="R9" s="136">
        <f t="shared" si="0"/>
        <v>1.2720422491984997</v>
      </c>
      <c r="U9" s="8"/>
      <c r="V9" s="8"/>
      <c r="W9" s="8"/>
      <c r="X9" s="8"/>
      <c r="Y9" s="8"/>
      <c r="Z9" s="8"/>
      <c r="AA9" s="8"/>
      <c r="AB9" s="8"/>
      <c r="AC9" s="8"/>
    </row>
    <row r="10" spans="2:29">
      <c r="B10" s="1" t="s">
        <v>382</v>
      </c>
      <c r="C10" s="13">
        <v>1623782.13643</v>
      </c>
      <c r="D10" s="13">
        <v>80587.300960000008</v>
      </c>
      <c r="E10" s="13">
        <v>867160.19185000006</v>
      </c>
      <c r="F10" s="13">
        <v>253610.66918999999</v>
      </c>
      <c r="G10" s="13">
        <v>294421.81018999999</v>
      </c>
      <c r="H10" s="13">
        <v>409919.08654000005</v>
      </c>
      <c r="I10" s="13">
        <v>654440.08099000005</v>
      </c>
      <c r="J10" s="13">
        <v>162135.0232</v>
      </c>
      <c r="K10" s="13">
        <v>105253.83470000001</v>
      </c>
      <c r="L10" s="13">
        <v>92722.270900000018</v>
      </c>
      <c r="M10" s="13">
        <v>429451.76812999998</v>
      </c>
      <c r="N10" s="13">
        <v>0</v>
      </c>
      <c r="O10" s="13">
        <v>834.55374393</v>
      </c>
      <c r="P10" s="13">
        <v>12288128.32419</v>
      </c>
      <c r="Q10" s="13">
        <f>+'CRE y CN consumo'!D99</f>
        <v>16926260.852958459</v>
      </c>
      <c r="R10" s="136">
        <f t="shared" si="0"/>
        <v>1.3774482497581009</v>
      </c>
      <c r="U10" s="8"/>
      <c r="V10" s="8"/>
      <c r="W10" s="8"/>
      <c r="X10" s="8"/>
      <c r="Y10" s="8"/>
      <c r="Z10" s="8"/>
      <c r="AA10" s="8"/>
      <c r="AB10" s="8"/>
      <c r="AC10" s="8"/>
    </row>
    <row r="11" spans="2:29">
      <c r="B11" s="1" t="s">
        <v>305</v>
      </c>
      <c r="C11" s="13">
        <v>2905017.5162499999</v>
      </c>
      <c r="D11" s="13">
        <v>102432.92117999999</v>
      </c>
      <c r="E11" s="13">
        <v>1177142.1928800002</v>
      </c>
      <c r="F11" s="13">
        <v>231635.51249000002</v>
      </c>
      <c r="G11" s="13">
        <v>456337.69618000003</v>
      </c>
      <c r="H11" s="13">
        <v>536324.13003999996</v>
      </c>
      <c r="I11" s="13">
        <v>1072259.6466399999</v>
      </c>
      <c r="J11" s="13">
        <v>184770.30738000001</v>
      </c>
      <c r="K11" s="13">
        <v>199127.94005999999</v>
      </c>
      <c r="L11" s="13">
        <v>29259.804840000001</v>
      </c>
      <c r="M11" s="13">
        <v>668321.73452000006</v>
      </c>
      <c r="N11" s="13">
        <v>100.20572</v>
      </c>
      <c r="O11" s="13">
        <v>1319.3897074300003</v>
      </c>
      <c r="P11" s="13">
        <v>18124041.026209999</v>
      </c>
      <c r="Q11" s="13">
        <f>+'CRE y CN consumo'!D100</f>
        <v>22959667.951242272</v>
      </c>
      <c r="R11" s="136">
        <f t="shared" si="0"/>
        <v>1.2668073261387598</v>
      </c>
      <c r="U11" s="8"/>
      <c r="V11" s="8"/>
      <c r="W11" s="8"/>
      <c r="X11" s="8"/>
      <c r="Y11" s="8"/>
      <c r="Z11" s="8"/>
      <c r="AA11" s="8"/>
      <c r="AB11" s="8"/>
      <c r="AC11" s="8"/>
    </row>
    <row r="12" spans="2:29">
      <c r="B12" s="1" t="s">
        <v>283</v>
      </c>
      <c r="C12" s="13">
        <v>924010.23880000028</v>
      </c>
      <c r="D12" s="13">
        <v>30837.947529999998</v>
      </c>
      <c r="E12" s="13">
        <v>485511.20944999997</v>
      </c>
      <c r="F12" s="13">
        <v>226696.75632999997</v>
      </c>
      <c r="G12" s="13">
        <v>192332.83843999999</v>
      </c>
      <c r="H12" s="13">
        <v>163793.06471999999</v>
      </c>
      <c r="I12" s="13">
        <v>382512.33983000001</v>
      </c>
      <c r="J12" s="13">
        <v>103222.75336999999</v>
      </c>
      <c r="K12" s="13">
        <v>73770.272840000005</v>
      </c>
      <c r="L12" s="13">
        <v>127768.24097</v>
      </c>
      <c r="M12" s="13">
        <v>196993.90061000001</v>
      </c>
      <c r="N12" s="13">
        <v>137.19441</v>
      </c>
      <c r="O12" s="13">
        <v>465.45888733000004</v>
      </c>
      <c r="P12" s="13">
        <v>6838419.8024199996</v>
      </c>
      <c r="Q12" s="13">
        <f>+'CRE y CN consumo'!D101</f>
        <v>7324345.2183815809</v>
      </c>
      <c r="R12" s="136">
        <f t="shared" si="0"/>
        <v>1.0710581435479614</v>
      </c>
      <c r="U12" s="8"/>
      <c r="V12" s="8"/>
      <c r="W12" s="8"/>
      <c r="X12" s="8"/>
      <c r="Y12" s="8"/>
      <c r="Z12" s="8"/>
      <c r="AA12" s="8"/>
      <c r="AB12" s="8"/>
      <c r="AC12" s="8"/>
    </row>
    <row r="13" spans="2:29">
      <c r="B13" s="1" t="s">
        <v>284</v>
      </c>
      <c r="C13" s="13">
        <v>4122200.180949999</v>
      </c>
      <c r="D13" s="13">
        <v>142834.19412</v>
      </c>
      <c r="E13" s="13">
        <v>1917609.5364800002</v>
      </c>
      <c r="F13" s="13">
        <v>418464.93145999999</v>
      </c>
      <c r="G13" s="13">
        <v>655922.09863000002</v>
      </c>
      <c r="H13" s="13">
        <v>679557.57688000007</v>
      </c>
      <c r="I13" s="13">
        <v>1384315.8533900001</v>
      </c>
      <c r="J13" s="13">
        <v>344785.59506999998</v>
      </c>
      <c r="K13" s="13">
        <v>239804.15885000001</v>
      </c>
      <c r="L13" s="13">
        <v>777153.27541</v>
      </c>
      <c r="M13" s="13">
        <v>792711.51219000004</v>
      </c>
      <c r="N13" s="13">
        <v>102.2711</v>
      </c>
      <c r="O13" s="13">
        <v>1850.2391493399998</v>
      </c>
      <c r="P13" s="13">
        <v>26112282.36112</v>
      </c>
      <c r="Q13" s="13">
        <f>+'CRE y CN consumo'!D102</f>
        <v>32123579.245165031</v>
      </c>
      <c r="R13" s="136">
        <f t="shared" si="0"/>
        <v>1.2302095542975431</v>
      </c>
      <c r="U13" s="8"/>
      <c r="V13" s="8"/>
      <c r="W13" s="8"/>
      <c r="X13" s="8"/>
      <c r="Y13" s="8"/>
      <c r="Z13" s="8"/>
      <c r="AA13" s="8"/>
      <c r="AB13" s="8"/>
      <c r="AC13" s="8"/>
    </row>
    <row r="14" spans="2:29">
      <c r="B14" s="1" t="s">
        <v>366</v>
      </c>
      <c r="C14" s="13">
        <v>3089918.3619899992</v>
      </c>
      <c r="D14" s="13">
        <v>117104.13613999999</v>
      </c>
      <c r="E14" s="13">
        <v>1227861.43572</v>
      </c>
      <c r="F14" s="13">
        <v>347376.78816000005</v>
      </c>
      <c r="G14" s="13">
        <v>484147.52074000001</v>
      </c>
      <c r="H14" s="13">
        <v>715728.05561000004</v>
      </c>
      <c r="I14" s="13">
        <v>1139151.3966199998</v>
      </c>
      <c r="J14" s="13">
        <v>344355.13548</v>
      </c>
      <c r="K14" s="13">
        <v>189229.97672000001</v>
      </c>
      <c r="L14" s="13">
        <v>486333.47352</v>
      </c>
      <c r="M14" s="13">
        <v>576451.61048999999</v>
      </c>
      <c r="N14" s="13">
        <v>29.339500000000001</v>
      </c>
      <c r="O14" s="13">
        <v>1341.4206262900002</v>
      </c>
      <c r="P14" s="13">
        <v>19031663.067159999</v>
      </c>
      <c r="Q14" s="13">
        <f>+'CRE y CN consumo'!D103</f>
        <v>20638429.033881355</v>
      </c>
      <c r="R14" s="136">
        <f t="shared" si="0"/>
        <v>1.0844259359285267</v>
      </c>
      <c r="U14" s="8"/>
      <c r="V14" s="8"/>
      <c r="W14" s="8"/>
      <c r="X14" s="8"/>
      <c r="Y14" s="8"/>
      <c r="Z14" s="8"/>
      <c r="AA14" s="8"/>
      <c r="AB14" s="8"/>
      <c r="AC14" s="8"/>
    </row>
    <row r="15" spans="2:29">
      <c r="B15" s="1" t="s">
        <v>379</v>
      </c>
      <c r="C15" s="13">
        <v>12830122.781770008</v>
      </c>
      <c r="D15" s="13">
        <v>572137.92609000008</v>
      </c>
      <c r="E15" s="13">
        <v>6087257.1216100007</v>
      </c>
      <c r="F15" s="13">
        <v>1523001.93622</v>
      </c>
      <c r="G15" s="13">
        <v>1950406.0455199999</v>
      </c>
      <c r="H15" s="13">
        <v>2349945.7153600003</v>
      </c>
      <c r="I15" s="13">
        <v>3594414.5506199999</v>
      </c>
      <c r="J15" s="13">
        <v>931799.32010000001</v>
      </c>
      <c r="K15" s="13">
        <v>512904.61673000001</v>
      </c>
      <c r="L15" s="13">
        <v>1404173.2727900003</v>
      </c>
      <c r="M15" s="13">
        <v>2563826.9512100001</v>
      </c>
      <c r="N15" s="13">
        <v>320.78735</v>
      </c>
      <c r="O15" s="13">
        <v>6996.8118105200001</v>
      </c>
      <c r="P15" s="13">
        <v>88038869.144990012</v>
      </c>
      <c r="Q15" s="13">
        <f>+'CRE y CN consumo'!D104</f>
        <v>108378496.22270058</v>
      </c>
      <c r="R15" s="136">
        <f t="shared" si="0"/>
        <v>1.2310300810908137</v>
      </c>
      <c r="U15" s="8"/>
      <c r="V15" s="8"/>
      <c r="W15" s="8"/>
      <c r="X15" s="8"/>
      <c r="Y15" s="8"/>
      <c r="Z15" s="8"/>
      <c r="AA15" s="8"/>
      <c r="AB15" s="8"/>
      <c r="AC15" s="8"/>
    </row>
    <row r="16" spans="2:29">
      <c r="B16" s="1" t="s">
        <v>380</v>
      </c>
      <c r="C16" s="13">
        <v>7617717.5145100001</v>
      </c>
      <c r="D16" s="13">
        <v>357851.39476999996</v>
      </c>
      <c r="E16" s="13">
        <v>3913673.4950000001</v>
      </c>
      <c r="F16" s="13">
        <v>998275.10747000005</v>
      </c>
      <c r="G16" s="13">
        <v>1351985.64258</v>
      </c>
      <c r="H16" s="13">
        <v>1648314.4492800001</v>
      </c>
      <c r="I16" s="13">
        <v>2752968.9420799999</v>
      </c>
      <c r="J16" s="13">
        <v>816203.16229000001</v>
      </c>
      <c r="K16" s="13">
        <v>363453.93708999996</v>
      </c>
      <c r="L16" s="13">
        <v>439730.86042999994</v>
      </c>
      <c r="M16" s="13">
        <v>1536302.1202900002</v>
      </c>
      <c r="N16" s="13">
        <v>2411.1747099999998</v>
      </c>
      <c r="O16" s="13">
        <v>3893.9973561900001</v>
      </c>
      <c r="P16" s="13">
        <v>51714152.48133</v>
      </c>
      <c r="Q16" s="13">
        <f>+'CRE y CN consumo'!D105</f>
        <v>58572738.541376889</v>
      </c>
      <c r="R16" s="136">
        <f t="shared" si="0"/>
        <v>1.1326249340066628</v>
      </c>
      <c r="U16" s="8"/>
      <c r="V16" s="8"/>
      <c r="W16" s="8"/>
      <c r="X16" s="8"/>
      <c r="Y16" s="8"/>
      <c r="Z16" s="8"/>
      <c r="AA16" s="8"/>
      <c r="AB16" s="8"/>
      <c r="AC16" s="8"/>
    </row>
    <row r="17" spans="1:30">
      <c r="B17" s="1" t="s">
        <v>228</v>
      </c>
      <c r="C17" s="13">
        <v>1510485.74869</v>
      </c>
      <c r="D17" s="13">
        <v>53038.519079999998</v>
      </c>
      <c r="E17" s="13">
        <v>532508.96149999998</v>
      </c>
      <c r="F17" s="13">
        <v>203222.01146000001</v>
      </c>
      <c r="G17" s="13">
        <v>245919.98783000003</v>
      </c>
      <c r="H17" s="13">
        <v>354119.89525</v>
      </c>
      <c r="I17" s="13">
        <v>558460.83121000009</v>
      </c>
      <c r="J17" s="13">
        <v>200953.70581999997</v>
      </c>
      <c r="K17" s="13">
        <v>91089.730290000007</v>
      </c>
      <c r="L17" s="13">
        <v>128514.37235999999</v>
      </c>
      <c r="M17" s="13">
        <v>301217.64551</v>
      </c>
      <c r="N17" s="13">
        <v>4939.8192499999996</v>
      </c>
      <c r="O17" s="13">
        <v>613.54342810000003</v>
      </c>
      <c r="P17" s="13">
        <v>9418408.6138300002</v>
      </c>
      <c r="Q17" s="13">
        <f>+'CRE y CN consumo'!D106</f>
        <v>11059367.948575683</v>
      </c>
      <c r="R17" s="136">
        <f t="shared" si="0"/>
        <v>1.1742289384574052</v>
      </c>
      <c r="U17" s="8"/>
      <c r="V17" s="8"/>
      <c r="W17" s="8"/>
      <c r="X17" s="8"/>
      <c r="Y17" s="8"/>
      <c r="Z17" s="8"/>
      <c r="AA17" s="8"/>
      <c r="AB17" s="8"/>
      <c r="AC17" s="8"/>
    </row>
    <row r="18" spans="1:30">
      <c r="B18" s="1" t="s">
        <v>214</v>
      </c>
      <c r="C18" s="13">
        <v>4894651.8302399991</v>
      </c>
      <c r="D18" s="13">
        <v>195440.19799000002</v>
      </c>
      <c r="E18" s="13">
        <v>1976945.3474400002</v>
      </c>
      <c r="F18" s="13">
        <v>432298.37001000007</v>
      </c>
      <c r="G18" s="13">
        <v>770300.70928999991</v>
      </c>
      <c r="H18" s="13">
        <v>822511.90018</v>
      </c>
      <c r="I18" s="13">
        <v>1690713.1725699999</v>
      </c>
      <c r="J18" s="13">
        <v>430702.85099000001</v>
      </c>
      <c r="K18" s="13">
        <v>186324.21193000002</v>
      </c>
      <c r="L18" s="13">
        <v>538684.50737999997</v>
      </c>
      <c r="M18" s="13">
        <v>869560.22564999992</v>
      </c>
      <c r="N18" s="13">
        <v>0</v>
      </c>
      <c r="O18" s="13">
        <v>2292.3964071899995</v>
      </c>
      <c r="P18" s="13">
        <v>28881259.45256</v>
      </c>
      <c r="Q18" s="13">
        <f>+'CRE y CN consumo'!D107</f>
        <v>33718252.645948827</v>
      </c>
      <c r="R18" s="136">
        <f t="shared" si="0"/>
        <v>1.1674786101809034</v>
      </c>
      <c r="U18" s="8"/>
      <c r="V18" s="8"/>
      <c r="W18" s="8"/>
      <c r="X18" s="8"/>
      <c r="Y18" s="8"/>
      <c r="Z18" s="8"/>
      <c r="AA18" s="8"/>
      <c r="AB18" s="8"/>
      <c r="AC18" s="8"/>
    </row>
    <row r="19" spans="1:30">
      <c r="B19" s="1" t="s">
        <v>215</v>
      </c>
      <c r="C19" s="13">
        <v>10419202.852100002</v>
      </c>
      <c r="D19" s="13">
        <v>445035.62127000006</v>
      </c>
      <c r="E19" s="13">
        <v>6554190.96086</v>
      </c>
      <c r="F19" s="13">
        <v>1423226.1173399999</v>
      </c>
      <c r="G19" s="13">
        <v>2040388.6537599999</v>
      </c>
      <c r="H19" s="13">
        <v>1940810.88106</v>
      </c>
      <c r="I19" s="13">
        <v>3929645.9671</v>
      </c>
      <c r="J19" s="13">
        <v>1225512.8112799998</v>
      </c>
      <c r="K19" s="13">
        <v>360997.05942000001</v>
      </c>
      <c r="L19" s="13">
        <v>1381013.2312200002</v>
      </c>
      <c r="M19" s="13">
        <v>2400369.7875000001</v>
      </c>
      <c r="N19" s="13">
        <v>1262.6014499999999</v>
      </c>
      <c r="O19" s="13">
        <v>6995.8643774900002</v>
      </c>
      <c r="P19" s="13">
        <v>86149632.348880008</v>
      </c>
      <c r="Q19" s="13">
        <f>+'CRE y CN consumo'!D108</f>
        <v>100611529.82059641</v>
      </c>
      <c r="R19" s="136">
        <f t="shared" si="0"/>
        <v>1.1678695204774652</v>
      </c>
      <c r="U19" s="8"/>
      <c r="V19" s="8"/>
      <c r="W19" s="8"/>
      <c r="X19" s="8"/>
      <c r="Y19" s="8"/>
      <c r="Z19" s="8"/>
      <c r="AA19" s="8"/>
      <c r="AB19" s="8"/>
      <c r="AC19" s="8"/>
    </row>
    <row r="20" spans="1:30">
      <c r="B20" s="1" t="s">
        <v>217</v>
      </c>
      <c r="C20" s="13">
        <v>2227777.0901599992</v>
      </c>
      <c r="D20" s="13">
        <v>102187.63888000001</v>
      </c>
      <c r="E20" s="13">
        <v>1035776.14867</v>
      </c>
      <c r="F20" s="13">
        <v>308492.80017999996</v>
      </c>
      <c r="G20" s="13">
        <v>418364.79729999998</v>
      </c>
      <c r="H20" s="13">
        <v>469085.78443</v>
      </c>
      <c r="I20" s="13">
        <v>829495.92584000004</v>
      </c>
      <c r="J20" s="13">
        <v>220869.03667</v>
      </c>
      <c r="K20" s="13">
        <v>122620.9238</v>
      </c>
      <c r="L20" s="13">
        <v>116798.4669</v>
      </c>
      <c r="M20" s="13">
        <v>421511.48512999999</v>
      </c>
      <c r="N20" s="13">
        <v>5975.2219400000004</v>
      </c>
      <c r="O20" s="13">
        <v>1084.05127722</v>
      </c>
      <c r="P20" s="13">
        <v>14174394.3336</v>
      </c>
      <c r="Q20" s="13">
        <f>+'CRE y CN consumo'!D109</f>
        <v>15001120.139839489</v>
      </c>
      <c r="R20" s="136">
        <f t="shared" si="0"/>
        <v>1.0583253003114044</v>
      </c>
      <c r="U20" s="8"/>
      <c r="V20" s="8"/>
      <c r="W20" s="8"/>
      <c r="X20" s="8"/>
      <c r="Y20" s="8"/>
      <c r="Z20" s="8"/>
      <c r="AA20" s="8"/>
      <c r="AB20" s="8"/>
      <c r="AC20" s="8"/>
    </row>
    <row r="21" spans="1:30">
      <c r="B21" s="1" t="s">
        <v>218</v>
      </c>
      <c r="C21" s="13">
        <v>1138618.9963100001</v>
      </c>
      <c r="D21" s="13">
        <v>39321.499300000003</v>
      </c>
      <c r="E21" s="13">
        <v>669627.83394999988</v>
      </c>
      <c r="F21" s="13">
        <v>125062.49503000001</v>
      </c>
      <c r="G21" s="13">
        <v>183965.24243000001</v>
      </c>
      <c r="H21" s="13">
        <v>173126.01115999999</v>
      </c>
      <c r="I21" s="13">
        <v>376087.35920999997</v>
      </c>
      <c r="J21" s="13">
        <v>75068.21041</v>
      </c>
      <c r="K21" s="13">
        <v>59580.109920000003</v>
      </c>
      <c r="L21" s="13">
        <v>175124.11380000002</v>
      </c>
      <c r="M21" s="13">
        <v>215922.41235999999</v>
      </c>
      <c r="N21" s="13">
        <v>0</v>
      </c>
      <c r="O21" s="13">
        <v>549.94310805999999</v>
      </c>
      <c r="P21" s="13">
        <v>7885091.5765800001</v>
      </c>
      <c r="Q21" s="13">
        <f>+'CRE y CN consumo'!D110</f>
        <v>9108086.1012307331</v>
      </c>
      <c r="R21" s="136">
        <f t="shared" si="0"/>
        <v>1.1551021332819045</v>
      </c>
      <c r="U21" s="8"/>
      <c r="V21" s="8"/>
      <c r="W21" s="8"/>
      <c r="X21" s="8"/>
      <c r="Y21" s="8"/>
      <c r="Z21" s="8"/>
      <c r="AA21" s="8"/>
      <c r="AB21" s="8"/>
      <c r="AC21" s="8"/>
    </row>
    <row r="22" spans="1:30">
      <c r="B22" s="1" t="s">
        <v>117</v>
      </c>
      <c r="C22" s="13">
        <v>4025905.5943000005</v>
      </c>
      <c r="D22" s="13">
        <v>173128.39199</v>
      </c>
      <c r="E22" s="13">
        <v>2428667.5022199997</v>
      </c>
      <c r="F22" s="13">
        <v>613864.25454999995</v>
      </c>
      <c r="G22" s="13">
        <v>686238.70772000006</v>
      </c>
      <c r="H22" s="13">
        <v>598693.59213</v>
      </c>
      <c r="I22" s="13">
        <v>1104864.6635</v>
      </c>
      <c r="J22" s="13">
        <v>357323.87426999997</v>
      </c>
      <c r="K22" s="13">
        <v>173407.09672999999</v>
      </c>
      <c r="L22" s="13">
        <v>417551.58059999999</v>
      </c>
      <c r="M22" s="13">
        <v>809272.64711000002</v>
      </c>
      <c r="N22" s="13">
        <v>115.4832</v>
      </c>
      <c r="O22" s="13">
        <v>2252.82672796</v>
      </c>
      <c r="P22" s="13">
        <v>29416240.19492</v>
      </c>
      <c r="Q22" s="13">
        <f>+'CRE y CN consumo'!D111</f>
        <v>32748015.343426727</v>
      </c>
      <c r="R22" s="136">
        <f t="shared" si="0"/>
        <v>1.1132631201822354</v>
      </c>
      <c r="U22" s="8"/>
      <c r="V22" s="8"/>
      <c r="W22" s="8"/>
      <c r="X22" s="8"/>
      <c r="Y22" s="8"/>
      <c r="Z22" s="8"/>
      <c r="AA22" s="8"/>
      <c r="AB22" s="8"/>
      <c r="AC22" s="8"/>
    </row>
    <row r="23" spans="1:30">
      <c r="B23" s="1" t="s">
        <v>118</v>
      </c>
      <c r="C23" s="13">
        <v>520074.79824000009</v>
      </c>
      <c r="D23" s="13">
        <v>17104.097180000001</v>
      </c>
      <c r="E23" s="13">
        <v>272650.89372000005</v>
      </c>
      <c r="F23" s="13">
        <v>63143.664570000001</v>
      </c>
      <c r="G23" s="13">
        <v>79646.191520000008</v>
      </c>
      <c r="H23" s="13">
        <v>82903.820779999995</v>
      </c>
      <c r="I23" s="13">
        <v>154995.57443000001</v>
      </c>
      <c r="J23" s="13">
        <v>52563.756550000006</v>
      </c>
      <c r="K23" s="13">
        <v>23006.934809999999</v>
      </c>
      <c r="L23" s="13">
        <v>83435.116010000027</v>
      </c>
      <c r="M23" s="13">
        <v>99719.234719999993</v>
      </c>
      <c r="N23" s="13">
        <v>403.30068</v>
      </c>
      <c r="O23" s="13">
        <v>239.93275173999999</v>
      </c>
      <c r="P23" s="13">
        <v>3391692.6524899998</v>
      </c>
      <c r="Q23" s="13">
        <f>+'CRE y CN consumo'!D112</f>
        <v>4036534.966916611</v>
      </c>
      <c r="R23" s="136">
        <f t="shared" si="0"/>
        <v>1.1901240414437912</v>
      </c>
      <c r="U23" s="8"/>
      <c r="V23" s="8"/>
      <c r="W23" s="8"/>
      <c r="X23" s="8"/>
      <c r="Y23" s="8"/>
      <c r="Z23" s="8"/>
      <c r="AA23" s="8"/>
      <c r="AB23" s="8"/>
      <c r="AC23" s="8"/>
    </row>
    <row r="24" spans="1:30">
      <c r="B24" s="1" t="s">
        <v>119</v>
      </c>
      <c r="C24" s="13">
        <v>250905.8630300001</v>
      </c>
      <c r="D24" s="13">
        <v>7338.7803100000001</v>
      </c>
      <c r="E24" s="13">
        <v>121121.30198000002</v>
      </c>
      <c r="F24" s="13">
        <v>48965.558589999993</v>
      </c>
      <c r="G24" s="13">
        <v>33143.29567</v>
      </c>
      <c r="H24" s="13">
        <v>33403.947789999998</v>
      </c>
      <c r="I24" s="13">
        <v>46223.244559999999</v>
      </c>
      <c r="J24" s="13">
        <v>23677.879089999999</v>
      </c>
      <c r="K24" s="13">
        <v>8731.6299099999997</v>
      </c>
      <c r="L24" s="13">
        <v>7089.4829200000004</v>
      </c>
      <c r="M24" s="13">
        <v>44401.631000000001</v>
      </c>
      <c r="N24" s="13">
        <v>5.6239399999999993</v>
      </c>
      <c r="O24" s="13">
        <v>101.79374005</v>
      </c>
      <c r="P24" s="13">
        <v>1459014.5540400001</v>
      </c>
      <c r="Q24" s="13">
        <f>+'CRE y CN consumo'!D113</f>
        <v>1553453.1685610756</v>
      </c>
      <c r="R24" s="136">
        <f t="shared" si="0"/>
        <v>1.0647276713310199</v>
      </c>
      <c r="U24" s="8"/>
      <c r="V24" s="8"/>
      <c r="W24" s="8"/>
      <c r="X24" s="8"/>
      <c r="Y24" s="8"/>
      <c r="Z24" s="8"/>
      <c r="AA24" s="8"/>
      <c r="AB24" s="8"/>
      <c r="AC24" s="8"/>
    </row>
    <row r="25" spans="1:30">
      <c r="A25" s="10"/>
      <c r="B25" s="10" t="s">
        <v>120</v>
      </c>
      <c r="C25" s="13">
        <v>74912533.528699994</v>
      </c>
      <c r="D25" s="13">
        <v>3197481.8748599994</v>
      </c>
      <c r="E25" s="13">
        <v>37522395.833240002</v>
      </c>
      <c r="F25" s="13">
        <v>8791077.6517900005</v>
      </c>
      <c r="G25" s="13">
        <v>12432940.592979999</v>
      </c>
      <c r="H25" s="13">
        <v>14409775.396459999</v>
      </c>
      <c r="I25" s="13">
        <v>25484219.307659999</v>
      </c>
      <c r="J25" s="13">
        <v>7261589.4164699996</v>
      </c>
      <c r="K25" s="13">
        <v>3660991.42906</v>
      </c>
      <c r="L25" s="13">
        <v>7267167.2471400024</v>
      </c>
      <c r="M25" s="13">
        <v>15191249.897029998</v>
      </c>
      <c r="N25" s="13">
        <v>33113.949759999989</v>
      </c>
      <c r="O25" s="13">
        <v>38567.593980680009</v>
      </c>
      <c r="P25" s="13">
        <v>509153698.44714999</v>
      </c>
      <c r="Q25" s="13">
        <f>+'CRE y CN consumo'!D114</f>
        <v>599866680.00787759</v>
      </c>
      <c r="R25" s="136">
        <f t="shared" si="0"/>
        <v>1.1781642396733834</v>
      </c>
      <c r="S25" s="10"/>
    </row>
    <row r="26" spans="1:30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Q26" s="8"/>
      <c r="R26" s="8"/>
    </row>
    <row r="27" spans="1:30">
      <c r="C27" s="23">
        <f t="shared" ref="C27:J27" si="1">C15/C25</f>
        <v>0.17126803990489275</v>
      </c>
      <c r="D27" s="23">
        <f t="shared" si="1"/>
        <v>0.17893390751903823</v>
      </c>
      <c r="E27" s="23">
        <f t="shared" si="1"/>
        <v>0.16222996923393351</v>
      </c>
      <c r="F27" s="23">
        <f t="shared" si="1"/>
        <v>0.17324405454545075</v>
      </c>
      <c r="G27" s="23">
        <f t="shared" si="1"/>
        <v>0.15687407423319114</v>
      </c>
      <c r="H27" s="23">
        <f t="shared" si="1"/>
        <v>0.16307996833436444</v>
      </c>
      <c r="I27" s="23">
        <f t="shared" si="1"/>
        <v>0.14104471897789694</v>
      </c>
      <c r="J27" s="23">
        <f t="shared" si="1"/>
        <v>0.12831892119741548</v>
      </c>
      <c r="K27" s="8"/>
      <c r="L27" s="23">
        <f>L15/L25</f>
        <v>0.19322154355847712</v>
      </c>
      <c r="M27" s="23">
        <f>M15/M25</f>
        <v>0.16876998065256285</v>
      </c>
      <c r="Q27" s="8"/>
      <c r="R27" s="8"/>
    </row>
    <row r="28" spans="1:30">
      <c r="C28" s="8"/>
      <c r="D28" s="8"/>
      <c r="E28" s="8"/>
      <c r="F28" s="8"/>
      <c r="G28" s="8"/>
      <c r="H28" s="8"/>
      <c r="I28" s="8"/>
      <c r="J28" s="8"/>
      <c r="K28" s="8"/>
      <c r="Q28" s="8"/>
      <c r="R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1" t="s">
        <v>109</v>
      </c>
      <c r="V29" s="8"/>
      <c r="W29" s="8"/>
      <c r="X29" s="8"/>
      <c r="Y29" s="8"/>
      <c r="Z29" s="8"/>
      <c r="AA29" s="8"/>
      <c r="AB29" s="8"/>
      <c r="AC29" s="8"/>
    </row>
    <row r="30" spans="1:30">
      <c r="B30" s="1" t="s">
        <v>159</v>
      </c>
      <c r="K30" s="76"/>
      <c r="R30" s="8"/>
      <c r="V30" s="8"/>
      <c r="W30" s="8"/>
      <c r="X30" s="8"/>
      <c r="Y30" s="8"/>
      <c r="Z30" s="8"/>
      <c r="AA30" s="8"/>
      <c r="AB30" s="8"/>
      <c r="AC30" s="8"/>
    </row>
    <row r="31" spans="1:30">
      <c r="B31" s="1" t="s">
        <v>8</v>
      </c>
      <c r="K31" s="76"/>
      <c r="R31" s="8"/>
      <c r="V31" s="8"/>
      <c r="W31" s="8"/>
      <c r="X31" s="8"/>
      <c r="Y31" s="8"/>
      <c r="Z31" s="8"/>
      <c r="AA31" s="8"/>
      <c r="AB31" s="8"/>
      <c r="AC31" s="8"/>
    </row>
    <row r="32" spans="1:30">
      <c r="B32" s="1" t="s">
        <v>164</v>
      </c>
      <c r="K32" s="76"/>
      <c r="V32" s="8"/>
      <c r="W32" s="8"/>
      <c r="X32" s="8"/>
      <c r="Y32" s="8"/>
      <c r="Z32" s="8"/>
      <c r="AA32" s="8"/>
      <c r="AB32" s="8"/>
      <c r="AC32" s="8"/>
    </row>
    <row r="33" spans="1:29">
      <c r="B33" s="1" t="s">
        <v>168</v>
      </c>
      <c r="K33" s="76"/>
      <c r="V33" s="8"/>
      <c r="W33" s="8"/>
      <c r="X33" s="8"/>
      <c r="Y33" s="8"/>
      <c r="Z33" s="8"/>
      <c r="AA33" s="8"/>
      <c r="AB33" s="8"/>
      <c r="AC33" s="8"/>
    </row>
    <row r="34" spans="1:29">
      <c r="B34" s="1" t="s">
        <v>232</v>
      </c>
      <c r="V34" s="8"/>
      <c r="W34" s="8"/>
      <c r="X34" s="8"/>
      <c r="Y34" s="8"/>
      <c r="Z34" s="8"/>
      <c r="AA34" s="8"/>
      <c r="AB34" s="8"/>
      <c r="AC34" s="8"/>
    </row>
    <row r="35" spans="1:29">
      <c r="B35" s="1" t="s">
        <v>110</v>
      </c>
      <c r="V35" s="8"/>
      <c r="W35" s="8"/>
      <c r="X35" s="8"/>
      <c r="Y35" s="8"/>
      <c r="Z35" s="8"/>
      <c r="AA35" s="8"/>
      <c r="AB35" s="8"/>
      <c r="AC35" s="8"/>
    </row>
    <row r="36" spans="1:29">
      <c r="B36" s="1" t="s">
        <v>111</v>
      </c>
      <c r="C36" s="1" t="s">
        <v>195</v>
      </c>
      <c r="V36" s="8"/>
      <c r="W36" s="8"/>
      <c r="X36" s="8"/>
      <c r="Y36" s="8"/>
      <c r="Z36" s="8"/>
      <c r="AA36" s="8"/>
      <c r="AB36" s="8"/>
      <c r="AC36" s="8"/>
    </row>
    <row r="37" spans="1:29">
      <c r="B37" s="1" t="s">
        <v>209</v>
      </c>
      <c r="V37" s="8"/>
      <c r="W37" s="8"/>
      <c r="X37" s="8"/>
      <c r="Y37" s="8"/>
      <c r="Z37" s="8"/>
      <c r="AA37" s="8"/>
      <c r="AB37" s="8"/>
      <c r="AC37" s="8"/>
    </row>
    <row r="38" spans="1:29">
      <c r="B38" s="1" t="s">
        <v>6</v>
      </c>
      <c r="V38" s="8"/>
      <c r="W38" s="8"/>
      <c r="X38" s="8"/>
      <c r="Y38" s="8"/>
      <c r="Z38" s="8"/>
      <c r="AA38" s="8"/>
      <c r="AB38" s="8"/>
      <c r="AC38" s="8"/>
    </row>
    <row r="39" spans="1:29">
      <c r="V39" s="8"/>
      <c r="W39" s="8"/>
      <c r="X39" s="8"/>
      <c r="Y39" s="8"/>
      <c r="Z39" s="8"/>
      <c r="AA39" s="8"/>
      <c r="AB39" s="8"/>
      <c r="AC39" s="8"/>
    </row>
    <row r="40" spans="1:29">
      <c r="B40" s="5">
        <v>2012</v>
      </c>
      <c r="V40" s="8"/>
      <c r="W40" s="8"/>
      <c r="X40" s="8"/>
      <c r="Y40" s="8"/>
      <c r="Z40" s="8"/>
      <c r="AA40" s="8"/>
      <c r="AB40" s="8"/>
      <c r="AC40" s="8"/>
    </row>
    <row r="41" spans="1:29">
      <c r="B41" s="5" t="s">
        <v>115</v>
      </c>
      <c r="V41" s="8"/>
      <c r="W41" s="8"/>
      <c r="X41" s="8"/>
      <c r="Y41" s="8"/>
      <c r="Z41" s="8"/>
      <c r="AA41" s="8"/>
      <c r="AB41" s="8"/>
      <c r="AC41" s="8"/>
    </row>
    <row r="42" spans="1:29">
      <c r="B42" s="1" t="s">
        <v>121</v>
      </c>
      <c r="V42" s="8"/>
      <c r="W42" s="8"/>
      <c r="X42" s="8"/>
      <c r="Y42" s="8"/>
      <c r="Z42" s="8"/>
      <c r="AA42" s="8"/>
      <c r="AB42" s="8"/>
      <c r="AC42" s="8"/>
    </row>
    <row r="43" spans="1:29">
      <c r="B43" s="5" t="s">
        <v>766</v>
      </c>
      <c r="C43" s="117" t="s">
        <v>686</v>
      </c>
      <c r="D43" s="117" t="s">
        <v>684</v>
      </c>
      <c r="E43" s="117" t="s">
        <v>685</v>
      </c>
      <c r="F43" s="97" t="s">
        <v>581</v>
      </c>
      <c r="G43" s="97" t="s">
        <v>595</v>
      </c>
      <c r="H43" s="97" t="s">
        <v>580</v>
      </c>
      <c r="I43" s="97" t="s">
        <v>666</v>
      </c>
      <c r="J43" s="117" t="s">
        <v>682</v>
      </c>
      <c r="K43" s="97" t="s">
        <v>707</v>
      </c>
      <c r="M43" s="116" t="s">
        <v>651</v>
      </c>
      <c r="O43" s="117" t="s">
        <v>680</v>
      </c>
      <c r="P43" s="116" t="s">
        <v>652</v>
      </c>
      <c r="R43" s="188"/>
      <c r="S43" s="188"/>
      <c r="T43" s="188"/>
      <c r="U43" s="188"/>
      <c r="V43" s="201"/>
      <c r="W43" s="8"/>
      <c r="X43" s="8"/>
      <c r="Y43" s="8"/>
      <c r="Z43" s="8"/>
      <c r="AA43" s="8"/>
      <c r="AB43" s="8"/>
      <c r="AC43" s="8"/>
    </row>
    <row r="44" spans="1:29" ht="76.5">
      <c r="B44" s="7"/>
      <c r="C44" s="7" t="s">
        <v>28</v>
      </c>
      <c r="D44" s="7" t="s">
        <v>76</v>
      </c>
      <c r="E44" s="7" t="s">
        <v>91</v>
      </c>
      <c r="F44" s="7" t="s">
        <v>361</v>
      </c>
      <c r="G44" s="7" t="s">
        <v>40</v>
      </c>
      <c r="H44" s="7" t="s">
        <v>110</v>
      </c>
      <c r="I44" s="7" t="s">
        <v>111</v>
      </c>
      <c r="J44" s="7" t="s">
        <v>165</v>
      </c>
      <c r="K44" s="7" t="s">
        <v>360</v>
      </c>
      <c r="L44" s="7" t="s">
        <v>7</v>
      </c>
      <c r="M44" s="7" t="s">
        <v>793</v>
      </c>
      <c r="N44" s="7" t="s">
        <v>46</v>
      </c>
      <c r="O44" s="7" t="s">
        <v>679</v>
      </c>
      <c r="P44" s="7" t="s">
        <v>909</v>
      </c>
      <c r="Q44" s="200"/>
      <c r="R44" s="198"/>
      <c r="S44" s="198"/>
      <c r="T44" s="198"/>
      <c r="U44" s="198"/>
      <c r="V44" s="198"/>
      <c r="W44" s="8"/>
      <c r="X44" s="8"/>
      <c r="Y44" s="8"/>
      <c r="Z44" s="8"/>
      <c r="AA44" s="8"/>
      <c r="AB44" s="8"/>
      <c r="AC44" s="8"/>
    </row>
    <row r="45" spans="1:29" ht="15">
      <c r="A45" s="132"/>
      <c r="B45" s="1" t="s">
        <v>201</v>
      </c>
      <c r="C45" s="13">
        <f t="shared" ref="C45:O45" si="2">C7*$R7</f>
        <v>14866606.074650694</v>
      </c>
      <c r="D45" s="13">
        <f t="shared" si="2"/>
        <v>696129.74284240347</v>
      </c>
      <c r="E45" s="13">
        <f t="shared" si="2"/>
        <v>7342978.2240293352</v>
      </c>
      <c r="F45" s="13">
        <f t="shared" si="2"/>
        <v>1395501.0696639135</v>
      </c>
      <c r="G45" s="13">
        <f t="shared" si="2"/>
        <v>2300583.6050883229</v>
      </c>
      <c r="H45" s="13">
        <f>H7*$R7</f>
        <v>3156804.101276496</v>
      </c>
      <c r="I45" s="13">
        <f t="shared" si="2"/>
        <v>5376431.1005782643</v>
      </c>
      <c r="J45" s="13">
        <f t="shared" si="2"/>
        <v>1600379.6242714091</v>
      </c>
      <c r="K45" s="13">
        <f t="shared" si="2"/>
        <v>824256.57287888019</v>
      </c>
      <c r="L45" s="13">
        <f t="shared" si="2"/>
        <v>639420.21424725221</v>
      </c>
      <c r="M45" s="13">
        <f t="shared" si="2"/>
        <v>2850350.8854361102</v>
      </c>
      <c r="N45" s="13">
        <f t="shared" si="2"/>
        <v>19250.943315421191</v>
      </c>
      <c r="O45" s="13">
        <f t="shared" si="2"/>
        <v>6713.8016132409321</v>
      </c>
      <c r="P45" s="13">
        <f>+H45+I45+L45</f>
        <v>9172655.4161020126</v>
      </c>
      <c r="Q45" s="193"/>
      <c r="R45" s="202"/>
      <c r="S45" s="202"/>
      <c r="T45" s="202"/>
      <c r="U45" s="202"/>
      <c r="V45" s="202"/>
      <c r="W45" s="8"/>
      <c r="X45" s="8"/>
      <c r="Y45" s="8"/>
      <c r="Z45" s="8"/>
      <c r="AA45" s="8"/>
      <c r="AB45" s="8"/>
      <c r="AC45" s="8"/>
    </row>
    <row r="46" spans="1:29" ht="15">
      <c r="A46" s="133"/>
      <c r="B46" s="1" t="s">
        <v>202</v>
      </c>
      <c r="C46" s="13">
        <f t="shared" ref="C46:O46" si="3">C8*$R8</f>
        <v>2619780.6837326903</v>
      </c>
      <c r="D46" s="13">
        <f t="shared" si="3"/>
        <v>107139.79068410737</v>
      </c>
      <c r="E46" s="13">
        <f t="shared" si="3"/>
        <v>1155869.1446286575</v>
      </c>
      <c r="F46" s="13">
        <f t="shared" si="3"/>
        <v>290325.88483778836</v>
      </c>
      <c r="G46" s="13">
        <f t="shared" si="3"/>
        <v>372377.37621247239</v>
      </c>
      <c r="H46" s="13">
        <f t="shared" si="3"/>
        <v>482786.05795391096</v>
      </c>
      <c r="I46" s="13">
        <f t="shared" si="3"/>
        <v>743964.49992594565</v>
      </c>
      <c r="J46" s="13">
        <f t="shared" si="3"/>
        <v>271206.47657469648</v>
      </c>
      <c r="K46" s="13">
        <f t="shared" si="3"/>
        <v>127253.33909443987</v>
      </c>
      <c r="L46" s="13">
        <f t="shared" si="3"/>
        <v>379356.73265580845</v>
      </c>
      <c r="M46" s="13">
        <f t="shared" si="3"/>
        <v>534627.26828373072</v>
      </c>
      <c r="N46" s="13">
        <f t="shared" si="3"/>
        <v>297.63280477025205</v>
      </c>
      <c r="O46" s="13">
        <f t="shared" si="3"/>
        <v>1343.9451357337541</v>
      </c>
      <c r="P46" s="13">
        <f t="shared" ref="P46:P62" si="4">+H46+I46+L46</f>
        <v>1606107.2905356651</v>
      </c>
      <c r="Q46" s="193"/>
      <c r="R46" s="202"/>
      <c r="S46" s="202"/>
      <c r="T46" s="202"/>
      <c r="U46" s="202"/>
      <c r="V46" s="202"/>
      <c r="W46" s="8"/>
      <c r="X46" s="8"/>
      <c r="Y46" s="8"/>
      <c r="Z46" s="8"/>
      <c r="AA46" s="8"/>
      <c r="AB46" s="8"/>
      <c r="AC46" s="8"/>
    </row>
    <row r="47" spans="1:29" ht="15">
      <c r="A47" s="133"/>
      <c r="B47" s="1" t="s">
        <v>381</v>
      </c>
      <c r="C47" s="13">
        <f t="shared" ref="C47:O47" si="5">C9*$R9</f>
        <v>2301635.2452865788</v>
      </c>
      <c r="D47" s="13">
        <f t="shared" si="5"/>
        <v>91253.810669416591</v>
      </c>
      <c r="E47" s="13">
        <f t="shared" si="5"/>
        <v>1222840.3748227698</v>
      </c>
      <c r="F47" s="13">
        <f t="shared" si="5"/>
        <v>162675.05573499473</v>
      </c>
      <c r="G47" s="13">
        <f t="shared" si="5"/>
        <v>376161.67563135363</v>
      </c>
      <c r="H47" s="13">
        <f t="shared" si="5"/>
        <v>391809.32027162524</v>
      </c>
      <c r="I47" s="13">
        <f t="shared" si="5"/>
        <v>712540.14464131184</v>
      </c>
      <c r="J47" s="13">
        <f t="shared" si="5"/>
        <v>231204.64093392037</v>
      </c>
      <c r="K47" s="13">
        <f t="shared" si="5"/>
        <v>171867.01247470317</v>
      </c>
      <c r="L47" s="13">
        <f t="shared" si="5"/>
        <v>242843.55734503333</v>
      </c>
      <c r="M47" s="13">
        <f t="shared" si="5"/>
        <v>459716.80277783395</v>
      </c>
      <c r="N47" s="13">
        <f t="shared" si="5"/>
        <v>638.70210628450559</v>
      </c>
      <c r="O47" s="13">
        <f t="shared" si="5"/>
        <v>1048.1668389462293</v>
      </c>
      <c r="P47" s="13">
        <f t="shared" si="4"/>
        <v>1347193.0222579704</v>
      </c>
      <c r="Q47" s="193"/>
      <c r="R47" s="202"/>
      <c r="S47" s="202"/>
      <c r="T47" s="202"/>
      <c r="U47" s="202"/>
      <c r="V47" s="202"/>
      <c r="W47" s="8"/>
      <c r="X47" s="8"/>
      <c r="Y47" s="8"/>
      <c r="Z47" s="8"/>
      <c r="AA47" s="8"/>
      <c r="AB47" s="8"/>
      <c r="AC47" s="8"/>
    </row>
    <row r="48" spans="1:29" ht="15">
      <c r="A48" s="132"/>
      <c r="B48" s="1" t="s">
        <v>382</v>
      </c>
      <c r="C48" s="13">
        <f t="shared" ref="C48:O48" si="6">C10*$R10</f>
        <v>2236675.8618139732</v>
      </c>
      <c r="D48" s="13">
        <f t="shared" si="6"/>
        <v>111004.83666008133</v>
      </c>
      <c r="E48" s="13">
        <f t="shared" si="6"/>
        <v>1194468.2885236815</v>
      </c>
      <c r="F48" s="13">
        <f t="shared" si="6"/>
        <v>349335.57239574619</v>
      </c>
      <c r="G48" s="13">
        <f t="shared" si="6"/>
        <v>405550.80713682726</v>
      </c>
      <c r="H48" s="13">
        <f t="shared" si="6"/>
        <v>564642.32829696254</v>
      </c>
      <c r="I48" s="13">
        <f t="shared" si="6"/>
        <v>901457.34413122537</v>
      </c>
      <c r="J48" s="13">
        <f t="shared" si="6"/>
        <v>223332.60393132907</v>
      </c>
      <c r="K48" s="13">
        <f t="shared" si="6"/>
        <v>144981.71038784349</v>
      </c>
      <c r="L48" s="13">
        <f t="shared" si="6"/>
        <v>127720.12976480152</v>
      </c>
      <c r="M48" s="13">
        <f t="shared" si="6"/>
        <v>591547.58636619023</v>
      </c>
      <c r="N48" s="13">
        <f t="shared" si="6"/>
        <v>0</v>
      </c>
      <c r="O48" s="13">
        <f t="shared" si="6"/>
        <v>1149.5545939054489</v>
      </c>
      <c r="P48" s="13">
        <f t="shared" si="4"/>
        <v>1593819.8021929895</v>
      </c>
      <c r="Q48" s="193"/>
      <c r="R48" s="202"/>
      <c r="S48" s="202"/>
      <c r="T48" s="202"/>
      <c r="U48" s="202"/>
      <c r="V48" s="202"/>
      <c r="W48" s="8"/>
      <c r="X48" s="8"/>
      <c r="Y48" s="8"/>
      <c r="Z48" s="8"/>
      <c r="AA48" s="8"/>
      <c r="AB48" s="8"/>
      <c r="AC48" s="8"/>
    </row>
    <row r="49" spans="1:22" ht="15">
      <c r="A49" s="132"/>
      <c r="B49" s="1" t="s">
        <v>305</v>
      </c>
      <c r="C49" s="13">
        <f t="shared" ref="C49:O49" si="7">C11*$R11</f>
        <v>3680097.4721469237</v>
      </c>
      <c r="D49" s="13">
        <f t="shared" si="7"/>
        <v>129762.77498861813</v>
      </c>
      <c r="E49" s="13">
        <f t="shared" si="7"/>
        <v>1491212.3538474294</v>
      </c>
      <c r="F49" s="13">
        <f t="shared" si="7"/>
        <v>293437.56421623821</v>
      </c>
      <c r="G49" s="13">
        <f t="shared" si="7"/>
        <v>578091.93671410752</v>
      </c>
      <c r="H49" s="13">
        <f t="shared" si="7"/>
        <v>679419.33711966884</v>
      </c>
      <c r="I49" s="13">
        <f t="shared" si="7"/>
        <v>1358346.3758865097</v>
      </c>
      <c r="J49" s="13">
        <f t="shared" si="7"/>
        <v>234068.37904189457</v>
      </c>
      <c r="K49" s="13">
        <f t="shared" si="7"/>
        <v>252256.73330692781</v>
      </c>
      <c r="L49" s="13">
        <f t="shared" si="7"/>
        <v>37066.535132702345</v>
      </c>
      <c r="M49" s="13">
        <f t="shared" si="7"/>
        <v>846634.86950769939</v>
      </c>
      <c r="N49" s="13">
        <f t="shared" si="7"/>
        <v>126.94134021700924</v>
      </c>
      <c r="O49" s="13">
        <f t="shared" si="7"/>
        <v>1671.4125474043992</v>
      </c>
      <c r="P49" s="13">
        <f t="shared" si="4"/>
        <v>2074832.2481388808</v>
      </c>
      <c r="Q49" s="193"/>
      <c r="R49" s="202"/>
      <c r="S49" s="202"/>
      <c r="T49" s="202"/>
      <c r="U49" s="202"/>
      <c r="V49" s="202"/>
    </row>
    <row r="50" spans="1:22" ht="15">
      <c r="A50" s="133"/>
      <c r="B50" s="1" t="s">
        <v>283</v>
      </c>
      <c r="C50" s="13">
        <f t="shared" ref="C50:O50" si="8">C12*$R12</f>
        <v>989668.69098843681</v>
      </c>
      <c r="D50" s="13">
        <f t="shared" si="8"/>
        <v>33029.234832311238</v>
      </c>
      <c r="E50" s="13">
        <f t="shared" si="8"/>
        <v>520010.73466524237</v>
      </c>
      <c r="F50" s="13">
        <f t="shared" si="8"/>
        <v>242805.40698315433</v>
      </c>
      <c r="G50" s="13">
        <f t="shared" si="8"/>
        <v>205999.65288285638</v>
      </c>
      <c r="H50" s="13">
        <f t="shared" si="8"/>
        <v>175431.89582503427</v>
      </c>
      <c r="I50" s="13">
        <f t="shared" si="8"/>
        <v>409692.95658250671</v>
      </c>
      <c r="J50" s="13">
        <f t="shared" si="8"/>
        <v>110557.57059638127</v>
      </c>
      <c r="K50" s="13">
        <f t="shared" si="8"/>
        <v>79012.251477037003</v>
      </c>
      <c r="L50" s="13">
        <f t="shared" si="8"/>
        <v>136847.21497771677</v>
      </c>
      <c r="M50" s="13">
        <f t="shared" si="8"/>
        <v>210991.92147761822</v>
      </c>
      <c r="N50" s="13">
        <f t="shared" si="8"/>
        <v>146.94319007975787</v>
      </c>
      <c r="O50" s="13">
        <f t="shared" si="8"/>
        <v>498.53353176156958</v>
      </c>
      <c r="P50" s="13">
        <f t="shared" si="4"/>
        <v>721972.0673852578</v>
      </c>
      <c r="Q50" s="193"/>
      <c r="R50" s="202"/>
      <c r="S50" s="202"/>
      <c r="T50" s="202"/>
      <c r="U50" s="202"/>
      <c r="V50" s="202"/>
    </row>
    <row r="51" spans="1:22" ht="15">
      <c r="A51" s="132"/>
      <c r="B51" s="1" t="s">
        <v>284</v>
      </c>
      <c r="C51" s="13">
        <f t="shared" ref="C51:O51" si="9">C13*$R13</f>
        <v>5071170.0473317495</v>
      </c>
      <c r="D51" s="13">
        <f t="shared" si="9"/>
        <v>175715.99028681396</v>
      </c>
      <c r="E51" s="13">
        <f t="shared" si="9"/>
        <v>2359061.5731897792</v>
      </c>
      <c r="F51" s="13">
        <f t="shared" si="9"/>
        <v>514799.5568205585</v>
      </c>
      <c r="G51" s="13">
        <f t="shared" si="9"/>
        <v>806921.63260952139</v>
      </c>
      <c r="H51" s="13">
        <f t="shared" si="9"/>
        <v>835998.22377306328</v>
      </c>
      <c r="I51" s="13">
        <f t="shared" si="9"/>
        <v>1702998.589005935</v>
      </c>
      <c r="J51" s="13">
        <f t="shared" si="9"/>
        <v>424158.53323927784</v>
      </c>
      <c r="K51" s="13">
        <f t="shared" si="9"/>
        <v>295009.36737755575</v>
      </c>
      <c r="L51" s="13">
        <f t="shared" si="9"/>
        <v>956061.38456301182</v>
      </c>
      <c r="M51" s="13">
        <f t="shared" si="9"/>
        <v>975201.27609779139</v>
      </c>
      <c r="N51" s="13">
        <f t="shared" si="9"/>
        <v>125.81488434851947</v>
      </c>
      <c r="O51" s="13">
        <f t="shared" si="9"/>
        <v>2276.1818792534264</v>
      </c>
      <c r="P51" s="13">
        <f t="shared" si="4"/>
        <v>3495058.1973420102</v>
      </c>
      <c r="Q51" s="193"/>
      <c r="R51" s="202"/>
      <c r="S51" s="202"/>
      <c r="T51" s="202"/>
      <c r="U51" s="202"/>
      <c r="V51" s="202"/>
    </row>
    <row r="52" spans="1:22" ht="15">
      <c r="A52" s="133"/>
      <c r="B52" s="1" t="s">
        <v>366</v>
      </c>
      <c r="C52" s="13">
        <f t="shared" ref="C52:O52" si="10">C14*$R14</f>
        <v>3350787.6116437451</v>
      </c>
      <c r="D52" s="13">
        <f t="shared" si="10"/>
        <v>126990.76243472109</v>
      </c>
      <c r="E52" s="13">
        <f t="shared" si="10"/>
        <v>1331524.7866212055</v>
      </c>
      <c r="F52" s="13">
        <f t="shared" si="10"/>
        <v>376704.3986202536</v>
      </c>
      <c r="G52" s="13">
        <f t="shared" si="10"/>
        <v>525022.12830595032</v>
      </c>
      <c r="H52" s="13">
        <f t="shared" si="10"/>
        <v>776154.06657517888</v>
      </c>
      <c r="I52" s="13">
        <f t="shared" si="10"/>
        <v>1235325.3194439316</v>
      </c>
      <c r="J52" s="13">
        <f t="shared" si="10"/>
        <v>373427.64008469362</v>
      </c>
      <c r="K52" s="13">
        <f t="shared" si="10"/>
        <v>205205.89461031932</v>
      </c>
      <c r="L52" s="13">
        <f t="shared" si="10"/>
        <v>527392.63219529728</v>
      </c>
      <c r="M52" s="13">
        <f t="shared" si="10"/>
        <v>625119.07722312468</v>
      </c>
      <c r="N52" s="13">
        <f t="shared" si="10"/>
        <v>31.81651474717501</v>
      </c>
      <c r="O52" s="13">
        <f t="shared" si="10"/>
        <v>1454.6713181383639</v>
      </c>
      <c r="P52" s="13">
        <f t="shared" si="4"/>
        <v>2538872.0182144078</v>
      </c>
      <c r="Q52" s="193"/>
      <c r="R52" s="202"/>
      <c r="S52" s="202"/>
      <c r="T52" s="202"/>
      <c r="U52" s="202"/>
      <c r="V52" s="202"/>
    </row>
    <row r="53" spans="1:22" ht="15">
      <c r="A53" s="133"/>
      <c r="B53" s="1" t="s">
        <v>379</v>
      </c>
      <c r="C53" s="13">
        <f t="shared" ref="C53:O53" si="11">C15*$R15</f>
        <v>15794267.088447429</v>
      </c>
      <c r="D53" s="13">
        <f t="shared" si="11"/>
        <v>704318.99754970276</v>
      </c>
      <c r="E53" s="13">
        <f t="shared" si="11"/>
        <v>7493596.6280361926</v>
      </c>
      <c r="F53" s="13">
        <f t="shared" si="11"/>
        <v>1874861.1970463728</v>
      </c>
      <c r="G53" s="13">
        <f t="shared" si="11"/>
        <v>2401008.5123764989</v>
      </c>
      <c r="H53" s="13">
        <f t="shared" si="11"/>
        <v>2892853.8645386314</v>
      </c>
      <c r="I53" s="13">
        <f t="shared" si="11"/>
        <v>4424832.4357237387</v>
      </c>
      <c r="J53" s="13">
        <f t="shared" si="11"/>
        <v>1147072.9925830681</v>
      </c>
      <c r="K53" s="13">
        <f t="shared" si="11"/>
        <v>631401.01192498463</v>
      </c>
      <c r="L53" s="13">
        <f t="shared" si="11"/>
        <v>1728579.5378682273</v>
      </c>
      <c r="M53" s="13">
        <f t="shared" si="11"/>
        <v>3156148.0996508598</v>
      </c>
      <c r="N53" s="13">
        <f t="shared" si="11"/>
        <v>394.89887748340726</v>
      </c>
      <c r="O53" s="13">
        <f t="shared" si="11"/>
        <v>8613.2858104815987</v>
      </c>
      <c r="P53" s="13">
        <f t="shared" si="4"/>
        <v>9046265.838130597</v>
      </c>
      <c r="Q53" s="193"/>
      <c r="R53" s="202"/>
      <c r="S53" s="202"/>
      <c r="T53" s="202"/>
      <c r="U53" s="202"/>
      <c r="V53" s="202"/>
    </row>
    <row r="54" spans="1:22" ht="15">
      <c r="A54" s="133"/>
      <c r="B54" s="1" t="s">
        <v>380</v>
      </c>
      <c r="C54" s="13">
        <f t="shared" ref="C54:O54" si="12">C16*$R16</f>
        <v>8628016.7971532885</v>
      </c>
      <c r="D54" s="13">
        <f t="shared" si="12"/>
        <v>405311.41238556342</v>
      </c>
      <c r="E54" s="13">
        <f t="shared" si="12"/>
        <v>4432724.1839979999</v>
      </c>
      <c r="F54" s="13">
        <f t="shared" si="12"/>
        <v>1130671.277718703</v>
      </c>
      <c r="G54" s="13">
        <f t="shared" si="12"/>
        <v>1531292.649205128</v>
      </c>
      <c r="H54" s="13">
        <f t="shared" si="12"/>
        <v>1866922.0443379888</v>
      </c>
      <c r="I54" s="13">
        <f t="shared" si="12"/>
        <v>3118081.2663457519</v>
      </c>
      <c r="J54" s="13">
        <f t="shared" si="12"/>
        <v>924452.05282474076</v>
      </c>
      <c r="K54" s="13">
        <f t="shared" si="12"/>
        <v>411656.99151102296</v>
      </c>
      <c r="L54" s="13">
        <f t="shared" si="12"/>
        <v>498050.13677522173</v>
      </c>
      <c r="M54" s="13">
        <f t="shared" si="12"/>
        <v>1740054.0876077577</v>
      </c>
      <c r="N54" s="13">
        <f t="shared" si="12"/>
        <v>2730.956596792284</v>
      </c>
      <c r="O54" s="13">
        <f t="shared" si="12"/>
        <v>4410.4384985768183</v>
      </c>
      <c r="P54" s="13">
        <f t="shared" si="4"/>
        <v>5483053.447458962</v>
      </c>
      <c r="Q54" s="193"/>
      <c r="R54" s="202"/>
      <c r="S54" s="202"/>
      <c r="T54" s="202"/>
      <c r="U54" s="202"/>
      <c r="V54" s="202"/>
    </row>
    <row r="55" spans="1:22" ht="15">
      <c r="A55" s="133"/>
      <c r="B55" s="1" t="s">
        <v>228</v>
      </c>
      <c r="C55" s="13">
        <f t="shared" ref="C55:O55" si="13">C17*$R17</f>
        <v>1773656.0772392976</v>
      </c>
      <c r="D55" s="13">
        <f t="shared" si="13"/>
        <v>62279.363956661226</v>
      </c>
      <c r="E55" s="13">
        <f t="shared" si="13"/>
        <v>625287.43258120026</v>
      </c>
      <c r="F55" s="13">
        <f t="shared" si="13"/>
        <v>238629.16678785442</v>
      </c>
      <c r="G55" s="13">
        <f t="shared" si="13"/>
        <v>288766.36625507893</v>
      </c>
      <c r="H55" s="13">
        <f t="shared" si="13"/>
        <v>415817.82868605503</v>
      </c>
      <c r="I55" s="13">
        <f t="shared" si="13"/>
        <v>655760.86900175852</v>
      </c>
      <c r="J55" s="13">
        <f t="shared" si="13"/>
        <v>235965.65666410024</v>
      </c>
      <c r="K55" s="13">
        <f t="shared" si="13"/>
        <v>106960.19730279806</v>
      </c>
      <c r="L55" s="13">
        <f t="shared" si="13"/>
        <v>150905.29503280247</v>
      </c>
      <c r="M55" s="13">
        <f t="shared" si="13"/>
        <v>353698.47613184626</v>
      </c>
      <c r="N55" s="13">
        <f t="shared" si="13"/>
        <v>5800.4787140989547</v>
      </c>
      <c r="O55" s="13">
        <f t="shared" si="13"/>
        <v>720.44044827538028</v>
      </c>
      <c r="P55" s="13">
        <f t="shared" si="4"/>
        <v>1222483.9927206161</v>
      </c>
      <c r="Q55" s="193"/>
      <c r="R55" s="202"/>
      <c r="S55" s="202"/>
      <c r="T55" s="202"/>
      <c r="U55" s="202"/>
      <c r="V55" s="202"/>
    </row>
    <row r="56" spans="1:22" ht="15">
      <c r="A56" s="133"/>
      <c r="B56" s="1" t="s">
        <v>214</v>
      </c>
      <c r="C56" s="13">
        <f t="shared" ref="C56:O56" si="14">C18*$R18</f>
        <v>5714401.3160880096</v>
      </c>
      <c r="D56" s="13">
        <f t="shared" si="14"/>
        <v>228172.25072284581</v>
      </c>
      <c r="E56" s="13">
        <f t="shared" si="14"/>
        <v>2308041.4066328546</v>
      </c>
      <c r="F56" s="13">
        <f t="shared" si="14"/>
        <v>504699.10020274483</v>
      </c>
      <c r="G56" s="13">
        <f t="shared" si="14"/>
        <v>899309.60150325322</v>
      </c>
      <c r="H56" s="13">
        <f t="shared" si="14"/>
        <v>960265.0500794003</v>
      </c>
      <c r="I56" s="13">
        <f t="shared" si="14"/>
        <v>1973871.4649265695</v>
      </c>
      <c r="J56" s="13">
        <f t="shared" si="14"/>
        <v>502836.36587475793</v>
      </c>
      <c r="K56" s="13">
        <f t="shared" si="14"/>
        <v>217529.53198708853</v>
      </c>
      <c r="L56" s="13">
        <f t="shared" si="14"/>
        <v>628902.64000198699</v>
      </c>
      <c r="M56" s="13">
        <f t="shared" si="14"/>
        <v>1015192.9637104546</v>
      </c>
      <c r="N56" s="13">
        <f t="shared" si="14"/>
        <v>0</v>
      </c>
      <c r="O56" s="13">
        <f t="shared" si="14"/>
        <v>2676.3237714498769</v>
      </c>
      <c r="P56" s="13">
        <f t="shared" si="4"/>
        <v>3563039.155007957</v>
      </c>
      <c r="Q56" s="193"/>
      <c r="R56" s="202"/>
      <c r="S56" s="202"/>
      <c r="T56" s="202"/>
      <c r="U56" s="202"/>
      <c r="V56" s="202"/>
    </row>
    <row r="57" spans="1:22" ht="15">
      <c r="A57" s="133"/>
      <c r="B57" s="1" t="s">
        <v>215</v>
      </c>
      <c r="C57" s="13">
        <f t="shared" ref="C57:O57" si="15">C19*$R19</f>
        <v>12168269.438639466</v>
      </c>
      <c r="D57" s="13">
        <f t="shared" si="15"/>
        <v>519743.53760798578</v>
      </c>
      <c r="E57" s="13">
        <f t="shared" si="15"/>
        <v>7654439.8545773048</v>
      </c>
      <c r="F57" s="13">
        <f t="shared" si="15"/>
        <v>1662142.4031888703</v>
      </c>
      <c r="G57" s="13">
        <f t="shared" si="15"/>
        <v>2382907.7186543518</v>
      </c>
      <c r="H57" s="13">
        <f t="shared" si="15"/>
        <v>2266613.8730009887</v>
      </c>
      <c r="I57" s="13">
        <f t="shared" si="15"/>
        <v>4589313.7512432821</v>
      </c>
      <c r="J57" s="13">
        <f t="shared" si="15"/>
        <v>1431239.0592485636</v>
      </c>
      <c r="K57" s="13">
        <f t="shared" si="15"/>
        <v>421597.46267861041</v>
      </c>
      <c r="L57" s="13">
        <f t="shared" si="15"/>
        <v>1612843.2601179364</v>
      </c>
      <c r="M57" s="13">
        <f t="shared" si="15"/>
        <v>2803318.7126962203</v>
      </c>
      <c r="N57" s="13">
        <f t="shared" si="15"/>
        <v>1474.5537499656521</v>
      </c>
      <c r="O57" s="13">
        <f t="shared" si="15"/>
        <v>8170.2567758646264</v>
      </c>
      <c r="P57" s="13">
        <f t="shared" si="4"/>
        <v>8468770.8843622077</v>
      </c>
      <c r="Q57" s="193"/>
      <c r="R57" s="202"/>
      <c r="S57" s="202"/>
      <c r="T57" s="202"/>
      <c r="U57" s="202"/>
      <c r="V57" s="202"/>
    </row>
    <row r="58" spans="1:22" ht="15">
      <c r="A58" s="132"/>
      <c r="B58" s="1" t="s">
        <v>217</v>
      </c>
      <c r="C58" s="13">
        <f t="shared" ref="C58:O58" si="16">C20*$R20</f>
        <v>2357712.8579704477</v>
      </c>
      <c r="D58" s="13">
        <f t="shared" si="16"/>
        <v>108147.76360578935</v>
      </c>
      <c r="E58" s="13">
        <f t="shared" si="16"/>
        <v>1096188.1035965676</v>
      </c>
      <c r="F58" s="13">
        <f t="shared" si="16"/>
        <v>326485.7353944045</v>
      </c>
      <c r="G58" s="13">
        <f t="shared" si="16"/>
        <v>442766.04974224226</v>
      </c>
      <c r="H58" s="13">
        <f t="shared" si="16"/>
        <v>496445.35367869044</v>
      </c>
      <c r="I58" s="13">
        <f t="shared" si="16"/>
        <v>877876.52482170449</v>
      </c>
      <c r="J58" s="13">
        <f t="shared" si="16"/>
        <v>233751.28956326834</v>
      </c>
      <c r="K58" s="13">
        <f t="shared" si="16"/>
        <v>129772.82600509684</v>
      </c>
      <c r="L58" s="13">
        <f t="shared" si="16"/>
        <v>123610.77255785413</v>
      </c>
      <c r="M58" s="13">
        <f t="shared" si="16"/>
        <v>446096.26908491331</v>
      </c>
      <c r="N58" s="13">
        <f t="shared" si="16"/>
        <v>6323.728554077793</v>
      </c>
      <c r="O58" s="13">
        <f t="shared" si="16"/>
        <v>1147.278893516818</v>
      </c>
      <c r="P58" s="13">
        <f t="shared" si="4"/>
        <v>1497932.6510582492</v>
      </c>
      <c r="Q58" s="193"/>
      <c r="R58" s="202"/>
      <c r="S58" s="202"/>
      <c r="T58" s="202"/>
      <c r="U58" s="202"/>
      <c r="V58" s="202"/>
    </row>
    <row r="59" spans="1:22" ht="15">
      <c r="A59" s="132"/>
      <c r="B59" s="1" t="s">
        <v>218</v>
      </c>
      <c r="C59" s="13">
        <f t="shared" ref="C59:O59" si="17">C21*$R21</f>
        <v>1315221.2316329819</v>
      </c>
      <c r="D59" s="13">
        <f t="shared" si="17"/>
        <v>45420.347725272914</v>
      </c>
      <c r="E59" s="13">
        <f t="shared" si="17"/>
        <v>773488.53950058576</v>
      </c>
      <c r="F59" s="13">
        <f t="shared" si="17"/>
        <v>144459.95480271059</v>
      </c>
      <c r="G59" s="13">
        <f t="shared" si="17"/>
        <v>212498.64398061574</v>
      </c>
      <c r="H59" s="13">
        <f t="shared" si="17"/>
        <v>199978.22481750281</v>
      </c>
      <c r="I59" s="13">
        <f t="shared" si="17"/>
        <v>434419.31092382886</v>
      </c>
      <c r="J59" s="13">
        <f t="shared" si="17"/>
        <v>86711.449986245862</v>
      </c>
      <c r="K59" s="13">
        <f t="shared" si="17"/>
        <v>68821.112069762356</v>
      </c>
      <c r="L59" s="13">
        <f t="shared" si="17"/>
        <v>202286.23743948303</v>
      </c>
      <c r="M59" s="13">
        <f t="shared" si="17"/>
        <v>249412.43914041104</v>
      </c>
      <c r="N59" s="13">
        <f t="shared" si="17"/>
        <v>0</v>
      </c>
      <c r="O59" s="13">
        <f t="shared" si="17"/>
        <v>635.24045730378691</v>
      </c>
      <c r="P59" s="13">
        <f t="shared" si="4"/>
        <v>836683.77318081469</v>
      </c>
      <c r="Q59" s="193"/>
      <c r="R59" s="202"/>
      <c r="S59" s="202"/>
      <c r="T59" s="202"/>
      <c r="U59" s="202"/>
      <c r="V59" s="202"/>
    </row>
    <row r="60" spans="1:22" ht="15">
      <c r="A60" s="132"/>
      <c r="B60" s="1" t="s">
        <v>117</v>
      </c>
      <c r="C60" s="13">
        <f t="shared" ref="C60:O60" si="18">C22*$R22</f>
        <v>4481892.2234695349</v>
      </c>
      <c r="D60" s="13">
        <f t="shared" si="18"/>
        <v>192737.45385892052</v>
      </c>
      <c r="E60" s="13">
        <f t="shared" si="18"/>
        <v>2703745.9614066328</v>
      </c>
      <c r="F60" s="13">
        <f t="shared" si="18"/>
        <v>683392.43538867496</v>
      </c>
      <c r="G60" s="13">
        <f t="shared" si="18"/>
        <v>763964.24494619237</v>
      </c>
      <c r="H60" s="13">
        <f t="shared" si="18"/>
        <v>666503.49640775437</v>
      </c>
      <c r="I60" s="13">
        <f t="shared" si="18"/>
        <v>1230005.0826671056</v>
      </c>
      <c r="J60" s="13">
        <f t="shared" si="18"/>
        <v>397795.49118542497</v>
      </c>
      <c r="K60" s="13">
        <f t="shared" si="18"/>
        <v>193047.7255673825</v>
      </c>
      <c r="L60" s="13">
        <f t="shared" si="18"/>
        <v>464844.77545578015</v>
      </c>
      <c r="M60" s="13">
        <f t="shared" si="18"/>
        <v>900933.39219981572</v>
      </c>
      <c r="N60" s="13">
        <f t="shared" si="18"/>
        <v>128.56318756062913</v>
      </c>
      <c r="O60" s="13">
        <f t="shared" si="18"/>
        <v>2507.9889123986854</v>
      </c>
      <c r="P60" s="13">
        <f t="shared" si="4"/>
        <v>2361353.3545306404</v>
      </c>
      <c r="Q60" s="193"/>
      <c r="R60" s="202"/>
      <c r="S60" s="202"/>
      <c r="T60" s="202"/>
      <c r="U60" s="202"/>
      <c r="V60" s="202"/>
    </row>
    <row r="61" spans="1:22" ht="15">
      <c r="A61" s="133"/>
      <c r="B61" s="1" t="s">
        <v>118</v>
      </c>
      <c r="C61" s="13">
        <f t="shared" ref="C61:O61" si="19">C23*$R23</f>
        <v>618953.52073445322</v>
      </c>
      <c r="D61" s="13">
        <f t="shared" si="19"/>
        <v>20355.997261108954</v>
      </c>
      <c r="E61" s="13">
        <f t="shared" si="19"/>
        <v>324488.38353730808</v>
      </c>
      <c r="F61" s="13">
        <f t="shared" si="19"/>
        <v>75148.793269619535</v>
      </c>
      <c r="G61" s="13">
        <f t="shared" si="19"/>
        <v>94788.847337388623</v>
      </c>
      <c r="H61" s="13">
        <f t="shared" si="19"/>
        <v>98665.830237825357</v>
      </c>
      <c r="I61" s="13">
        <f t="shared" si="19"/>
        <v>184463.95944653355</v>
      </c>
      <c r="J61" s="13">
        <f t="shared" si="19"/>
        <v>62557.39037875356</v>
      </c>
      <c r="K61" s="13">
        <f t="shared" si="19"/>
        <v>27381.106237311044</v>
      </c>
      <c r="L61" s="13">
        <f t="shared" si="19"/>
        <v>99298.137464152809</v>
      </c>
      <c r="M61" s="13">
        <f t="shared" si="19"/>
        <v>118678.25863464842</v>
      </c>
      <c r="N61" s="13">
        <f t="shared" si="19"/>
        <v>479.97783519862918</v>
      </c>
      <c r="O61" s="13">
        <f t="shared" si="19"/>
        <v>285.54973617553861</v>
      </c>
      <c r="P61" s="13">
        <f t="shared" si="4"/>
        <v>382427.92714851175</v>
      </c>
      <c r="Q61" s="193"/>
      <c r="R61" s="202"/>
      <c r="S61" s="202"/>
      <c r="T61" s="202"/>
      <c r="U61" s="202"/>
      <c r="V61" s="202"/>
    </row>
    <row r="62" spans="1:22" ht="15">
      <c r="A62" s="132"/>
      <c r="B62" s="1" t="s">
        <v>119</v>
      </c>
      <c r="C62" s="13">
        <f t="shared" ref="C62:O62" si="20">C24*$R24</f>
        <v>267146.41526723182</v>
      </c>
      <c r="D62" s="13">
        <f t="shared" si="20"/>
        <v>7813.8024698762401</v>
      </c>
      <c r="E62" s="13">
        <f t="shared" si="20"/>
        <v>128961.20180574666</v>
      </c>
      <c r="F62" s="13">
        <f t="shared" si="20"/>
        <v>52134.985172953311</v>
      </c>
      <c r="G62" s="13">
        <f t="shared" si="20"/>
        <v>35288.584018954571</v>
      </c>
      <c r="H62" s="13">
        <f t="shared" si="20"/>
        <v>35566.107543709666</v>
      </c>
      <c r="I62" s="13">
        <f t="shared" si="20"/>
        <v>49215.167541733033</v>
      </c>
      <c r="J62" s="13">
        <f t="shared" si="20"/>
        <v>25210.493065553146</v>
      </c>
      <c r="K62" s="13">
        <f t="shared" si="20"/>
        <v>9296.8079809985829</v>
      </c>
      <c r="L62" s="13">
        <f t="shared" si="20"/>
        <v>7548.368640352639</v>
      </c>
      <c r="M62" s="13">
        <f t="shared" si="20"/>
        <v>47275.645177929226</v>
      </c>
      <c r="N62" s="13">
        <f t="shared" si="20"/>
        <v>5.9879645399053754</v>
      </c>
      <c r="O62" s="13">
        <f t="shared" si="20"/>
        <v>108.38261179951166</v>
      </c>
      <c r="P62" s="13">
        <f t="shared" si="4"/>
        <v>92329.643725795337</v>
      </c>
      <c r="Q62" s="193"/>
      <c r="R62" s="202"/>
      <c r="S62" s="202"/>
      <c r="T62" s="202"/>
      <c r="U62" s="202"/>
      <c r="V62" s="202"/>
    </row>
    <row r="63" spans="1:22" ht="15">
      <c r="A63" s="132"/>
      <c r="B63" s="10" t="s">
        <v>120</v>
      </c>
      <c r="C63" s="13">
        <f t="shared" ref="C63:K63" si="21">SUM(C45:C62)</f>
        <v>88235958.654236928</v>
      </c>
      <c r="D63" s="13">
        <f t="shared" si="21"/>
        <v>3765327.8705421998</v>
      </c>
      <c r="E63" s="13">
        <f t="shared" si="21"/>
        <v>44158927.176000498</v>
      </c>
      <c r="F63" s="13">
        <f t="shared" si="21"/>
        <v>10318209.558245556</v>
      </c>
      <c r="G63" s="13">
        <f t="shared" si="21"/>
        <v>14623300.032601116</v>
      </c>
      <c r="H63" s="13">
        <f t="shared" si="21"/>
        <v>16962677.004420485</v>
      </c>
      <c r="I63" s="13">
        <f t="shared" si="21"/>
        <v>29978596.162837639</v>
      </c>
      <c r="J63" s="13">
        <f t="shared" si="21"/>
        <v>8515927.7100480776</v>
      </c>
      <c r="K63" s="13">
        <f t="shared" si="21"/>
        <v>4317307.654872763</v>
      </c>
      <c r="L63" s="13">
        <f>SUM(L45:L62)</f>
        <v>8563577.5622354206</v>
      </c>
      <c r="M63" s="13">
        <f>SUM(M45:M62)</f>
        <v>17924998.031204958</v>
      </c>
      <c r="N63" s="13">
        <f>SUM(N45:N62)</f>
        <v>37957.939635585659</v>
      </c>
      <c r="O63" s="13">
        <f>SUM(O45:O62)</f>
        <v>45431.453374226774</v>
      </c>
      <c r="P63" s="13">
        <f>SUM(P45:P62)</f>
        <v>55504850.729493551</v>
      </c>
      <c r="Q63" s="10"/>
      <c r="R63" s="203"/>
      <c r="S63" s="203"/>
      <c r="T63" s="203"/>
      <c r="U63" s="203"/>
      <c r="V63" s="203"/>
    </row>
    <row r="64" spans="1:22" ht="15">
      <c r="A64" s="132"/>
    </row>
    <row r="65" spans="2:9" s="1" customFormat="1">
      <c r="I65" s="23">
        <f>I53/I63</f>
        <v>0.14759972120405335</v>
      </c>
    </row>
    <row r="66" spans="2:9" s="1" customFormat="1">
      <c r="B66" s="1" t="s">
        <v>174</v>
      </c>
    </row>
    <row r="67" spans="2:9" s="1" customFormat="1">
      <c r="C67" s="1" t="s">
        <v>175</v>
      </c>
      <c r="D67" s="1" t="s">
        <v>176</v>
      </c>
    </row>
    <row r="68" spans="2:9" s="1" customFormat="1">
      <c r="B68" s="1" t="s">
        <v>251</v>
      </c>
      <c r="C68" s="8"/>
      <c r="D68" s="8">
        <f>C68*C$71</f>
        <v>0</v>
      </c>
    </row>
    <row r="69" spans="2:9" s="1" customFormat="1">
      <c r="B69" s="1" t="s">
        <v>252</v>
      </c>
      <c r="C69" s="8"/>
      <c r="D69" s="8">
        <f>C69*C$71</f>
        <v>0</v>
      </c>
    </row>
    <row r="71" spans="2:9" s="1" customFormat="1">
      <c r="B71" s="1" t="s">
        <v>177</v>
      </c>
      <c r="C71" s="75">
        <f>R25</f>
        <v>1.1781642396733834</v>
      </c>
    </row>
    <row r="73" spans="2:9" s="1" customFormat="1">
      <c r="B73" s="1" t="s">
        <v>205</v>
      </c>
    </row>
    <row r="74" spans="2:9" s="1" customFormat="1">
      <c r="B74" s="1" t="s">
        <v>253</v>
      </c>
      <c r="D74" s="8"/>
    </row>
    <row r="75" spans="2:9" s="1" customFormat="1">
      <c r="B75" s="1" t="s">
        <v>254</v>
      </c>
      <c r="D75" s="8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B2:L82"/>
  <sheetViews>
    <sheetView topLeftCell="A19" zoomScale="70" zoomScaleNormal="70" workbookViewId="0">
      <selection activeCell="I31" sqref="I31"/>
    </sheetView>
  </sheetViews>
  <sheetFormatPr baseColWidth="10" defaultRowHeight="12.75"/>
  <cols>
    <col min="1" max="1" width="6.375" style="1" customWidth="1"/>
    <col min="2" max="2" width="19.75" style="1" customWidth="1"/>
    <col min="3" max="6" width="11" style="1"/>
    <col min="7" max="7" width="11.125" style="1" bestFit="1" customWidth="1"/>
    <col min="8" max="8" width="12.75" style="1" customWidth="1"/>
    <col min="9" max="16384" width="11" style="1"/>
  </cols>
  <sheetData>
    <row r="2" spans="2:12">
      <c r="B2" s="82" t="s">
        <v>632</v>
      </c>
      <c r="C2" s="77"/>
      <c r="D2" s="77"/>
    </row>
    <row r="3" spans="2:12">
      <c r="B3" s="1" t="s">
        <v>105</v>
      </c>
    </row>
    <row r="4" spans="2:12">
      <c r="B4" s="100" t="s">
        <v>633</v>
      </c>
    </row>
    <row r="5" spans="2:12">
      <c r="B5" s="1" t="s">
        <v>614</v>
      </c>
    </row>
    <row r="6" spans="2:12" s="100" customFormat="1"/>
    <row r="8" spans="2:12">
      <c r="B8" s="5" t="s">
        <v>779</v>
      </c>
      <c r="C8" s="82" t="s">
        <v>631</v>
      </c>
      <c r="D8" s="77"/>
    </row>
    <row r="9" spans="2:12" s="100" customFormat="1">
      <c r="B9" s="5"/>
      <c r="C9" s="97" t="s">
        <v>639</v>
      </c>
      <c r="D9" s="97" t="s">
        <v>640</v>
      </c>
      <c r="E9" s="36"/>
    </row>
    <row r="10" spans="2:12" ht="25.5">
      <c r="B10" s="48"/>
      <c r="C10" s="48" t="s">
        <v>170</v>
      </c>
      <c r="D10" s="48" t="s">
        <v>171</v>
      </c>
      <c r="E10" s="48" t="s">
        <v>172</v>
      </c>
      <c r="J10" s="48"/>
      <c r="K10" s="48"/>
      <c r="L10" s="48"/>
    </row>
    <row r="11" spans="2:12">
      <c r="B11" s="1" t="s">
        <v>201</v>
      </c>
      <c r="C11" s="78">
        <v>79340.809519499933</v>
      </c>
      <c r="D11" s="78">
        <v>6317.5416389651473</v>
      </c>
      <c r="E11" s="88">
        <f>D11/C11</f>
        <v>7.9625374094682733E-2</v>
      </c>
      <c r="F11" s="8"/>
      <c r="G11" s="8"/>
      <c r="H11" s="8"/>
      <c r="I11" s="107"/>
      <c r="J11" s="8"/>
      <c r="K11" s="8"/>
      <c r="L11" s="23"/>
    </row>
    <row r="12" spans="2:12">
      <c r="B12" s="1" t="s">
        <v>202</v>
      </c>
      <c r="C12" s="78">
        <v>14958.302310979996</v>
      </c>
      <c r="D12" s="78">
        <v>1137.1115412193421</v>
      </c>
      <c r="E12" s="88">
        <f t="shared" ref="E12:E29" si="0">D12/C12</f>
        <v>7.6018756512539296E-2</v>
      </c>
      <c r="F12" s="8"/>
      <c r="G12" s="8"/>
      <c r="H12" s="8"/>
      <c r="J12" s="8"/>
      <c r="K12" s="8"/>
      <c r="L12" s="23"/>
    </row>
    <row r="13" spans="2:12">
      <c r="B13" s="1" t="s">
        <v>173</v>
      </c>
      <c r="C13" s="78">
        <v>11931.296682389997</v>
      </c>
      <c r="D13" s="78">
        <v>896.85810014251729</v>
      </c>
      <c r="E13" s="88">
        <f t="shared" si="0"/>
        <v>7.5168535660188177E-2</v>
      </c>
      <c r="F13" s="8"/>
      <c r="G13" s="8"/>
      <c r="H13" s="8"/>
      <c r="J13" s="8"/>
      <c r="K13" s="8"/>
      <c r="L13" s="23"/>
    </row>
    <row r="14" spans="2:12">
      <c r="B14" s="1" t="s">
        <v>188</v>
      </c>
      <c r="C14" s="78">
        <v>12288.128324199999</v>
      </c>
      <c r="D14" s="78">
        <v>913.45355458733127</v>
      </c>
      <c r="E14" s="88">
        <f t="shared" si="0"/>
        <v>7.4336264277806555E-2</v>
      </c>
      <c r="F14" s="8"/>
      <c r="G14" s="8"/>
      <c r="H14" s="8"/>
      <c r="J14" s="8"/>
      <c r="K14" s="8"/>
      <c r="L14" s="23"/>
    </row>
    <row r="15" spans="2:12">
      <c r="B15" s="1" t="s">
        <v>305</v>
      </c>
      <c r="C15" s="78">
        <v>0</v>
      </c>
      <c r="D15" s="78">
        <v>0</v>
      </c>
      <c r="E15" s="88"/>
      <c r="F15" s="8"/>
      <c r="G15" s="8"/>
      <c r="H15" s="8"/>
      <c r="J15" s="8"/>
      <c r="K15" s="8"/>
      <c r="L15" s="23"/>
    </row>
    <row r="16" spans="2:12">
      <c r="B16" s="1" t="s">
        <v>283</v>
      </c>
      <c r="C16" s="78">
        <v>6838.4198023700019</v>
      </c>
      <c r="D16" s="78">
        <v>543.95043628570534</v>
      </c>
      <c r="E16" s="88">
        <f>D16/C16</f>
        <v>7.9543293919625641E-2</v>
      </c>
      <c r="F16" s="8"/>
      <c r="G16" s="8"/>
      <c r="H16" s="8"/>
      <c r="J16" s="8"/>
      <c r="K16" s="8"/>
      <c r="L16" s="23"/>
    </row>
    <row r="17" spans="2:12">
      <c r="B17" s="1" t="s">
        <v>284</v>
      </c>
      <c r="C17" s="78">
        <v>26112.28236116</v>
      </c>
      <c r="D17" s="78">
        <v>2068.5839060679059</v>
      </c>
      <c r="E17" s="88">
        <f t="shared" ref="E17:E19" si="1">D17/C17</f>
        <v>7.9218808890668416E-2</v>
      </c>
      <c r="F17" s="8"/>
      <c r="G17" s="8"/>
      <c r="H17" s="8"/>
      <c r="J17" s="8"/>
      <c r="K17" s="8"/>
      <c r="L17" s="23"/>
    </row>
    <row r="18" spans="2:12">
      <c r="B18" s="1" t="s">
        <v>106</v>
      </c>
      <c r="C18" s="78">
        <v>19031.663067160011</v>
      </c>
      <c r="D18" s="78">
        <v>1531.743731364229</v>
      </c>
      <c r="E18" s="88">
        <f t="shared" si="1"/>
        <v>8.0483966427890463E-2</v>
      </c>
      <c r="F18" s="8"/>
      <c r="G18" s="8"/>
      <c r="H18" s="8"/>
      <c r="J18" s="8"/>
      <c r="K18" s="8"/>
      <c r="L18" s="23"/>
    </row>
    <row r="19" spans="2:12">
      <c r="B19" s="1" t="s">
        <v>379</v>
      </c>
      <c r="C19" s="78">
        <v>88038.869145079952</v>
      </c>
      <c r="D19" s="78">
        <v>6469.6385762085692</v>
      </c>
      <c r="E19" s="88">
        <f t="shared" si="1"/>
        <v>7.3486161726443816E-2</v>
      </c>
      <c r="F19" s="8"/>
      <c r="G19" s="8"/>
      <c r="H19" s="8"/>
      <c r="J19" s="8"/>
      <c r="K19" s="8"/>
      <c r="L19" s="23"/>
    </row>
    <row r="20" spans="2:12">
      <c r="B20" s="1" t="s">
        <v>380</v>
      </c>
      <c r="C20" s="78">
        <v>51714.152481320038</v>
      </c>
      <c r="D20" s="78">
        <v>4071.5273479324692</v>
      </c>
      <c r="E20" s="88">
        <f t="shared" si="0"/>
        <v>7.8731394648750522E-2</v>
      </c>
      <c r="F20" s="8"/>
      <c r="G20" s="8"/>
      <c r="H20" s="8"/>
      <c r="J20" s="8"/>
      <c r="K20" s="8"/>
      <c r="L20" s="23"/>
    </row>
    <row r="21" spans="2:12">
      <c r="B21" s="1" t="s">
        <v>228</v>
      </c>
      <c r="C21" s="78">
        <v>9418.4086138199982</v>
      </c>
      <c r="D21" s="78">
        <v>792.15401418899728</v>
      </c>
      <c r="E21" s="88">
        <f t="shared" si="0"/>
        <v>8.4106991602237224E-2</v>
      </c>
      <c r="F21" s="8"/>
      <c r="G21" s="8"/>
      <c r="H21" s="8"/>
      <c r="J21" s="8"/>
      <c r="K21" s="8"/>
      <c r="L21" s="23"/>
    </row>
    <row r="22" spans="2:12">
      <c r="B22" s="1" t="s">
        <v>214</v>
      </c>
      <c r="C22" s="78">
        <v>28881.259452549999</v>
      </c>
      <c r="D22" s="78">
        <v>2337.9352926292577</v>
      </c>
      <c r="E22" s="88">
        <f t="shared" si="0"/>
        <v>8.0949907896860629E-2</v>
      </c>
      <c r="F22" s="8"/>
      <c r="G22" s="8"/>
      <c r="H22" s="8"/>
      <c r="J22" s="8"/>
      <c r="K22" s="8"/>
      <c r="L22" s="23"/>
    </row>
    <row r="23" spans="2:12">
      <c r="B23" s="1" t="s">
        <v>107</v>
      </c>
      <c r="C23" s="78">
        <v>86149.632348870015</v>
      </c>
      <c r="D23" s="78">
        <v>6249.6250229932921</v>
      </c>
      <c r="E23" s="88">
        <f t="shared" si="0"/>
        <v>7.2543838581747191E-2</v>
      </c>
      <c r="F23" s="8"/>
      <c r="G23" s="8"/>
      <c r="H23" s="8"/>
      <c r="J23" s="8"/>
      <c r="K23" s="8"/>
      <c r="L23" s="23"/>
    </row>
    <row r="24" spans="2:12">
      <c r="B24" s="1" t="s">
        <v>108</v>
      </c>
      <c r="C24" s="78">
        <v>14174.394333589998</v>
      </c>
      <c r="D24" s="78">
        <v>1129.079578733913</v>
      </c>
      <c r="E24" s="88">
        <f t="shared" si="0"/>
        <v>7.9656283870857075E-2</v>
      </c>
      <c r="F24" s="8"/>
      <c r="G24" s="8"/>
      <c r="H24" s="8"/>
      <c r="J24" s="8"/>
      <c r="K24" s="8"/>
      <c r="L24" s="23"/>
    </row>
    <row r="25" spans="2:12">
      <c r="B25" s="1" t="s">
        <v>240</v>
      </c>
      <c r="C25" s="78">
        <v>7884.3696750800027</v>
      </c>
      <c r="D25" s="78">
        <v>599.49188718103903</v>
      </c>
      <c r="E25" s="88">
        <f t="shared" si="0"/>
        <v>7.6035486904659375E-2</v>
      </c>
      <c r="F25" s="8"/>
      <c r="G25" s="8"/>
      <c r="H25" s="8"/>
      <c r="J25" s="8"/>
      <c r="K25" s="8"/>
      <c r="L25" s="23"/>
    </row>
    <row r="26" spans="2:12">
      <c r="B26" s="1" t="s">
        <v>117</v>
      </c>
      <c r="C26" s="78">
        <v>29416.240194930044</v>
      </c>
      <c r="D26" s="78">
        <v>2060.4405788528952</v>
      </c>
      <c r="E26" s="88">
        <f t="shared" si="0"/>
        <v>7.0044321272846308E-2</v>
      </c>
      <c r="F26" s="8"/>
      <c r="G26" s="8"/>
      <c r="H26" s="8"/>
      <c r="J26" s="8"/>
      <c r="K26" s="8"/>
      <c r="L26" s="23"/>
    </row>
    <row r="27" spans="2:12">
      <c r="B27" s="1" t="s">
        <v>241</v>
      </c>
      <c r="C27" s="78">
        <v>3391.6926524399996</v>
      </c>
      <c r="D27" s="78">
        <v>262.74041824791055</v>
      </c>
      <c r="E27" s="88">
        <f t="shared" si="0"/>
        <v>7.7465868866064228E-2</v>
      </c>
      <c r="F27" s="8"/>
      <c r="G27" s="8"/>
      <c r="H27" s="8"/>
      <c r="J27" s="8"/>
      <c r="K27" s="8"/>
      <c r="L27" s="23"/>
    </row>
    <row r="28" spans="2:12">
      <c r="B28" s="1" t="s">
        <v>119</v>
      </c>
      <c r="C28" s="78">
        <v>0</v>
      </c>
      <c r="D28" s="78">
        <v>0</v>
      </c>
      <c r="E28" s="88"/>
      <c r="F28" s="8"/>
      <c r="G28" s="8"/>
      <c r="H28" s="8"/>
      <c r="J28" s="8"/>
      <c r="K28" s="8"/>
      <c r="L28" s="23"/>
    </row>
    <row r="29" spans="2:12">
      <c r="B29" s="1" t="s">
        <v>242</v>
      </c>
      <c r="C29" s="78">
        <f>+SUM(C11:C28)</f>
        <v>489569.92096543987</v>
      </c>
      <c r="D29" s="78">
        <f>SUM(D11:D28)</f>
        <v>37381.875625600522</v>
      </c>
      <c r="E29" s="88">
        <f t="shared" si="0"/>
        <v>7.6356561187180066E-2</v>
      </c>
      <c r="F29" s="8"/>
      <c r="H29" s="23"/>
      <c r="J29" s="8"/>
      <c r="K29" s="8"/>
      <c r="L29" s="23"/>
    </row>
    <row r="30" spans="2:12">
      <c r="C30" s="8"/>
      <c r="D30" s="8"/>
      <c r="H30" s="23"/>
      <c r="J30" s="8"/>
      <c r="K30" s="8"/>
      <c r="L30" s="23"/>
    </row>
    <row r="32" spans="2:12">
      <c r="B32" s="5" t="s">
        <v>635</v>
      </c>
    </row>
    <row r="33" spans="2:11">
      <c r="B33" s="100" t="s">
        <v>636</v>
      </c>
    </row>
    <row r="34" spans="2:11">
      <c r="B34" s="1" t="s">
        <v>637</v>
      </c>
    </row>
    <row r="35" spans="2:11">
      <c r="B35" s="1" t="s">
        <v>634</v>
      </c>
    </row>
    <row r="36" spans="2:11">
      <c r="B36" s="1" t="s">
        <v>638</v>
      </c>
    </row>
    <row r="37" spans="2:11">
      <c r="B37" s="5" t="s">
        <v>25</v>
      </c>
      <c r="D37" s="1" t="s">
        <v>328</v>
      </c>
    </row>
    <row r="38" spans="2:11" s="100" customFormat="1">
      <c r="B38" s="5"/>
      <c r="C38" s="97" t="s">
        <v>641</v>
      </c>
    </row>
    <row r="39" spans="2:11" ht="38.25">
      <c r="B39" s="83">
        <v>2012</v>
      </c>
      <c r="C39" s="21" t="s">
        <v>51</v>
      </c>
      <c r="D39" s="21" t="s">
        <v>47</v>
      </c>
      <c r="E39" s="84" t="s">
        <v>179</v>
      </c>
      <c r="F39" s="21" t="s">
        <v>83</v>
      </c>
      <c r="H39" s="126" t="s">
        <v>73</v>
      </c>
      <c r="I39" s="126" t="s">
        <v>26</v>
      </c>
      <c r="J39" s="85" t="s">
        <v>120</v>
      </c>
      <c r="K39" s="85" t="s">
        <v>83</v>
      </c>
    </row>
    <row r="40" spans="2:11">
      <c r="B40" s="1" t="s">
        <v>201</v>
      </c>
      <c r="C40" s="78">
        <v>5774.2832193500008</v>
      </c>
      <c r="D40" s="147">
        <f>'consumos especificos'!R7</f>
        <v>1.1627073626632209</v>
      </c>
      <c r="E40" s="78">
        <f>C40*D40</f>
        <v>6713.8016132409321</v>
      </c>
      <c r="F40" s="89">
        <f>E40/E$58</f>
        <v>0.15380404520189236</v>
      </c>
      <c r="H40" s="78">
        <f>'gasto AAPP '!C272/1000</f>
        <v>460.37536869000002</v>
      </c>
      <c r="I40" s="78">
        <f>'gasto AAPP '!C304/1000</f>
        <v>739.07320000000004</v>
      </c>
      <c r="J40" s="8">
        <f>E40+H40+I40</f>
        <v>7913.2501819309318</v>
      </c>
      <c r="K40" s="23">
        <f>J40/J$58</f>
        <v>0.14499390434462434</v>
      </c>
    </row>
    <row r="41" spans="2:11">
      <c r="B41" s="1" t="s">
        <v>202</v>
      </c>
      <c r="C41" s="78">
        <v>1137.0844978099999</v>
      </c>
      <c r="D41" s="147">
        <f>'consumos especificos'!R8</f>
        <v>1.1819219577104105</v>
      </c>
      <c r="E41" s="78">
        <f t="shared" ref="E41:E56" si="2">C41*D41</f>
        <v>1343.9451357337541</v>
      </c>
      <c r="F41" s="89">
        <f t="shared" ref="F41:F56" si="3">E41/E$58</f>
        <v>3.0787951493472271E-2</v>
      </c>
      <c r="H41" s="78">
        <f>'gasto AAPP '!C273/1000</f>
        <v>85.507657440000017</v>
      </c>
      <c r="I41" s="78">
        <f>'gasto AAPP '!C305/1000</f>
        <v>141.13749999999999</v>
      </c>
      <c r="J41" s="8">
        <f t="shared" ref="J41:J56" si="4">E41+H41+I41</f>
        <v>1570.5902931737542</v>
      </c>
      <c r="K41" s="23">
        <f t="shared" ref="K41:K56" si="5">J41/J$58</f>
        <v>2.8777811076037888E-2</v>
      </c>
    </row>
    <row r="42" spans="2:11">
      <c r="B42" s="1" t="s">
        <v>173</v>
      </c>
      <c r="C42" s="78">
        <v>824.00316468000017</v>
      </c>
      <c r="D42" s="147">
        <f>'consumos especificos'!R9</f>
        <v>1.2720422491984997</v>
      </c>
      <c r="E42" s="78">
        <f t="shared" si="2"/>
        <v>1048.1668389462293</v>
      </c>
      <c r="F42" s="89">
        <f t="shared" si="3"/>
        <v>2.4012073809042592E-2</v>
      </c>
      <c r="H42" s="78">
        <f>'gasto AAPP '!C274/1000</f>
        <v>118.52459700000001</v>
      </c>
      <c r="I42" s="78">
        <f>'gasto AAPP '!C306/1000</f>
        <v>85.7149</v>
      </c>
      <c r="J42" s="8">
        <f t="shared" si="4"/>
        <v>1252.4063359462293</v>
      </c>
      <c r="K42" s="23">
        <f t="shared" si="5"/>
        <v>2.2947749698276124E-2</v>
      </c>
    </row>
    <row r="43" spans="2:11">
      <c r="B43" s="1" t="s">
        <v>188</v>
      </c>
      <c r="C43" s="78">
        <v>834.55374393</v>
      </c>
      <c r="D43" s="147">
        <f>'consumos especificos'!R10</f>
        <v>1.3774482497581009</v>
      </c>
      <c r="E43" s="78">
        <f t="shared" si="2"/>
        <v>1149.5545939054489</v>
      </c>
      <c r="F43" s="89">
        <f t="shared" si="3"/>
        <v>2.633472910107745E-2</v>
      </c>
      <c r="H43" s="78">
        <f>'gasto AAPP '!C275/1000</f>
        <v>116.66891382</v>
      </c>
      <c r="I43" s="78">
        <f>'gasto AAPP '!C307/1000</f>
        <v>150.55099999999999</v>
      </c>
      <c r="J43" s="8">
        <f t="shared" si="4"/>
        <v>1416.7745077254488</v>
      </c>
      <c r="K43" s="23">
        <f t="shared" si="5"/>
        <v>2.5959455688651059E-2</v>
      </c>
    </row>
    <row r="44" spans="2:11">
      <c r="B44" s="1" t="s">
        <v>305</v>
      </c>
      <c r="C44" s="78">
        <v>0</v>
      </c>
      <c r="D44" s="147"/>
      <c r="E44" s="78"/>
      <c r="F44" s="89">
        <f t="shared" si="3"/>
        <v>0</v>
      </c>
      <c r="H44" s="78"/>
      <c r="I44" s="78"/>
      <c r="J44" s="8"/>
      <c r="K44" s="23"/>
    </row>
    <row r="45" spans="2:11">
      <c r="B45" s="1" t="s">
        <v>283</v>
      </c>
      <c r="C45" s="78">
        <v>465.45888733000004</v>
      </c>
      <c r="D45" s="147">
        <f>'consumos especificos'!R12</f>
        <v>1.0710581435479614</v>
      </c>
      <c r="E45" s="78">
        <f t="shared" si="2"/>
        <v>498.53353176156958</v>
      </c>
      <c r="F45" s="89">
        <f t="shared" si="3"/>
        <v>1.1420723797154576E-2</v>
      </c>
      <c r="H45" s="78">
        <f>'gasto AAPP '!C277/1000</f>
        <v>31.265747039999994</v>
      </c>
      <c r="I45" s="78">
        <f>'gasto AAPP '!C309/1000</f>
        <v>78.481499999999997</v>
      </c>
      <c r="J45" s="8">
        <f t="shared" si="4"/>
        <v>608.28077880156957</v>
      </c>
      <c r="K45" s="23">
        <f t="shared" si="5"/>
        <v>1.1145484223109348E-2</v>
      </c>
    </row>
    <row r="46" spans="2:11">
      <c r="B46" s="1" t="s">
        <v>52</v>
      </c>
      <c r="C46" s="108">
        <v>1850.2391493399998</v>
      </c>
      <c r="D46" s="147">
        <f>'consumos especificos'!R13</f>
        <v>1.2302095542975431</v>
      </c>
      <c r="E46" s="78">
        <f t="shared" si="2"/>
        <v>2276.1818792534264</v>
      </c>
      <c r="F46" s="89">
        <f t="shared" si="3"/>
        <v>5.2144224809083456E-2</v>
      </c>
      <c r="H46" s="78">
        <f>'gasto AAPP '!C278/1000</f>
        <v>162.12189834</v>
      </c>
      <c r="I46" s="78">
        <f>'gasto AAPP '!C310/1000</f>
        <v>325.26799999999997</v>
      </c>
      <c r="J46" s="8">
        <f t="shared" si="4"/>
        <v>2763.5717775934263</v>
      </c>
      <c r="K46" s="23">
        <f t="shared" si="5"/>
        <v>5.0636723565854538E-2</v>
      </c>
    </row>
    <row r="47" spans="2:11">
      <c r="B47" s="1" t="s">
        <v>106</v>
      </c>
      <c r="C47" s="78">
        <v>1341.4206262900002</v>
      </c>
      <c r="D47" s="147">
        <f>'consumos especificos'!R14</f>
        <v>1.0844259359285267</v>
      </c>
      <c r="E47" s="78">
        <f t="shared" si="2"/>
        <v>1454.6713181383639</v>
      </c>
      <c r="F47" s="89">
        <f t="shared" si="3"/>
        <v>3.3324537431609735E-2</v>
      </c>
      <c r="H47" s="78">
        <f>'gasto AAPP '!C279/1000</f>
        <v>166.86113396000002</v>
      </c>
      <c r="I47" s="78">
        <f>'gasto AAPP '!C311/1000</f>
        <v>136.90690000000001</v>
      </c>
      <c r="J47" s="8">
        <f t="shared" si="4"/>
        <v>1758.4393520983638</v>
      </c>
      <c r="K47" s="23">
        <f t="shared" si="5"/>
        <v>3.2219755644293205E-2</v>
      </c>
    </row>
    <row r="48" spans="2:11">
      <c r="B48" s="1" t="s">
        <v>379</v>
      </c>
      <c r="C48" s="78">
        <v>6996.8118105200001</v>
      </c>
      <c r="D48" s="147">
        <f>'consumos especificos'!R15</f>
        <v>1.2310300810908137</v>
      </c>
      <c r="E48" s="78">
        <f t="shared" si="2"/>
        <v>8613.2858104815987</v>
      </c>
      <c r="F48" s="89">
        <f t="shared" si="3"/>
        <v>0.19731863949024755</v>
      </c>
      <c r="H48" s="78">
        <f>'gasto AAPP '!C280/1000</f>
        <v>2386.3260214880452</v>
      </c>
      <c r="I48" s="78">
        <f>'gasto AAPP '!C312/1000</f>
        <v>1042.7686999999999</v>
      </c>
      <c r="J48" s="8">
        <f t="shared" si="4"/>
        <v>12042.380531969644</v>
      </c>
      <c r="K48" s="23">
        <f t="shared" si="5"/>
        <v>0.22065165776269058</v>
      </c>
    </row>
    <row r="49" spans="2:11">
      <c r="B49" s="1" t="s">
        <v>380</v>
      </c>
      <c r="C49" s="78">
        <v>3893.9973561900001</v>
      </c>
      <c r="D49" s="147">
        <f>'consumos especificos'!R16</f>
        <v>1.1326249340066628</v>
      </c>
      <c r="E49" s="78">
        <f t="shared" si="2"/>
        <v>4410.4384985768183</v>
      </c>
      <c r="F49" s="89">
        <f t="shared" si="3"/>
        <v>0.10103713533290133</v>
      </c>
      <c r="H49" s="78">
        <f>'gasto AAPP '!C281/1000</f>
        <v>376.61155597000004</v>
      </c>
      <c r="I49" s="78">
        <f>'gasto AAPP '!C313/1000</f>
        <v>628.98450000000003</v>
      </c>
      <c r="J49" s="8">
        <f t="shared" si="4"/>
        <v>5416.034554546819</v>
      </c>
      <c r="K49" s="23">
        <f t="shared" si="5"/>
        <v>9.9237605038985446E-2</v>
      </c>
    </row>
    <row r="50" spans="2:11">
      <c r="B50" s="1" t="s">
        <v>228</v>
      </c>
      <c r="C50" s="78">
        <v>613.54342810000003</v>
      </c>
      <c r="D50" s="147">
        <f>'consumos especificos'!R17</f>
        <v>1.1742289384574052</v>
      </c>
      <c r="E50" s="78">
        <f t="shared" si="2"/>
        <v>720.44044827538028</v>
      </c>
      <c r="F50" s="89">
        <f t="shared" si="3"/>
        <v>1.6504308833505857E-2</v>
      </c>
      <c r="H50" s="78">
        <f>'gasto AAPP '!C282/1000</f>
        <v>74.355999999999995</v>
      </c>
      <c r="I50" s="78">
        <f>'gasto AAPP '!C314/1000</f>
        <v>80.494600000000005</v>
      </c>
      <c r="J50" s="8">
        <f t="shared" si="4"/>
        <v>875.29104827538026</v>
      </c>
      <c r="K50" s="23">
        <f t="shared" si="5"/>
        <v>1.6037893862769086E-2</v>
      </c>
    </row>
    <row r="51" spans="2:11">
      <c r="B51" s="1" t="s">
        <v>214</v>
      </c>
      <c r="C51" s="78">
        <v>2292.3964071899995</v>
      </c>
      <c r="D51" s="147">
        <f>'consumos especificos'!R18</f>
        <v>1.1674786101809034</v>
      </c>
      <c r="E51" s="78">
        <f t="shared" si="2"/>
        <v>2676.3237714498769</v>
      </c>
      <c r="F51" s="89">
        <f t="shared" si="3"/>
        <v>6.1310930234691786E-2</v>
      </c>
      <c r="H51" s="78">
        <f>'gasto AAPP '!C283/1000</f>
        <v>206.34463807</v>
      </c>
      <c r="I51" s="78">
        <f>'gasto AAPP '!C315/1000</f>
        <v>234.36790000000002</v>
      </c>
      <c r="J51" s="8">
        <f t="shared" si="4"/>
        <v>3117.0363095198772</v>
      </c>
      <c r="K51" s="23">
        <f t="shared" si="5"/>
        <v>5.7113228333564983E-2</v>
      </c>
    </row>
    <row r="52" spans="2:11">
      <c r="B52" s="1" t="s">
        <v>107</v>
      </c>
      <c r="C52" s="78">
        <v>6995.8643774900002</v>
      </c>
      <c r="D52" s="147">
        <f>'consumos especificos'!R19</f>
        <v>1.1678695204774652</v>
      </c>
      <c r="E52" s="78">
        <f t="shared" si="2"/>
        <v>8170.2567758646264</v>
      </c>
      <c r="F52" s="89">
        <f t="shared" si="3"/>
        <v>0.18716944807958766</v>
      </c>
      <c r="H52" s="78">
        <f>'gasto AAPP '!C284/1000</f>
        <v>834.38751361999994</v>
      </c>
      <c r="I52" s="78">
        <f>'gasto AAPP '!C316/1000</f>
        <v>914.45450000000005</v>
      </c>
      <c r="J52" s="8">
        <f t="shared" si="4"/>
        <v>9919.0987894846257</v>
      </c>
      <c r="K52" s="23">
        <f t="shared" si="5"/>
        <v>0.1817469216822451</v>
      </c>
    </row>
    <row r="53" spans="2:11">
      <c r="B53" s="1" t="s">
        <v>108</v>
      </c>
      <c r="C53" s="78">
        <v>1084.05127722</v>
      </c>
      <c r="D53" s="147">
        <f>'consumos especificos'!R20</f>
        <v>1.0583253003114044</v>
      </c>
      <c r="E53" s="78">
        <f t="shared" si="2"/>
        <v>1147.278893516818</v>
      </c>
      <c r="F53" s="89">
        <f t="shared" si="3"/>
        <v>2.6282595906562338E-2</v>
      </c>
      <c r="H53" s="78">
        <f>'gasto AAPP '!C285/1000</f>
        <v>5.13774</v>
      </c>
      <c r="I53" s="78">
        <f>'gasto AAPP '!C317/1000</f>
        <v>195.45789999999997</v>
      </c>
      <c r="J53" s="8">
        <f t="shared" si="4"/>
        <v>1347.8745335168178</v>
      </c>
      <c r="K53" s="23">
        <f t="shared" si="5"/>
        <v>2.4697006500255046E-2</v>
      </c>
    </row>
    <row r="54" spans="2:11">
      <c r="B54" s="1" t="s">
        <v>240</v>
      </c>
      <c r="C54" s="78">
        <v>549.94310805999999</v>
      </c>
      <c r="D54" s="147">
        <f>'consumos especificos'!R21</f>
        <v>1.1551021332819045</v>
      </c>
      <c r="E54" s="78">
        <f t="shared" si="2"/>
        <v>635.24045730378691</v>
      </c>
      <c r="F54" s="89">
        <f t="shared" si="3"/>
        <v>1.4552493153287976E-2</v>
      </c>
      <c r="H54" s="78">
        <f>'gasto AAPP '!C286/1000</f>
        <v>67.101089369999997</v>
      </c>
      <c r="I54" s="78">
        <f>'gasto AAPP '!C318/1000</f>
        <v>119.04490000000001</v>
      </c>
      <c r="J54" s="8">
        <f t="shared" si="4"/>
        <v>821.38644667378685</v>
      </c>
      <c r="K54" s="23">
        <f t="shared" si="5"/>
        <v>1.5050203789958909E-2</v>
      </c>
    </row>
    <row r="55" spans="2:11">
      <c r="B55" s="1" t="s">
        <v>117</v>
      </c>
      <c r="C55" s="78">
        <v>2252.82672796</v>
      </c>
      <c r="D55" s="147">
        <f>'consumos especificos'!R22</f>
        <v>1.1132631201822354</v>
      </c>
      <c r="E55" s="78">
        <f t="shared" si="2"/>
        <v>2507.9889123986854</v>
      </c>
      <c r="F55" s="89">
        <f t="shared" si="3"/>
        <v>5.7454608025304138E-2</v>
      </c>
      <c r="H55" s="78">
        <f>'gasto AAPP '!C287/1000</f>
        <v>248.14062200000001</v>
      </c>
      <c r="I55" s="78">
        <f>'gasto AAPP '!C319/1000</f>
        <v>636.53060000000005</v>
      </c>
      <c r="J55" s="8">
        <f t="shared" si="4"/>
        <v>3392.6601343986854</v>
      </c>
      <c r="K55" s="23">
        <f t="shared" si="5"/>
        <v>6.2163463518954479E-2</v>
      </c>
    </row>
    <row r="56" spans="2:11">
      <c r="B56" s="1" t="s">
        <v>241</v>
      </c>
      <c r="C56" s="78">
        <v>239.93275173999999</v>
      </c>
      <c r="D56" s="147">
        <f>'consumos especificos'!R23</f>
        <v>1.1901240414437912</v>
      </c>
      <c r="E56" s="78">
        <f t="shared" si="2"/>
        <v>285.54973617553861</v>
      </c>
      <c r="F56" s="89">
        <f t="shared" si="3"/>
        <v>6.5415553005788397E-3</v>
      </c>
      <c r="H56" s="78">
        <f>'gasto AAPP '!C288/1000</f>
        <v>33.844812730000001</v>
      </c>
      <c r="I56" s="78">
        <f>'gasto AAPP '!C320/1000</f>
        <v>41.9634</v>
      </c>
      <c r="J56" s="8">
        <f t="shared" si="4"/>
        <v>361.35794890553859</v>
      </c>
      <c r="K56" s="23">
        <f t="shared" si="5"/>
        <v>6.6211352697298836E-3</v>
      </c>
    </row>
    <row r="57" spans="2:11">
      <c r="B57" s="1" t="s">
        <v>119</v>
      </c>
      <c r="C57" s="78">
        <v>0</v>
      </c>
      <c r="D57" s="147"/>
      <c r="E57" s="78"/>
      <c r="F57" s="89"/>
      <c r="H57" s="78"/>
      <c r="I57" s="78"/>
      <c r="J57" s="8"/>
    </row>
    <row r="58" spans="2:11">
      <c r="B58" s="1" t="s">
        <v>242</v>
      </c>
      <c r="C58" s="78">
        <f>+SUM(C40:C57)</f>
        <v>37146.410533200004</v>
      </c>
      <c r="D58" s="147"/>
      <c r="E58" s="78">
        <f>SUM(E40:E57)</f>
        <v>43651.658215022857</v>
      </c>
      <c r="F58" s="89">
        <f>SUM(F40:F57)</f>
        <v>1</v>
      </c>
      <c r="H58" s="78">
        <f>SUM(H40:H57)</f>
        <v>5373.5753095380451</v>
      </c>
      <c r="I58" s="78">
        <f>SUM(I40:I57)</f>
        <v>5551.2</v>
      </c>
      <c r="J58" s="8">
        <f>SUM(J40:J57)</f>
        <v>54576.433524560896</v>
      </c>
      <c r="K58" s="23">
        <f>SUM(K40:K57)</f>
        <v>1.0000000000000002</v>
      </c>
    </row>
    <row r="59" spans="2:11">
      <c r="E59" s="36"/>
    </row>
    <row r="69" spans="7:8">
      <c r="G69" s="7"/>
      <c r="H69" s="7"/>
    </row>
    <row r="70" spans="7:8">
      <c r="G70" s="8"/>
      <c r="H70" s="23"/>
    </row>
    <row r="71" spans="7:8">
      <c r="G71" s="8"/>
      <c r="H71" s="23"/>
    </row>
    <row r="72" spans="7:8">
      <c r="G72" s="8"/>
      <c r="H72" s="23"/>
    </row>
    <row r="73" spans="7:8">
      <c r="G73" s="8"/>
      <c r="H73" s="23"/>
    </row>
    <row r="74" spans="7:8">
      <c r="G74" s="8"/>
      <c r="H74" s="23"/>
    </row>
    <row r="75" spans="7:8">
      <c r="G75" s="8"/>
      <c r="H75" s="23"/>
    </row>
    <row r="76" spans="7:8">
      <c r="G76" s="8"/>
      <c r="H76" s="23"/>
    </row>
    <row r="77" spans="7:8">
      <c r="G77" s="8"/>
      <c r="H77" s="23"/>
    </row>
    <row r="78" spans="7:8">
      <c r="G78" s="8"/>
      <c r="H78" s="23"/>
    </row>
    <row r="79" spans="7:8">
      <c r="G79" s="8"/>
      <c r="H79" s="23"/>
    </row>
    <row r="80" spans="7:8">
      <c r="G80" s="8"/>
      <c r="H80" s="23"/>
    </row>
    <row r="81" spans="7:8">
      <c r="G81" s="8"/>
      <c r="H81" s="23"/>
    </row>
    <row r="82" spans="7:8">
      <c r="G82" s="8"/>
      <c r="H82" s="23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2:AC150"/>
  <sheetViews>
    <sheetView topLeftCell="G93" zoomScale="85" zoomScaleNormal="85" workbookViewId="0">
      <selection activeCell="R119" sqref="R119"/>
    </sheetView>
  </sheetViews>
  <sheetFormatPr baseColWidth="10" defaultRowHeight="12.75"/>
  <cols>
    <col min="1" max="1" width="10.875" style="1" customWidth="1"/>
    <col min="2" max="2" width="13.625" style="1" customWidth="1"/>
    <col min="3" max="3" width="16.375" style="1" customWidth="1"/>
    <col min="4" max="4" width="18.875" style="1" customWidth="1"/>
    <col min="5" max="5" width="16.75" style="1" customWidth="1"/>
    <col min="6" max="6" width="12.75" style="1" customWidth="1"/>
    <col min="7" max="7" width="13.625" style="1" customWidth="1"/>
    <col min="8" max="8" width="16.5" style="1" customWidth="1"/>
    <col min="9" max="9" width="14.75" style="1" customWidth="1"/>
    <col min="10" max="10" width="16.75" style="1" customWidth="1"/>
    <col min="11" max="11" width="13.125" style="1" customWidth="1"/>
    <col min="12" max="12" width="11.875" style="1" bestFit="1" customWidth="1"/>
    <col min="13" max="13" width="15" style="1" customWidth="1"/>
    <col min="14" max="14" width="10.875" style="1" bestFit="1" customWidth="1"/>
    <col min="15" max="15" width="11.875" style="1" bestFit="1" customWidth="1"/>
    <col min="16" max="17" width="10.875" style="1" bestFit="1" customWidth="1"/>
    <col min="18" max="18" width="11.875" style="1" bestFit="1" customWidth="1"/>
    <col min="19" max="20" width="10.875" style="1" bestFit="1" customWidth="1"/>
    <col min="21" max="21" width="11.875" style="1" bestFit="1" customWidth="1"/>
    <col min="22" max="22" width="15" style="1" customWidth="1"/>
    <col min="23" max="16384" width="11" style="1"/>
  </cols>
  <sheetData>
    <row r="2" spans="2:24">
      <c r="B2" s="5" t="s">
        <v>442</v>
      </c>
    </row>
    <row r="4" spans="2:24">
      <c r="B4" s="1" t="s">
        <v>803</v>
      </c>
    </row>
    <row r="6" spans="2:24">
      <c r="B6" s="1">
        <v>2012</v>
      </c>
    </row>
    <row r="9" spans="2:24">
      <c r="B9" s="5" t="s">
        <v>5</v>
      </c>
    </row>
    <row r="10" spans="2:24">
      <c r="B10" s="1" t="s">
        <v>29</v>
      </c>
    </row>
    <row r="11" spans="2:24">
      <c r="C11" s="10" t="s">
        <v>32</v>
      </c>
    </row>
    <row r="12" spans="2:24">
      <c r="B12" s="10" t="s">
        <v>441</v>
      </c>
      <c r="C12" s="29" t="s">
        <v>201</v>
      </c>
      <c r="D12" s="29" t="s">
        <v>202</v>
      </c>
      <c r="E12" s="29" t="s">
        <v>381</v>
      </c>
      <c r="F12" s="29" t="s">
        <v>382</v>
      </c>
      <c r="G12" s="29" t="s">
        <v>305</v>
      </c>
      <c r="H12" s="29" t="s">
        <v>283</v>
      </c>
      <c r="I12" s="29" t="s">
        <v>284</v>
      </c>
      <c r="J12" s="29" t="s">
        <v>366</v>
      </c>
      <c r="K12" s="29" t="s">
        <v>379</v>
      </c>
      <c r="L12" s="29" t="s">
        <v>380</v>
      </c>
      <c r="M12" s="29" t="s">
        <v>228</v>
      </c>
      <c r="N12" s="29" t="s">
        <v>214</v>
      </c>
      <c r="O12" s="29" t="s">
        <v>215</v>
      </c>
      <c r="P12" s="29" t="s">
        <v>217</v>
      </c>
      <c r="Q12" s="29" t="s">
        <v>218</v>
      </c>
      <c r="R12" s="29" t="s">
        <v>117</v>
      </c>
      <c r="S12" s="29" t="s">
        <v>118</v>
      </c>
      <c r="T12" s="29" t="s">
        <v>119</v>
      </c>
      <c r="U12" s="29" t="s">
        <v>440</v>
      </c>
      <c r="V12" s="29" t="s">
        <v>242</v>
      </c>
      <c r="W12" s="29" t="s">
        <v>35</v>
      </c>
      <c r="X12" s="27"/>
    </row>
    <row r="13" spans="2:24">
      <c r="B13" s="1" t="s">
        <v>201</v>
      </c>
      <c r="C13" s="34">
        <v>2005522421.9343231</v>
      </c>
      <c r="D13" s="34">
        <v>146700</v>
      </c>
      <c r="E13" s="34">
        <v>835648.85000000009</v>
      </c>
      <c r="F13" s="34">
        <v>741293.98</v>
      </c>
      <c r="G13" s="34">
        <v>405000</v>
      </c>
      <c r="H13" s="34">
        <v>1077068</v>
      </c>
      <c r="I13" s="34">
        <v>2483963.7999999998</v>
      </c>
      <c r="J13" s="34">
        <v>5036253.3642857149</v>
      </c>
      <c r="K13" s="34">
        <v>7123046.7005660385</v>
      </c>
      <c r="L13" s="34">
        <v>3407714.2643478275</v>
      </c>
      <c r="M13" s="34">
        <v>4826087.2306976737</v>
      </c>
      <c r="N13" s="34">
        <v>1104445.1600000001</v>
      </c>
      <c r="O13" s="34">
        <v>44683055.737137116</v>
      </c>
      <c r="P13" s="34">
        <v>4123692.0682142847</v>
      </c>
      <c r="Q13" s="34">
        <v>295000</v>
      </c>
      <c r="R13" s="34">
        <v>3280428.4210526315</v>
      </c>
      <c r="S13" s="34">
        <v>39726</v>
      </c>
      <c r="T13" s="34">
        <v>9723334.916101696</v>
      </c>
      <c r="U13" s="34">
        <v>293775719.92608345</v>
      </c>
      <c r="V13" s="34">
        <v>2388630600.3528094</v>
      </c>
      <c r="W13" s="8">
        <f>V13/1000</f>
        <v>2388630.6003528093</v>
      </c>
    </row>
    <row r="14" spans="2:24">
      <c r="B14" s="1" t="s">
        <v>202</v>
      </c>
      <c r="C14" s="34">
        <v>409121.58</v>
      </c>
      <c r="D14" s="34">
        <v>679212512.59051931</v>
      </c>
      <c r="E14" s="34">
        <v>50000</v>
      </c>
      <c r="F14" s="34">
        <v>338200</v>
      </c>
      <c r="G14" s="34"/>
      <c r="H14" s="34"/>
      <c r="I14" s="34">
        <v>611311.62</v>
      </c>
      <c r="J14" s="34">
        <v>339594.56000000006</v>
      </c>
      <c r="K14" s="34">
        <v>5979304.3635897441</v>
      </c>
      <c r="L14" s="34">
        <v>3115529.7081481484</v>
      </c>
      <c r="M14" s="34">
        <v>83000</v>
      </c>
      <c r="N14" s="34"/>
      <c r="O14" s="34">
        <v>4129635.0156521746</v>
      </c>
      <c r="P14" s="34"/>
      <c r="Q14" s="34">
        <v>1376900.9100000001</v>
      </c>
      <c r="R14" s="34">
        <v>2716036.4430769235</v>
      </c>
      <c r="S14" s="34">
        <v>582000</v>
      </c>
      <c r="T14" s="34"/>
      <c r="U14" s="34">
        <v>12675306.816666666</v>
      </c>
      <c r="V14" s="34">
        <v>711618453.60765302</v>
      </c>
      <c r="W14" s="8">
        <f t="shared" ref="W14:W31" si="0">V14/1000</f>
        <v>711618.45360765303</v>
      </c>
    </row>
    <row r="15" spans="2:24">
      <c r="B15" s="1" t="s">
        <v>381</v>
      </c>
      <c r="C15" s="34">
        <v>263500</v>
      </c>
      <c r="D15" s="34"/>
      <c r="E15" s="34">
        <v>428576950.19431299</v>
      </c>
      <c r="F15" s="34">
        <v>308750</v>
      </c>
      <c r="G15" s="34"/>
      <c r="H15" s="34">
        <v>1277616.9300000002</v>
      </c>
      <c r="I15" s="34">
        <v>3350524.5199999991</v>
      </c>
      <c r="J15" s="34">
        <v>771480</v>
      </c>
      <c r="K15" s="34">
        <v>1319952.4400000002</v>
      </c>
      <c r="L15" s="34">
        <v>455538.45999999996</v>
      </c>
      <c r="M15" s="34">
        <v>319230.77</v>
      </c>
      <c r="N15" s="34">
        <v>1761271.52</v>
      </c>
      <c r="O15" s="34">
        <v>9827049.8745762743</v>
      </c>
      <c r="P15" s="34"/>
      <c r="Q15" s="34"/>
      <c r="R15" s="34">
        <v>2458358.9699999997</v>
      </c>
      <c r="S15" s="34">
        <v>278656</v>
      </c>
      <c r="T15" s="34"/>
      <c r="U15" s="34">
        <v>6280072.4947368409</v>
      </c>
      <c r="V15" s="34">
        <v>457248952.17362607</v>
      </c>
      <c r="W15" s="8">
        <f t="shared" si="0"/>
        <v>457248.95217362605</v>
      </c>
    </row>
    <row r="16" spans="2:24">
      <c r="B16" s="1" t="s">
        <v>382</v>
      </c>
      <c r="C16" s="34">
        <v>1243750</v>
      </c>
      <c r="D16" s="34"/>
      <c r="E16" s="34">
        <v>1405000</v>
      </c>
      <c r="F16" s="34">
        <v>258763481.85097435</v>
      </c>
      <c r="G16" s="34"/>
      <c r="H16" s="34">
        <v>1986973.8</v>
      </c>
      <c r="I16" s="34">
        <v>604800</v>
      </c>
      <c r="J16" s="34"/>
      <c r="K16" s="34">
        <v>14184239.603389829</v>
      </c>
      <c r="L16" s="34">
        <v>3039691.6666666665</v>
      </c>
      <c r="M16" s="34"/>
      <c r="N16" s="34">
        <v>594729.23</v>
      </c>
      <c r="O16" s="34">
        <v>7231360.9099999974</v>
      </c>
      <c r="P16" s="34"/>
      <c r="Q16" s="34">
        <v>181000</v>
      </c>
      <c r="R16" s="34">
        <v>1402991.1199999999</v>
      </c>
      <c r="S16" s="34"/>
      <c r="T16" s="34"/>
      <c r="U16" s="34">
        <v>114704234.28609234</v>
      </c>
      <c r="V16" s="34">
        <v>405342252.46712327</v>
      </c>
      <c r="W16" s="8">
        <f t="shared" si="0"/>
        <v>405342.25246712327</v>
      </c>
    </row>
    <row r="17" spans="2:24">
      <c r="B17" s="1" t="s">
        <v>305</v>
      </c>
      <c r="C17" s="34">
        <v>157950</v>
      </c>
      <c r="D17" s="34">
        <v>718630.54</v>
      </c>
      <c r="E17" s="34">
        <v>302000</v>
      </c>
      <c r="F17" s="34">
        <v>50000</v>
      </c>
      <c r="G17" s="34">
        <v>273751252.64639705</v>
      </c>
      <c r="H17" s="34">
        <v>95000</v>
      </c>
      <c r="I17" s="34">
        <v>222000</v>
      </c>
      <c r="J17" s="34"/>
      <c r="K17" s="34">
        <v>594000</v>
      </c>
      <c r="L17" s="34">
        <v>662000</v>
      </c>
      <c r="M17" s="34"/>
      <c r="N17" s="34">
        <v>812300</v>
      </c>
      <c r="O17" s="34">
        <v>1606485.0000000002</v>
      </c>
      <c r="P17" s="34"/>
      <c r="Q17" s="34"/>
      <c r="R17" s="34">
        <v>464000</v>
      </c>
      <c r="S17" s="34"/>
      <c r="T17" s="34"/>
      <c r="U17" s="34">
        <v>31490275.957019862</v>
      </c>
      <c r="V17" s="34">
        <v>310925894.14341694</v>
      </c>
      <c r="W17" s="8">
        <f t="shared" si="0"/>
        <v>310925.89414341695</v>
      </c>
    </row>
    <row r="18" spans="2:24">
      <c r="B18" s="1" t="s">
        <v>283</v>
      </c>
      <c r="C18" s="34">
        <v>230850</v>
      </c>
      <c r="D18" s="34">
        <v>467150.29000000004</v>
      </c>
      <c r="E18" s="34">
        <v>127430.69</v>
      </c>
      <c r="F18" s="34">
        <v>322570</v>
      </c>
      <c r="G18" s="34">
        <v>268333.09999999998</v>
      </c>
      <c r="H18" s="34">
        <v>200360573.29287437</v>
      </c>
      <c r="I18" s="34">
        <v>11312959.094457828</v>
      </c>
      <c r="J18" s="34">
        <v>553900.28</v>
      </c>
      <c r="K18" s="34">
        <v>710190.69000000006</v>
      </c>
      <c r="L18" s="34">
        <v>418993</v>
      </c>
      <c r="M18" s="34"/>
      <c r="N18" s="34"/>
      <c r="O18" s="34">
        <v>11276004.448115941</v>
      </c>
      <c r="P18" s="34"/>
      <c r="Q18" s="34">
        <v>907915</v>
      </c>
      <c r="R18" s="34">
        <v>20761970.760000005</v>
      </c>
      <c r="S18" s="34">
        <v>265600</v>
      </c>
      <c r="T18" s="34"/>
      <c r="U18" s="34">
        <v>6606310.5230769226</v>
      </c>
      <c r="V18" s="34">
        <v>254590751.16852507</v>
      </c>
      <c r="W18" s="8">
        <f t="shared" si="0"/>
        <v>254590.75116852508</v>
      </c>
    </row>
    <row r="19" spans="2:24">
      <c r="B19" s="1" t="s">
        <v>284</v>
      </c>
      <c r="C19" s="34">
        <v>1365498.923076923</v>
      </c>
      <c r="D19" s="34">
        <v>694873.0560000001</v>
      </c>
      <c r="E19" s="34">
        <v>1636348</v>
      </c>
      <c r="F19" s="34">
        <v>153000</v>
      </c>
      <c r="G19" s="34">
        <v>1402579.35</v>
      </c>
      <c r="H19" s="34">
        <v>532000</v>
      </c>
      <c r="I19" s="34">
        <v>761357484.26419568</v>
      </c>
      <c r="J19" s="34">
        <v>1258988.3583333334</v>
      </c>
      <c r="K19" s="34">
        <v>3013627.7529411763</v>
      </c>
      <c r="L19" s="34">
        <v>891285.29999999981</v>
      </c>
      <c r="M19" s="34">
        <v>1269164.3999999999</v>
      </c>
      <c r="N19" s="34">
        <v>947215</v>
      </c>
      <c r="O19" s="34">
        <v>37844257.451086938</v>
      </c>
      <c r="P19" s="34">
        <v>99365.36</v>
      </c>
      <c r="Q19" s="34">
        <v>1320763.6399999999</v>
      </c>
      <c r="R19" s="34">
        <v>9092709.3967187498</v>
      </c>
      <c r="S19" s="34">
        <v>120000</v>
      </c>
      <c r="T19" s="34"/>
      <c r="U19" s="34">
        <v>11944402.376666667</v>
      </c>
      <c r="V19" s="34">
        <v>834943562.62901938</v>
      </c>
      <c r="W19" s="8">
        <f t="shared" si="0"/>
        <v>834943.56262901938</v>
      </c>
    </row>
    <row r="20" spans="2:24">
      <c r="B20" s="1" t="s">
        <v>366</v>
      </c>
      <c r="C20" s="34">
        <v>1954450.85</v>
      </c>
      <c r="D20" s="34">
        <v>340279.60000000003</v>
      </c>
      <c r="E20" s="34">
        <v>393061.32</v>
      </c>
      <c r="F20" s="34">
        <v>382040</v>
      </c>
      <c r="G20" s="34"/>
      <c r="H20" s="34">
        <v>132000</v>
      </c>
      <c r="I20" s="34">
        <v>1333500</v>
      </c>
      <c r="J20" s="34">
        <v>610751653.77549112</v>
      </c>
      <c r="K20" s="34">
        <v>811041.67499999993</v>
      </c>
      <c r="L20" s="34">
        <v>2607165.3000000003</v>
      </c>
      <c r="M20" s="34">
        <v>809740.27428571426</v>
      </c>
      <c r="N20" s="34">
        <v>139415.45000000001</v>
      </c>
      <c r="O20" s="34">
        <v>45261322.585056439</v>
      </c>
      <c r="P20" s="34">
        <v>2160000</v>
      </c>
      <c r="Q20" s="34"/>
      <c r="R20" s="34">
        <v>46800</v>
      </c>
      <c r="S20" s="34"/>
      <c r="T20" s="34"/>
      <c r="U20" s="34">
        <v>45873735.732179463</v>
      </c>
      <c r="V20" s="34">
        <v>712996206.56201267</v>
      </c>
      <c r="W20" s="8">
        <f t="shared" si="0"/>
        <v>712996.20656201267</v>
      </c>
    </row>
    <row r="21" spans="2:24">
      <c r="B21" s="1" t="s">
        <v>379</v>
      </c>
      <c r="C21" s="34">
        <v>520500</v>
      </c>
      <c r="D21" s="34">
        <v>9323859.7850746214</v>
      </c>
      <c r="E21" s="34">
        <v>166650</v>
      </c>
      <c r="F21" s="34">
        <v>1826309.8900000001</v>
      </c>
      <c r="G21" s="34"/>
      <c r="H21" s="34">
        <v>344167.34</v>
      </c>
      <c r="I21" s="34">
        <v>1355015.3800000001</v>
      </c>
      <c r="J21" s="34">
        <v>768000</v>
      </c>
      <c r="K21" s="34">
        <v>1359257710.0420043</v>
      </c>
      <c r="L21" s="34">
        <v>1803563.78</v>
      </c>
      <c r="M21" s="34">
        <v>110000</v>
      </c>
      <c r="N21" s="34">
        <v>390000</v>
      </c>
      <c r="O21" s="34">
        <v>11394251.578285716</v>
      </c>
      <c r="P21" s="34">
        <v>151850</v>
      </c>
      <c r="Q21" s="34">
        <v>4817100.166666667</v>
      </c>
      <c r="R21" s="34">
        <v>2817046.4099999997</v>
      </c>
      <c r="S21" s="34">
        <v>753575</v>
      </c>
      <c r="T21" s="34"/>
      <c r="U21" s="34">
        <v>88077385.04149352</v>
      </c>
      <c r="V21" s="34">
        <v>1483876984.4135249</v>
      </c>
      <c r="W21" s="8">
        <f t="shared" si="0"/>
        <v>1483876.9844135249</v>
      </c>
      <c r="X21" s="1">
        <f>W21/W31</f>
        <v>9.4863097203079519E-2</v>
      </c>
    </row>
    <row r="22" spans="2:24">
      <c r="B22" s="1" t="s">
        <v>380</v>
      </c>
      <c r="C22" s="34">
        <v>1028908.44</v>
      </c>
      <c r="D22" s="34">
        <v>12908345.076818187</v>
      </c>
      <c r="E22" s="34">
        <v>686401.1</v>
      </c>
      <c r="F22" s="34">
        <v>744060.79999999993</v>
      </c>
      <c r="G22" s="34"/>
      <c r="H22" s="34">
        <v>192686.56999999998</v>
      </c>
      <c r="I22" s="34">
        <v>4038396.5700000003</v>
      </c>
      <c r="J22" s="34">
        <v>15847317.550999997</v>
      </c>
      <c r="K22" s="34">
        <v>6821726.7223529415</v>
      </c>
      <c r="L22" s="34">
        <v>977688330.44218755</v>
      </c>
      <c r="M22" s="34">
        <v>117900</v>
      </c>
      <c r="N22" s="34">
        <v>726721.62000000011</v>
      </c>
      <c r="O22" s="34">
        <v>48383052.555990249</v>
      </c>
      <c r="P22" s="34">
        <v>20697543.511293102</v>
      </c>
      <c r="Q22" s="34">
        <v>2476428.8699999996</v>
      </c>
      <c r="R22" s="34">
        <v>4208847.6475000009</v>
      </c>
      <c r="S22" s="34">
        <v>1056790.6299999999</v>
      </c>
      <c r="T22" s="34">
        <v>281140</v>
      </c>
      <c r="U22" s="34">
        <v>304597286.67926955</v>
      </c>
      <c r="V22" s="34">
        <v>1402501884.7864115</v>
      </c>
      <c r="W22" s="8">
        <f t="shared" si="0"/>
        <v>1402501.8847864114</v>
      </c>
    </row>
    <row r="23" spans="2:24">
      <c r="B23" s="1" t="s">
        <v>228</v>
      </c>
      <c r="C23" s="34">
        <v>1695637.325</v>
      </c>
      <c r="D23" s="34"/>
      <c r="E23" s="34"/>
      <c r="F23" s="34">
        <v>160821</v>
      </c>
      <c r="G23" s="34">
        <v>276465</v>
      </c>
      <c r="H23" s="34">
        <v>132300</v>
      </c>
      <c r="I23" s="34">
        <v>718001.4800000001</v>
      </c>
      <c r="J23" s="34">
        <v>477000</v>
      </c>
      <c r="K23" s="34">
        <v>535376.08250000002</v>
      </c>
      <c r="L23" s="34">
        <v>231146.74</v>
      </c>
      <c r="M23" s="34">
        <v>245510268.11772525</v>
      </c>
      <c r="N23" s="34"/>
      <c r="O23" s="34">
        <v>4406712.1491891891</v>
      </c>
      <c r="P23" s="34"/>
      <c r="Q23" s="34"/>
      <c r="R23" s="34">
        <v>1259545.98</v>
      </c>
      <c r="S23" s="34"/>
      <c r="T23" s="34"/>
      <c r="U23" s="34">
        <v>3438835.9790000007</v>
      </c>
      <c r="V23" s="34">
        <v>258842109.85341442</v>
      </c>
      <c r="W23" s="8">
        <f t="shared" si="0"/>
        <v>258842.10985341441</v>
      </c>
    </row>
    <row r="24" spans="2:24">
      <c r="B24" s="1" t="s">
        <v>214</v>
      </c>
      <c r="C24" s="34">
        <v>959366.02000000014</v>
      </c>
      <c r="D24" s="34">
        <v>435772</v>
      </c>
      <c r="E24" s="34">
        <v>6297404.9265753422</v>
      </c>
      <c r="F24" s="34">
        <v>253230.12</v>
      </c>
      <c r="G24" s="34">
        <v>745679.29142857145</v>
      </c>
      <c r="H24" s="34">
        <v>537000</v>
      </c>
      <c r="I24" s="34">
        <v>7064211.7300000004</v>
      </c>
      <c r="J24" s="34">
        <v>684174.40999999992</v>
      </c>
      <c r="K24" s="34">
        <v>4107827.5800000005</v>
      </c>
      <c r="L24" s="34">
        <v>1056007.182857143</v>
      </c>
      <c r="M24" s="34">
        <v>210000</v>
      </c>
      <c r="N24" s="34">
        <v>811192247.28493237</v>
      </c>
      <c r="O24" s="34">
        <v>17268640.47225</v>
      </c>
      <c r="P24" s="34">
        <v>65510</v>
      </c>
      <c r="Q24" s="34">
        <v>83000</v>
      </c>
      <c r="R24" s="34">
        <v>4681354.71</v>
      </c>
      <c r="S24" s="34">
        <v>397019.23</v>
      </c>
      <c r="T24" s="34"/>
      <c r="U24" s="34">
        <v>36621297.321818195</v>
      </c>
      <c r="V24" s="34">
        <v>892659742.27986169</v>
      </c>
      <c r="W24" s="8">
        <f t="shared" si="0"/>
        <v>892659.7422798617</v>
      </c>
    </row>
    <row r="25" spans="2:24">
      <c r="B25" s="1" t="s">
        <v>215</v>
      </c>
      <c r="C25" s="34">
        <v>5202229.0237037027</v>
      </c>
      <c r="D25" s="34">
        <v>1651126.97</v>
      </c>
      <c r="E25" s="34">
        <v>1143690.9000000001</v>
      </c>
      <c r="F25" s="34">
        <v>4729871.8</v>
      </c>
      <c r="G25" s="34">
        <v>2468430.2799999998</v>
      </c>
      <c r="H25" s="34">
        <v>7173532.1900000004</v>
      </c>
      <c r="I25" s="34">
        <v>16278056.15584415</v>
      </c>
      <c r="J25" s="34">
        <v>17183504.172659576</v>
      </c>
      <c r="K25" s="34">
        <v>5494556.4580952385</v>
      </c>
      <c r="L25" s="34">
        <v>2720537.7333333334</v>
      </c>
      <c r="M25" s="34">
        <v>1988627.1709090911</v>
      </c>
      <c r="N25" s="34">
        <v>2284270.2025000001</v>
      </c>
      <c r="O25" s="34">
        <v>3081926677.371696</v>
      </c>
      <c r="P25" s="34">
        <v>45000</v>
      </c>
      <c r="Q25" s="34">
        <v>2400000</v>
      </c>
      <c r="R25" s="34">
        <v>15542112.731777782</v>
      </c>
      <c r="S25" s="34"/>
      <c r="T25" s="34">
        <v>155405.87</v>
      </c>
      <c r="U25" s="34">
        <v>22438915.44888889</v>
      </c>
      <c r="V25" s="34">
        <v>3190826544.4794073</v>
      </c>
      <c r="W25" s="8">
        <f t="shared" si="0"/>
        <v>3190826.5444794074</v>
      </c>
    </row>
    <row r="26" spans="2:24">
      <c r="B26" s="1" t="s">
        <v>217</v>
      </c>
      <c r="C26" s="34">
        <v>2207854.06</v>
      </c>
      <c r="D26" s="34"/>
      <c r="E26" s="34">
        <v>81743.199999999997</v>
      </c>
      <c r="F26" s="34"/>
      <c r="G26" s="34">
        <v>88500</v>
      </c>
      <c r="H26" s="34"/>
      <c r="I26" s="34">
        <v>665046.91999999993</v>
      </c>
      <c r="J26" s="34">
        <v>1756766.9999999998</v>
      </c>
      <c r="K26" s="34">
        <v>596826.4</v>
      </c>
      <c r="L26" s="34">
        <v>2236893.4100000006</v>
      </c>
      <c r="M26" s="34"/>
      <c r="N26" s="34">
        <v>280000</v>
      </c>
      <c r="O26" s="34">
        <v>6406364.9556603767</v>
      </c>
      <c r="P26" s="34">
        <v>329050737.84684777</v>
      </c>
      <c r="Q26" s="34"/>
      <c r="R26" s="34">
        <v>435581</v>
      </c>
      <c r="S26" s="34"/>
      <c r="T26" s="34"/>
      <c r="U26" s="34">
        <v>54825825.514723085</v>
      </c>
      <c r="V26" s="34">
        <v>398632140.30723119</v>
      </c>
      <c r="W26" s="8">
        <f t="shared" si="0"/>
        <v>398632.14030723117</v>
      </c>
    </row>
    <row r="27" spans="2:24">
      <c r="B27" s="1" t="s">
        <v>218</v>
      </c>
      <c r="C27" s="34"/>
      <c r="D27" s="34">
        <v>1437545.9200000002</v>
      </c>
      <c r="E27" s="34"/>
      <c r="F27" s="34"/>
      <c r="G27" s="34"/>
      <c r="H27" s="34">
        <v>217700</v>
      </c>
      <c r="I27" s="34">
        <v>196000</v>
      </c>
      <c r="J27" s="34"/>
      <c r="K27" s="34">
        <v>276465</v>
      </c>
      <c r="L27" s="34">
        <v>417800</v>
      </c>
      <c r="M27" s="34"/>
      <c r="N27" s="34"/>
      <c r="O27" s="34">
        <v>1392153.1700000002</v>
      </c>
      <c r="P27" s="34"/>
      <c r="Q27" s="34">
        <v>353890954.59112364</v>
      </c>
      <c r="R27" s="34">
        <v>5664695.7899999991</v>
      </c>
      <c r="S27" s="34">
        <v>316115.38</v>
      </c>
      <c r="T27" s="34"/>
      <c r="U27" s="34">
        <v>3266166.8199999994</v>
      </c>
      <c r="V27" s="34">
        <v>367075596.67112362</v>
      </c>
      <c r="W27" s="8">
        <f t="shared" si="0"/>
        <v>367075.59667112364</v>
      </c>
    </row>
    <row r="28" spans="2:24">
      <c r="B28" s="1" t="s">
        <v>117</v>
      </c>
      <c r="C28" s="34"/>
      <c r="D28" s="34">
        <v>170000</v>
      </c>
      <c r="E28" s="34"/>
      <c r="F28" s="34">
        <v>213000</v>
      </c>
      <c r="G28" s="34"/>
      <c r="H28" s="34">
        <v>1131117.8299999998</v>
      </c>
      <c r="I28" s="34">
        <v>1081748</v>
      </c>
      <c r="J28" s="34"/>
      <c r="K28" s="34">
        <v>625000</v>
      </c>
      <c r="L28" s="34">
        <v>856678.02</v>
      </c>
      <c r="M28" s="34"/>
      <c r="N28" s="34">
        <v>342576.9</v>
      </c>
      <c r="O28" s="34">
        <v>2288223.125</v>
      </c>
      <c r="P28" s="34"/>
      <c r="Q28" s="34">
        <v>278100</v>
      </c>
      <c r="R28" s="34">
        <v>1346244764.7712071</v>
      </c>
      <c r="S28" s="34"/>
      <c r="T28" s="34"/>
      <c r="U28" s="34">
        <v>10661038.713043479</v>
      </c>
      <c r="V28" s="34">
        <v>1363892247.3592505</v>
      </c>
      <c r="W28" s="8">
        <f t="shared" si="0"/>
        <v>1363892.2473592504</v>
      </c>
    </row>
    <row r="29" spans="2:24">
      <c r="B29" s="1" t="s">
        <v>118</v>
      </c>
      <c r="C29" s="34"/>
      <c r="D29" s="34">
        <v>220080.16999999998</v>
      </c>
      <c r="E29" s="34"/>
      <c r="F29" s="34"/>
      <c r="G29" s="34"/>
      <c r="H29" s="34">
        <v>120180</v>
      </c>
      <c r="I29" s="34">
        <v>178494.5</v>
      </c>
      <c r="J29" s="34"/>
      <c r="K29" s="34">
        <v>190000</v>
      </c>
      <c r="L29" s="34"/>
      <c r="M29" s="34"/>
      <c r="N29" s="34">
        <v>85000</v>
      </c>
      <c r="O29" s="34">
        <v>394500</v>
      </c>
      <c r="P29" s="34"/>
      <c r="Q29" s="34">
        <v>763943.91</v>
      </c>
      <c r="R29" s="34">
        <v>11155472.630000003</v>
      </c>
      <c r="S29" s="34">
        <v>141611176.62540859</v>
      </c>
      <c r="T29" s="34"/>
      <c r="U29" s="34">
        <v>576098.93000000005</v>
      </c>
      <c r="V29" s="34">
        <v>155294946.76540861</v>
      </c>
      <c r="W29" s="8">
        <f t="shared" si="0"/>
        <v>155294.94676540862</v>
      </c>
    </row>
    <row r="30" spans="2:24">
      <c r="B30" s="1" t="s">
        <v>119</v>
      </c>
      <c r="C30" s="34">
        <v>448799.74</v>
      </c>
      <c r="D30" s="34"/>
      <c r="E30" s="34"/>
      <c r="F30" s="34"/>
      <c r="G30" s="34">
        <v>474500</v>
      </c>
      <c r="H30" s="34"/>
      <c r="I30" s="34"/>
      <c r="J30" s="34"/>
      <c r="K30" s="34">
        <v>240000</v>
      </c>
      <c r="L30" s="34">
        <v>126000</v>
      </c>
      <c r="M30" s="34"/>
      <c r="N30" s="34"/>
      <c r="O30" s="34"/>
      <c r="P30" s="34"/>
      <c r="Q30" s="34"/>
      <c r="R30" s="34"/>
      <c r="S30" s="34"/>
      <c r="T30" s="34">
        <v>51011398.394634157</v>
      </c>
      <c r="U30" s="34">
        <v>100000</v>
      </c>
      <c r="V30" s="34">
        <v>52400698.13463416</v>
      </c>
      <c r="W30" s="8">
        <f t="shared" si="0"/>
        <v>52400.698134634156</v>
      </c>
    </row>
    <row r="31" spans="2:24">
      <c r="B31" s="1" t="s">
        <v>242</v>
      </c>
      <c r="C31" s="34">
        <v>2023210837.8961036</v>
      </c>
      <c r="D31" s="34">
        <v>707726875.99841201</v>
      </c>
      <c r="E31" s="34">
        <v>441702329.18088835</v>
      </c>
      <c r="F31" s="34">
        <v>268986629.44097435</v>
      </c>
      <c r="G31" s="34">
        <v>279880739.66782564</v>
      </c>
      <c r="H31" s="34">
        <v>215309915.95287436</v>
      </c>
      <c r="I31" s="34">
        <v>812851514.03449762</v>
      </c>
      <c r="J31" s="34">
        <v>655428633.47176981</v>
      </c>
      <c r="K31" s="34">
        <v>1411880891.5104394</v>
      </c>
      <c r="L31" s="34">
        <v>1001734875.0075407</v>
      </c>
      <c r="M31" s="34">
        <v>255244017.96361771</v>
      </c>
      <c r="N31" s="34">
        <v>820660192.36743236</v>
      </c>
      <c r="O31" s="34">
        <v>3335719746.3996964</v>
      </c>
      <c r="P31" s="34">
        <v>356393698.78635514</v>
      </c>
      <c r="Q31" s="34">
        <v>368791107.08779031</v>
      </c>
      <c r="R31" s="34">
        <v>1432232716.7813332</v>
      </c>
      <c r="S31" s="34">
        <v>145420658.8654086</v>
      </c>
      <c r="T31" s="34">
        <v>61171279.180735856</v>
      </c>
      <c r="U31" s="34">
        <v>1047952908.5607589</v>
      </c>
      <c r="V31" s="34">
        <v>15642299568.154455</v>
      </c>
      <c r="W31" s="8">
        <f t="shared" si="0"/>
        <v>15642299.568154456</v>
      </c>
    </row>
    <row r="32" spans="2:24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2:24">
      <c r="B33" s="1" t="s">
        <v>35</v>
      </c>
      <c r="C33" s="8">
        <f>C31/1000</f>
        <v>2023210.8378961035</v>
      </c>
      <c r="D33" s="8">
        <f t="shared" ref="D33:V33" si="1">D31/1000</f>
        <v>707726.87599841203</v>
      </c>
      <c r="E33" s="8">
        <f t="shared" si="1"/>
        <v>441702.32918088837</v>
      </c>
      <c r="F33" s="8">
        <f t="shared" si="1"/>
        <v>268986.62944097433</v>
      </c>
      <c r="G33" s="8">
        <f t="shared" si="1"/>
        <v>279880.73966782563</v>
      </c>
      <c r="H33" s="8">
        <f t="shared" si="1"/>
        <v>215309.91595287438</v>
      </c>
      <c r="I33" s="8">
        <f t="shared" si="1"/>
        <v>812851.51403449767</v>
      </c>
      <c r="J33" s="8">
        <f t="shared" si="1"/>
        <v>655428.63347176986</v>
      </c>
      <c r="K33" s="8">
        <f t="shared" si="1"/>
        <v>1411880.8915104393</v>
      </c>
      <c r="L33" s="8">
        <f t="shared" si="1"/>
        <v>1001734.8750075407</v>
      </c>
      <c r="M33" s="8">
        <f t="shared" si="1"/>
        <v>255244.01796361772</v>
      </c>
      <c r="N33" s="8">
        <f t="shared" si="1"/>
        <v>820660.19236743241</v>
      </c>
      <c r="O33" s="8">
        <f t="shared" si="1"/>
        <v>3335719.7463996965</v>
      </c>
      <c r="P33" s="8">
        <f t="shared" si="1"/>
        <v>356393.69878635515</v>
      </c>
      <c r="Q33" s="8">
        <f t="shared" si="1"/>
        <v>368791.10708779033</v>
      </c>
      <c r="R33" s="8">
        <f t="shared" si="1"/>
        <v>1432232.7167813333</v>
      </c>
      <c r="S33" s="8">
        <f t="shared" si="1"/>
        <v>145420.65886540859</v>
      </c>
      <c r="T33" s="8">
        <f t="shared" si="1"/>
        <v>61171.279180735859</v>
      </c>
      <c r="U33" s="8">
        <f t="shared" si="1"/>
        <v>1047952.9085607589</v>
      </c>
      <c r="V33" s="8">
        <f t="shared" si="1"/>
        <v>15642299.568154456</v>
      </c>
    </row>
    <row r="34" spans="2:24">
      <c r="B34" s="1" t="s">
        <v>439</v>
      </c>
      <c r="C34" s="8">
        <f>(C17+C30)/1000</f>
        <v>606.74973999999997</v>
      </c>
      <c r="D34" s="8">
        <f t="shared" ref="D34:V34" si="2">(D17+D30)/1000</f>
        <v>718.63054</v>
      </c>
      <c r="E34" s="8">
        <f t="shared" si="2"/>
        <v>302</v>
      </c>
      <c r="F34" s="8">
        <f t="shared" si="2"/>
        <v>50</v>
      </c>
      <c r="G34" s="8">
        <f t="shared" si="2"/>
        <v>274225.75264639704</v>
      </c>
      <c r="H34" s="8">
        <f t="shared" si="2"/>
        <v>95</v>
      </c>
      <c r="I34" s="8">
        <f t="shared" si="2"/>
        <v>222</v>
      </c>
      <c r="J34" s="8">
        <f t="shared" si="2"/>
        <v>0</v>
      </c>
      <c r="K34" s="8">
        <f t="shared" si="2"/>
        <v>834</v>
      </c>
      <c r="L34" s="8">
        <f t="shared" si="2"/>
        <v>788</v>
      </c>
      <c r="M34" s="8">
        <f t="shared" si="2"/>
        <v>0</v>
      </c>
      <c r="N34" s="8">
        <f t="shared" si="2"/>
        <v>812.3</v>
      </c>
      <c r="O34" s="8">
        <f t="shared" si="2"/>
        <v>1606.4850000000001</v>
      </c>
      <c r="P34" s="8">
        <f t="shared" si="2"/>
        <v>0</v>
      </c>
      <c r="Q34" s="8">
        <f t="shared" si="2"/>
        <v>0</v>
      </c>
      <c r="R34" s="8">
        <f t="shared" si="2"/>
        <v>464</v>
      </c>
      <c r="S34" s="8">
        <f t="shared" si="2"/>
        <v>0</v>
      </c>
      <c r="T34" s="8">
        <f t="shared" si="2"/>
        <v>51011.398394634154</v>
      </c>
      <c r="U34" s="8">
        <f t="shared" si="2"/>
        <v>31590.275957019861</v>
      </c>
      <c r="V34" s="8">
        <f t="shared" si="2"/>
        <v>363326.59227805107</v>
      </c>
    </row>
    <row r="35" spans="2:24">
      <c r="K35" s="23">
        <f>K33/V33</f>
        <v>9.0260443188598188E-2</v>
      </c>
    </row>
    <row r="36" spans="2:24">
      <c r="C36" s="8">
        <f>SUM(C13:C30)-C31</f>
        <v>0</v>
      </c>
      <c r="D36" s="8">
        <f t="shared" ref="D36:W36" si="3">SUM(D13:D30)-D31</f>
        <v>0</v>
      </c>
      <c r="E36" s="8">
        <f t="shared" si="3"/>
        <v>0</v>
      </c>
      <c r="F36" s="8">
        <f t="shared" si="3"/>
        <v>0</v>
      </c>
      <c r="G36" s="8">
        <f t="shared" si="3"/>
        <v>0</v>
      </c>
      <c r="H36" s="8">
        <f t="shared" si="3"/>
        <v>0</v>
      </c>
      <c r="I36" s="8">
        <f t="shared" si="3"/>
        <v>0</v>
      </c>
      <c r="J36" s="8">
        <f t="shared" si="3"/>
        <v>0</v>
      </c>
      <c r="K36" s="8">
        <f t="shared" si="3"/>
        <v>0</v>
      </c>
      <c r="L36" s="8">
        <f t="shared" si="3"/>
        <v>0</v>
      </c>
      <c r="M36" s="8">
        <f t="shared" si="3"/>
        <v>0</v>
      </c>
      <c r="N36" s="8">
        <f t="shared" si="3"/>
        <v>0</v>
      </c>
      <c r="O36" s="8">
        <f t="shared" si="3"/>
        <v>0</v>
      </c>
      <c r="P36" s="8">
        <f t="shared" si="3"/>
        <v>0</v>
      </c>
      <c r="Q36" s="8">
        <f t="shared" si="3"/>
        <v>0</v>
      </c>
      <c r="R36" s="8">
        <f t="shared" si="3"/>
        <v>0</v>
      </c>
      <c r="S36" s="8">
        <f t="shared" si="3"/>
        <v>0</v>
      </c>
      <c r="T36" s="8">
        <f t="shared" si="3"/>
        <v>0</v>
      </c>
      <c r="U36" s="8">
        <f t="shared" si="3"/>
        <v>0</v>
      </c>
      <c r="V36" s="8">
        <f t="shared" si="3"/>
        <v>0</v>
      </c>
      <c r="W36" s="8">
        <f t="shared" si="3"/>
        <v>0</v>
      </c>
    </row>
    <row r="37" spans="2:24">
      <c r="B37" s="5" t="s">
        <v>31</v>
      </c>
    </row>
    <row r="38" spans="2:24">
      <c r="B38" s="1" t="s">
        <v>29</v>
      </c>
    </row>
    <row r="39" spans="2:24">
      <c r="C39" s="10" t="s">
        <v>32</v>
      </c>
    </row>
    <row r="40" spans="2:24">
      <c r="B40" s="10" t="s">
        <v>441</v>
      </c>
      <c r="C40" s="29" t="s">
        <v>201</v>
      </c>
      <c r="D40" s="29" t="s">
        <v>202</v>
      </c>
      <c r="E40" s="29" t="s">
        <v>381</v>
      </c>
      <c r="F40" s="29" t="s">
        <v>382</v>
      </c>
      <c r="G40" s="29" t="s">
        <v>305</v>
      </c>
      <c r="H40" s="29" t="s">
        <v>283</v>
      </c>
      <c r="I40" s="29" t="s">
        <v>284</v>
      </c>
      <c r="J40" s="29" t="s">
        <v>366</v>
      </c>
      <c r="K40" s="29" t="s">
        <v>379</v>
      </c>
      <c r="L40" s="29" t="s">
        <v>380</v>
      </c>
      <c r="M40" s="29" t="s">
        <v>228</v>
      </c>
      <c r="N40" s="29" t="s">
        <v>214</v>
      </c>
      <c r="O40" s="29" t="s">
        <v>215</v>
      </c>
      <c r="P40" s="29" t="s">
        <v>217</v>
      </c>
      <c r="Q40" s="29" t="s">
        <v>218</v>
      </c>
      <c r="R40" s="29" t="s">
        <v>117</v>
      </c>
      <c r="S40" s="29" t="s">
        <v>118</v>
      </c>
      <c r="T40" s="29" t="s">
        <v>119</v>
      </c>
      <c r="U40" s="29" t="s">
        <v>440</v>
      </c>
      <c r="V40" s="29" t="s">
        <v>242</v>
      </c>
      <c r="W40" s="29" t="s">
        <v>35</v>
      </c>
    </row>
    <row r="41" spans="2:24">
      <c r="B41" s="1" t="s">
        <v>201</v>
      </c>
      <c r="C41" s="34">
        <v>3943825165.7490673</v>
      </c>
      <c r="D41" s="34">
        <v>4343303.6008333322</v>
      </c>
      <c r="E41" s="34">
        <v>2191328.2076190473</v>
      </c>
      <c r="F41" s="34">
        <v>3546308.1078947368</v>
      </c>
      <c r="G41" s="34">
        <v>4756087.0588235306</v>
      </c>
      <c r="H41" s="34">
        <v>3300365.6899999995</v>
      </c>
      <c r="I41" s="34">
        <v>14436663.383368418</v>
      </c>
      <c r="J41" s="34">
        <v>18153501.610331133</v>
      </c>
      <c r="K41" s="34">
        <v>31339996.364795897</v>
      </c>
      <c r="L41" s="34">
        <v>13135704.566326529</v>
      </c>
      <c r="M41" s="34">
        <v>31866255.515613407</v>
      </c>
      <c r="N41" s="34">
        <v>3996576</v>
      </c>
      <c r="O41" s="34">
        <v>157595146.4094463</v>
      </c>
      <c r="P41" s="34">
        <v>7227897.7018055553</v>
      </c>
      <c r="Q41" s="34">
        <v>4094431.8181818184</v>
      </c>
      <c r="R41" s="34">
        <v>21885026.948181812</v>
      </c>
      <c r="S41" s="34">
        <v>2785100.0000000005</v>
      </c>
      <c r="T41" s="34">
        <v>18518403.513313953</v>
      </c>
      <c r="U41" s="34">
        <v>1200381998.4501524</v>
      </c>
      <c r="V41" s="34">
        <v>5487379260.695755</v>
      </c>
      <c r="W41" s="8">
        <f>V41/1000</f>
        <v>5487379.2606957546</v>
      </c>
      <c r="X41" s="8">
        <f>+W41+W13</f>
        <v>7876009.8610485643</v>
      </c>
    </row>
    <row r="42" spans="2:24">
      <c r="B42" s="1" t="s">
        <v>202</v>
      </c>
      <c r="C42" s="34">
        <v>1354150</v>
      </c>
      <c r="D42" s="34">
        <v>666837992.02124453</v>
      </c>
      <c r="E42" s="34"/>
      <c r="F42" s="34">
        <v>427300</v>
      </c>
      <c r="G42" s="34">
        <v>421700</v>
      </c>
      <c r="H42" s="34">
        <v>347500</v>
      </c>
      <c r="I42" s="34">
        <v>3785158.0020689638</v>
      </c>
      <c r="J42" s="34">
        <v>1485122.2222222222</v>
      </c>
      <c r="K42" s="34">
        <v>21596379.328125</v>
      </c>
      <c r="L42" s="34">
        <v>8834188.4073611088</v>
      </c>
      <c r="M42" s="34">
        <v>368000</v>
      </c>
      <c r="N42" s="34">
        <v>127000</v>
      </c>
      <c r="O42" s="34">
        <v>13623426.767260272</v>
      </c>
      <c r="P42" s="34">
        <v>20000</v>
      </c>
      <c r="Q42" s="34">
        <v>4626328.2682857132</v>
      </c>
      <c r="R42" s="34">
        <v>10286854.073513512</v>
      </c>
      <c r="S42" s="34">
        <v>1653033.8461538458</v>
      </c>
      <c r="T42" s="34">
        <v>102000</v>
      </c>
      <c r="U42" s="34">
        <v>23206854.346666668</v>
      </c>
      <c r="V42" s="34">
        <v>759102987.282902</v>
      </c>
      <c r="W42" s="8">
        <f t="shared" ref="W42:W59" si="4">V42/1000</f>
        <v>759102.987282902</v>
      </c>
    </row>
    <row r="43" spans="2:24">
      <c r="B43" s="1" t="s">
        <v>381</v>
      </c>
      <c r="C43" s="34">
        <v>639615.58222222223</v>
      </c>
      <c r="D43" s="34">
        <v>458138.4</v>
      </c>
      <c r="E43" s="34">
        <v>384364182.65197635</v>
      </c>
      <c r="F43" s="34">
        <v>748041.95000000007</v>
      </c>
      <c r="G43" s="34">
        <v>656250</v>
      </c>
      <c r="H43" s="34">
        <v>1334888.888888889</v>
      </c>
      <c r="I43" s="34">
        <v>7737368.2388059702</v>
      </c>
      <c r="J43" s="34">
        <v>1134650</v>
      </c>
      <c r="K43" s="34">
        <v>1707926.8984615381</v>
      </c>
      <c r="L43" s="34">
        <v>982602.46857142844</v>
      </c>
      <c r="M43" s="34">
        <v>177000</v>
      </c>
      <c r="N43" s="34">
        <v>1342362.4027777778</v>
      </c>
      <c r="O43" s="34">
        <v>23211379.856979858</v>
      </c>
      <c r="P43" s="34">
        <v>75000</v>
      </c>
      <c r="Q43" s="34">
        <v>695280.65833333333</v>
      </c>
      <c r="R43" s="34">
        <v>2740036.8063157904</v>
      </c>
      <c r="S43" s="34">
        <v>196000</v>
      </c>
      <c r="T43" s="34"/>
      <c r="U43" s="34">
        <v>13010121.559701491</v>
      </c>
      <c r="V43" s="34">
        <v>441210846.36303461</v>
      </c>
      <c r="W43" s="8">
        <f t="shared" si="4"/>
        <v>441210.84636303462</v>
      </c>
    </row>
    <row r="44" spans="2:24">
      <c r="B44" s="1" t="s">
        <v>382</v>
      </c>
      <c r="C44" s="34">
        <v>1339497.4022222222</v>
      </c>
      <c r="D44" s="34">
        <v>1922560.0987500001</v>
      </c>
      <c r="E44" s="34">
        <v>1765800</v>
      </c>
      <c r="F44" s="34">
        <v>641142018.83060062</v>
      </c>
      <c r="G44" s="34">
        <v>595054.85333333339</v>
      </c>
      <c r="H44" s="34">
        <v>539000</v>
      </c>
      <c r="I44" s="34">
        <v>1205000</v>
      </c>
      <c r="J44" s="34">
        <v>343875</v>
      </c>
      <c r="K44" s="34">
        <v>19812071.643380281</v>
      </c>
      <c r="L44" s="34">
        <v>5818468.3473333353</v>
      </c>
      <c r="M44" s="34">
        <v>444666.66666666669</v>
      </c>
      <c r="N44" s="34">
        <v>1267291.74</v>
      </c>
      <c r="O44" s="34">
        <v>22012133.180851057</v>
      </c>
      <c r="P44" s="34">
        <v>425000</v>
      </c>
      <c r="Q44" s="34">
        <v>200000</v>
      </c>
      <c r="R44" s="34">
        <v>1817736.0000000002</v>
      </c>
      <c r="S44" s="34">
        <v>495000</v>
      </c>
      <c r="T44" s="34"/>
      <c r="U44" s="34">
        <v>493553188.04090518</v>
      </c>
      <c r="V44" s="34">
        <v>1194698361.8040428</v>
      </c>
      <c r="W44" s="8">
        <f t="shared" si="4"/>
        <v>1194698.3618040427</v>
      </c>
    </row>
    <row r="45" spans="2:24">
      <c r="B45" s="1" t="s">
        <v>305</v>
      </c>
      <c r="C45" s="34">
        <v>2090968.719</v>
      </c>
      <c r="D45" s="34">
        <v>158875</v>
      </c>
      <c r="E45" s="34">
        <v>1739100</v>
      </c>
      <c r="F45" s="34">
        <v>561000</v>
      </c>
      <c r="G45" s="34">
        <v>836802827.27516067</v>
      </c>
      <c r="H45" s="34">
        <v>702976</v>
      </c>
      <c r="I45" s="34">
        <v>6230598.2307692301</v>
      </c>
      <c r="J45" s="34">
        <v>420700</v>
      </c>
      <c r="K45" s="34">
        <v>6894382.5952941207</v>
      </c>
      <c r="L45" s="34">
        <v>415500</v>
      </c>
      <c r="M45" s="34">
        <v>140000</v>
      </c>
      <c r="N45" s="34">
        <v>4228121.715348836</v>
      </c>
      <c r="O45" s="34">
        <v>8641303.5955714267</v>
      </c>
      <c r="P45" s="34">
        <v>100000</v>
      </c>
      <c r="Q45" s="34">
        <v>312200</v>
      </c>
      <c r="R45" s="34">
        <v>5930461.3784000017</v>
      </c>
      <c r="S45" s="34">
        <v>180000</v>
      </c>
      <c r="T45" s="34">
        <v>112000</v>
      </c>
      <c r="U45" s="34">
        <v>350437991.18695778</v>
      </c>
      <c r="V45" s="34">
        <v>1226099005.696502</v>
      </c>
      <c r="W45" s="8">
        <f t="shared" si="4"/>
        <v>1226099.005696502</v>
      </c>
    </row>
    <row r="46" spans="2:24">
      <c r="B46" s="1" t="s">
        <v>283</v>
      </c>
      <c r="C46" s="34">
        <v>926666.66666666663</v>
      </c>
      <c r="D46" s="34">
        <v>868033.19000000006</v>
      </c>
      <c r="E46" s="34">
        <v>1322137.2199999997</v>
      </c>
      <c r="F46" s="34">
        <v>420000</v>
      </c>
      <c r="G46" s="34">
        <v>185000</v>
      </c>
      <c r="H46" s="34">
        <v>232368231.75476676</v>
      </c>
      <c r="I46" s="34">
        <v>14008151.665794391</v>
      </c>
      <c r="J46" s="34">
        <v>321500</v>
      </c>
      <c r="K46" s="34">
        <v>2489222.9499999997</v>
      </c>
      <c r="L46" s="34">
        <v>1086120</v>
      </c>
      <c r="M46" s="34"/>
      <c r="N46" s="34">
        <v>55100</v>
      </c>
      <c r="O46" s="34">
        <v>19727095.967235778</v>
      </c>
      <c r="P46" s="34">
        <v>180000</v>
      </c>
      <c r="Q46" s="34">
        <v>1139707</v>
      </c>
      <c r="R46" s="34">
        <v>41336511.749823332</v>
      </c>
      <c r="S46" s="34">
        <v>1099636.3636363635</v>
      </c>
      <c r="T46" s="34"/>
      <c r="U46" s="34">
        <v>12771205.555636363</v>
      </c>
      <c r="V46" s="34">
        <v>330304320.08355963</v>
      </c>
      <c r="W46" s="8">
        <f t="shared" si="4"/>
        <v>330304.32008355961</v>
      </c>
    </row>
    <row r="47" spans="2:24">
      <c r="B47" s="1" t="s">
        <v>284</v>
      </c>
      <c r="C47" s="34">
        <v>3243090.9339130437</v>
      </c>
      <c r="D47" s="34">
        <v>4413645.9333333354</v>
      </c>
      <c r="E47" s="34">
        <v>7868044.18225352</v>
      </c>
      <c r="F47" s="34">
        <v>2147045.4545454546</v>
      </c>
      <c r="G47" s="34">
        <v>2132392.1131578945</v>
      </c>
      <c r="H47" s="34">
        <v>4426589.1514705867</v>
      </c>
      <c r="I47" s="34">
        <v>1151287119.4338343</v>
      </c>
      <c r="J47" s="34">
        <v>4087115.1483870978</v>
      </c>
      <c r="K47" s="34">
        <v>13470046.830823531</v>
      </c>
      <c r="L47" s="34">
        <v>2795690.3703703713</v>
      </c>
      <c r="M47" s="34">
        <v>4768678.4516129037</v>
      </c>
      <c r="N47" s="34">
        <v>3660172.814999999</v>
      </c>
      <c r="O47" s="34">
        <v>86284119.55079703</v>
      </c>
      <c r="P47" s="34">
        <v>1481666.6666666667</v>
      </c>
      <c r="Q47" s="34">
        <v>1194783.9888888886</v>
      </c>
      <c r="R47" s="34">
        <v>29499225.262745131</v>
      </c>
      <c r="S47" s="34">
        <v>797725.00800000015</v>
      </c>
      <c r="T47" s="34">
        <v>215000</v>
      </c>
      <c r="U47" s="34">
        <v>35124868.764724419</v>
      </c>
      <c r="V47" s="34">
        <v>1358897020.0605245</v>
      </c>
      <c r="W47" s="8">
        <f t="shared" si="4"/>
        <v>1358897.0200605246</v>
      </c>
    </row>
    <row r="48" spans="2:24">
      <c r="B48" s="1" t="s">
        <v>366</v>
      </c>
      <c r="C48" s="34">
        <v>5261325.4709523795</v>
      </c>
      <c r="D48" s="34">
        <v>688232.23499999999</v>
      </c>
      <c r="E48" s="34">
        <v>184500</v>
      </c>
      <c r="F48" s="34">
        <v>1330159.3616666663</v>
      </c>
      <c r="G48" s="34">
        <v>197189</v>
      </c>
      <c r="H48" s="34">
        <v>370313.33333333331</v>
      </c>
      <c r="I48" s="34">
        <v>2175577.1304347827</v>
      </c>
      <c r="J48" s="34">
        <v>679152466.78200924</v>
      </c>
      <c r="K48" s="34">
        <v>6729268.3978124997</v>
      </c>
      <c r="L48" s="34">
        <v>12673391.373035705</v>
      </c>
      <c r="M48" s="34">
        <v>2664911.5370000005</v>
      </c>
      <c r="N48" s="34">
        <v>213642</v>
      </c>
      <c r="O48" s="34">
        <v>143281224.75389138</v>
      </c>
      <c r="P48" s="34">
        <v>1430048.9377777779</v>
      </c>
      <c r="Q48" s="34">
        <v>204640</v>
      </c>
      <c r="R48" s="34">
        <v>934206.68571428582</v>
      </c>
      <c r="S48" s="34">
        <v>150000</v>
      </c>
      <c r="T48" s="34">
        <v>244000</v>
      </c>
      <c r="U48" s="34">
        <v>11921655.454651162</v>
      </c>
      <c r="V48" s="34">
        <v>869806752.45327914</v>
      </c>
      <c r="W48" s="8">
        <f t="shared" si="4"/>
        <v>869806.7524532791</v>
      </c>
    </row>
    <row r="49" spans="2:23">
      <c r="B49" s="1" t="s">
        <v>379</v>
      </c>
      <c r="C49" s="34">
        <v>2455770.7083333335</v>
      </c>
      <c r="D49" s="34">
        <v>28164361.537799999</v>
      </c>
      <c r="E49" s="34">
        <v>474300</v>
      </c>
      <c r="F49" s="34">
        <v>10910425.403870968</v>
      </c>
      <c r="G49" s="34">
        <v>1276000</v>
      </c>
      <c r="H49" s="34">
        <v>318000</v>
      </c>
      <c r="I49" s="34">
        <v>3562019.1085714288</v>
      </c>
      <c r="J49" s="34">
        <v>728676.66666666663</v>
      </c>
      <c r="K49" s="34">
        <v>4676855261.2861834</v>
      </c>
      <c r="L49" s="34">
        <v>7758905.330192307</v>
      </c>
      <c r="M49" s="34">
        <v>120000</v>
      </c>
      <c r="N49" s="34">
        <v>1295687.24</v>
      </c>
      <c r="O49" s="34">
        <v>19815926.760352936</v>
      </c>
      <c r="P49" s="34">
        <v>1767407.6000000003</v>
      </c>
      <c r="Q49" s="34">
        <v>5533662.9387755115</v>
      </c>
      <c r="R49" s="34">
        <v>13028914.159999996</v>
      </c>
      <c r="S49" s="34">
        <v>2058300</v>
      </c>
      <c r="T49" s="34">
        <v>237500</v>
      </c>
      <c r="U49" s="34">
        <v>558847311.09859931</v>
      </c>
      <c r="V49" s="34">
        <v>5335208429.8393459</v>
      </c>
      <c r="W49" s="8">
        <f t="shared" si="4"/>
        <v>5335208.4298393456</v>
      </c>
    </row>
    <row r="50" spans="2:23">
      <c r="B50" s="1" t="s">
        <v>380</v>
      </c>
      <c r="C50" s="34">
        <v>7976279.5259493683</v>
      </c>
      <c r="D50" s="34">
        <v>36222761.058947399</v>
      </c>
      <c r="E50" s="34">
        <v>3806682.1621621624</v>
      </c>
      <c r="F50" s="34">
        <v>3499711.183448276</v>
      </c>
      <c r="G50" s="34">
        <v>967226.87750000006</v>
      </c>
      <c r="H50" s="34">
        <v>2245743.7200000002</v>
      </c>
      <c r="I50" s="34">
        <v>29575382.667450991</v>
      </c>
      <c r="J50" s="34">
        <v>59929570.26943168</v>
      </c>
      <c r="K50" s="34">
        <v>21073166.409112163</v>
      </c>
      <c r="L50" s="34">
        <v>2312722145.5829425</v>
      </c>
      <c r="M50" s="34">
        <v>2068236.2599999995</v>
      </c>
      <c r="N50" s="34">
        <v>5243450.207547171</v>
      </c>
      <c r="O50" s="34">
        <v>207528177.31593606</v>
      </c>
      <c r="P50" s="34">
        <v>28014795.150197353</v>
      </c>
      <c r="Q50" s="34">
        <v>10885239.452830188</v>
      </c>
      <c r="R50" s="34">
        <v>27964277.059844986</v>
      </c>
      <c r="S50" s="34">
        <v>4656761.9999999981</v>
      </c>
      <c r="T50" s="34">
        <v>415100</v>
      </c>
      <c r="U50" s="34">
        <v>1071237576.7103598</v>
      </c>
      <c r="V50" s="34">
        <v>3836032283.6136608</v>
      </c>
      <c r="W50" s="8">
        <f t="shared" si="4"/>
        <v>3836032.2836136608</v>
      </c>
    </row>
    <row r="51" spans="2:23">
      <c r="B51" s="1" t="s">
        <v>228</v>
      </c>
      <c r="C51" s="34">
        <v>4424379.819444444</v>
      </c>
      <c r="D51" s="34">
        <v>542000</v>
      </c>
      <c r="E51" s="34">
        <v>738430</v>
      </c>
      <c r="F51" s="34">
        <v>509963.54499999998</v>
      </c>
      <c r="G51" s="34">
        <v>564000</v>
      </c>
      <c r="H51" s="34">
        <v>142000</v>
      </c>
      <c r="I51" s="34">
        <v>1970454.09</v>
      </c>
      <c r="J51" s="34">
        <v>1783002.6420000002</v>
      </c>
      <c r="K51" s="34">
        <v>3756100.3262499995</v>
      </c>
      <c r="L51" s="34">
        <v>866066.39000000013</v>
      </c>
      <c r="M51" s="34">
        <v>343220276.87527674</v>
      </c>
      <c r="N51" s="34">
        <v>110000</v>
      </c>
      <c r="O51" s="34">
        <v>19704577.556818176</v>
      </c>
      <c r="P51" s="34">
        <v>20000</v>
      </c>
      <c r="Q51" s="34">
        <v>1047046.9800000001</v>
      </c>
      <c r="R51" s="34">
        <v>3123653.5790000004</v>
      </c>
      <c r="S51" s="34">
        <v>52320</v>
      </c>
      <c r="T51" s="34">
        <v>522000</v>
      </c>
      <c r="U51" s="34">
        <v>2459203.7866666666</v>
      </c>
      <c r="V51" s="34">
        <v>385555475.59045607</v>
      </c>
      <c r="W51" s="8">
        <f t="shared" si="4"/>
        <v>385555.47559045604</v>
      </c>
    </row>
    <row r="52" spans="2:23">
      <c r="B52" s="1" t="s">
        <v>214</v>
      </c>
      <c r="C52" s="34">
        <v>1775330.0909090913</v>
      </c>
      <c r="D52" s="34">
        <v>407400.5</v>
      </c>
      <c r="E52" s="34">
        <v>2989468.730769231</v>
      </c>
      <c r="F52" s="34">
        <v>1324375</v>
      </c>
      <c r="G52" s="34">
        <v>1524333.3333333333</v>
      </c>
      <c r="H52" s="34">
        <v>262500</v>
      </c>
      <c r="I52" s="34">
        <v>5918336.5914893635</v>
      </c>
      <c r="J52" s="34">
        <v>616700</v>
      </c>
      <c r="K52" s="34">
        <v>6308856.6276923083</v>
      </c>
      <c r="L52" s="34">
        <v>1267592.3076923075</v>
      </c>
      <c r="M52" s="34">
        <v>210000</v>
      </c>
      <c r="N52" s="34">
        <v>841289425.10340965</v>
      </c>
      <c r="O52" s="34">
        <v>18006392.347058825</v>
      </c>
      <c r="P52" s="34">
        <v>450000</v>
      </c>
      <c r="Q52" s="34">
        <v>593600</v>
      </c>
      <c r="R52" s="34">
        <v>5846498.5506976712</v>
      </c>
      <c r="S52" s="34">
        <v>195000</v>
      </c>
      <c r="T52" s="34">
        <v>57000</v>
      </c>
      <c r="U52" s="34">
        <v>31577293.971864413</v>
      </c>
      <c r="V52" s="34">
        <v>920620103.15491617</v>
      </c>
      <c r="W52" s="8">
        <f t="shared" si="4"/>
        <v>920620.1031549162</v>
      </c>
    </row>
    <row r="53" spans="2:23">
      <c r="B53" s="1" t="s">
        <v>215</v>
      </c>
      <c r="C53" s="34">
        <v>40395628.687861264</v>
      </c>
      <c r="D53" s="34">
        <v>5573962.4067857135</v>
      </c>
      <c r="E53" s="34">
        <v>7959983.5700000022</v>
      </c>
      <c r="F53" s="34">
        <v>5608643.4904347835</v>
      </c>
      <c r="G53" s="34">
        <v>14571679.162131149</v>
      </c>
      <c r="H53" s="34">
        <v>4684675</v>
      </c>
      <c r="I53" s="34">
        <v>63081219.106578954</v>
      </c>
      <c r="J53" s="34">
        <v>75192696.788874209</v>
      </c>
      <c r="K53" s="34">
        <v>13043358.55354839</v>
      </c>
      <c r="L53" s="34">
        <v>15916713.928840568</v>
      </c>
      <c r="M53" s="34">
        <v>16054145.560222223</v>
      </c>
      <c r="N53" s="34">
        <v>19491421.85409091</v>
      </c>
      <c r="O53" s="34">
        <v>4690251029.4595804</v>
      </c>
      <c r="P53" s="34">
        <v>3051077.65</v>
      </c>
      <c r="Q53" s="34">
        <v>4553283.9999999991</v>
      </c>
      <c r="R53" s="34">
        <v>24777115.945121951</v>
      </c>
      <c r="S53" s="34">
        <v>3250502</v>
      </c>
      <c r="T53" s="34">
        <v>2747695.1154545452</v>
      </c>
      <c r="U53" s="34">
        <v>102757830.80821966</v>
      </c>
      <c r="V53" s="34">
        <v>5112962663.0877447</v>
      </c>
      <c r="W53" s="8">
        <f t="shared" si="4"/>
        <v>5112962.6630877443</v>
      </c>
    </row>
    <row r="54" spans="2:23">
      <c r="B54" s="1" t="s">
        <v>217</v>
      </c>
      <c r="C54" s="34">
        <v>7263431.2199999988</v>
      </c>
      <c r="D54" s="34">
        <v>531000</v>
      </c>
      <c r="E54" s="34">
        <v>322075</v>
      </c>
      <c r="F54" s="34">
        <v>3045960.7566666673</v>
      </c>
      <c r="G54" s="34">
        <v>337750</v>
      </c>
      <c r="H54" s="34">
        <v>194500</v>
      </c>
      <c r="I54" s="34">
        <v>2084476.8421052627</v>
      </c>
      <c r="J54" s="34">
        <v>4969543.7898305068</v>
      </c>
      <c r="K54" s="34">
        <v>2257395.7628000001</v>
      </c>
      <c r="L54" s="34">
        <v>8223181.9241772154</v>
      </c>
      <c r="M54" s="34">
        <v>220000</v>
      </c>
      <c r="N54" s="34">
        <v>830000</v>
      </c>
      <c r="O54" s="34">
        <v>14521035.062077912</v>
      </c>
      <c r="P54" s="34">
        <v>520878517.67074245</v>
      </c>
      <c r="Q54" s="34">
        <v>300000</v>
      </c>
      <c r="R54" s="34">
        <v>1670324.3463636369</v>
      </c>
      <c r="S54" s="34">
        <v>142064</v>
      </c>
      <c r="T54" s="34">
        <v>250000</v>
      </c>
      <c r="U54" s="34">
        <v>135604502.63026696</v>
      </c>
      <c r="V54" s="34">
        <v>703645759.00503063</v>
      </c>
      <c r="W54" s="8">
        <f t="shared" si="4"/>
        <v>703645.75900503062</v>
      </c>
    </row>
    <row r="55" spans="2:23">
      <c r="B55" s="1" t="s">
        <v>218</v>
      </c>
      <c r="C55" s="34">
        <v>367000</v>
      </c>
      <c r="D55" s="34">
        <v>1362147.4239999999</v>
      </c>
      <c r="E55" s="34">
        <v>40000</v>
      </c>
      <c r="F55" s="34">
        <v>450000</v>
      </c>
      <c r="G55" s="34"/>
      <c r="H55" s="34"/>
      <c r="I55" s="34"/>
      <c r="J55" s="34"/>
      <c r="K55" s="34">
        <v>847200</v>
      </c>
      <c r="L55" s="34">
        <v>81000</v>
      </c>
      <c r="M55" s="34"/>
      <c r="N55" s="34">
        <v>210000</v>
      </c>
      <c r="O55" s="34">
        <v>1652857</v>
      </c>
      <c r="P55" s="34"/>
      <c r="Q55" s="34">
        <v>308272920.69038159</v>
      </c>
      <c r="R55" s="34">
        <v>9460759.6886301357</v>
      </c>
      <c r="S55" s="34">
        <v>484375</v>
      </c>
      <c r="T55" s="34"/>
      <c r="U55" s="34">
        <v>2447075.0644444441</v>
      </c>
      <c r="V55" s="34">
        <v>325675334.8674562</v>
      </c>
      <c r="W55" s="8">
        <f t="shared" si="4"/>
        <v>325675.33486745617</v>
      </c>
    </row>
    <row r="56" spans="2:23">
      <c r="B56" s="1" t="s">
        <v>117</v>
      </c>
      <c r="C56" s="34">
        <v>1204215.4285714286</v>
      </c>
      <c r="D56" s="34">
        <v>356000</v>
      </c>
      <c r="E56" s="34">
        <v>150000</v>
      </c>
      <c r="F56" s="34">
        <v>979000</v>
      </c>
      <c r="G56" s="34">
        <v>634551.78</v>
      </c>
      <c r="H56" s="34">
        <v>2598368.7599999998</v>
      </c>
      <c r="I56" s="34">
        <v>2232072.39</v>
      </c>
      <c r="J56" s="34">
        <v>502003</v>
      </c>
      <c r="K56" s="34">
        <v>1235500</v>
      </c>
      <c r="L56" s="34">
        <v>300000</v>
      </c>
      <c r="M56" s="34"/>
      <c r="N56" s="34">
        <v>228000</v>
      </c>
      <c r="O56" s="34">
        <v>5414656.0272727273</v>
      </c>
      <c r="P56" s="34">
        <v>631000</v>
      </c>
      <c r="Q56" s="34">
        <v>5977442.083636364</v>
      </c>
      <c r="R56" s="34">
        <v>1477599778.2796936</v>
      </c>
      <c r="S56" s="34">
        <v>1456502.8685714286</v>
      </c>
      <c r="T56" s="34"/>
      <c r="U56" s="34">
        <v>18298468.431486491</v>
      </c>
      <c r="V56" s="34">
        <v>1519797559.0492322</v>
      </c>
      <c r="W56" s="8">
        <f t="shared" si="4"/>
        <v>1519797.5590492322</v>
      </c>
    </row>
    <row r="57" spans="2:23">
      <c r="B57" s="1" t="s">
        <v>118</v>
      </c>
      <c r="C57" s="34">
        <v>274337</v>
      </c>
      <c r="D57" s="34">
        <v>748800</v>
      </c>
      <c r="E57" s="34">
        <v>250000</v>
      </c>
      <c r="F57" s="34">
        <v>49995</v>
      </c>
      <c r="G57" s="34">
        <v>255749.99999999997</v>
      </c>
      <c r="H57" s="34">
        <v>292500</v>
      </c>
      <c r="I57" s="34">
        <v>744040.00000000012</v>
      </c>
      <c r="J57" s="34"/>
      <c r="K57" s="34">
        <v>1637379.3809999998</v>
      </c>
      <c r="L57" s="34">
        <v>596400</v>
      </c>
      <c r="M57" s="34">
        <v>124000</v>
      </c>
      <c r="N57" s="34">
        <v>463000</v>
      </c>
      <c r="O57" s="34">
        <v>2904940.4911111114</v>
      </c>
      <c r="P57" s="34"/>
      <c r="Q57" s="34">
        <v>2991071.9895652169</v>
      </c>
      <c r="R57" s="34">
        <v>19389238.708383236</v>
      </c>
      <c r="S57" s="34">
        <v>162647823.68852526</v>
      </c>
      <c r="T57" s="34"/>
      <c r="U57" s="34">
        <v>1480608.5272727273</v>
      </c>
      <c r="V57" s="34">
        <v>194849884.78585756</v>
      </c>
      <c r="W57" s="8">
        <f t="shared" si="4"/>
        <v>194849.88478585755</v>
      </c>
    </row>
    <row r="58" spans="2:23">
      <c r="B58" s="1" t="s">
        <v>119</v>
      </c>
      <c r="C58" s="34">
        <v>890793.05</v>
      </c>
      <c r="D58" s="34"/>
      <c r="E58" s="34">
        <v>210000</v>
      </c>
      <c r="F58" s="34">
        <v>198000</v>
      </c>
      <c r="G58" s="34">
        <v>166473.57</v>
      </c>
      <c r="H58" s="34"/>
      <c r="I58" s="34">
        <v>156000</v>
      </c>
      <c r="J58" s="34"/>
      <c r="K58" s="34">
        <v>82590</v>
      </c>
      <c r="L58" s="34"/>
      <c r="M58" s="34"/>
      <c r="N58" s="34"/>
      <c r="O58" s="34">
        <v>727177.12</v>
      </c>
      <c r="P58" s="34"/>
      <c r="Q58" s="34"/>
      <c r="R58" s="34"/>
      <c r="S58" s="34"/>
      <c r="T58" s="34">
        <v>60591380.030921333</v>
      </c>
      <c r="U58" s="34">
        <v>495569.5</v>
      </c>
      <c r="V58" s="34">
        <v>63517983.270921335</v>
      </c>
      <c r="W58" s="8">
        <f t="shared" si="4"/>
        <v>63517.983270921337</v>
      </c>
    </row>
    <row r="59" spans="2:23">
      <c r="B59" s="1" t="s">
        <v>242</v>
      </c>
      <c r="C59" s="34">
        <v>4025707646.0551128</v>
      </c>
      <c r="D59" s="34">
        <v>753599213.40669429</v>
      </c>
      <c r="E59" s="34">
        <v>416376031.72478038</v>
      </c>
      <c r="F59" s="34">
        <v>676897948.08412814</v>
      </c>
      <c r="G59" s="34">
        <v>866044265.02344</v>
      </c>
      <c r="H59" s="34">
        <v>254128152.29845959</v>
      </c>
      <c r="I59" s="34">
        <v>1310189636.8812721</v>
      </c>
      <c r="J59" s="34">
        <v>848821123.91975272</v>
      </c>
      <c r="K59" s="34">
        <v>4831136103.355279</v>
      </c>
      <c r="L59" s="34">
        <v>2393473670.9968433</v>
      </c>
      <c r="M59" s="34">
        <v>402446170.86639196</v>
      </c>
      <c r="N59" s="34">
        <v>884051251.07817435</v>
      </c>
      <c r="O59" s="34">
        <v>5454902599.2222404</v>
      </c>
      <c r="P59" s="34">
        <v>565752411.37718976</v>
      </c>
      <c r="Q59" s="34">
        <v>352621639.8688786</v>
      </c>
      <c r="R59" s="34">
        <v>1697290619.222429</v>
      </c>
      <c r="S59" s="34">
        <v>182300144.77488691</v>
      </c>
      <c r="T59" s="34">
        <v>84012078.659689829</v>
      </c>
      <c r="U59" s="34">
        <v>4065613323.8885765</v>
      </c>
      <c r="V59" s="34">
        <v>30065364030.70422</v>
      </c>
      <c r="W59" s="8">
        <f t="shared" si="4"/>
        <v>30065364.030704219</v>
      </c>
    </row>
    <row r="60" spans="2:23">
      <c r="B60" s="1" t="s">
        <v>444</v>
      </c>
      <c r="C60" s="8">
        <f>C59/1000</f>
        <v>4025707.6460551131</v>
      </c>
      <c r="D60" s="8">
        <f t="shared" ref="D60:U60" si="5">D59/1000</f>
        <v>753599.21340669424</v>
      </c>
      <c r="E60" s="8">
        <f t="shared" si="5"/>
        <v>416376.03172478039</v>
      </c>
      <c r="F60" s="8">
        <f t="shared" si="5"/>
        <v>676897.94808412809</v>
      </c>
      <c r="G60" s="8">
        <f t="shared" si="5"/>
        <v>866044.26502344001</v>
      </c>
      <c r="H60" s="8">
        <f t="shared" si="5"/>
        <v>254128.15229845958</v>
      </c>
      <c r="I60" s="8">
        <f t="shared" si="5"/>
        <v>1310189.6368812721</v>
      </c>
      <c r="J60" s="8">
        <f t="shared" si="5"/>
        <v>848821.12391975266</v>
      </c>
      <c r="K60" s="8">
        <f t="shared" si="5"/>
        <v>4831136.1033552792</v>
      </c>
      <c r="L60" s="8">
        <f t="shared" si="5"/>
        <v>2393473.6709968434</v>
      </c>
      <c r="M60" s="8">
        <f t="shared" si="5"/>
        <v>402446.17086639197</v>
      </c>
      <c r="N60" s="8">
        <f t="shared" si="5"/>
        <v>884051.25107817433</v>
      </c>
      <c r="O60" s="8">
        <f t="shared" si="5"/>
        <v>5454902.59922224</v>
      </c>
      <c r="P60" s="8">
        <f t="shared" si="5"/>
        <v>565752.4113771898</v>
      </c>
      <c r="Q60" s="8">
        <f t="shared" si="5"/>
        <v>352621.63986887858</v>
      </c>
      <c r="R60" s="8">
        <f t="shared" si="5"/>
        <v>1697290.6192224291</v>
      </c>
      <c r="S60" s="8">
        <f t="shared" si="5"/>
        <v>182300.1447748869</v>
      </c>
      <c r="T60" s="8">
        <f t="shared" si="5"/>
        <v>84012.078659689825</v>
      </c>
      <c r="U60" s="8">
        <f t="shared" si="5"/>
        <v>4065613.3238885766</v>
      </c>
    </row>
    <row r="61" spans="2:23">
      <c r="C61" s="8"/>
      <c r="D61" s="8"/>
      <c r="E61" s="8"/>
      <c r="F61" s="8"/>
      <c r="G61" s="8"/>
      <c r="H61" s="8"/>
      <c r="I61" s="8"/>
      <c r="J61" s="8"/>
      <c r="K61" s="23">
        <f>K59/V59</f>
        <v>0.16068776344838157</v>
      </c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2:23">
      <c r="C62" s="8">
        <f>SUM(C41:C58)-C59</f>
        <v>0</v>
      </c>
      <c r="D62" s="8">
        <f t="shared" ref="D62:U62" si="6">SUM(D41:D58)-D59</f>
        <v>0</v>
      </c>
      <c r="E62" s="8">
        <f t="shared" si="6"/>
        <v>0</v>
      </c>
      <c r="F62" s="8">
        <f t="shared" si="6"/>
        <v>0</v>
      </c>
      <c r="G62" s="8">
        <f t="shared" si="6"/>
        <v>0</v>
      </c>
      <c r="H62" s="8">
        <f t="shared" si="6"/>
        <v>0</v>
      </c>
      <c r="I62" s="8">
        <f t="shared" si="6"/>
        <v>0</v>
      </c>
      <c r="J62" s="8">
        <f t="shared" si="6"/>
        <v>0</v>
      </c>
      <c r="K62" s="8">
        <f t="shared" si="6"/>
        <v>0</v>
      </c>
      <c r="L62" s="8">
        <f t="shared" si="6"/>
        <v>0</v>
      </c>
      <c r="M62" s="8">
        <f t="shared" si="6"/>
        <v>0</v>
      </c>
      <c r="N62" s="8">
        <f t="shared" si="6"/>
        <v>0</v>
      </c>
      <c r="O62" s="8">
        <f t="shared" si="6"/>
        <v>0</v>
      </c>
      <c r="P62" s="8">
        <f t="shared" si="6"/>
        <v>0</v>
      </c>
      <c r="Q62" s="8">
        <f t="shared" si="6"/>
        <v>0</v>
      </c>
      <c r="R62" s="8">
        <f t="shared" si="6"/>
        <v>0</v>
      </c>
      <c r="S62" s="8">
        <f t="shared" si="6"/>
        <v>0</v>
      </c>
      <c r="T62" s="8">
        <f t="shared" si="6"/>
        <v>0</v>
      </c>
      <c r="U62" s="8">
        <f t="shared" si="6"/>
        <v>0</v>
      </c>
    </row>
    <row r="63" spans="2:23">
      <c r="B63" s="5" t="s">
        <v>443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pans="2:23">
      <c r="B64" s="5" t="s">
        <v>377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2:29">
      <c r="B65" s="1" t="s">
        <v>187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2:29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AA66" s="97" t="s">
        <v>881</v>
      </c>
      <c r="AB66" s="97" t="s">
        <v>883</v>
      </c>
    </row>
    <row r="67" spans="2:29">
      <c r="C67" s="10" t="s">
        <v>32</v>
      </c>
      <c r="W67" s="1" t="s">
        <v>242</v>
      </c>
      <c r="Z67" s="1" t="s">
        <v>378</v>
      </c>
    </row>
    <row r="68" spans="2:29" ht="25.5">
      <c r="C68" s="14" t="s">
        <v>201</v>
      </c>
      <c r="D68" s="14" t="s">
        <v>202</v>
      </c>
      <c r="E68" s="14" t="s">
        <v>381</v>
      </c>
      <c r="F68" s="14" t="s">
        <v>382</v>
      </c>
      <c r="G68" s="14" t="s">
        <v>305</v>
      </c>
      <c r="H68" s="14" t="s">
        <v>283</v>
      </c>
      <c r="I68" s="14" t="s">
        <v>284</v>
      </c>
      <c r="J68" s="14" t="s">
        <v>366</v>
      </c>
      <c r="K68" s="14" t="s">
        <v>379</v>
      </c>
      <c r="L68" s="14" t="s">
        <v>380</v>
      </c>
      <c r="M68" s="14" t="s">
        <v>228</v>
      </c>
      <c r="N68" s="14" t="s">
        <v>214</v>
      </c>
      <c r="O68" s="14" t="s">
        <v>215</v>
      </c>
      <c r="P68" s="14" t="s">
        <v>217</v>
      </c>
      <c r="Q68" s="14" t="s">
        <v>218</v>
      </c>
      <c r="R68" s="14" t="s">
        <v>117</v>
      </c>
      <c r="S68" s="14" t="s">
        <v>118</v>
      </c>
      <c r="T68" s="14" t="s">
        <v>119</v>
      </c>
      <c r="U68" s="14" t="s">
        <v>440</v>
      </c>
      <c r="V68" s="14" t="s">
        <v>242</v>
      </c>
      <c r="W68" s="30" t="s">
        <v>445</v>
      </c>
      <c r="X68" s="30" t="s">
        <v>446</v>
      </c>
      <c r="Y68" s="30" t="s">
        <v>447</v>
      </c>
      <c r="Z68" s="30" t="s">
        <v>448</v>
      </c>
      <c r="AA68" s="30" t="s">
        <v>446</v>
      </c>
      <c r="AB68" s="30" t="s">
        <v>447</v>
      </c>
      <c r="AC68" s="28"/>
    </row>
    <row r="69" spans="2:29">
      <c r="B69" s="10" t="s">
        <v>441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2:29">
      <c r="B70" s="1" t="s">
        <v>201</v>
      </c>
      <c r="C70" s="8">
        <f t="shared" ref="C70:C86" si="7">(1/9000)*C13+(8/9000)*C41</f>
        <v>3728458.1942140963</v>
      </c>
      <c r="D70" s="8">
        <f t="shared" ref="D70:V70" si="8">(1/9000)*D13+(8/9000)*D41</f>
        <v>3877.0143118518513</v>
      </c>
      <c r="E70" s="8">
        <f t="shared" si="8"/>
        <v>2040.6971678835978</v>
      </c>
      <c r="F70" s="8">
        <f t="shared" si="8"/>
        <v>3234.6398714619886</v>
      </c>
      <c r="G70" s="8">
        <f t="shared" si="8"/>
        <v>4272.6329411764718</v>
      </c>
      <c r="H70" s="8">
        <f t="shared" si="8"/>
        <v>3053.332613333333</v>
      </c>
      <c r="I70" s="8">
        <f t="shared" si="8"/>
        <v>13108.585651883039</v>
      </c>
      <c r="J70" s="8">
        <f t="shared" si="8"/>
        <v>16696.029582992753</v>
      </c>
      <c r="K70" s="8">
        <f t="shared" si="8"/>
        <v>28649.224179881468</v>
      </c>
      <c r="L70" s="8">
        <f t="shared" si="8"/>
        <v>12054.816754995563</v>
      </c>
      <c r="M70" s="8">
        <f t="shared" si="8"/>
        <v>28861.792372844993</v>
      </c>
      <c r="N70" s="8">
        <f t="shared" si="8"/>
        <v>3675.2281288888889</v>
      </c>
      <c r="O70" s="8">
        <f t="shared" si="8"/>
        <v>145049.35855696752</v>
      </c>
      <c r="P70" s="8">
        <f t="shared" si="8"/>
        <v>6882.9859647398589</v>
      </c>
      <c r="Q70" s="8">
        <f t="shared" si="8"/>
        <v>3672.2727272727275</v>
      </c>
      <c r="R70" s="8">
        <f t="shared" si="8"/>
        <v>19817.849334056351</v>
      </c>
      <c r="S70" s="8">
        <f t="shared" si="8"/>
        <v>2480.0584444444453</v>
      </c>
      <c r="T70" s="8">
        <f t="shared" si="8"/>
        <v>17541.173669179258</v>
      </c>
      <c r="U70" s="8">
        <f t="shared" si="8"/>
        <v>1099647.9675030336</v>
      </c>
      <c r="V70" s="8">
        <f t="shared" si="8"/>
        <v>5143073.8539909832</v>
      </c>
      <c r="W70" s="8">
        <f>C70</f>
        <v>3728458.1942140963</v>
      </c>
      <c r="X70" s="8">
        <f>V70-W70-Y70</f>
        <v>314967.69227385335</v>
      </c>
      <c r="Y70" s="8">
        <f>U70</f>
        <v>1099647.9675030336</v>
      </c>
      <c r="Z70" s="9">
        <f>W70/$V70</f>
        <v>0.72494743417321206</v>
      </c>
      <c r="AA70" s="9">
        <f>X70/$V70</f>
        <v>6.12411373461886E-2</v>
      </c>
      <c r="AB70" s="23">
        <f>Y70/$V70</f>
        <v>0.21381142848059936</v>
      </c>
      <c r="AC70" s="9"/>
    </row>
    <row r="71" spans="2:29">
      <c r="B71" s="1" t="s">
        <v>202</v>
      </c>
      <c r="C71" s="8">
        <f t="shared" si="7"/>
        <v>1249.1468422222222</v>
      </c>
      <c r="D71" s="8">
        <f t="shared" ref="D71:V71" si="9">(1/9000)*D14+(8/9000)*D42</f>
        <v>668212.93875116401</v>
      </c>
      <c r="E71" s="8">
        <f t="shared" si="9"/>
        <v>5.5555555555555562</v>
      </c>
      <c r="F71" s="8">
        <f t="shared" si="9"/>
        <v>417.40000000000003</v>
      </c>
      <c r="G71" s="8">
        <f t="shared" si="9"/>
        <v>374.84444444444443</v>
      </c>
      <c r="H71" s="8">
        <f t="shared" si="9"/>
        <v>308.88888888888891</v>
      </c>
      <c r="I71" s="8">
        <f t="shared" si="9"/>
        <v>3432.508404061301</v>
      </c>
      <c r="J71" s="8">
        <f t="shared" si="9"/>
        <v>1357.8413708641976</v>
      </c>
      <c r="K71" s="8">
        <f t="shared" si="9"/>
        <v>19861.14877650997</v>
      </c>
      <c r="L71" s="8">
        <f t="shared" si="9"/>
        <v>8198.7818852263372</v>
      </c>
      <c r="M71" s="8">
        <f t="shared" si="9"/>
        <v>336.33333333333337</v>
      </c>
      <c r="N71" s="8">
        <f t="shared" si="9"/>
        <v>112.8888888888889</v>
      </c>
      <c r="O71" s="8">
        <f t="shared" si="9"/>
        <v>12568.561017081594</v>
      </c>
      <c r="P71" s="8">
        <f t="shared" si="9"/>
        <v>17.777777777777779</v>
      </c>
      <c r="Q71" s="8">
        <f t="shared" si="9"/>
        <v>4265.2807840317455</v>
      </c>
      <c r="R71" s="8">
        <f t="shared" si="9"/>
        <v>9445.6521145761126</v>
      </c>
      <c r="S71" s="8">
        <f t="shared" si="9"/>
        <v>1534.0300854700852</v>
      </c>
      <c r="T71" s="8">
        <f t="shared" si="9"/>
        <v>90.666666666666671</v>
      </c>
      <c r="U71" s="8">
        <f t="shared" si="9"/>
        <v>22036.68239888889</v>
      </c>
      <c r="V71" s="8">
        <f t="shared" si="9"/>
        <v>753826.92798565212</v>
      </c>
      <c r="W71" s="8">
        <f>D71</f>
        <v>668212.93875116401</v>
      </c>
      <c r="X71" s="8">
        <f t="shared" ref="X71:X87" si="10">V71-W71-Y71</f>
        <v>63577.306835599215</v>
      </c>
      <c r="Y71" s="8">
        <f t="shared" ref="Y71:Y87" si="11">U71</f>
        <v>22036.68239888889</v>
      </c>
      <c r="Z71" s="9">
        <f t="shared" ref="Z71:Z87" si="12">W71/$V71</f>
        <v>0.88642752592659091</v>
      </c>
      <c r="AA71" s="9">
        <f t="shared" ref="AA71:AA88" si="13">X71/$V71</f>
        <v>8.4339394727498115E-2</v>
      </c>
      <c r="AB71" s="23">
        <f t="shared" ref="AB71:AB87" si="14">Y71/$V71</f>
        <v>2.9233079345910979E-2</v>
      </c>
      <c r="AC71" s="9"/>
    </row>
    <row r="72" spans="2:29">
      <c r="B72" s="1" t="s">
        <v>381</v>
      </c>
      <c r="C72" s="8">
        <f t="shared" si="7"/>
        <v>597.82496197530872</v>
      </c>
      <c r="D72" s="8">
        <f t="shared" ref="D72:V72" si="15">(1/9000)*D15+(8/9000)*D43</f>
        <v>407.23413333333338</v>
      </c>
      <c r="E72" s="8">
        <f t="shared" si="15"/>
        <v>389276.71237890265</v>
      </c>
      <c r="F72" s="8">
        <f t="shared" si="15"/>
        <v>699.23173333333341</v>
      </c>
      <c r="G72" s="8">
        <f t="shared" si="15"/>
        <v>583.33333333333337</v>
      </c>
      <c r="H72" s="8">
        <f t="shared" si="15"/>
        <v>1328.5253379012347</v>
      </c>
      <c r="I72" s="8">
        <f t="shared" si="15"/>
        <v>7249.94115893864</v>
      </c>
      <c r="J72" s="8">
        <f t="shared" si="15"/>
        <v>1094.2977777777778</v>
      </c>
      <c r="K72" s="8">
        <f t="shared" si="15"/>
        <v>1664.8186252991452</v>
      </c>
      <c r="L72" s="8">
        <f t="shared" si="15"/>
        <v>924.03980095238092</v>
      </c>
      <c r="M72" s="8">
        <f t="shared" si="15"/>
        <v>192.8034188888889</v>
      </c>
      <c r="N72" s="8">
        <f t="shared" si="15"/>
        <v>1388.9078602469135</v>
      </c>
      <c r="O72" s="8">
        <f t="shared" si="15"/>
        <v>21724.232081157235</v>
      </c>
      <c r="P72" s="8">
        <f t="shared" si="15"/>
        <v>66.666666666666671</v>
      </c>
      <c r="Q72" s="8">
        <f t="shared" si="15"/>
        <v>618.02725185185193</v>
      </c>
      <c r="R72" s="8">
        <f t="shared" si="15"/>
        <v>2708.7392689473695</v>
      </c>
      <c r="S72" s="8">
        <f t="shared" si="15"/>
        <v>205.184</v>
      </c>
      <c r="T72" s="8">
        <f t="shared" si="15"/>
        <v>0</v>
      </c>
      <c r="U72" s="8">
        <f t="shared" si="15"/>
        <v>12262.338330260975</v>
      </c>
      <c r="V72" s="8">
        <f t="shared" si="15"/>
        <v>442992.85811976704</v>
      </c>
      <c r="W72" s="8">
        <f>E72</f>
        <v>389276.71237890265</v>
      </c>
      <c r="X72" s="8">
        <f t="shared" si="10"/>
        <v>41453.807410603418</v>
      </c>
      <c r="Y72" s="8">
        <f t="shared" si="11"/>
        <v>12262.338330260975</v>
      </c>
      <c r="Z72" s="9">
        <f t="shared" si="12"/>
        <v>0.87874263714124767</v>
      </c>
      <c r="AA72" s="9">
        <f t="shared" si="13"/>
        <v>9.3576694636905447E-2</v>
      </c>
      <c r="AB72" s="23">
        <f t="shared" si="14"/>
        <v>2.7680668221846914E-2</v>
      </c>
      <c r="AC72" s="9"/>
    </row>
    <row r="73" spans="2:29">
      <c r="B73" s="1" t="s">
        <v>382</v>
      </c>
      <c r="C73" s="8">
        <f t="shared" si="7"/>
        <v>1328.8588019753088</v>
      </c>
      <c r="D73" s="8">
        <f t="shared" ref="D73:V73" si="16">(1/9000)*D16+(8/9000)*D44</f>
        <v>1708.9423100000001</v>
      </c>
      <c r="E73" s="8">
        <f t="shared" si="16"/>
        <v>1725.7111111111112</v>
      </c>
      <c r="F73" s="8">
        <f t="shared" si="16"/>
        <v>598655.51472175331</v>
      </c>
      <c r="G73" s="8">
        <f t="shared" si="16"/>
        <v>528.93764740740744</v>
      </c>
      <c r="H73" s="8">
        <f t="shared" si="16"/>
        <v>699.88597777777784</v>
      </c>
      <c r="I73" s="8">
        <f t="shared" si="16"/>
        <v>1138.3111111111111</v>
      </c>
      <c r="J73" s="8">
        <f t="shared" si="16"/>
        <v>305.66666666666669</v>
      </c>
      <c r="K73" s="8">
        <f t="shared" si="16"/>
        <v>19186.756972270232</v>
      </c>
      <c r="L73" s="8">
        <f t="shared" si="16"/>
        <v>5509.7153828148166</v>
      </c>
      <c r="M73" s="8">
        <f t="shared" si="16"/>
        <v>395.2592592592593</v>
      </c>
      <c r="N73" s="8">
        <f t="shared" si="16"/>
        <v>1192.5625722222221</v>
      </c>
      <c r="O73" s="8">
        <f t="shared" si="16"/>
        <v>20369.825150756496</v>
      </c>
      <c r="P73" s="8">
        <f t="shared" si="16"/>
        <v>377.77777777777777</v>
      </c>
      <c r="Q73" s="8">
        <f t="shared" si="16"/>
        <v>197.88888888888891</v>
      </c>
      <c r="R73" s="8">
        <f t="shared" si="16"/>
        <v>1771.653235555556</v>
      </c>
      <c r="S73" s="8">
        <f t="shared" si="16"/>
        <v>440</v>
      </c>
      <c r="T73" s="8">
        <f t="shared" si="16"/>
        <v>0</v>
      </c>
      <c r="U73" s="8">
        <f t="shared" si="16"/>
        <v>451458.859845926</v>
      </c>
      <c r="V73" s="8">
        <f t="shared" si="16"/>
        <v>1106992.1274332739</v>
      </c>
      <c r="W73" s="8">
        <f>F73</f>
        <v>598655.51472175331</v>
      </c>
      <c r="X73" s="8">
        <f t="shared" si="10"/>
        <v>56877.752865594637</v>
      </c>
      <c r="Y73" s="8">
        <f t="shared" si="11"/>
        <v>451458.859845926</v>
      </c>
      <c r="Z73" s="9">
        <f t="shared" si="12"/>
        <v>0.5407947354691901</v>
      </c>
      <c r="AA73" s="9">
        <f t="shared" si="13"/>
        <v>5.1380449287813976E-2</v>
      </c>
      <c r="AB73" s="23">
        <f t="shared" si="14"/>
        <v>0.40782481524299596</v>
      </c>
      <c r="AC73" s="9"/>
    </row>
    <row r="74" spans="2:29">
      <c r="B74" s="1" t="s">
        <v>305</v>
      </c>
      <c r="C74" s="8">
        <f t="shared" si="7"/>
        <v>1876.1888613333333</v>
      </c>
      <c r="D74" s="8">
        <f t="shared" ref="D74:V74" si="17">(1/9000)*D17+(8/9000)*D45</f>
        <v>221.07006000000001</v>
      </c>
      <c r="E74" s="8">
        <f t="shared" si="17"/>
        <v>1579.4222222222224</v>
      </c>
      <c r="F74" s="8">
        <f t="shared" si="17"/>
        <v>504.22222222222223</v>
      </c>
      <c r="G74" s="8">
        <f t="shared" si="17"/>
        <v>774241.54120529804</v>
      </c>
      <c r="H74" s="8">
        <f t="shared" si="17"/>
        <v>635.4231111111111</v>
      </c>
      <c r="I74" s="8">
        <f t="shared" si="17"/>
        <v>5562.976205128205</v>
      </c>
      <c r="J74" s="8">
        <f t="shared" si="17"/>
        <v>373.95555555555558</v>
      </c>
      <c r="K74" s="8">
        <f t="shared" si="17"/>
        <v>6194.3400847058856</v>
      </c>
      <c r="L74" s="8">
        <f t="shared" si="17"/>
        <v>442.88888888888891</v>
      </c>
      <c r="M74" s="8">
        <f t="shared" si="17"/>
        <v>124.44444444444446</v>
      </c>
      <c r="N74" s="8">
        <f t="shared" si="17"/>
        <v>3848.5859691989654</v>
      </c>
      <c r="O74" s="8">
        <f t="shared" si="17"/>
        <v>7859.6570849523796</v>
      </c>
      <c r="P74" s="8">
        <f t="shared" si="17"/>
        <v>88.8888888888889</v>
      </c>
      <c r="Q74" s="8">
        <f t="shared" si="17"/>
        <v>277.51111111111112</v>
      </c>
      <c r="R74" s="8">
        <f t="shared" si="17"/>
        <v>5323.0767808000019</v>
      </c>
      <c r="S74" s="8">
        <f t="shared" si="17"/>
        <v>160</v>
      </c>
      <c r="T74" s="8">
        <f t="shared" si="17"/>
        <v>99.555555555555557</v>
      </c>
      <c r="U74" s="8">
        <f t="shared" si="17"/>
        <v>314999.35616140912</v>
      </c>
      <c r="V74" s="8">
        <f t="shared" si="17"/>
        <v>1124413.1044128258</v>
      </c>
      <c r="W74" s="8">
        <f>G74</f>
        <v>774241.54120529804</v>
      </c>
      <c r="X74" s="8">
        <f t="shared" si="10"/>
        <v>35172.207046118623</v>
      </c>
      <c r="Y74" s="8">
        <f t="shared" si="11"/>
        <v>314999.35616140912</v>
      </c>
      <c r="Z74" s="9">
        <f t="shared" si="12"/>
        <v>0.68857392195692246</v>
      </c>
      <c r="AA74" s="9">
        <f t="shared" si="13"/>
        <v>3.1280502608946138E-2</v>
      </c>
      <c r="AB74" s="23">
        <f t="shared" si="14"/>
        <v>0.28014557543413138</v>
      </c>
      <c r="AC74" s="9"/>
    </row>
    <row r="75" spans="2:29">
      <c r="B75" s="1" t="s">
        <v>283</v>
      </c>
      <c r="C75" s="8">
        <f t="shared" si="7"/>
        <v>849.35370370370367</v>
      </c>
      <c r="D75" s="8">
        <f t="shared" ref="D75:V75" si="18">(1/9000)*D18+(8/9000)*D46</f>
        <v>823.4906455555556</v>
      </c>
      <c r="E75" s="8">
        <f t="shared" si="18"/>
        <v>1189.3920499999999</v>
      </c>
      <c r="F75" s="8">
        <f t="shared" si="18"/>
        <v>409.17444444444448</v>
      </c>
      <c r="G75" s="8">
        <f t="shared" si="18"/>
        <v>194.25923333333336</v>
      </c>
      <c r="H75" s="8">
        <f t="shared" si="18"/>
        <v>228811.82525900094</v>
      </c>
      <c r="I75" s="8">
        <f t="shared" si="18"/>
        <v>13708.685824534774</v>
      </c>
      <c r="J75" s="8">
        <f t="shared" si="18"/>
        <v>347.32225333333332</v>
      </c>
      <c r="K75" s="8">
        <f t="shared" si="18"/>
        <v>2291.5526988888887</v>
      </c>
      <c r="L75" s="8">
        <f t="shared" si="18"/>
        <v>1011.9947777777778</v>
      </c>
      <c r="M75" s="8">
        <f t="shared" si="18"/>
        <v>0</v>
      </c>
      <c r="N75" s="8">
        <f t="shared" si="18"/>
        <v>48.977777777777781</v>
      </c>
      <c r="O75" s="8">
        <f t="shared" si="18"/>
        <v>18788.085798444688</v>
      </c>
      <c r="P75" s="8">
        <f t="shared" si="18"/>
        <v>160</v>
      </c>
      <c r="Q75" s="8">
        <f t="shared" si="18"/>
        <v>1113.9523333333334</v>
      </c>
      <c r="R75" s="8">
        <f t="shared" si="18"/>
        <v>39050.451639842962</v>
      </c>
      <c r="S75" s="8">
        <f t="shared" si="18"/>
        <v>1006.9656565656564</v>
      </c>
      <c r="T75" s="8">
        <f t="shared" si="18"/>
        <v>0</v>
      </c>
      <c r="U75" s="8">
        <f t="shared" si="18"/>
        <v>12086.217218685313</v>
      </c>
      <c r="V75" s="8">
        <f t="shared" si="18"/>
        <v>321891.70131522248</v>
      </c>
      <c r="W75" s="8">
        <f>H75</f>
        <v>228811.82525900094</v>
      </c>
      <c r="X75" s="8">
        <f t="shared" si="10"/>
        <v>80993.658837536233</v>
      </c>
      <c r="Y75" s="8">
        <f t="shared" si="11"/>
        <v>12086.217218685313</v>
      </c>
      <c r="Z75" s="9">
        <f t="shared" si="12"/>
        <v>0.71083480662625043</v>
      </c>
      <c r="AA75" s="9">
        <f t="shared" si="13"/>
        <v>0.2516177289026183</v>
      </c>
      <c r="AB75" s="23">
        <f t="shared" si="14"/>
        <v>3.7547464471131262E-2</v>
      </c>
      <c r="AC75" s="9"/>
    </row>
    <row r="76" spans="2:29">
      <c r="B76" s="1" t="s">
        <v>284</v>
      </c>
      <c r="C76" s="8">
        <f t="shared" si="7"/>
        <v>3034.4695993756968</v>
      </c>
      <c r="D76" s="8">
        <f t="shared" ref="D76:V76" si="19">(1/9000)*D19+(8/9000)*D47</f>
        <v>4000.4489469629652</v>
      </c>
      <c r="E76" s="8">
        <f t="shared" si="19"/>
        <v>7175.6334953364631</v>
      </c>
      <c r="F76" s="8">
        <f t="shared" si="19"/>
        <v>1925.4848484848487</v>
      </c>
      <c r="G76" s="8">
        <f t="shared" si="19"/>
        <v>2051.3018061403509</v>
      </c>
      <c r="H76" s="8">
        <f t="shared" si="19"/>
        <v>3993.8570235294105</v>
      </c>
      <c r="I76" s="8">
        <f t="shared" si="19"/>
        <v>1107961.6044149855</v>
      </c>
      <c r="J76" s="8">
        <f t="shared" si="19"/>
        <v>3772.8788383811243</v>
      </c>
      <c r="K76" s="8">
        <f t="shared" si="19"/>
        <v>12308.222488836604</v>
      </c>
      <c r="L76" s="8">
        <f t="shared" si="19"/>
        <v>2584.0898069958857</v>
      </c>
      <c r="M76" s="8">
        <f t="shared" si="19"/>
        <v>4379.8435569892481</v>
      </c>
      <c r="N76" s="8">
        <f t="shared" si="19"/>
        <v>3358.733057777777</v>
      </c>
      <c r="O76" s="8">
        <f t="shared" si="19"/>
        <v>80901.912650829254</v>
      </c>
      <c r="P76" s="8">
        <f t="shared" si="19"/>
        <v>1328.0776325925926</v>
      </c>
      <c r="Q76" s="8">
        <f t="shared" si="19"/>
        <v>1208.7817279012343</v>
      </c>
      <c r="R76" s="8">
        <f t="shared" si="19"/>
        <v>27231.834610964423</v>
      </c>
      <c r="S76" s="8">
        <f t="shared" si="19"/>
        <v>722.42222933333358</v>
      </c>
      <c r="T76" s="8">
        <f t="shared" si="19"/>
        <v>191.11111111111111</v>
      </c>
      <c r="U76" s="8">
        <f t="shared" si="19"/>
        <v>32549.261388273557</v>
      </c>
      <c r="V76" s="8">
        <f t="shared" si="19"/>
        <v>1300679.9692348016</v>
      </c>
      <c r="W76" s="8">
        <f>I76</f>
        <v>1107961.6044149855</v>
      </c>
      <c r="X76" s="8">
        <f t="shared" si="10"/>
        <v>160169.10343154252</v>
      </c>
      <c r="Y76" s="8">
        <f t="shared" si="11"/>
        <v>32549.261388273557</v>
      </c>
      <c r="Z76" s="9">
        <f t="shared" si="12"/>
        <v>0.85183260342419698</v>
      </c>
      <c r="AA76" s="9">
        <f t="shared" si="13"/>
        <v>0.12314259250549621</v>
      </c>
      <c r="AB76" s="23">
        <f t="shared" si="14"/>
        <v>2.5024804070306779E-2</v>
      </c>
      <c r="AC76" s="9"/>
    </row>
    <row r="77" spans="2:29">
      <c r="B77" s="1" t="s">
        <v>366</v>
      </c>
      <c r="C77" s="8">
        <f t="shared" si="7"/>
        <v>4893.8949575132265</v>
      </c>
      <c r="D77" s="8">
        <f t="shared" ref="D77:V77" si="20">(1/9000)*D20+(8/9000)*D48</f>
        <v>649.57083111111115</v>
      </c>
      <c r="E77" s="8">
        <f t="shared" si="20"/>
        <v>207.67348000000001</v>
      </c>
      <c r="F77" s="8">
        <f t="shared" si="20"/>
        <v>1224.8127659259258</v>
      </c>
      <c r="G77" s="8">
        <f t="shared" si="20"/>
        <v>175.27911111111112</v>
      </c>
      <c r="H77" s="8">
        <f t="shared" si="20"/>
        <v>343.83407407407407</v>
      </c>
      <c r="I77" s="8">
        <f t="shared" si="20"/>
        <v>2082.0130048309179</v>
      </c>
      <c r="J77" s="8">
        <f t="shared" si="20"/>
        <v>671552.37644795177</v>
      </c>
      <c r="K77" s="8">
        <f t="shared" si="20"/>
        <v>6071.6876508333335</v>
      </c>
      <c r="L77" s="8">
        <f t="shared" si="20"/>
        <v>11554.921809365071</v>
      </c>
      <c r="M77" s="8">
        <f t="shared" si="20"/>
        <v>2458.7813966984131</v>
      </c>
      <c r="N77" s="8">
        <f t="shared" si="20"/>
        <v>205.39460555555556</v>
      </c>
      <c r="O77" s="8">
        <f t="shared" si="20"/>
        <v>132390.12451290974</v>
      </c>
      <c r="P77" s="8">
        <f t="shared" si="20"/>
        <v>1511.1546113580248</v>
      </c>
      <c r="Q77" s="8">
        <f t="shared" si="20"/>
        <v>181.90222222222224</v>
      </c>
      <c r="R77" s="8">
        <f t="shared" si="20"/>
        <v>835.60594285714308</v>
      </c>
      <c r="S77" s="8">
        <f t="shared" si="20"/>
        <v>133.33333333333334</v>
      </c>
      <c r="T77" s="8">
        <f t="shared" si="20"/>
        <v>216.88888888888889</v>
      </c>
      <c r="U77" s="8">
        <f t="shared" si="20"/>
        <v>15694.108818820974</v>
      </c>
      <c r="V77" s="8">
        <f t="shared" si="20"/>
        <v>852383.35846536071</v>
      </c>
      <c r="W77" s="8">
        <f>J77</f>
        <v>671552.37644795177</v>
      </c>
      <c r="X77" s="8">
        <f t="shared" si="10"/>
        <v>165136.87319858797</v>
      </c>
      <c r="Y77" s="8">
        <f t="shared" si="11"/>
        <v>15694.108818820974</v>
      </c>
      <c r="Z77" s="9">
        <f t="shared" si="12"/>
        <v>0.78785251938402601</v>
      </c>
      <c r="AA77" s="9">
        <f t="shared" si="13"/>
        <v>0.19373544961729661</v>
      </c>
      <c r="AB77" s="23">
        <f t="shared" si="14"/>
        <v>1.8412030998677404E-2</v>
      </c>
      <c r="AC77" s="9"/>
    </row>
    <row r="78" spans="2:29">
      <c r="B78" s="1" t="s">
        <v>379</v>
      </c>
      <c r="C78" s="8">
        <f t="shared" si="7"/>
        <v>2240.7406296296299</v>
      </c>
      <c r="D78" s="8">
        <f t="shared" ref="D78:V78" si="21">(1/9000)*D21+(8/9000)*D49</f>
        <v>26070.972454163846</v>
      </c>
      <c r="E78" s="8">
        <f t="shared" si="21"/>
        <v>440.11666666666667</v>
      </c>
      <c r="F78" s="8">
        <f t="shared" si="21"/>
        <v>9901.0792356630827</v>
      </c>
      <c r="G78" s="8">
        <f t="shared" si="21"/>
        <v>1134.2222222222222</v>
      </c>
      <c r="H78" s="8">
        <f t="shared" si="21"/>
        <v>320.90748222222226</v>
      </c>
      <c r="I78" s="8">
        <f t="shared" si="21"/>
        <v>3316.7964720634927</v>
      </c>
      <c r="J78" s="8">
        <f t="shared" si="21"/>
        <v>733.04592592592599</v>
      </c>
      <c r="K78" s="8">
        <f t="shared" si="21"/>
        <v>4308233.3111479413</v>
      </c>
      <c r="L78" s="8">
        <f t="shared" si="21"/>
        <v>7097.2007135042732</v>
      </c>
      <c r="M78" s="8">
        <f t="shared" si="21"/>
        <v>118.8888888888889</v>
      </c>
      <c r="N78" s="8">
        <f t="shared" si="21"/>
        <v>1195.0553244444445</v>
      </c>
      <c r="O78" s="8">
        <f t="shared" si="21"/>
        <v>18880.185073456578</v>
      </c>
      <c r="P78" s="8">
        <f t="shared" si="21"/>
        <v>1587.9012000000005</v>
      </c>
      <c r="Q78" s="8">
        <f t="shared" si="21"/>
        <v>5454.0448529856403</v>
      </c>
      <c r="R78" s="8">
        <f t="shared" si="21"/>
        <v>11894.262187777775</v>
      </c>
      <c r="S78" s="8">
        <f t="shared" si="21"/>
        <v>1913.3305555555557</v>
      </c>
      <c r="T78" s="8">
        <f t="shared" si="21"/>
        <v>211.11111111111111</v>
      </c>
      <c r="U78" s="8">
        <f t="shared" si="21"/>
        <v>506539.54153669864</v>
      </c>
      <c r="V78" s="8">
        <f t="shared" si="21"/>
        <v>4907282.7136809211</v>
      </c>
      <c r="W78" s="8">
        <f>K78</f>
        <v>4308233.3111479413</v>
      </c>
      <c r="X78" s="8">
        <f t="shared" si="10"/>
        <v>92509.860996281204</v>
      </c>
      <c r="Y78" s="8">
        <f t="shared" si="11"/>
        <v>506539.54153669864</v>
      </c>
      <c r="Z78" s="9">
        <f t="shared" si="12"/>
        <v>0.87792645390841217</v>
      </c>
      <c r="AA78" s="9">
        <f t="shared" si="13"/>
        <v>1.8851545018666788E-2</v>
      </c>
      <c r="AB78" s="23">
        <f t="shared" si="14"/>
        <v>0.10322200107292098</v>
      </c>
      <c r="AC78" s="9"/>
    </row>
    <row r="79" spans="2:29">
      <c r="B79" s="1" t="s">
        <v>380</v>
      </c>
      <c r="C79" s="8">
        <f t="shared" si="7"/>
        <v>7204.3494052883279</v>
      </c>
      <c r="D79" s="8">
        <f t="shared" ref="D79:V79" si="22">(1/9000)*D22+(8/9000)*D50</f>
        <v>33632.270394266379</v>
      </c>
      <c r="E79" s="8">
        <f t="shared" si="22"/>
        <v>3459.9842663663671</v>
      </c>
      <c r="F79" s="8">
        <f t="shared" si="22"/>
        <v>3193.5278075095789</v>
      </c>
      <c r="G79" s="8">
        <f t="shared" si="22"/>
        <v>859.75722444444455</v>
      </c>
      <c r="H79" s="8">
        <f t="shared" si="22"/>
        <v>2017.6262588888892</v>
      </c>
      <c r="I79" s="8">
        <f t="shared" si="22"/>
        <v>26737.939767734213</v>
      </c>
      <c r="J79" s="8">
        <f t="shared" si="22"/>
        <v>55031.542189605942</v>
      </c>
      <c r="K79" s="8">
        <f t="shared" si="22"/>
        <v>19489.673110583361</v>
      </c>
      <c r="L79" s="8">
        <f t="shared" si="22"/>
        <v>2164385.0550117474</v>
      </c>
      <c r="M79" s="8">
        <f t="shared" si="22"/>
        <v>1851.5322311111106</v>
      </c>
      <c r="N79" s="8">
        <f t="shared" si="22"/>
        <v>4741.5914755974854</v>
      </c>
      <c r="O79" s="8">
        <f t="shared" si="22"/>
        <v>189845.38567594209</v>
      </c>
      <c r="P79" s="8">
        <f t="shared" si="22"/>
        <v>27201.767190319104</v>
      </c>
      <c r="Q79" s="8">
        <f t="shared" si="22"/>
        <v>9950.9271658490561</v>
      </c>
      <c r="R79" s="8">
        <f t="shared" si="22"/>
        <v>25324.784902917767</v>
      </c>
      <c r="S79" s="8">
        <f t="shared" si="22"/>
        <v>4256.7651811111091</v>
      </c>
      <c r="T79" s="8">
        <f t="shared" si="22"/>
        <v>400.21555555555562</v>
      </c>
      <c r="U79" s="8">
        <f t="shared" si="22"/>
        <v>986055.32226246095</v>
      </c>
      <c r="V79" s="8">
        <f t="shared" si="22"/>
        <v>3565640.0170772998</v>
      </c>
      <c r="W79" s="8">
        <f>L79</f>
        <v>2164385.0550117474</v>
      </c>
      <c r="X79" s="8">
        <f t="shared" si="10"/>
        <v>415199.63980309141</v>
      </c>
      <c r="Y79" s="8">
        <f t="shared" si="11"/>
        <v>986055.32226246095</v>
      </c>
      <c r="Z79" s="9">
        <f t="shared" si="12"/>
        <v>0.60701165699443227</v>
      </c>
      <c r="AA79" s="9">
        <f t="shared" si="13"/>
        <v>0.11644463204769173</v>
      </c>
      <c r="AB79" s="23">
        <f t="shared" si="14"/>
        <v>0.27654371095787605</v>
      </c>
      <c r="AC79" s="9"/>
    </row>
    <row r="80" spans="2:29">
      <c r="B80" s="1" t="s">
        <v>228</v>
      </c>
      <c r="C80" s="8">
        <f t="shared" si="7"/>
        <v>4121.1862089506176</v>
      </c>
      <c r="D80" s="8">
        <f t="shared" ref="D80:V80" si="23">(1/9000)*D23+(8/9000)*D51</f>
        <v>481.77777777777783</v>
      </c>
      <c r="E80" s="8">
        <f t="shared" si="23"/>
        <v>656.38222222222225</v>
      </c>
      <c r="F80" s="8">
        <f t="shared" si="23"/>
        <v>471.16992888888888</v>
      </c>
      <c r="G80" s="8">
        <f t="shared" si="23"/>
        <v>532.05166666666673</v>
      </c>
      <c r="H80" s="8">
        <f t="shared" si="23"/>
        <v>140.92222222222222</v>
      </c>
      <c r="I80" s="8">
        <f t="shared" si="23"/>
        <v>1831.292688888889</v>
      </c>
      <c r="J80" s="8">
        <f t="shared" si="23"/>
        <v>1637.8912373333337</v>
      </c>
      <c r="K80" s="8">
        <f t="shared" si="23"/>
        <v>3398.2420769444443</v>
      </c>
      <c r="L80" s="8">
        <f t="shared" si="23"/>
        <v>795.51976222222231</v>
      </c>
      <c r="M80" s="8">
        <f t="shared" si="23"/>
        <v>332363.60923554882</v>
      </c>
      <c r="N80" s="8">
        <f t="shared" si="23"/>
        <v>97.777777777777786</v>
      </c>
      <c r="O80" s="8">
        <f t="shared" si="23"/>
        <v>18004.814733748288</v>
      </c>
      <c r="P80" s="8">
        <f t="shared" si="23"/>
        <v>17.777777777777779</v>
      </c>
      <c r="Q80" s="8">
        <f t="shared" si="23"/>
        <v>930.70842666666681</v>
      </c>
      <c r="R80" s="8">
        <f t="shared" si="23"/>
        <v>2916.5305124444449</v>
      </c>
      <c r="S80" s="8">
        <f t="shared" si="23"/>
        <v>46.506666666666668</v>
      </c>
      <c r="T80" s="8">
        <f t="shared" si="23"/>
        <v>464</v>
      </c>
      <c r="U80" s="8">
        <f t="shared" si="23"/>
        <v>2568.0518080370371</v>
      </c>
      <c r="V80" s="8">
        <f t="shared" si="23"/>
        <v>371476.21273078478</v>
      </c>
      <c r="W80" s="8">
        <f>M80</f>
        <v>332363.60923554882</v>
      </c>
      <c r="X80" s="8">
        <f t="shared" si="10"/>
        <v>36544.551687198924</v>
      </c>
      <c r="Y80" s="8">
        <f t="shared" si="11"/>
        <v>2568.0518080370371</v>
      </c>
      <c r="Z80" s="9">
        <f t="shared" si="12"/>
        <v>0.89471034172629094</v>
      </c>
      <c r="AA80" s="9">
        <f t="shared" si="13"/>
        <v>9.8376559345627307E-2</v>
      </c>
      <c r="AB80" s="23">
        <f t="shared" si="14"/>
        <v>6.9130989280816978E-3</v>
      </c>
      <c r="AC80" s="9"/>
    </row>
    <row r="81" spans="1:29">
      <c r="B81" s="1" t="s">
        <v>214</v>
      </c>
      <c r="C81" s="8">
        <f t="shared" si="7"/>
        <v>1684.6674163636369</v>
      </c>
      <c r="D81" s="8">
        <f t="shared" ref="D81:V81" si="24">(1/9000)*D24+(8/9000)*D52</f>
        <v>410.55288888888896</v>
      </c>
      <c r="E81" s="8">
        <f t="shared" si="24"/>
        <v>3357.0171969699099</v>
      </c>
      <c r="F81" s="8">
        <f t="shared" si="24"/>
        <v>1205.3589022222222</v>
      </c>
      <c r="G81" s="8">
        <f t="shared" si="24"/>
        <v>1437.8162175661378</v>
      </c>
      <c r="H81" s="8">
        <f t="shared" si="24"/>
        <v>293</v>
      </c>
      <c r="I81" s="8">
        <f t="shared" si="24"/>
        <v>6045.6560513238783</v>
      </c>
      <c r="J81" s="8">
        <f t="shared" si="24"/>
        <v>624.19715666666673</v>
      </c>
      <c r="K81" s="8">
        <f t="shared" si="24"/>
        <v>6064.2978446153857</v>
      </c>
      <c r="L81" s="8">
        <f t="shared" si="24"/>
        <v>1244.0828493772892</v>
      </c>
      <c r="M81" s="8">
        <f t="shared" si="24"/>
        <v>210.00000000000003</v>
      </c>
      <c r="N81" s="8">
        <f t="shared" si="24"/>
        <v>837945.29423468991</v>
      </c>
      <c r="O81" s="8">
        <f t="shared" si="24"/>
        <v>17924.419916524512</v>
      </c>
      <c r="P81" s="8">
        <f t="shared" si="24"/>
        <v>407.2788888888889</v>
      </c>
      <c r="Q81" s="8">
        <f t="shared" si="24"/>
        <v>536.86666666666667</v>
      </c>
      <c r="R81" s="8">
        <f t="shared" si="24"/>
        <v>5717.0381239534863</v>
      </c>
      <c r="S81" s="8">
        <f t="shared" si="24"/>
        <v>217.44658111111113</v>
      </c>
      <c r="T81" s="8">
        <f t="shared" si="24"/>
        <v>50.666666666666671</v>
      </c>
      <c r="U81" s="8">
        <f t="shared" si="24"/>
        <v>32137.738788525945</v>
      </c>
      <c r="V81" s="8">
        <f t="shared" si="24"/>
        <v>917513.3963910212</v>
      </c>
      <c r="W81" s="8">
        <f>N81</f>
        <v>837945.29423468991</v>
      </c>
      <c r="X81" s="8">
        <f t="shared" si="10"/>
        <v>47430.363367805352</v>
      </c>
      <c r="Y81" s="8">
        <f t="shared" si="11"/>
        <v>32137.738788525945</v>
      </c>
      <c r="Z81" s="9">
        <f t="shared" si="12"/>
        <v>0.9132785390716831</v>
      </c>
      <c r="AA81" s="9">
        <f t="shared" si="13"/>
        <v>5.16944641401091E-2</v>
      </c>
      <c r="AB81" s="23">
        <f t="shared" si="14"/>
        <v>3.5026996788207816E-2</v>
      </c>
      <c r="AC81" s="9"/>
    </row>
    <row r="82" spans="1:29">
      <c r="B82" s="1" t="s">
        <v>215</v>
      </c>
      <c r="C82" s="8">
        <f t="shared" si="7"/>
        <v>36485.250947399312</v>
      </c>
      <c r="D82" s="8">
        <f t="shared" ref="D82:V82" si="25">(1/9000)*D25+(8/9000)*D53</f>
        <v>5138.0918026984127</v>
      </c>
      <c r="E82" s="8">
        <f t="shared" si="25"/>
        <v>7202.6177177777799</v>
      </c>
      <c r="F82" s="8">
        <f t="shared" si="25"/>
        <v>5511.002191497586</v>
      </c>
      <c r="G82" s="8">
        <f t="shared" si="25"/>
        <v>13226.873730783245</v>
      </c>
      <c r="H82" s="8">
        <f t="shared" si="25"/>
        <v>4961.2146877777786</v>
      </c>
      <c r="I82" s="8">
        <f t="shared" si="25"/>
        <v>57880.867667608421</v>
      </c>
      <c r="J82" s="8">
        <f t="shared" si="25"/>
        <v>68747.230942628143</v>
      </c>
      <c r="K82" s="8">
        <f t="shared" si="25"/>
        <v>12204.602765164707</v>
      </c>
      <c r="L82" s="8">
        <f t="shared" si="25"/>
        <v>14450.472129339765</v>
      </c>
      <c r="M82" s="8">
        <f t="shared" si="25"/>
        <v>14491.310183631876</v>
      </c>
      <c r="N82" s="8">
        <f t="shared" si="25"/>
        <v>17579.516115025253</v>
      </c>
      <c r="O82" s="8">
        <f t="shared" si="25"/>
        <v>4511548.3236720376</v>
      </c>
      <c r="P82" s="8">
        <f t="shared" si="25"/>
        <v>2717.0690222222224</v>
      </c>
      <c r="Q82" s="8">
        <f t="shared" si="25"/>
        <v>4314.0302222222217</v>
      </c>
      <c r="R82" s="8">
        <f t="shared" si="25"/>
        <v>23751.004476972601</v>
      </c>
      <c r="S82" s="8">
        <f t="shared" si="25"/>
        <v>2889.3351111111115</v>
      </c>
      <c r="T82" s="8">
        <f t="shared" si="25"/>
        <v>2459.6629770707068</v>
      </c>
      <c r="U82" s="8">
        <f t="shared" si="25"/>
        <v>93833.506879405133</v>
      </c>
      <c r="V82" s="8">
        <f t="shared" si="25"/>
        <v>4899391.9832423739</v>
      </c>
      <c r="W82" s="8">
        <f>O82</f>
        <v>4511548.3236720376</v>
      </c>
      <c r="X82" s="8">
        <f t="shared" si="10"/>
        <v>294010.15269093122</v>
      </c>
      <c r="Y82" s="8">
        <f t="shared" si="11"/>
        <v>93833.506879405133</v>
      </c>
      <c r="Z82" s="9">
        <f t="shared" si="12"/>
        <v>0.92083840997068689</v>
      </c>
      <c r="AA82" s="9">
        <f t="shared" si="13"/>
        <v>6.0009518261969708E-2</v>
      </c>
      <c r="AB82" s="23">
        <f t="shared" si="14"/>
        <v>1.9152071767343456E-2</v>
      </c>
      <c r="AC82" s="9"/>
    </row>
    <row r="83" spans="1:29">
      <c r="B83" s="1" t="s">
        <v>217</v>
      </c>
      <c r="C83" s="8">
        <f t="shared" si="7"/>
        <v>6701.7004244444433</v>
      </c>
      <c r="D83" s="8">
        <f t="shared" ref="D83:V83" si="26">(1/9000)*D26+(8/9000)*D54</f>
        <v>472</v>
      </c>
      <c r="E83" s="8">
        <f t="shared" si="26"/>
        <v>295.37146666666666</v>
      </c>
      <c r="F83" s="8">
        <f t="shared" si="26"/>
        <v>2707.5206725925932</v>
      </c>
      <c r="G83" s="8">
        <f t="shared" si="26"/>
        <v>310.05555555555554</v>
      </c>
      <c r="H83" s="8">
        <f t="shared" si="26"/>
        <v>172.88888888888889</v>
      </c>
      <c r="I83" s="8">
        <f t="shared" si="26"/>
        <v>1926.7624063157891</v>
      </c>
      <c r="J83" s="8">
        <f t="shared" si="26"/>
        <v>4612.5685909604508</v>
      </c>
      <c r="K83" s="8">
        <f t="shared" si="26"/>
        <v>2072.8880558222227</v>
      </c>
      <c r="L83" s="8">
        <f t="shared" si="26"/>
        <v>7558.038755935303</v>
      </c>
      <c r="M83" s="8">
        <f t="shared" si="26"/>
        <v>195.55555555555557</v>
      </c>
      <c r="N83" s="8">
        <f t="shared" si="26"/>
        <v>768.88888888888891</v>
      </c>
      <c r="O83" s="8">
        <f t="shared" si="26"/>
        <v>13619.405050253743</v>
      </c>
      <c r="P83" s="8">
        <f t="shared" si="26"/>
        <v>499564.319912532</v>
      </c>
      <c r="Q83" s="8">
        <f t="shared" si="26"/>
        <v>266.66666666666669</v>
      </c>
      <c r="R83" s="8">
        <f t="shared" si="26"/>
        <v>1533.1306412121219</v>
      </c>
      <c r="S83" s="8">
        <f t="shared" si="26"/>
        <v>126.27911111111112</v>
      </c>
      <c r="T83" s="8">
        <f t="shared" si="26"/>
        <v>222.22222222222223</v>
      </c>
      <c r="U83" s="8">
        <f t="shared" si="26"/>
        <v>126629.09406187321</v>
      </c>
      <c r="V83" s="8">
        <f t="shared" si="26"/>
        <v>669755.35692749731</v>
      </c>
      <c r="W83" s="8">
        <f>P83</f>
        <v>499564.319912532</v>
      </c>
      <c r="X83" s="8">
        <f t="shared" si="10"/>
        <v>43561.942953092104</v>
      </c>
      <c r="Y83" s="8">
        <f t="shared" si="11"/>
        <v>126629.09406187321</v>
      </c>
      <c r="Z83" s="9">
        <f t="shared" si="12"/>
        <v>0.74589074166466296</v>
      </c>
      <c r="AA83" s="9">
        <f t="shared" si="13"/>
        <v>6.5041574513016981E-2</v>
      </c>
      <c r="AB83" s="23">
        <f t="shared" si="14"/>
        <v>0.18906768382232012</v>
      </c>
      <c r="AC83" s="9"/>
    </row>
    <row r="84" spans="1:29">
      <c r="B84" s="1" t="s">
        <v>218</v>
      </c>
      <c r="C84" s="8">
        <f t="shared" si="7"/>
        <v>326.22222222222223</v>
      </c>
      <c r="D84" s="8">
        <f t="shared" ref="D84:V84" si="27">(1/9000)*D27+(8/9000)*D55</f>
        <v>1370.5250346666667</v>
      </c>
      <c r="E84" s="8">
        <f t="shared" si="27"/>
        <v>35.555555555555557</v>
      </c>
      <c r="F84" s="8">
        <f t="shared" si="27"/>
        <v>400</v>
      </c>
      <c r="G84" s="8">
        <f t="shared" si="27"/>
        <v>0</v>
      </c>
      <c r="H84" s="8">
        <f t="shared" si="27"/>
        <v>24.18888888888889</v>
      </c>
      <c r="I84" s="8">
        <f t="shared" si="27"/>
        <v>21.777777777777779</v>
      </c>
      <c r="J84" s="8">
        <f t="shared" si="27"/>
        <v>0</v>
      </c>
      <c r="K84" s="8">
        <f t="shared" si="27"/>
        <v>783.78500000000008</v>
      </c>
      <c r="L84" s="8">
        <f t="shared" si="27"/>
        <v>118.42222222222222</v>
      </c>
      <c r="M84" s="8">
        <f t="shared" si="27"/>
        <v>0</v>
      </c>
      <c r="N84" s="8">
        <f t="shared" si="27"/>
        <v>186.66666666666669</v>
      </c>
      <c r="O84" s="8">
        <f t="shared" si="27"/>
        <v>1623.8899077777778</v>
      </c>
      <c r="P84" s="8">
        <f t="shared" si="27"/>
        <v>0</v>
      </c>
      <c r="Q84" s="8">
        <f t="shared" si="27"/>
        <v>313341.59112379741</v>
      </c>
      <c r="R84" s="8">
        <f t="shared" si="27"/>
        <v>9038.9748110045657</v>
      </c>
      <c r="S84" s="8">
        <f t="shared" si="27"/>
        <v>465.67948666666672</v>
      </c>
      <c r="T84" s="8">
        <f t="shared" si="27"/>
        <v>0</v>
      </c>
      <c r="U84" s="8">
        <f t="shared" si="27"/>
        <v>2538.0852595061729</v>
      </c>
      <c r="V84" s="8">
        <f t="shared" si="27"/>
        <v>330275.36395675258</v>
      </c>
      <c r="W84" s="8">
        <f>Q84</f>
        <v>313341.59112379741</v>
      </c>
      <c r="X84" s="8">
        <f t="shared" si="10"/>
        <v>14395.687573449002</v>
      </c>
      <c r="Y84" s="8">
        <f t="shared" si="11"/>
        <v>2538.0852595061729</v>
      </c>
      <c r="Z84" s="9">
        <f t="shared" si="12"/>
        <v>0.94872831981748251</v>
      </c>
      <c r="AA84" s="9">
        <f t="shared" si="13"/>
        <v>4.3586925167491526E-2</v>
      </c>
      <c r="AB84" s="23">
        <f t="shared" si="14"/>
        <v>7.6847550150259429E-3</v>
      </c>
      <c r="AC84" s="9"/>
    </row>
    <row r="85" spans="1:29">
      <c r="B85" s="1" t="s">
        <v>117</v>
      </c>
      <c r="C85" s="8">
        <f t="shared" si="7"/>
        <v>1070.4137142857144</v>
      </c>
      <c r="D85" s="8">
        <f t="shared" ref="D85:V85" si="28">(1/9000)*D28+(8/9000)*D56</f>
        <v>335.33333333333337</v>
      </c>
      <c r="E85" s="8">
        <f t="shared" si="28"/>
        <v>133.33333333333334</v>
      </c>
      <c r="F85" s="8">
        <f t="shared" si="28"/>
        <v>893.88888888888891</v>
      </c>
      <c r="G85" s="8">
        <f t="shared" si="28"/>
        <v>564.04602666666676</v>
      </c>
      <c r="H85" s="8">
        <f t="shared" si="28"/>
        <v>2435.3408788888887</v>
      </c>
      <c r="I85" s="8">
        <f t="shared" si="28"/>
        <v>2104.2585688888889</v>
      </c>
      <c r="J85" s="8">
        <f t="shared" si="28"/>
        <v>446.22488888888893</v>
      </c>
      <c r="K85" s="8">
        <f t="shared" si="28"/>
        <v>1167.6666666666665</v>
      </c>
      <c r="L85" s="8">
        <f t="shared" si="28"/>
        <v>361.85311333333334</v>
      </c>
      <c r="M85" s="8">
        <f t="shared" si="28"/>
        <v>0</v>
      </c>
      <c r="N85" s="8">
        <f t="shared" si="28"/>
        <v>240.73076666666668</v>
      </c>
      <c r="O85" s="8">
        <f t="shared" si="28"/>
        <v>5067.2745936868687</v>
      </c>
      <c r="P85" s="8">
        <f t="shared" si="28"/>
        <v>560.88888888888891</v>
      </c>
      <c r="Q85" s="8">
        <f t="shared" si="28"/>
        <v>5344.1818521212126</v>
      </c>
      <c r="R85" s="8">
        <f t="shared" si="28"/>
        <v>1463004.7767787508</v>
      </c>
      <c r="S85" s="8">
        <f t="shared" si="28"/>
        <v>1294.6692165079367</v>
      </c>
      <c r="T85" s="8">
        <f t="shared" si="28"/>
        <v>0</v>
      </c>
      <c r="U85" s="8">
        <f t="shared" si="28"/>
        <v>17449.865129437268</v>
      </c>
      <c r="V85" s="8">
        <f t="shared" si="28"/>
        <v>1502474.7466392345</v>
      </c>
      <c r="W85" s="8">
        <f>R85</f>
        <v>1463004.7767787508</v>
      </c>
      <c r="X85" s="8">
        <f t="shared" si="10"/>
        <v>22020.104731046391</v>
      </c>
      <c r="Y85" s="8">
        <f t="shared" si="11"/>
        <v>17449.865129437268</v>
      </c>
      <c r="Z85" s="9">
        <f t="shared" si="12"/>
        <v>0.97373002777665918</v>
      </c>
      <c r="AA85" s="9">
        <f t="shared" si="13"/>
        <v>1.4655890077554648E-2</v>
      </c>
      <c r="AB85" s="23">
        <f t="shared" si="14"/>
        <v>1.1614082145786127E-2</v>
      </c>
      <c r="AC85" s="9"/>
    </row>
    <row r="86" spans="1:29">
      <c r="B86" s="1" t="s">
        <v>118</v>
      </c>
      <c r="C86" s="8">
        <f t="shared" si="7"/>
        <v>243.85511111111111</v>
      </c>
      <c r="D86" s="8">
        <f t="shared" ref="D86:V86" si="29">(1/9000)*D29+(8/9000)*D57</f>
        <v>690.0533522222222</v>
      </c>
      <c r="E86" s="8">
        <f t="shared" si="29"/>
        <v>222.22222222222223</v>
      </c>
      <c r="F86" s="8">
        <f t="shared" si="29"/>
        <v>44.440000000000005</v>
      </c>
      <c r="G86" s="8">
        <f t="shared" si="29"/>
        <v>227.33333333333331</v>
      </c>
      <c r="H86" s="8">
        <f t="shared" si="29"/>
        <v>273.35333333333335</v>
      </c>
      <c r="I86" s="8">
        <f t="shared" si="29"/>
        <v>681.20161111111122</v>
      </c>
      <c r="J86" s="8">
        <f t="shared" si="29"/>
        <v>0</v>
      </c>
      <c r="K86" s="8">
        <f t="shared" si="29"/>
        <v>1476.5594497777777</v>
      </c>
      <c r="L86" s="8">
        <f t="shared" si="29"/>
        <v>530.13333333333333</v>
      </c>
      <c r="M86" s="8">
        <f t="shared" si="29"/>
        <v>110.22222222222223</v>
      </c>
      <c r="N86" s="8">
        <f t="shared" si="29"/>
        <v>421.00000000000006</v>
      </c>
      <c r="O86" s="8">
        <f t="shared" si="29"/>
        <v>2626.0026587654324</v>
      </c>
      <c r="P86" s="8">
        <f t="shared" si="29"/>
        <v>0</v>
      </c>
      <c r="Q86" s="8">
        <f t="shared" si="29"/>
        <v>2743.6133140579709</v>
      </c>
      <c r="R86" s="8">
        <f t="shared" si="29"/>
        <v>18474.375810785099</v>
      </c>
      <c r="S86" s="8">
        <f t="shared" si="29"/>
        <v>160310.41845929009</v>
      </c>
      <c r="T86" s="8">
        <f t="shared" si="29"/>
        <v>0</v>
      </c>
      <c r="U86" s="8">
        <f t="shared" si="29"/>
        <v>1380.1074609090911</v>
      </c>
      <c r="V86" s="8">
        <f t="shared" si="29"/>
        <v>190454.89167247433</v>
      </c>
      <c r="W86" s="8">
        <f>S86</f>
        <v>160310.41845929009</v>
      </c>
      <c r="X86" s="8">
        <f t="shared" si="10"/>
        <v>28764.365752275156</v>
      </c>
      <c r="Y86" s="8">
        <f t="shared" si="11"/>
        <v>1380.1074609090911</v>
      </c>
      <c r="Z86" s="9">
        <f t="shared" si="12"/>
        <v>0.84172381739071445</v>
      </c>
      <c r="AA86" s="9">
        <f t="shared" si="13"/>
        <v>0.15102980815920072</v>
      </c>
      <c r="AB86" s="23">
        <f t="shared" si="14"/>
        <v>7.2463744500848252E-3</v>
      </c>
      <c r="AC86" s="9"/>
    </row>
    <row r="87" spans="1:29">
      <c r="B87" s="1" t="s">
        <v>119</v>
      </c>
      <c r="C87" s="8">
        <f t="shared" ref="C87:R87" si="30">(1/9000)*C30+(8/9000)*C58</f>
        <v>841.6826822222223</v>
      </c>
      <c r="D87" s="8">
        <f t="shared" si="30"/>
        <v>0</v>
      </c>
      <c r="E87" s="8">
        <f t="shared" si="30"/>
        <v>186.66666666666669</v>
      </c>
      <c r="F87" s="8">
        <f t="shared" si="30"/>
        <v>176</v>
      </c>
      <c r="G87" s="8">
        <f t="shared" si="30"/>
        <v>200.69872888888892</v>
      </c>
      <c r="H87" s="8">
        <f t="shared" si="30"/>
        <v>0</v>
      </c>
      <c r="I87" s="8">
        <f t="shared" si="30"/>
        <v>138.66666666666669</v>
      </c>
      <c r="J87" s="8">
        <f t="shared" si="30"/>
        <v>0</v>
      </c>
      <c r="K87" s="8">
        <f t="shared" si="30"/>
        <v>100.08000000000001</v>
      </c>
      <c r="L87" s="8">
        <f t="shared" si="30"/>
        <v>14</v>
      </c>
      <c r="M87" s="8">
        <f t="shared" si="30"/>
        <v>0</v>
      </c>
      <c r="N87" s="8">
        <f t="shared" si="30"/>
        <v>0</v>
      </c>
      <c r="O87" s="8">
        <f t="shared" si="30"/>
        <v>646.37966222222224</v>
      </c>
      <c r="P87" s="8">
        <f t="shared" si="30"/>
        <v>0</v>
      </c>
      <c r="Q87" s="8">
        <f t="shared" si="30"/>
        <v>0</v>
      </c>
      <c r="R87" s="8">
        <f t="shared" si="30"/>
        <v>0</v>
      </c>
      <c r="S87" s="8">
        <f>(1/9000)*S30+(8/9000)*S58</f>
        <v>0</v>
      </c>
      <c r="T87" s="8">
        <f>(1/9000)*T30+(8/9000)*T58</f>
        <v>59526.937626889427</v>
      </c>
      <c r="U87" s="8">
        <f>(1/9000)*U30+(8/9000)*U58</f>
        <v>451.61733333333331</v>
      </c>
      <c r="V87" s="8">
        <f>(1/9000)*V30+(8/9000)*V58</f>
        <v>62282.729366889427</v>
      </c>
      <c r="W87" s="8">
        <f>T87</f>
        <v>59526.937626889427</v>
      </c>
      <c r="X87" s="8">
        <f t="shared" si="10"/>
        <v>2304.1744066666674</v>
      </c>
      <c r="Y87" s="8">
        <f t="shared" si="11"/>
        <v>451.61733333333331</v>
      </c>
      <c r="Z87" s="9">
        <f t="shared" si="12"/>
        <v>0.95575351677723641</v>
      </c>
      <c r="AA87" s="9">
        <f t="shared" si="13"/>
        <v>3.699539872592042E-2</v>
      </c>
      <c r="AB87" s="23">
        <f t="shared" si="14"/>
        <v>7.2510844968432112E-3</v>
      </c>
      <c r="AC87" s="9"/>
    </row>
    <row r="88" spans="1:29">
      <c r="B88" s="1" t="s">
        <v>242</v>
      </c>
      <c r="C88" s="8">
        <f t="shared" ref="C88:V88" si="31">(1/9000)*C31+(8/9000)*C59</f>
        <v>3803208.000704112</v>
      </c>
      <c r="D88" s="8">
        <f t="shared" si="31"/>
        <v>748502.28702799627</v>
      </c>
      <c r="E88" s="8">
        <f t="shared" si="31"/>
        <v>419190.06477545906</v>
      </c>
      <c r="F88" s="8">
        <f t="shared" si="31"/>
        <v>631574.46823488886</v>
      </c>
      <c r="G88" s="8">
        <f t="shared" si="31"/>
        <v>800914.98442837188</v>
      </c>
      <c r="H88" s="8">
        <f t="shared" si="31"/>
        <v>249815.01492672789</v>
      </c>
      <c r="I88" s="8">
        <f t="shared" si="31"/>
        <v>1254929.8454538528</v>
      </c>
      <c r="J88" s="8">
        <f t="shared" si="31"/>
        <v>827333.06942553236</v>
      </c>
      <c r="K88" s="8">
        <f t="shared" si="31"/>
        <v>4451218.8575947415</v>
      </c>
      <c r="L88" s="8">
        <f t="shared" si="31"/>
        <v>2238836.0269980319</v>
      </c>
      <c r="M88" s="8">
        <f t="shared" si="31"/>
        <v>386090.37609941704</v>
      </c>
      <c r="N88" s="8">
        <f t="shared" si="31"/>
        <v>877007.80011031416</v>
      </c>
      <c r="O88" s="8">
        <f t="shared" si="31"/>
        <v>5219437.8377975142</v>
      </c>
      <c r="P88" s="8">
        <f t="shared" si="31"/>
        <v>542490.33220043033</v>
      </c>
      <c r="Q88" s="8">
        <f t="shared" si="31"/>
        <v>354418.24733764661</v>
      </c>
      <c r="R88" s="8">
        <f t="shared" si="31"/>
        <v>1667839.7411734185</v>
      </c>
      <c r="S88" s="8">
        <f t="shared" si="31"/>
        <v>178202.4241182782</v>
      </c>
      <c r="T88" s="8">
        <f t="shared" si="31"/>
        <v>81474.212050917165</v>
      </c>
      <c r="U88" s="8">
        <f t="shared" si="31"/>
        <v>3730317.722185486</v>
      </c>
      <c r="V88" s="8">
        <f t="shared" si="31"/>
        <v>28462801.312643137</v>
      </c>
      <c r="X88" s="8">
        <f>SUM(X70:X87)</f>
        <v>1915089.2458612735</v>
      </c>
      <c r="AA88" s="9">
        <f t="shared" si="13"/>
        <v>6.7283934031138165E-2</v>
      </c>
      <c r="AC88" s="9"/>
    </row>
    <row r="89" spans="1:29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9">
      <c r="B90" s="1" t="s">
        <v>449</v>
      </c>
      <c r="C90" s="34">
        <f>+C70</f>
        <v>3728458.1942140963</v>
      </c>
      <c r="D90" s="34">
        <f>+D71</f>
        <v>668212.93875116401</v>
      </c>
      <c r="E90" s="34">
        <f>+E72</f>
        <v>389276.71237890265</v>
      </c>
      <c r="F90" s="34">
        <f>+F73</f>
        <v>598655.51472175331</v>
      </c>
      <c r="G90" s="34">
        <f>+G74</f>
        <v>774241.54120529804</v>
      </c>
      <c r="H90" s="34">
        <f>+H75</f>
        <v>228811.82525900094</v>
      </c>
      <c r="I90" s="34">
        <f>+I76</f>
        <v>1107961.6044149855</v>
      </c>
      <c r="J90" s="34">
        <f>+J77</f>
        <v>671552.37644795177</v>
      </c>
      <c r="K90" s="34">
        <f>+K78</f>
        <v>4308233.3111479413</v>
      </c>
      <c r="L90" s="34">
        <f>+L79</f>
        <v>2164385.0550117474</v>
      </c>
      <c r="M90" s="34">
        <f>+M80</f>
        <v>332363.60923554882</v>
      </c>
      <c r="N90" s="34">
        <f>+N81</f>
        <v>837945.29423468991</v>
      </c>
      <c r="O90" s="34">
        <f>+O82</f>
        <v>4511548.3236720376</v>
      </c>
      <c r="P90" s="34">
        <f>+P83</f>
        <v>499564.319912532</v>
      </c>
      <c r="Q90" s="34">
        <f>+Q84</f>
        <v>313341.59112379741</v>
      </c>
      <c r="R90" s="34">
        <f>+R85</f>
        <v>1463004.7767787508</v>
      </c>
      <c r="S90" s="34">
        <f>+S86</f>
        <v>160310.41845929009</v>
      </c>
      <c r="T90" s="34">
        <f>+T87</f>
        <v>59526.937626889427</v>
      </c>
      <c r="U90" s="8"/>
      <c r="V90" s="8">
        <f>SUM(C90:T90)</f>
        <v>22817394.344596375</v>
      </c>
    </row>
    <row r="91" spans="1:29">
      <c r="B91" s="1" t="s">
        <v>450</v>
      </c>
      <c r="C91" s="34">
        <f>C88-C90</f>
        <v>74749.806490015704</v>
      </c>
      <c r="D91" s="34">
        <f t="shared" ref="D91:T91" si="32">D88-D90</f>
        <v>80289.348276832257</v>
      </c>
      <c r="E91" s="34">
        <f t="shared" si="32"/>
        <v>29913.352396556409</v>
      </c>
      <c r="F91" s="34">
        <f t="shared" si="32"/>
        <v>32918.953513135551</v>
      </c>
      <c r="G91" s="34">
        <f t="shared" si="32"/>
        <v>26673.443223073846</v>
      </c>
      <c r="H91" s="34">
        <f t="shared" si="32"/>
        <v>21003.189667726954</v>
      </c>
      <c r="I91" s="34">
        <f t="shared" si="32"/>
        <v>146968.24103886727</v>
      </c>
      <c r="J91" s="34">
        <f t="shared" si="32"/>
        <v>155780.69297758059</v>
      </c>
      <c r="K91" s="34">
        <f t="shared" si="32"/>
        <v>142985.54644680023</v>
      </c>
      <c r="L91" s="34">
        <f t="shared" si="32"/>
        <v>74450.971986284479</v>
      </c>
      <c r="M91" s="34">
        <f t="shared" si="32"/>
        <v>53726.766863868223</v>
      </c>
      <c r="N91" s="34">
        <f t="shared" si="32"/>
        <v>39062.505875624251</v>
      </c>
      <c r="O91" s="34">
        <f t="shared" si="32"/>
        <v>707889.51412547659</v>
      </c>
      <c r="P91" s="34">
        <f t="shared" si="32"/>
        <v>42926.012287898338</v>
      </c>
      <c r="Q91" s="34">
        <f t="shared" si="32"/>
        <v>41076.656213849201</v>
      </c>
      <c r="R91" s="34">
        <f t="shared" si="32"/>
        <v>204834.96439466765</v>
      </c>
      <c r="S91" s="34">
        <f t="shared" si="32"/>
        <v>17892.005658988113</v>
      </c>
      <c r="T91" s="34">
        <f t="shared" si="32"/>
        <v>21947.274424027739</v>
      </c>
      <c r="U91" s="8"/>
      <c r="V91" s="8">
        <f>SUM(C91:T91)</f>
        <v>1915089.2458612735</v>
      </c>
    </row>
    <row r="92" spans="1:29" ht="51">
      <c r="A92" s="252" t="s">
        <v>884</v>
      </c>
      <c r="B92" s="22" t="s">
        <v>451</v>
      </c>
      <c r="C92" s="35">
        <f>C91/$V91</f>
        <v>3.9032022477050912E-2</v>
      </c>
      <c r="D92" s="35">
        <f t="shared" ref="D92:T92" si="33">D91/$V91</f>
        <v>4.1924598788462053E-2</v>
      </c>
      <c r="E92" s="35">
        <f t="shared" si="33"/>
        <v>1.5619821614685885E-2</v>
      </c>
      <c r="F92" s="35">
        <f t="shared" si="33"/>
        <v>1.7189252973080587E-2</v>
      </c>
      <c r="G92" s="35">
        <f t="shared" si="33"/>
        <v>1.3928041881451844E-2</v>
      </c>
      <c r="H92" s="35">
        <f t="shared" si="33"/>
        <v>1.0967211952715647E-2</v>
      </c>
      <c r="I92" s="35">
        <f t="shared" si="33"/>
        <v>7.6742241311459722E-2</v>
      </c>
      <c r="J92" s="35">
        <f t="shared" si="33"/>
        <v>8.1343829439928433E-2</v>
      </c>
      <c r="K92" s="35">
        <f t="shared" si="33"/>
        <v>7.4662602150687402E-2</v>
      </c>
      <c r="L92" s="35">
        <f t="shared" si="33"/>
        <v>3.8875980399963879E-2</v>
      </c>
      <c r="M92" s="35">
        <f t="shared" si="33"/>
        <v>2.8054445493847297E-2</v>
      </c>
      <c r="N92" s="35">
        <f t="shared" si="33"/>
        <v>2.0397224808213394E-2</v>
      </c>
      <c r="O92" s="35">
        <f t="shared" si="33"/>
        <v>0.36963787231081091</v>
      </c>
      <c r="P92" s="35">
        <f t="shared" si="33"/>
        <v>2.2414627611045464E-2</v>
      </c>
      <c r="Q92" s="35">
        <f t="shared" si="33"/>
        <v>2.1448951427522525E-2</v>
      </c>
      <c r="R92" s="35">
        <f t="shared" si="33"/>
        <v>0.10695844323565568</v>
      </c>
      <c r="S92" s="35">
        <f t="shared" si="33"/>
        <v>9.3426484941392576E-3</v>
      </c>
      <c r="T92" s="35">
        <f t="shared" si="33"/>
        <v>1.1460183629279056E-2</v>
      </c>
    </row>
    <row r="93" spans="1:29">
      <c r="B93" s="22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5" spans="1:29">
      <c r="B95" s="5" t="s">
        <v>453</v>
      </c>
    </row>
    <row r="96" spans="1:29">
      <c r="B96" s="1" t="s">
        <v>187</v>
      </c>
    </row>
    <row r="97" spans="2:19" s="115" customFormat="1"/>
    <row r="98" spans="2:19">
      <c r="C98" s="117" t="s">
        <v>671</v>
      </c>
      <c r="D98" s="117" t="s">
        <v>672</v>
      </c>
    </row>
    <row r="99" spans="2:19" s="21" customFormat="1" ht="63.75">
      <c r="C99" s="31" t="s">
        <v>452</v>
      </c>
      <c r="D99" s="31" t="s">
        <v>36</v>
      </c>
      <c r="E99" s="31" t="s">
        <v>14</v>
      </c>
      <c r="F99" s="33" t="s">
        <v>408</v>
      </c>
      <c r="G99" s="31" t="s">
        <v>33</v>
      </c>
      <c r="H99" s="31" t="s">
        <v>34</v>
      </c>
      <c r="I99" s="32" t="s">
        <v>102</v>
      </c>
      <c r="J99" s="31" t="s">
        <v>83</v>
      </c>
      <c r="K99" s="31" t="s">
        <v>27</v>
      </c>
      <c r="M99" s="194" t="s">
        <v>778</v>
      </c>
      <c r="N99" s="31" t="s">
        <v>452</v>
      </c>
      <c r="O99" s="31" t="s">
        <v>36</v>
      </c>
      <c r="P99" s="31" t="s">
        <v>14</v>
      </c>
      <c r="Q99" s="31" t="s">
        <v>33</v>
      </c>
      <c r="R99" s="31" t="s">
        <v>34</v>
      </c>
      <c r="S99" s="32" t="s">
        <v>102</v>
      </c>
    </row>
    <row r="100" spans="2:19">
      <c r="B100" s="1" t="s">
        <v>201</v>
      </c>
      <c r="C100" s="8">
        <f t="array" ref="C100:C118">TRANSPOSE(C33:U33)</f>
        <v>2023210.8378961035</v>
      </c>
      <c r="D100" s="8">
        <f t="array" ref="D100:D118">TRANSPOSE(C34:U34)</f>
        <v>606.74973999999997</v>
      </c>
      <c r="E100" s="8">
        <f>C100-D100</f>
        <v>2022604.0881561034</v>
      </c>
      <c r="F100" s="8">
        <v>8445142.5</v>
      </c>
      <c r="G100" s="23">
        <f>F100/F$119</f>
        <v>0.17893179078440338</v>
      </c>
      <c r="H100" s="8">
        <f>G100*H$121</f>
        <v>181859.58593813766</v>
      </c>
      <c r="I100" s="8">
        <f>E100+H100</f>
        <v>2204463.6740942411</v>
      </c>
      <c r="J100" s="23">
        <f>I100/I$119</f>
        <v>0.14428088049994034</v>
      </c>
      <c r="K100" s="8">
        <f t="shared" ref="K100:K117" si="34">+W13</f>
        <v>2388630.6003528093</v>
      </c>
      <c r="M100" s="1" t="s">
        <v>201</v>
      </c>
      <c r="N100" s="8">
        <f>+C100</f>
        <v>2023210.8378961035</v>
      </c>
      <c r="O100" s="8">
        <f t="shared" ref="O100:P100" si="35">+D100</f>
        <v>606.74973999999997</v>
      </c>
      <c r="P100" s="8">
        <f t="shared" si="35"/>
        <v>2022604.0881561034</v>
      </c>
      <c r="Q100" s="23">
        <f>+G100</f>
        <v>0.17893179078440338</v>
      </c>
      <c r="R100" s="8">
        <f t="shared" ref="R100:S100" si="36">+H100</f>
        <v>181859.58593813766</v>
      </c>
      <c r="S100" s="8">
        <f t="shared" si="36"/>
        <v>2204463.6740942411</v>
      </c>
    </row>
    <row r="101" spans="2:19">
      <c r="B101" s="1" t="s">
        <v>202</v>
      </c>
      <c r="C101" s="8">
        <v>707726.87599841203</v>
      </c>
      <c r="D101" s="8">
        <v>718.63054</v>
      </c>
      <c r="E101" s="8">
        <f t="shared" ref="E101:E118" si="37">C101-D101</f>
        <v>707008.24545841198</v>
      </c>
      <c r="F101" s="8">
        <v>1348308.5</v>
      </c>
      <c r="G101" s="23">
        <f t="shared" ref="G101:G117" si="38">F101/F$119</f>
        <v>2.856733967897318E-2</v>
      </c>
      <c r="H101" s="8">
        <f t="shared" ref="H101:H117" si="39">G101*H$121</f>
        <v>29034.776562606436</v>
      </c>
      <c r="I101" s="8">
        <f t="shared" ref="I101:I118" si="40">E101+H101</f>
        <v>736043.02202101843</v>
      </c>
      <c r="J101" s="23">
        <f t="shared" ref="J101:J117" si="41">I101/I$119</f>
        <v>4.8173592765897215E-2</v>
      </c>
      <c r="K101" s="8">
        <f t="shared" si="34"/>
        <v>711618.45360765303</v>
      </c>
      <c r="M101" s="1" t="s">
        <v>202</v>
      </c>
      <c r="N101" s="8">
        <f t="shared" ref="N101:N119" si="42">+C101</f>
        <v>707726.87599841203</v>
      </c>
      <c r="O101" s="8">
        <f t="shared" ref="O101:O119" si="43">+D101</f>
        <v>718.63054</v>
      </c>
      <c r="P101" s="8">
        <f t="shared" ref="P101:P119" si="44">+E101</f>
        <v>707008.24545841198</v>
      </c>
      <c r="Q101" s="23">
        <f t="shared" ref="Q101:Q119" si="45">+G101</f>
        <v>2.856733967897318E-2</v>
      </c>
      <c r="R101" s="8">
        <f t="shared" ref="R101:R119" si="46">+H101</f>
        <v>29034.776562606436</v>
      </c>
      <c r="S101" s="8">
        <f t="shared" ref="S101:S119" si="47">+I101</f>
        <v>736043.02202101843</v>
      </c>
    </row>
    <row r="102" spans="2:19">
      <c r="B102" s="1" t="s">
        <v>381</v>
      </c>
      <c r="C102" s="8">
        <v>441702.32918088837</v>
      </c>
      <c r="D102" s="8">
        <v>302</v>
      </c>
      <c r="E102" s="8">
        <f t="shared" si="37"/>
        <v>441400.32918088837</v>
      </c>
      <c r="F102" s="8">
        <v>1072762.5</v>
      </c>
      <c r="G102" s="23">
        <f t="shared" si="38"/>
        <v>2.2729197904162488E-2</v>
      </c>
      <c r="H102" s="8">
        <f t="shared" si="39"/>
        <v>23101.107418845975</v>
      </c>
      <c r="I102" s="8">
        <f t="shared" si="40"/>
        <v>464501.43659973436</v>
      </c>
      <c r="J102" s="23">
        <f t="shared" si="41"/>
        <v>3.0401352062938022E-2</v>
      </c>
      <c r="K102" s="8">
        <f t="shared" si="34"/>
        <v>457248.95217362605</v>
      </c>
      <c r="M102" s="1" t="s">
        <v>381</v>
      </c>
      <c r="N102" s="8">
        <f t="shared" si="42"/>
        <v>441702.32918088837</v>
      </c>
      <c r="O102" s="8">
        <f t="shared" si="43"/>
        <v>302</v>
      </c>
      <c r="P102" s="8">
        <f t="shared" si="44"/>
        <v>441400.32918088837</v>
      </c>
      <c r="Q102" s="23">
        <f t="shared" si="45"/>
        <v>2.2729197904162488E-2</v>
      </c>
      <c r="R102" s="8">
        <f t="shared" si="46"/>
        <v>23101.107418845975</v>
      </c>
      <c r="S102" s="8">
        <f t="shared" si="47"/>
        <v>464501.43659973436</v>
      </c>
    </row>
    <row r="103" spans="2:19">
      <c r="B103" s="1" t="s">
        <v>382</v>
      </c>
      <c r="C103" s="8">
        <v>268986.62944097433</v>
      </c>
      <c r="D103" s="8">
        <v>50</v>
      </c>
      <c r="E103" s="8">
        <f t="shared" si="37"/>
        <v>268936.62944097433</v>
      </c>
      <c r="F103" s="8">
        <v>1115556.5</v>
      </c>
      <c r="G103" s="23">
        <f t="shared" si="38"/>
        <v>2.363589747197058E-2</v>
      </c>
      <c r="H103" s="8">
        <f t="shared" si="39"/>
        <v>24022.642978564079</v>
      </c>
      <c r="I103" s="8">
        <f t="shared" si="40"/>
        <v>292959.27241953841</v>
      </c>
      <c r="J103" s="23">
        <f t="shared" si="41"/>
        <v>1.9174016007625947E-2</v>
      </c>
      <c r="K103" s="8">
        <f t="shared" si="34"/>
        <v>405342.25246712327</v>
      </c>
      <c r="M103" s="1" t="s">
        <v>382</v>
      </c>
      <c r="N103" s="8">
        <f t="shared" si="42"/>
        <v>268986.62944097433</v>
      </c>
      <c r="O103" s="8">
        <f t="shared" si="43"/>
        <v>50</v>
      </c>
      <c r="P103" s="8">
        <f t="shared" si="44"/>
        <v>268936.62944097433</v>
      </c>
      <c r="Q103" s="23">
        <f t="shared" si="45"/>
        <v>2.363589747197058E-2</v>
      </c>
      <c r="R103" s="8">
        <f t="shared" si="46"/>
        <v>24022.642978564079</v>
      </c>
      <c r="S103" s="8">
        <f t="shared" si="47"/>
        <v>292959.27241953841</v>
      </c>
    </row>
    <row r="104" spans="2:19">
      <c r="B104" s="1" t="s">
        <v>305</v>
      </c>
      <c r="C104" s="8">
        <v>279880.73966782563</v>
      </c>
      <c r="D104" s="8">
        <v>274225.75264639704</v>
      </c>
      <c r="E104" s="8">
        <f t="shared" si="37"/>
        <v>5654.9870214285911</v>
      </c>
      <c r="F104" s="8">
        <v>2118511.5</v>
      </c>
      <c r="G104" s="23">
        <f t="shared" si="38"/>
        <v>4.4886046208498273E-2</v>
      </c>
      <c r="H104" s="8">
        <f t="shared" si="39"/>
        <v>45620.500091642381</v>
      </c>
      <c r="I104" s="8">
        <f t="shared" si="40"/>
        <v>51275.487113070973</v>
      </c>
      <c r="J104" s="23">
        <f t="shared" si="41"/>
        <v>3.3559511620335075E-3</v>
      </c>
      <c r="K104" s="8">
        <f t="shared" si="34"/>
        <v>310925.89414341695</v>
      </c>
      <c r="M104" s="1" t="s">
        <v>305</v>
      </c>
      <c r="N104" s="8">
        <f t="shared" si="42"/>
        <v>279880.73966782563</v>
      </c>
      <c r="O104" s="8">
        <f t="shared" si="43"/>
        <v>274225.75264639704</v>
      </c>
      <c r="P104" s="8">
        <f t="shared" si="44"/>
        <v>5654.9870214285911</v>
      </c>
      <c r="Q104" s="23">
        <f t="shared" si="45"/>
        <v>4.4886046208498273E-2</v>
      </c>
      <c r="R104" s="8">
        <f t="shared" si="46"/>
        <v>45620.500091642381</v>
      </c>
      <c r="S104" s="8">
        <f t="shared" si="47"/>
        <v>51275.487113070973</v>
      </c>
    </row>
    <row r="105" spans="2:19">
      <c r="B105" s="1" t="s">
        <v>283</v>
      </c>
      <c r="C105" s="8">
        <v>215309.91595287438</v>
      </c>
      <c r="D105" s="8">
        <v>95</v>
      </c>
      <c r="E105" s="8">
        <f t="shared" si="37"/>
        <v>215214.91595287438</v>
      </c>
      <c r="F105" s="8">
        <v>592874.5</v>
      </c>
      <c r="G105" s="23">
        <f t="shared" si="38"/>
        <v>1.2561551921167436E-2</v>
      </c>
      <c r="H105" s="8">
        <f t="shared" si="39"/>
        <v>12767.091980186291</v>
      </c>
      <c r="I105" s="8">
        <f t="shared" si="40"/>
        <v>227982.00793306067</v>
      </c>
      <c r="J105" s="23">
        <f t="shared" si="41"/>
        <v>1.4921291391313795E-2</v>
      </c>
      <c r="K105" s="8">
        <f t="shared" si="34"/>
        <v>254590.75116852508</v>
      </c>
      <c r="M105" s="1" t="s">
        <v>283</v>
      </c>
      <c r="N105" s="8">
        <f t="shared" si="42"/>
        <v>215309.91595287438</v>
      </c>
      <c r="O105" s="8">
        <f t="shared" si="43"/>
        <v>95</v>
      </c>
      <c r="P105" s="8">
        <f t="shared" si="44"/>
        <v>215214.91595287438</v>
      </c>
      <c r="Q105" s="23">
        <f t="shared" si="45"/>
        <v>1.2561551921167436E-2</v>
      </c>
      <c r="R105" s="8">
        <f t="shared" si="46"/>
        <v>12767.091980186291</v>
      </c>
      <c r="S105" s="8">
        <f t="shared" si="47"/>
        <v>227982.00793306067</v>
      </c>
    </row>
    <row r="106" spans="2:19">
      <c r="B106" s="1" t="s">
        <v>284</v>
      </c>
      <c r="C106" s="8">
        <v>812851.51403449767</v>
      </c>
      <c r="D106" s="8">
        <v>222</v>
      </c>
      <c r="E106" s="8">
        <f t="shared" si="37"/>
        <v>812629.51403449767</v>
      </c>
      <c r="F106" s="8">
        <v>2532976.5</v>
      </c>
      <c r="G106" s="23">
        <f t="shared" si="38"/>
        <v>5.3667539791046791E-2</v>
      </c>
      <c r="H106" s="8">
        <f t="shared" si="39"/>
        <v>54545.682027394236</v>
      </c>
      <c r="I106" s="8">
        <f t="shared" si="40"/>
        <v>867175.19606189185</v>
      </c>
      <c r="J106" s="23">
        <f t="shared" si="41"/>
        <v>5.6756118191389801E-2</v>
      </c>
      <c r="K106" s="8">
        <f t="shared" si="34"/>
        <v>834943.56262901938</v>
      </c>
      <c r="M106" s="1" t="s">
        <v>284</v>
      </c>
      <c r="N106" s="8">
        <f t="shared" si="42"/>
        <v>812851.51403449767</v>
      </c>
      <c r="O106" s="8">
        <f t="shared" si="43"/>
        <v>222</v>
      </c>
      <c r="P106" s="8">
        <f t="shared" si="44"/>
        <v>812629.51403449767</v>
      </c>
      <c r="Q106" s="23">
        <f t="shared" si="45"/>
        <v>5.3667539791046791E-2</v>
      </c>
      <c r="R106" s="8">
        <f t="shared" si="46"/>
        <v>54545.682027394236</v>
      </c>
      <c r="S106" s="8">
        <f t="shared" si="47"/>
        <v>867175.19606189185</v>
      </c>
    </row>
    <row r="107" spans="2:19">
      <c r="B107" s="1" t="s">
        <v>366</v>
      </c>
      <c r="C107" s="8">
        <v>655428.63347176986</v>
      </c>
      <c r="D107" s="8">
        <v>0</v>
      </c>
      <c r="E107" s="8">
        <f t="shared" si="37"/>
        <v>655428.63347176986</v>
      </c>
      <c r="F107" s="8">
        <v>2111443</v>
      </c>
      <c r="G107" s="23">
        <f t="shared" si="38"/>
        <v>4.4736282085138655E-2</v>
      </c>
      <c r="H107" s="8">
        <f t="shared" si="39"/>
        <v>45468.28543295501</v>
      </c>
      <c r="I107" s="8">
        <f t="shared" si="40"/>
        <v>700896.91890472488</v>
      </c>
      <c r="J107" s="23">
        <f t="shared" si="41"/>
        <v>4.5873300516425672E-2</v>
      </c>
      <c r="K107" s="8">
        <f t="shared" si="34"/>
        <v>712996.20656201267</v>
      </c>
      <c r="M107" s="1" t="s">
        <v>366</v>
      </c>
      <c r="N107" s="8">
        <f t="shared" si="42"/>
        <v>655428.63347176986</v>
      </c>
      <c r="O107" s="8">
        <f t="shared" si="43"/>
        <v>0</v>
      </c>
      <c r="P107" s="8">
        <f t="shared" si="44"/>
        <v>655428.63347176986</v>
      </c>
      <c r="Q107" s="23">
        <f t="shared" si="45"/>
        <v>4.4736282085138655E-2</v>
      </c>
      <c r="R107" s="8">
        <f t="shared" si="46"/>
        <v>45468.28543295501</v>
      </c>
      <c r="S107" s="8">
        <f t="shared" si="47"/>
        <v>700896.91890472488</v>
      </c>
    </row>
    <row r="108" spans="2:19">
      <c r="B108" s="1" t="s">
        <v>379</v>
      </c>
      <c r="C108" s="8">
        <v>1411880.8915104393</v>
      </c>
      <c r="D108" s="8">
        <v>834</v>
      </c>
      <c r="E108" s="8">
        <f t="shared" si="37"/>
        <v>1411046.8915104393</v>
      </c>
      <c r="F108" s="8">
        <v>7562279</v>
      </c>
      <c r="G108" s="23">
        <f t="shared" si="38"/>
        <v>0.16022608545460154</v>
      </c>
      <c r="H108" s="8">
        <f t="shared" si="39"/>
        <v>162847.80602443049</v>
      </c>
      <c r="I108" s="8">
        <f t="shared" si="40"/>
        <v>1573894.6975348699</v>
      </c>
      <c r="J108" s="23">
        <f t="shared" si="41"/>
        <v>0.10301050339049973</v>
      </c>
      <c r="K108" s="8">
        <f t="shared" si="34"/>
        <v>1483876.9844135249</v>
      </c>
      <c r="M108" s="1" t="s">
        <v>379</v>
      </c>
      <c r="N108" s="8">
        <f t="shared" si="42"/>
        <v>1411880.8915104393</v>
      </c>
      <c r="O108" s="8">
        <f t="shared" si="43"/>
        <v>834</v>
      </c>
      <c r="P108" s="8">
        <f t="shared" si="44"/>
        <v>1411046.8915104393</v>
      </c>
      <c r="Q108" s="23">
        <f t="shared" si="45"/>
        <v>0.16022608545460154</v>
      </c>
      <c r="R108" s="8">
        <f t="shared" si="46"/>
        <v>162847.80602443049</v>
      </c>
      <c r="S108" s="8">
        <f t="shared" si="47"/>
        <v>1573894.6975348699</v>
      </c>
    </row>
    <row r="109" spans="2:19">
      <c r="B109" s="1" t="s">
        <v>380</v>
      </c>
      <c r="C109" s="8">
        <v>1001734.8750075407</v>
      </c>
      <c r="D109" s="8">
        <v>788</v>
      </c>
      <c r="E109" s="8">
        <f t="shared" si="37"/>
        <v>1000946.8750075407</v>
      </c>
      <c r="F109" s="8">
        <v>5121540.5</v>
      </c>
      <c r="G109" s="23">
        <f t="shared" si="38"/>
        <v>0.10851284193722589</v>
      </c>
      <c r="H109" s="8">
        <f t="shared" si="39"/>
        <v>110288.39770263233</v>
      </c>
      <c r="I109" s="8">
        <f t="shared" si="40"/>
        <v>1111235.2727101729</v>
      </c>
      <c r="J109" s="23">
        <f t="shared" si="41"/>
        <v>7.2729709939580042E-2</v>
      </c>
      <c r="K109" s="8">
        <f t="shared" si="34"/>
        <v>1402501.8847864114</v>
      </c>
      <c r="M109" s="1" t="s">
        <v>380</v>
      </c>
      <c r="N109" s="8">
        <f t="shared" si="42"/>
        <v>1001734.8750075407</v>
      </c>
      <c r="O109" s="8">
        <f t="shared" si="43"/>
        <v>788</v>
      </c>
      <c r="P109" s="8">
        <f t="shared" si="44"/>
        <v>1000946.8750075407</v>
      </c>
      <c r="Q109" s="23">
        <f t="shared" si="45"/>
        <v>0.10851284193722589</v>
      </c>
      <c r="R109" s="8">
        <f t="shared" si="46"/>
        <v>110288.39770263233</v>
      </c>
      <c r="S109" s="8">
        <f t="shared" si="47"/>
        <v>1111235.2727101729</v>
      </c>
    </row>
    <row r="110" spans="2:19">
      <c r="B110" s="1" t="s">
        <v>228</v>
      </c>
      <c r="C110" s="8">
        <v>255244.01796361772</v>
      </c>
      <c r="D110" s="8">
        <v>0</v>
      </c>
      <c r="E110" s="8">
        <f t="shared" si="37"/>
        <v>255244.01796361772</v>
      </c>
      <c r="F110" s="8">
        <v>1106067</v>
      </c>
      <c r="G110" s="23">
        <f t="shared" si="38"/>
        <v>2.3434838315343133E-2</v>
      </c>
      <c r="H110" s="8">
        <f t="shared" si="39"/>
        <v>23818.293964825119</v>
      </c>
      <c r="I110" s="8">
        <f t="shared" si="40"/>
        <v>279062.31192844285</v>
      </c>
      <c r="J110" s="23">
        <f t="shared" si="41"/>
        <v>1.8264467930471998E-2</v>
      </c>
      <c r="K110" s="8">
        <f t="shared" si="34"/>
        <v>258842.10985341441</v>
      </c>
      <c r="M110" s="1" t="s">
        <v>228</v>
      </c>
      <c r="N110" s="8">
        <f t="shared" si="42"/>
        <v>255244.01796361772</v>
      </c>
      <c r="O110" s="8">
        <f t="shared" si="43"/>
        <v>0</v>
      </c>
      <c r="P110" s="8">
        <f t="shared" si="44"/>
        <v>255244.01796361772</v>
      </c>
      <c r="Q110" s="23">
        <f t="shared" si="45"/>
        <v>2.3434838315343133E-2</v>
      </c>
      <c r="R110" s="8">
        <f t="shared" si="46"/>
        <v>23818.293964825119</v>
      </c>
      <c r="S110" s="8">
        <f t="shared" si="47"/>
        <v>279062.31192844285</v>
      </c>
    </row>
    <row r="111" spans="2:19">
      <c r="B111" s="1" t="s">
        <v>214</v>
      </c>
      <c r="C111" s="8">
        <v>820660.19236743241</v>
      </c>
      <c r="D111" s="8">
        <v>812.3</v>
      </c>
      <c r="E111" s="8">
        <f t="shared" si="37"/>
        <v>819847.89236743236</v>
      </c>
      <c r="F111" s="8">
        <v>2773719</v>
      </c>
      <c r="G111" s="23">
        <f t="shared" si="38"/>
        <v>5.876828103288069E-2</v>
      </c>
      <c r="H111" s="8">
        <f t="shared" si="39"/>
        <v>59729.884824175002</v>
      </c>
      <c r="I111" s="8">
        <f t="shared" si="40"/>
        <v>879577.7771916074</v>
      </c>
      <c r="J111" s="23">
        <f t="shared" si="41"/>
        <v>5.7567859998204809E-2</v>
      </c>
      <c r="K111" s="8">
        <f t="shared" si="34"/>
        <v>892659.7422798617</v>
      </c>
      <c r="M111" s="1" t="s">
        <v>214</v>
      </c>
      <c r="N111" s="8">
        <f t="shared" si="42"/>
        <v>820660.19236743241</v>
      </c>
      <c r="O111" s="8">
        <f t="shared" si="43"/>
        <v>812.3</v>
      </c>
      <c r="P111" s="8">
        <f t="shared" si="44"/>
        <v>819847.89236743236</v>
      </c>
      <c r="Q111" s="23">
        <f t="shared" si="45"/>
        <v>5.876828103288069E-2</v>
      </c>
      <c r="R111" s="8">
        <f t="shared" si="46"/>
        <v>59729.884824175002</v>
      </c>
      <c r="S111" s="8">
        <f t="shared" si="47"/>
        <v>879577.7771916074</v>
      </c>
    </row>
    <row r="112" spans="2:19">
      <c r="B112" s="1" t="s">
        <v>215</v>
      </c>
      <c r="C112" s="8">
        <v>3335719.7463996965</v>
      </c>
      <c r="D112" s="8">
        <v>1606.4850000000001</v>
      </c>
      <c r="E112" s="8">
        <f t="shared" si="37"/>
        <v>3334113.2613996966</v>
      </c>
      <c r="F112" s="8">
        <v>6497055.5</v>
      </c>
      <c r="G112" s="23">
        <f t="shared" si="38"/>
        <v>0.13765662041116031</v>
      </c>
      <c r="H112" s="8">
        <f t="shared" si="39"/>
        <v>139909.04511642049</v>
      </c>
      <c r="I112" s="8">
        <f t="shared" si="40"/>
        <v>3474022.306516117</v>
      </c>
      <c r="J112" s="23">
        <f t="shared" si="41"/>
        <v>0.22737276333960182</v>
      </c>
      <c r="K112" s="8">
        <f t="shared" si="34"/>
        <v>3190826.5444794074</v>
      </c>
      <c r="M112" s="1" t="s">
        <v>215</v>
      </c>
      <c r="N112" s="8">
        <f t="shared" si="42"/>
        <v>3335719.7463996965</v>
      </c>
      <c r="O112" s="8">
        <f t="shared" si="43"/>
        <v>1606.4850000000001</v>
      </c>
      <c r="P112" s="8">
        <f t="shared" si="44"/>
        <v>3334113.2613996966</v>
      </c>
      <c r="Q112" s="23">
        <f t="shared" si="45"/>
        <v>0.13765662041116031</v>
      </c>
      <c r="R112" s="8">
        <f t="shared" si="46"/>
        <v>139909.04511642049</v>
      </c>
      <c r="S112" s="8">
        <f t="shared" si="47"/>
        <v>3474022.306516117</v>
      </c>
    </row>
    <row r="113" spans="1:19">
      <c r="B113" s="1" t="s">
        <v>217</v>
      </c>
      <c r="C113" s="8">
        <v>356393.69878635515</v>
      </c>
      <c r="D113" s="8">
        <v>0</v>
      </c>
      <c r="E113" s="8">
        <f t="shared" si="37"/>
        <v>356393.69878635515</v>
      </c>
      <c r="F113" s="8">
        <v>1473249</v>
      </c>
      <c r="G113" s="23">
        <f t="shared" si="38"/>
        <v>3.1214521465011576E-2</v>
      </c>
      <c r="H113" s="8">
        <f t="shared" si="39"/>
        <v>31725.273211645086</v>
      </c>
      <c r="I113" s="8">
        <f t="shared" si="40"/>
        <v>388118.97199800023</v>
      </c>
      <c r="J113" s="23">
        <f t="shared" si="41"/>
        <v>2.5402163653983276E-2</v>
      </c>
      <c r="K113" s="8">
        <f t="shared" si="34"/>
        <v>398632.14030723117</v>
      </c>
      <c r="M113" s="1" t="s">
        <v>217</v>
      </c>
      <c r="N113" s="8">
        <f t="shared" si="42"/>
        <v>356393.69878635515</v>
      </c>
      <c r="O113" s="8">
        <f t="shared" si="43"/>
        <v>0</v>
      </c>
      <c r="P113" s="8">
        <f t="shared" si="44"/>
        <v>356393.69878635515</v>
      </c>
      <c r="Q113" s="23">
        <f t="shared" si="45"/>
        <v>3.1214521465011576E-2</v>
      </c>
      <c r="R113" s="8">
        <f t="shared" si="46"/>
        <v>31725.273211645086</v>
      </c>
      <c r="S113" s="8">
        <f t="shared" si="47"/>
        <v>388118.97199800023</v>
      </c>
    </row>
    <row r="114" spans="1:19">
      <c r="B114" s="1" t="s">
        <v>218</v>
      </c>
      <c r="C114" s="8">
        <v>368791.10708779033</v>
      </c>
      <c r="D114" s="8">
        <v>0</v>
      </c>
      <c r="E114" s="8">
        <f t="shared" si="37"/>
        <v>368791.10708779033</v>
      </c>
      <c r="F114" s="8">
        <v>644521.5</v>
      </c>
      <c r="G114" s="23">
        <f t="shared" si="38"/>
        <v>1.3655824776674859E-2</v>
      </c>
      <c r="H114" s="8">
        <f t="shared" si="39"/>
        <v>13879.270020396625</v>
      </c>
      <c r="I114" s="8">
        <f t="shared" si="40"/>
        <v>382670.37710818695</v>
      </c>
      <c r="J114" s="23">
        <f t="shared" si="41"/>
        <v>2.5045556249911293E-2</v>
      </c>
      <c r="K114" s="8">
        <f t="shared" si="34"/>
        <v>367075.59667112364</v>
      </c>
      <c r="M114" s="1" t="s">
        <v>218</v>
      </c>
      <c r="N114" s="8">
        <f t="shared" si="42"/>
        <v>368791.10708779033</v>
      </c>
      <c r="O114" s="8">
        <f t="shared" si="43"/>
        <v>0</v>
      </c>
      <c r="P114" s="8">
        <f t="shared" si="44"/>
        <v>368791.10708779033</v>
      </c>
      <c r="Q114" s="23">
        <f t="shared" si="45"/>
        <v>1.3655824776674859E-2</v>
      </c>
      <c r="R114" s="8">
        <f t="shared" si="46"/>
        <v>13879.270020396625</v>
      </c>
      <c r="S114" s="8">
        <f t="shared" si="47"/>
        <v>382670.37710818695</v>
      </c>
    </row>
    <row r="115" spans="1:19">
      <c r="B115" s="1" t="s">
        <v>117</v>
      </c>
      <c r="C115" s="8">
        <v>1432232.7167813333</v>
      </c>
      <c r="D115" s="8">
        <v>464</v>
      </c>
      <c r="E115" s="8">
        <f t="shared" si="37"/>
        <v>1431768.7167813333</v>
      </c>
      <c r="F115" s="8">
        <v>2192387.5</v>
      </c>
      <c r="G115" s="23">
        <f t="shared" si="38"/>
        <v>4.6451296880821273E-2</v>
      </c>
      <c r="H115" s="8">
        <f t="shared" si="39"/>
        <v>47211.362385649358</v>
      </c>
      <c r="I115" s="8">
        <f t="shared" si="40"/>
        <v>1478980.0791669828</v>
      </c>
      <c r="J115" s="23">
        <f t="shared" si="41"/>
        <v>9.6798396168519207E-2</v>
      </c>
      <c r="K115" s="8">
        <f t="shared" si="34"/>
        <v>1363892.2473592504</v>
      </c>
      <c r="M115" s="1" t="s">
        <v>117</v>
      </c>
      <c r="N115" s="8">
        <f t="shared" si="42"/>
        <v>1432232.7167813333</v>
      </c>
      <c r="O115" s="8">
        <f t="shared" si="43"/>
        <v>464</v>
      </c>
      <c r="P115" s="8">
        <f t="shared" si="44"/>
        <v>1431768.7167813333</v>
      </c>
      <c r="Q115" s="23">
        <f t="shared" si="45"/>
        <v>4.6451296880821273E-2</v>
      </c>
      <c r="R115" s="8">
        <f t="shared" si="46"/>
        <v>47211.362385649358</v>
      </c>
      <c r="S115" s="8">
        <f t="shared" si="47"/>
        <v>1478980.0791669828</v>
      </c>
    </row>
    <row r="116" spans="1:19">
      <c r="B116" s="1" t="s">
        <v>118</v>
      </c>
      <c r="C116" s="8">
        <v>145420.65886540859</v>
      </c>
      <c r="D116" s="8">
        <v>0</v>
      </c>
      <c r="E116" s="8">
        <f t="shared" si="37"/>
        <v>145420.65886540859</v>
      </c>
      <c r="F116" s="8">
        <v>322818</v>
      </c>
      <c r="G116" s="23">
        <f t="shared" si="38"/>
        <v>6.8397191447556434E-3</v>
      </c>
      <c r="H116" s="8">
        <f t="shared" si="39"/>
        <v>6951.6349562340401</v>
      </c>
      <c r="I116" s="8">
        <f t="shared" si="40"/>
        <v>152372.29382164264</v>
      </c>
      <c r="J116" s="23">
        <f t="shared" si="41"/>
        <v>9.9726790578280062E-3</v>
      </c>
      <c r="K116" s="8">
        <f t="shared" si="34"/>
        <v>155294.94676540862</v>
      </c>
      <c r="M116" s="1" t="s">
        <v>118</v>
      </c>
      <c r="N116" s="8">
        <f t="shared" si="42"/>
        <v>145420.65886540859</v>
      </c>
      <c r="O116" s="8">
        <f t="shared" si="43"/>
        <v>0</v>
      </c>
      <c r="P116" s="8">
        <f t="shared" si="44"/>
        <v>145420.65886540859</v>
      </c>
      <c r="Q116" s="23">
        <f t="shared" si="45"/>
        <v>6.8397191447556434E-3</v>
      </c>
      <c r="R116" s="8">
        <f t="shared" si="46"/>
        <v>6951.6349562340401</v>
      </c>
      <c r="S116" s="8">
        <f t="shared" si="47"/>
        <v>152372.29382164264</v>
      </c>
    </row>
    <row r="117" spans="1:19">
      <c r="B117" s="1" t="s">
        <v>119</v>
      </c>
      <c r="C117" s="8">
        <v>61171.279180735859</v>
      </c>
      <c r="D117" s="8">
        <v>51011.398394634154</v>
      </c>
      <c r="E117" s="8">
        <f t="shared" si="37"/>
        <v>10159.880786101705</v>
      </c>
      <c r="F117" s="8">
        <v>166339.5</v>
      </c>
      <c r="G117" s="23">
        <f t="shared" si="38"/>
        <v>3.5243247361642824E-3</v>
      </c>
      <c r="H117" s="8">
        <f t="shared" si="39"/>
        <v>3581.9919669984083</v>
      </c>
      <c r="I117" s="8">
        <f t="shared" si="40"/>
        <v>13741.872753100113</v>
      </c>
      <c r="J117" s="23">
        <f t="shared" si="41"/>
        <v>8.9939767383559227E-4</v>
      </c>
      <c r="K117" s="8">
        <f t="shared" si="34"/>
        <v>52400.698134634156</v>
      </c>
      <c r="M117" s="1" t="s">
        <v>119</v>
      </c>
      <c r="N117" s="8">
        <f t="shared" si="42"/>
        <v>61171.279180735859</v>
      </c>
      <c r="O117" s="8">
        <f t="shared" si="43"/>
        <v>51011.398394634154</v>
      </c>
      <c r="P117" s="8">
        <f t="shared" si="44"/>
        <v>10159.880786101705</v>
      </c>
      <c r="Q117" s="23">
        <f t="shared" si="45"/>
        <v>3.5243247361642824E-3</v>
      </c>
      <c r="R117" s="8">
        <f t="shared" si="46"/>
        <v>3581.9919669984083</v>
      </c>
      <c r="S117" s="8">
        <f>+I117</f>
        <v>13741.872753100113</v>
      </c>
    </row>
    <row r="118" spans="1:19">
      <c r="B118" s="10" t="s">
        <v>287</v>
      </c>
      <c r="C118" s="8">
        <v>1047952.9085607589</v>
      </c>
      <c r="D118" s="8">
        <v>31590.275957019861</v>
      </c>
      <c r="E118" s="8">
        <f t="shared" si="37"/>
        <v>1016362.632603739</v>
      </c>
      <c r="F118" s="8">
        <v>47197552</v>
      </c>
      <c r="G118" s="23"/>
      <c r="H118" s="8"/>
      <c r="I118" s="8"/>
      <c r="M118" s="10" t="s">
        <v>287</v>
      </c>
      <c r="N118" s="8">
        <f t="shared" si="42"/>
        <v>1047952.9085607589</v>
      </c>
      <c r="O118" s="8">
        <f t="shared" si="43"/>
        <v>31590.275957019861</v>
      </c>
      <c r="P118" s="8">
        <f t="shared" si="44"/>
        <v>1016362.632603739</v>
      </c>
      <c r="Q118" s="23">
        <f t="shared" si="45"/>
        <v>0</v>
      </c>
      <c r="R118" s="8">
        <f t="shared" si="46"/>
        <v>0</v>
      </c>
      <c r="S118" s="8">
        <f t="shared" si="47"/>
        <v>0</v>
      </c>
    </row>
    <row r="119" spans="1:19">
      <c r="B119" s="1" t="s">
        <v>120</v>
      </c>
      <c r="C119" s="8">
        <f>SUM(C100:C118)</f>
        <v>15642299.568154456</v>
      </c>
      <c r="D119" s="8">
        <f>SUM(D100:D118)</f>
        <v>363326.59227805102</v>
      </c>
      <c r="E119" s="8">
        <f>SUM(E100:E118)</f>
        <v>15278972.975876404</v>
      </c>
      <c r="F119" s="8">
        <f t="shared" ref="F119:K119" si="48">SUM(F100:F117)</f>
        <v>47197552</v>
      </c>
      <c r="G119" s="23">
        <f t="shared" si="48"/>
        <v>0.99999999999999989</v>
      </c>
      <c r="H119" s="8">
        <f t="shared" si="48"/>
        <v>1016362.6326037392</v>
      </c>
      <c r="I119" s="8">
        <f>SUM(I100:I117)</f>
        <v>15278972.975876402</v>
      </c>
      <c r="J119" s="23">
        <f t="shared" si="48"/>
        <v>1.0000000000000002</v>
      </c>
      <c r="K119" s="8">
        <f t="shared" si="48"/>
        <v>15642299.568154452</v>
      </c>
      <c r="M119" s="193" t="s">
        <v>120</v>
      </c>
      <c r="N119" s="8">
        <f t="shared" si="42"/>
        <v>15642299.568154456</v>
      </c>
      <c r="O119" s="8">
        <f t="shared" si="43"/>
        <v>363326.59227805102</v>
      </c>
      <c r="P119" s="8">
        <f t="shared" si="44"/>
        <v>15278972.975876404</v>
      </c>
      <c r="Q119" s="23">
        <f t="shared" si="45"/>
        <v>0.99999999999999989</v>
      </c>
      <c r="R119" s="8">
        <f t="shared" si="46"/>
        <v>1016362.6326037392</v>
      </c>
      <c r="S119" s="8">
        <f>+I119</f>
        <v>15278972.975876402</v>
      </c>
    </row>
    <row r="121" spans="1:19">
      <c r="B121" s="1" t="s">
        <v>103</v>
      </c>
      <c r="H121" s="8">
        <f>E118</f>
        <v>1016362.632603739</v>
      </c>
    </row>
    <row r="124" spans="1:19">
      <c r="A124" s="36"/>
      <c r="B124" s="36"/>
      <c r="C124" s="36"/>
      <c r="D124" s="36"/>
      <c r="E124" s="36"/>
      <c r="F124" s="36"/>
      <c r="G124" s="36"/>
      <c r="H124" s="36"/>
    </row>
    <row r="125" spans="1:19">
      <c r="A125" s="36"/>
      <c r="B125" s="37"/>
      <c r="C125" s="36"/>
      <c r="D125" s="36"/>
      <c r="E125" s="36"/>
      <c r="F125" s="36"/>
      <c r="G125" s="36"/>
      <c r="H125" s="36"/>
    </row>
    <row r="126" spans="1:19">
      <c r="A126" s="36"/>
      <c r="B126" s="36"/>
      <c r="C126" s="36"/>
      <c r="D126" s="36"/>
      <c r="E126" s="36"/>
      <c r="F126" s="37"/>
      <c r="G126" s="36"/>
      <c r="H126" s="36"/>
    </row>
    <row r="127" spans="1:19">
      <c r="A127" s="36"/>
      <c r="B127" s="36"/>
      <c r="C127" s="36"/>
      <c r="D127" s="36"/>
      <c r="E127" s="36"/>
      <c r="F127" s="36"/>
      <c r="G127" s="36"/>
      <c r="H127" s="36"/>
    </row>
    <row r="128" spans="1:19">
      <c r="A128" s="36"/>
      <c r="B128" s="38"/>
      <c r="C128" s="38"/>
      <c r="D128" s="39"/>
      <c r="E128" s="38"/>
      <c r="F128" s="38"/>
      <c r="G128" s="40"/>
      <c r="H128" s="36"/>
    </row>
    <row r="129" spans="1:8">
      <c r="A129" s="36"/>
      <c r="B129" s="36"/>
      <c r="C129" s="34"/>
      <c r="D129" s="36"/>
      <c r="E129" s="36"/>
      <c r="F129" s="36"/>
      <c r="G129" s="36"/>
      <c r="H129" s="36"/>
    </row>
    <row r="130" spans="1:8">
      <c r="A130" s="36"/>
      <c r="B130" s="36"/>
      <c r="C130" s="34"/>
      <c r="D130" s="36"/>
      <c r="E130" s="36"/>
      <c r="F130" s="36"/>
      <c r="G130" s="36"/>
      <c r="H130" s="36"/>
    </row>
    <row r="131" spans="1:8">
      <c r="A131" s="36"/>
      <c r="B131" s="36"/>
      <c r="C131" s="34"/>
      <c r="D131" s="36"/>
      <c r="E131" s="36"/>
      <c r="F131" s="36"/>
      <c r="G131" s="36"/>
      <c r="H131" s="36"/>
    </row>
    <row r="132" spans="1:8">
      <c r="A132" s="36"/>
      <c r="B132" s="36"/>
      <c r="C132" s="34"/>
      <c r="D132" s="36"/>
      <c r="E132" s="36"/>
      <c r="F132" s="36"/>
      <c r="G132" s="36"/>
      <c r="H132" s="36"/>
    </row>
    <row r="133" spans="1:8">
      <c r="A133" s="36"/>
      <c r="B133" s="36"/>
      <c r="C133" s="34"/>
      <c r="D133" s="36"/>
      <c r="E133" s="36"/>
      <c r="F133" s="36"/>
      <c r="G133" s="36"/>
      <c r="H133" s="36"/>
    </row>
    <row r="134" spans="1:8">
      <c r="A134" s="36"/>
      <c r="B134" s="36"/>
      <c r="C134" s="34"/>
      <c r="D134" s="36"/>
      <c r="E134" s="36"/>
      <c r="F134" s="36"/>
      <c r="G134" s="36"/>
      <c r="H134" s="36"/>
    </row>
    <row r="135" spans="1:8">
      <c r="A135" s="36"/>
      <c r="B135" s="36"/>
      <c r="C135" s="34"/>
      <c r="D135" s="36"/>
      <c r="E135" s="36"/>
      <c r="F135" s="36"/>
      <c r="G135" s="36"/>
      <c r="H135" s="36"/>
    </row>
    <row r="136" spans="1:8">
      <c r="A136" s="36"/>
      <c r="B136" s="36"/>
      <c r="C136" s="34"/>
      <c r="D136" s="36"/>
      <c r="E136" s="36"/>
      <c r="F136" s="36"/>
      <c r="G136" s="36"/>
      <c r="H136" s="36"/>
    </row>
    <row r="137" spans="1:8">
      <c r="A137" s="36"/>
      <c r="B137" s="36"/>
      <c r="C137" s="34"/>
      <c r="D137" s="36"/>
      <c r="E137" s="36"/>
      <c r="F137" s="36"/>
      <c r="G137" s="36"/>
      <c r="H137" s="36"/>
    </row>
    <row r="138" spans="1:8">
      <c r="A138" s="36"/>
      <c r="B138" s="36"/>
      <c r="C138" s="34"/>
      <c r="D138" s="36"/>
      <c r="E138" s="36"/>
      <c r="F138" s="36"/>
      <c r="G138" s="36"/>
      <c r="H138" s="36"/>
    </row>
    <row r="139" spans="1:8">
      <c r="A139" s="36"/>
      <c r="B139" s="36"/>
      <c r="C139" s="34"/>
      <c r="D139" s="36"/>
      <c r="E139" s="36"/>
      <c r="F139" s="36"/>
      <c r="G139" s="36"/>
      <c r="H139" s="36"/>
    </row>
    <row r="140" spans="1:8">
      <c r="A140" s="36"/>
      <c r="B140" s="36"/>
      <c r="C140" s="34"/>
      <c r="D140" s="36"/>
      <c r="E140" s="36"/>
      <c r="F140" s="36"/>
      <c r="G140" s="36"/>
      <c r="H140" s="36"/>
    </row>
    <row r="141" spans="1:8">
      <c r="A141" s="36"/>
      <c r="B141" s="36"/>
      <c r="C141" s="34"/>
      <c r="D141" s="36"/>
      <c r="E141" s="36"/>
      <c r="F141" s="36"/>
      <c r="G141" s="36"/>
      <c r="H141" s="36"/>
    </row>
    <row r="142" spans="1:8">
      <c r="A142" s="36"/>
      <c r="B142" s="36"/>
      <c r="C142" s="34"/>
      <c r="D142" s="36"/>
      <c r="E142" s="36"/>
      <c r="F142" s="36"/>
      <c r="G142" s="36"/>
      <c r="H142" s="36"/>
    </row>
    <row r="143" spans="1:8">
      <c r="A143" s="36"/>
      <c r="B143" s="36"/>
      <c r="C143" s="34"/>
      <c r="D143" s="36"/>
      <c r="E143" s="36"/>
      <c r="F143" s="36"/>
      <c r="G143" s="36"/>
      <c r="H143" s="36"/>
    </row>
    <row r="144" spans="1:8">
      <c r="A144" s="36"/>
      <c r="B144" s="36"/>
      <c r="C144" s="34"/>
      <c r="D144" s="36"/>
      <c r="E144" s="36"/>
      <c r="F144" s="36"/>
      <c r="G144" s="36"/>
      <c r="H144" s="36"/>
    </row>
    <row r="145" spans="1:8">
      <c r="A145" s="36"/>
      <c r="B145" s="36"/>
      <c r="C145" s="34"/>
      <c r="D145" s="36"/>
      <c r="E145" s="36"/>
      <c r="F145" s="36"/>
      <c r="G145" s="36"/>
      <c r="H145" s="36"/>
    </row>
    <row r="146" spans="1:8">
      <c r="A146" s="36"/>
      <c r="B146" s="36"/>
      <c r="C146" s="34"/>
      <c r="D146" s="36"/>
      <c r="E146" s="36"/>
      <c r="F146" s="36"/>
      <c r="G146" s="36"/>
      <c r="H146" s="36"/>
    </row>
    <row r="147" spans="1:8">
      <c r="A147" s="36"/>
      <c r="B147" s="41"/>
      <c r="C147" s="34"/>
      <c r="D147" s="36"/>
      <c r="E147" s="36"/>
      <c r="F147" s="36"/>
      <c r="G147" s="36"/>
      <c r="H147" s="36"/>
    </row>
    <row r="148" spans="1:8">
      <c r="A148" s="36"/>
      <c r="B148" s="36"/>
      <c r="C148" s="34"/>
      <c r="D148" s="36"/>
      <c r="E148" s="36"/>
      <c r="F148" s="36"/>
      <c r="G148" s="36"/>
      <c r="H148" s="36"/>
    </row>
    <row r="149" spans="1:8">
      <c r="A149" s="36"/>
      <c r="B149" s="36"/>
      <c r="C149" s="36"/>
      <c r="D149" s="36"/>
      <c r="E149" s="36"/>
      <c r="F149" s="36"/>
      <c r="G149" s="36"/>
      <c r="H149" s="36"/>
    </row>
    <row r="150" spans="1:8">
      <c r="A150" s="36"/>
      <c r="B150" s="36"/>
      <c r="C150" s="36"/>
      <c r="D150" s="36"/>
      <c r="E150" s="36"/>
      <c r="F150" s="36"/>
      <c r="G150" s="36"/>
      <c r="H150" s="36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1:T337"/>
  <sheetViews>
    <sheetView topLeftCell="K117" zoomScale="115" zoomScaleNormal="115" workbookViewId="0">
      <selection activeCell="R122" sqref="R122"/>
    </sheetView>
  </sheetViews>
  <sheetFormatPr baseColWidth="10" defaultRowHeight="12.75"/>
  <cols>
    <col min="1" max="1" width="7.375" style="1" customWidth="1"/>
    <col min="2" max="2" width="12.875" style="1" customWidth="1"/>
    <col min="3" max="3" width="11.125" style="1" customWidth="1"/>
    <col min="4" max="4" width="12.625" style="1" customWidth="1"/>
    <col min="5" max="6" width="11" style="1"/>
    <col min="7" max="7" width="13.625" style="1" customWidth="1"/>
    <col min="8" max="8" width="12.5" style="1" customWidth="1"/>
    <col min="9" max="9" width="11" style="1"/>
    <col min="10" max="10" width="17.125" style="1" customWidth="1"/>
    <col min="11" max="12" width="11" style="1"/>
    <col min="13" max="13" width="14.125" style="1" customWidth="1"/>
    <col min="14" max="14" width="11" style="1"/>
    <col min="15" max="15" width="12" style="1" customWidth="1"/>
    <col min="16" max="16" width="11" style="1"/>
    <col min="17" max="17" width="15" style="1" customWidth="1"/>
    <col min="18" max="16384" width="11" style="1"/>
  </cols>
  <sheetData>
    <row r="1" spans="1:10" ht="14.25">
      <c r="A1" s="36"/>
      <c r="B1" s="57" t="s">
        <v>461</v>
      </c>
      <c r="C1" s="36"/>
      <c r="D1" s="36"/>
      <c r="E1" s="36"/>
      <c r="F1" s="36"/>
      <c r="G1" s="36"/>
      <c r="H1" s="36"/>
      <c r="I1" s="36"/>
      <c r="J1" s="36"/>
    </row>
    <row r="2" spans="1:10">
      <c r="A2" s="36"/>
      <c r="B2" s="37"/>
      <c r="C2" s="36"/>
      <c r="D2" s="36"/>
      <c r="E2" s="36"/>
      <c r="F2" s="36"/>
      <c r="G2" s="36"/>
      <c r="H2" s="36"/>
      <c r="I2" s="36"/>
      <c r="J2" s="36"/>
    </row>
    <row r="3" spans="1:10" ht="14.25">
      <c r="A3" s="36"/>
      <c r="B3" s="55" t="s">
        <v>462</v>
      </c>
      <c r="C3" s="36"/>
      <c r="D3" s="36"/>
      <c r="E3" s="36"/>
      <c r="F3" s="36"/>
      <c r="G3" s="36"/>
      <c r="H3" s="36"/>
      <c r="I3" s="36"/>
      <c r="J3" s="36"/>
    </row>
    <row r="4" spans="1:10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36"/>
      <c r="B5" s="41" t="s">
        <v>470</v>
      </c>
      <c r="C5" s="36"/>
      <c r="D5" s="36"/>
      <c r="E5" s="36"/>
      <c r="F5" s="36"/>
      <c r="G5" s="36"/>
      <c r="H5" s="36"/>
      <c r="I5" s="36"/>
      <c r="J5" s="36"/>
    </row>
    <row r="6" spans="1:10">
      <c r="A6" s="36"/>
      <c r="B6" s="41" t="s">
        <v>471</v>
      </c>
      <c r="C6" s="36"/>
      <c r="D6" s="36"/>
      <c r="E6" s="36"/>
      <c r="F6" s="36"/>
      <c r="G6" s="36"/>
      <c r="H6" s="36"/>
      <c r="I6" s="36"/>
      <c r="J6" s="36"/>
    </row>
    <row r="7" spans="1:10">
      <c r="A7" s="36"/>
      <c r="B7" s="36" t="s">
        <v>183</v>
      </c>
      <c r="C7" s="36"/>
      <c r="D7" s="36"/>
      <c r="E7" s="36"/>
      <c r="F7" s="36"/>
      <c r="G7" s="36"/>
      <c r="H7" s="36"/>
      <c r="I7" s="36"/>
      <c r="J7" s="36"/>
    </row>
    <row r="8" spans="1:10">
      <c r="A8" s="36"/>
      <c r="B8" s="41" t="s">
        <v>472</v>
      </c>
      <c r="C8" s="36"/>
      <c r="D8" s="36"/>
      <c r="E8" s="36"/>
      <c r="F8" s="36"/>
      <c r="G8" s="36"/>
      <c r="H8" s="36"/>
      <c r="I8" s="36"/>
      <c r="J8" s="36"/>
    </row>
    <row r="9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7" t="s">
        <v>145</v>
      </c>
      <c r="C10" s="36"/>
      <c r="D10" s="36"/>
      <c r="E10" s="36" t="s">
        <v>473</v>
      </c>
      <c r="F10" s="36"/>
      <c r="G10" s="36"/>
      <c r="H10" s="36"/>
      <c r="I10" s="36"/>
      <c r="J10" s="36"/>
    </row>
    <row r="11" spans="1:10">
      <c r="A11" s="36"/>
      <c r="B11" s="37"/>
      <c r="C11" s="36" t="s">
        <v>459</v>
      </c>
      <c r="D11" s="36" t="s">
        <v>460</v>
      </c>
      <c r="E11" s="36" t="s">
        <v>242</v>
      </c>
      <c r="F11" s="36"/>
      <c r="G11" s="36"/>
      <c r="H11" s="36"/>
      <c r="I11" s="36"/>
      <c r="J11" s="36"/>
    </row>
    <row r="12" spans="1:10">
      <c r="A12" s="36"/>
      <c r="B12" s="36" t="s">
        <v>201</v>
      </c>
      <c r="C12" s="34">
        <v>2760867.2425199999</v>
      </c>
      <c r="D12" s="34">
        <v>1104089.3267600001</v>
      </c>
      <c r="E12" s="34">
        <f>C12+D12</f>
        <v>3864956.5692799999</v>
      </c>
      <c r="F12" s="34"/>
      <c r="G12" s="36"/>
      <c r="H12" s="36"/>
      <c r="I12" s="36"/>
      <c r="J12" s="36"/>
    </row>
    <row r="13" spans="1:10">
      <c r="A13" s="36"/>
      <c r="B13" s="36" t="s">
        <v>202</v>
      </c>
      <c r="C13" s="34">
        <v>643616.16020000004</v>
      </c>
      <c r="D13" s="34">
        <v>242957.49242</v>
      </c>
      <c r="E13" s="34">
        <f t="shared" ref="E13:E28" si="0">C13+D13</f>
        <v>886573.65262000007</v>
      </c>
      <c r="F13" s="34"/>
      <c r="G13" s="36"/>
      <c r="H13" s="36"/>
      <c r="I13" s="36"/>
      <c r="J13" s="36"/>
    </row>
    <row r="14" spans="1:10">
      <c r="A14" s="36"/>
      <c r="B14" s="36" t="s">
        <v>381</v>
      </c>
      <c r="C14" s="34">
        <v>321189.60635999998</v>
      </c>
      <c r="D14" s="34">
        <v>77777.314029999994</v>
      </c>
      <c r="E14" s="34">
        <f t="shared" si="0"/>
        <v>398966.92038999998</v>
      </c>
      <c r="F14" s="34"/>
      <c r="G14" s="36"/>
      <c r="H14" s="36"/>
      <c r="I14" s="36"/>
      <c r="J14" s="36"/>
    </row>
    <row r="15" spans="1:10">
      <c r="A15" s="36"/>
      <c r="B15" s="36" t="s">
        <v>382</v>
      </c>
      <c r="C15" s="34">
        <v>522457.31013</v>
      </c>
      <c r="D15" s="34">
        <v>171228.39991000001</v>
      </c>
      <c r="E15" s="34">
        <f t="shared" si="0"/>
        <v>693685.71004000003</v>
      </c>
      <c r="F15" s="34"/>
      <c r="G15" s="36"/>
      <c r="H15" s="36"/>
      <c r="I15" s="36"/>
      <c r="J15" s="36"/>
    </row>
    <row r="16" spans="1:10">
      <c r="A16" s="36"/>
      <c r="B16" s="36" t="s">
        <v>305</v>
      </c>
      <c r="C16" s="34">
        <v>1102172.6282200001</v>
      </c>
      <c r="D16" s="34">
        <v>344913.60741</v>
      </c>
      <c r="E16" s="34">
        <f t="shared" si="0"/>
        <v>1447086.23563</v>
      </c>
      <c r="F16" s="34" t="s">
        <v>285</v>
      </c>
      <c r="G16" s="36"/>
      <c r="H16" s="36"/>
      <c r="I16" s="36"/>
      <c r="J16" s="36"/>
    </row>
    <row r="17" spans="1:15">
      <c r="A17" s="36"/>
      <c r="B17" s="36" t="s">
        <v>283</v>
      </c>
      <c r="C17" s="34">
        <v>238162.81078</v>
      </c>
      <c r="D17" s="34">
        <v>47408.924469999998</v>
      </c>
      <c r="E17" s="34">
        <f t="shared" si="0"/>
        <v>285571.73525000003</v>
      </c>
      <c r="F17" s="34"/>
      <c r="G17" s="36"/>
      <c r="H17" s="36"/>
      <c r="I17" s="36"/>
      <c r="J17" s="36"/>
    </row>
    <row r="18" spans="1:15">
      <c r="A18" s="36"/>
      <c r="B18" s="36" t="s">
        <v>284</v>
      </c>
      <c r="C18" s="34">
        <v>1025832.93443</v>
      </c>
      <c r="D18" s="34">
        <v>418012.40321000002</v>
      </c>
      <c r="E18" s="34">
        <f t="shared" si="0"/>
        <v>1443845.33764</v>
      </c>
      <c r="F18" s="34"/>
      <c r="G18" s="36"/>
      <c r="H18" s="36"/>
      <c r="I18" s="36"/>
      <c r="J18" s="36"/>
    </row>
    <row r="19" spans="1:15">
      <c r="A19" s="36"/>
      <c r="B19" s="36" t="s">
        <v>366</v>
      </c>
      <c r="C19" s="34">
        <v>692903.85311999999</v>
      </c>
      <c r="D19" s="34">
        <v>200520.68416999999</v>
      </c>
      <c r="E19" s="34">
        <f t="shared" si="0"/>
        <v>893424.53729000001</v>
      </c>
      <c r="F19" s="34"/>
      <c r="G19" s="36"/>
      <c r="H19" s="36"/>
      <c r="I19" s="36"/>
      <c r="J19" s="36"/>
    </row>
    <row r="20" spans="1:15">
      <c r="A20" s="36"/>
      <c r="B20" s="36" t="s">
        <v>379</v>
      </c>
      <c r="C20" s="34">
        <v>3407905.6329100002</v>
      </c>
      <c r="D20" s="34">
        <v>1122005.79559</v>
      </c>
      <c r="E20" s="34">
        <f t="shared" si="0"/>
        <v>4529911.4285000004</v>
      </c>
      <c r="F20" s="34"/>
      <c r="G20" s="36"/>
      <c r="H20" s="36"/>
      <c r="I20" s="36"/>
      <c r="J20" s="36"/>
    </row>
    <row r="21" spans="1:15">
      <c r="A21" s="36"/>
      <c r="B21" s="36" t="s">
        <v>380</v>
      </c>
      <c r="C21" s="34">
        <v>1862407.0242000001</v>
      </c>
      <c r="D21" s="34">
        <v>485540.94731999998</v>
      </c>
      <c r="E21" s="34">
        <f>C21+D21</f>
        <v>2347947.9715200001</v>
      </c>
      <c r="F21" s="34"/>
      <c r="G21" s="36"/>
      <c r="H21" s="36"/>
      <c r="I21" s="36"/>
      <c r="J21" s="36"/>
    </row>
    <row r="22" spans="1:15">
      <c r="A22" s="36"/>
      <c r="B22" s="36" t="s">
        <v>228</v>
      </c>
      <c r="C22" s="34">
        <v>315945.63400000002</v>
      </c>
      <c r="D22" s="34">
        <v>179341.96051999999</v>
      </c>
      <c r="E22" s="34">
        <f>C22+D22</f>
        <v>495287.59452000004</v>
      </c>
      <c r="F22" s="34"/>
      <c r="G22" s="36"/>
      <c r="H22" s="36"/>
      <c r="I22" s="36"/>
      <c r="J22" s="36"/>
    </row>
    <row r="23" spans="1:15">
      <c r="A23" s="36"/>
      <c r="B23" s="36" t="s">
        <v>214</v>
      </c>
      <c r="C23" s="34">
        <v>975204.15294000006</v>
      </c>
      <c r="D23" s="34">
        <v>348215.13212000002</v>
      </c>
      <c r="E23" s="34">
        <f t="shared" si="0"/>
        <v>1323419.2850600001</v>
      </c>
      <c r="F23" s="34"/>
      <c r="G23" s="36"/>
      <c r="H23" s="36"/>
      <c r="I23" s="36"/>
      <c r="J23" s="36"/>
    </row>
    <row r="24" spans="1:15">
      <c r="A24" s="36"/>
      <c r="B24" s="36" t="s">
        <v>215</v>
      </c>
      <c r="C24" s="34">
        <v>2762190.6383600002</v>
      </c>
      <c r="D24" s="34">
        <v>382641.50361999997</v>
      </c>
      <c r="E24" s="34">
        <f t="shared" si="0"/>
        <v>3144832.1419800003</v>
      </c>
      <c r="F24" s="34"/>
      <c r="G24" s="36"/>
      <c r="H24" s="36"/>
      <c r="I24" s="36"/>
      <c r="J24" s="36"/>
    </row>
    <row r="25" spans="1:15">
      <c r="A25" s="36"/>
      <c r="B25" s="36" t="s">
        <v>217</v>
      </c>
      <c r="C25" s="34">
        <v>520153.11288999999</v>
      </c>
      <c r="D25" s="34">
        <v>102480.79044</v>
      </c>
      <c r="E25" s="34">
        <f t="shared" si="0"/>
        <v>622633.90333</v>
      </c>
      <c r="F25" s="34"/>
      <c r="G25" s="36"/>
      <c r="H25" s="36"/>
      <c r="I25" s="36"/>
      <c r="J25" s="36"/>
    </row>
    <row r="26" spans="1:15">
      <c r="A26" s="36"/>
      <c r="B26" s="36" t="s">
        <v>218</v>
      </c>
      <c r="C26" s="34">
        <v>210449.8236</v>
      </c>
      <c r="D26" s="34">
        <v>104741.69727</v>
      </c>
      <c r="E26" s="34">
        <f t="shared" si="0"/>
        <v>315191.52087000001</v>
      </c>
      <c r="F26" s="34"/>
      <c r="G26" s="36"/>
      <c r="H26" s="36"/>
      <c r="I26" s="36"/>
      <c r="J26" s="36"/>
    </row>
    <row r="27" spans="1:15">
      <c r="A27" s="36"/>
      <c r="B27" s="36" t="s">
        <v>117</v>
      </c>
      <c r="C27" s="34">
        <v>1704177.98963</v>
      </c>
      <c r="D27" s="34">
        <v>582621.97106000001</v>
      </c>
      <c r="E27" s="34">
        <f t="shared" si="0"/>
        <v>2286799.9606900001</v>
      </c>
      <c r="F27" s="34"/>
      <c r="G27" s="36"/>
      <c r="H27" s="36"/>
      <c r="I27" s="36"/>
      <c r="J27" s="36"/>
    </row>
    <row r="28" spans="1:15">
      <c r="A28" s="36"/>
      <c r="B28" s="36" t="s">
        <v>118</v>
      </c>
      <c r="C28" s="34">
        <v>122190.93445</v>
      </c>
      <c r="D28" s="34">
        <v>39462.588239999997</v>
      </c>
      <c r="E28" s="34">
        <f t="shared" si="0"/>
        <v>161653.52269000001</v>
      </c>
      <c r="F28" s="34"/>
      <c r="G28" s="36"/>
      <c r="H28" s="36"/>
      <c r="I28" s="36"/>
      <c r="J28" s="36"/>
    </row>
    <row r="29" spans="1:15">
      <c r="A29" s="36"/>
      <c r="B29" s="36" t="s">
        <v>119</v>
      </c>
      <c r="C29" s="34"/>
      <c r="D29" s="34"/>
      <c r="E29" s="34">
        <f>C29+D29</f>
        <v>0</v>
      </c>
      <c r="F29" s="34" t="s">
        <v>259</v>
      </c>
      <c r="G29" s="36"/>
      <c r="H29" s="36"/>
      <c r="I29" s="36"/>
      <c r="J29" s="36"/>
    </row>
    <row r="30" spans="1:15">
      <c r="A30" s="36"/>
      <c r="B30" s="41" t="s">
        <v>242</v>
      </c>
      <c r="C30" s="34">
        <f>SUM(C12:C29)</f>
        <v>19187827.488740001</v>
      </c>
      <c r="D30" s="34">
        <f>SUM(D12:D29)</f>
        <v>5953960.5385600012</v>
      </c>
      <c r="E30" s="34">
        <f>SUM(E12:E29)</f>
        <v>25141788.027299993</v>
      </c>
      <c r="F30" s="34"/>
      <c r="G30" s="36"/>
      <c r="H30" s="36"/>
      <c r="I30" s="36"/>
      <c r="J30" s="36"/>
      <c r="K30" s="36"/>
      <c r="L30" s="36"/>
      <c r="M30" s="36"/>
      <c r="N30" s="36"/>
      <c r="O30" s="36"/>
    </row>
    <row r="31" spans="1:15">
      <c r="A31" s="36"/>
      <c r="B31" s="41"/>
      <c r="C31" s="34"/>
      <c r="D31" s="34"/>
      <c r="E31" s="34"/>
      <c r="F31" s="34"/>
      <c r="G31" s="36"/>
      <c r="H31" s="36"/>
      <c r="I31" s="36"/>
      <c r="J31" s="36"/>
      <c r="K31" s="36"/>
      <c r="L31" s="36"/>
      <c r="M31" s="36"/>
      <c r="N31" s="36"/>
      <c r="O31" s="36"/>
    </row>
    <row r="32" spans="1:15">
      <c r="A32" s="36"/>
      <c r="B32" s="41"/>
      <c r="C32" s="34"/>
      <c r="D32" s="34"/>
      <c r="E32" s="34"/>
      <c r="F32" s="34"/>
      <c r="G32" s="36"/>
      <c r="H32" s="36"/>
      <c r="I32" s="36"/>
      <c r="J32" s="36"/>
      <c r="K32" s="36"/>
      <c r="L32" s="36"/>
      <c r="M32" s="36"/>
      <c r="N32" s="36"/>
      <c r="O32" s="36"/>
    </row>
    <row r="33" spans="1:15" ht="14.25">
      <c r="A33" s="36"/>
      <c r="B33" s="55" t="s">
        <v>463</v>
      </c>
      <c r="C33" s="34"/>
      <c r="D33" s="34"/>
      <c r="E33" s="34"/>
      <c r="F33" s="34"/>
      <c r="G33" s="36"/>
      <c r="H33" s="36"/>
      <c r="I33" s="36"/>
      <c r="J33" s="36"/>
      <c r="K33" s="36"/>
      <c r="L33" s="36"/>
      <c r="M33" s="36"/>
      <c r="N33" s="36"/>
      <c r="O33" s="36"/>
    </row>
    <row r="34" spans="1:1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>
      <c r="A35" s="36"/>
      <c r="B35" s="41" t="s">
        <v>559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>
      <c r="A36" s="36"/>
      <c r="B36" s="41" t="s">
        <v>560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>
      <c r="A38" s="36"/>
      <c r="B38" s="37" t="s">
        <v>301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42" customFormat="1">
      <c r="A40" s="43"/>
      <c r="B40" s="58"/>
      <c r="C40" s="36" t="s">
        <v>459</v>
      </c>
      <c r="D40" s="36" t="s">
        <v>460</v>
      </c>
      <c r="E40" s="36" t="s">
        <v>242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36"/>
      <c r="B41" s="36" t="s">
        <v>201</v>
      </c>
      <c r="C41" s="34">
        <f>K191</f>
        <v>4010158.8513099998</v>
      </c>
      <c r="D41" s="34">
        <f>G225</f>
        <v>1222530.3800000001</v>
      </c>
      <c r="E41" s="34">
        <f>C41+D41</f>
        <v>5232689.2313099997</v>
      </c>
      <c r="F41" s="36"/>
      <c r="G41" s="36"/>
      <c r="H41" s="36"/>
      <c r="I41" s="34"/>
      <c r="J41" s="34"/>
      <c r="K41" s="34"/>
      <c r="L41" s="44"/>
      <c r="M41" s="34"/>
      <c r="N41" s="44"/>
      <c r="O41" s="36"/>
    </row>
    <row r="42" spans="1:15">
      <c r="A42" s="36"/>
      <c r="B42" s="36" t="s">
        <v>202</v>
      </c>
      <c r="C42" s="34">
        <f t="shared" ref="C42:C57" si="1">K192</f>
        <v>832820.18255999999</v>
      </c>
      <c r="D42" s="34">
        <f t="shared" ref="D42:D58" si="2">G226</f>
        <v>154047.32999999999</v>
      </c>
      <c r="E42" s="34">
        <f t="shared" ref="E42:E58" si="3">C42+D42</f>
        <v>986867.51255999994</v>
      </c>
      <c r="F42" s="36"/>
      <c r="G42" s="36"/>
      <c r="H42" s="36"/>
      <c r="I42" s="34"/>
      <c r="J42" s="34"/>
      <c r="K42" s="34"/>
      <c r="L42" s="44"/>
      <c r="M42" s="34"/>
      <c r="N42" s="44"/>
      <c r="O42" s="36"/>
    </row>
    <row r="43" spans="1:15">
      <c r="A43" s="36"/>
      <c r="B43" s="36" t="s">
        <v>381</v>
      </c>
      <c r="C43" s="34">
        <f t="shared" si="1"/>
        <v>882812.39299999992</v>
      </c>
      <c r="D43" s="34">
        <f t="shared" si="2"/>
        <v>240848.25</v>
      </c>
      <c r="E43" s="34">
        <f t="shared" si="3"/>
        <v>1123660.6429999999</v>
      </c>
      <c r="F43" s="36"/>
      <c r="G43" s="36"/>
      <c r="H43" s="36"/>
      <c r="I43" s="34"/>
      <c r="J43" s="34"/>
      <c r="K43" s="34"/>
      <c r="L43" s="44"/>
      <c r="M43" s="34"/>
      <c r="N43" s="44"/>
      <c r="O43" s="36"/>
    </row>
    <row r="44" spans="1:15">
      <c r="A44" s="36"/>
      <c r="B44" s="36" t="s">
        <v>382</v>
      </c>
      <c r="C44" s="34">
        <f t="shared" si="1"/>
        <v>770031.24618000002</v>
      </c>
      <c r="D44" s="34">
        <f t="shared" si="2"/>
        <v>123627.51000000001</v>
      </c>
      <c r="E44" s="34">
        <f t="shared" si="3"/>
        <v>893658.75618000003</v>
      </c>
      <c r="F44" s="36"/>
      <c r="G44" s="36"/>
      <c r="H44" s="36"/>
      <c r="I44" s="34"/>
      <c r="J44" s="34"/>
      <c r="K44" s="34"/>
      <c r="L44" s="44"/>
      <c r="M44" s="34"/>
      <c r="N44" s="44"/>
      <c r="O44" s="36"/>
    </row>
    <row r="45" spans="1:15">
      <c r="A45" s="36"/>
      <c r="B45" s="36" t="s">
        <v>305</v>
      </c>
      <c r="C45" s="34">
        <f t="shared" si="1"/>
        <v>889586.70007000002</v>
      </c>
      <c r="D45" s="34">
        <f t="shared" si="2"/>
        <v>269351.43</v>
      </c>
      <c r="E45" s="34">
        <f t="shared" si="3"/>
        <v>1158938.13007</v>
      </c>
      <c r="F45" s="36" t="s">
        <v>285</v>
      </c>
      <c r="G45" s="36"/>
      <c r="H45" s="36"/>
      <c r="I45" s="34"/>
      <c r="J45" s="34"/>
      <c r="K45" s="34"/>
      <c r="L45" s="44"/>
      <c r="M45" s="34"/>
      <c r="N45" s="44"/>
      <c r="O45" s="36"/>
    </row>
    <row r="46" spans="1:15">
      <c r="A46" s="36"/>
      <c r="B46" s="36" t="s">
        <v>283</v>
      </c>
      <c r="C46" s="34">
        <f t="shared" si="1"/>
        <v>606780.31296000001</v>
      </c>
      <c r="D46" s="34">
        <f t="shared" si="2"/>
        <v>162605.33000000002</v>
      </c>
      <c r="E46" s="34">
        <f t="shared" si="3"/>
        <v>769385.64296000008</v>
      </c>
      <c r="F46" s="36"/>
      <c r="G46" s="36"/>
      <c r="H46" s="36"/>
      <c r="I46" s="34"/>
      <c r="J46" s="34"/>
      <c r="K46" s="34"/>
      <c r="L46" s="44"/>
      <c r="M46" s="34"/>
      <c r="N46" s="44"/>
      <c r="O46" s="36"/>
    </row>
    <row r="47" spans="1:15">
      <c r="A47" s="36"/>
      <c r="B47" s="36" t="s">
        <v>284</v>
      </c>
      <c r="C47" s="34">
        <f t="shared" si="1"/>
        <v>2163977.0216600001</v>
      </c>
      <c r="D47" s="34">
        <f t="shared" si="2"/>
        <v>490091.06000000006</v>
      </c>
      <c r="E47" s="34">
        <f t="shared" si="3"/>
        <v>2654068.0816600001</v>
      </c>
      <c r="F47" s="36"/>
      <c r="G47" s="36"/>
      <c r="H47" s="36"/>
      <c r="I47" s="34"/>
      <c r="J47" s="34"/>
      <c r="K47" s="34"/>
      <c r="L47" s="44"/>
      <c r="M47" s="34"/>
      <c r="N47" s="44"/>
      <c r="O47" s="36"/>
    </row>
    <row r="48" spans="1:15">
      <c r="A48" s="36"/>
      <c r="B48" s="36" t="s">
        <v>366</v>
      </c>
      <c r="C48" s="34">
        <f t="shared" si="1"/>
        <v>893187.43604000006</v>
      </c>
      <c r="D48" s="34">
        <f t="shared" si="2"/>
        <v>131834.05000000002</v>
      </c>
      <c r="E48" s="34">
        <f t="shared" si="3"/>
        <v>1025021.4860400001</v>
      </c>
      <c r="F48" s="36"/>
      <c r="G48" s="36"/>
      <c r="H48" s="36"/>
      <c r="I48" s="34"/>
      <c r="J48" s="34"/>
      <c r="K48" s="34"/>
      <c r="L48" s="44"/>
      <c r="M48" s="34"/>
      <c r="N48" s="44"/>
      <c r="O48" s="36"/>
    </row>
    <row r="49" spans="1:15">
      <c r="A49" s="36"/>
      <c r="B49" s="36" t="s">
        <v>379</v>
      </c>
      <c r="C49" s="34">
        <f t="shared" si="1"/>
        <v>4342038.1385119548</v>
      </c>
      <c r="D49" s="34">
        <f t="shared" si="2"/>
        <v>675737.05</v>
      </c>
      <c r="E49" s="34">
        <f t="shared" si="3"/>
        <v>5017775.1885119546</v>
      </c>
      <c r="F49" s="36"/>
      <c r="G49" s="36"/>
      <c r="H49" s="36"/>
      <c r="I49" s="34"/>
      <c r="J49" s="34"/>
      <c r="K49" s="34"/>
      <c r="L49" s="44"/>
      <c r="M49" s="34"/>
      <c r="N49" s="44"/>
      <c r="O49" s="36"/>
    </row>
    <row r="50" spans="1:15">
      <c r="A50" s="36"/>
      <c r="B50" s="36" t="s">
        <v>380</v>
      </c>
      <c r="C50" s="34">
        <f t="shared" si="1"/>
        <v>4013098.5540300002</v>
      </c>
      <c r="D50" s="34">
        <f t="shared" si="2"/>
        <v>476477.81</v>
      </c>
      <c r="E50" s="34">
        <f t="shared" si="3"/>
        <v>4489576.3640299998</v>
      </c>
      <c r="F50" s="36"/>
      <c r="G50" s="36"/>
      <c r="H50" s="36"/>
      <c r="I50" s="34"/>
      <c r="J50" s="34"/>
      <c r="K50" s="34"/>
      <c r="L50" s="44"/>
      <c r="M50" s="34"/>
      <c r="N50" s="44"/>
      <c r="O50" s="36"/>
    </row>
    <row r="51" spans="1:15">
      <c r="A51" s="36"/>
      <c r="B51" s="36" t="s">
        <v>228</v>
      </c>
      <c r="C51" s="34">
        <f t="shared" si="1"/>
        <v>636054.30000000005</v>
      </c>
      <c r="D51" s="34">
        <f t="shared" si="2"/>
        <v>257525.21</v>
      </c>
      <c r="E51" s="34">
        <f t="shared" si="3"/>
        <v>893579.51</v>
      </c>
      <c r="F51" s="36"/>
      <c r="G51" s="36"/>
      <c r="H51" s="36"/>
      <c r="I51" s="34"/>
      <c r="J51" s="34"/>
      <c r="K51" s="34"/>
      <c r="L51" s="44"/>
      <c r="M51" s="34"/>
      <c r="N51" s="44"/>
      <c r="O51" s="36"/>
    </row>
    <row r="52" spans="1:15">
      <c r="A52" s="36"/>
      <c r="B52" s="36" t="s">
        <v>214</v>
      </c>
      <c r="C52" s="34">
        <f t="shared" si="1"/>
        <v>1370278.2719299998</v>
      </c>
      <c r="D52" s="34">
        <f t="shared" si="2"/>
        <v>652741.94000000006</v>
      </c>
      <c r="E52" s="34">
        <f t="shared" si="3"/>
        <v>2023020.2119299998</v>
      </c>
      <c r="F52" s="36"/>
      <c r="G52" s="36"/>
      <c r="H52" s="36"/>
      <c r="I52" s="34"/>
      <c r="J52" s="34"/>
      <c r="K52" s="34"/>
      <c r="L52" s="44"/>
      <c r="M52" s="34"/>
      <c r="N52" s="44"/>
      <c r="O52" s="36"/>
    </row>
    <row r="53" spans="1:15">
      <c r="A53" s="36"/>
      <c r="B53" s="36" t="s">
        <v>215</v>
      </c>
      <c r="C53" s="34">
        <f t="shared" si="1"/>
        <v>4609426.7763799997</v>
      </c>
      <c r="D53" s="34">
        <f t="shared" si="2"/>
        <v>604912.94999999995</v>
      </c>
      <c r="E53" s="34">
        <f t="shared" si="3"/>
        <v>5214339.7263799999</v>
      </c>
      <c r="F53" s="36"/>
      <c r="G53" s="36"/>
      <c r="H53" s="36"/>
      <c r="I53" s="34"/>
      <c r="J53" s="34"/>
      <c r="K53" s="34"/>
      <c r="L53" s="44"/>
      <c r="M53" s="34"/>
      <c r="N53" s="44"/>
      <c r="O53" s="36"/>
    </row>
    <row r="54" spans="1:15">
      <c r="A54" s="36"/>
      <c r="B54" s="36" t="s">
        <v>217</v>
      </c>
      <c r="C54" s="34">
        <f t="shared" si="1"/>
        <v>181383.3</v>
      </c>
      <c r="D54" s="34">
        <f t="shared" si="2"/>
        <v>97473.36</v>
      </c>
      <c r="E54" s="34">
        <f t="shared" si="3"/>
        <v>278856.65999999997</v>
      </c>
      <c r="F54" s="36"/>
      <c r="G54" s="36"/>
      <c r="H54" s="36"/>
      <c r="I54" s="34"/>
      <c r="J54" s="34"/>
      <c r="K54" s="34"/>
      <c r="L54" s="44"/>
      <c r="M54" s="34"/>
      <c r="N54" s="44"/>
      <c r="O54" s="36"/>
    </row>
    <row r="55" spans="1:15">
      <c r="A55" s="36"/>
      <c r="B55" s="36" t="s">
        <v>218</v>
      </c>
      <c r="C55" s="34">
        <f t="shared" si="1"/>
        <v>473546.58062999998</v>
      </c>
      <c r="D55" s="34">
        <f t="shared" si="2"/>
        <v>136680.59</v>
      </c>
      <c r="E55" s="34">
        <f t="shared" si="3"/>
        <v>610227.17062999995</v>
      </c>
      <c r="F55" s="36"/>
      <c r="G55" s="36"/>
      <c r="H55" s="36"/>
      <c r="I55" s="34"/>
      <c r="J55" s="34"/>
      <c r="K55" s="34"/>
      <c r="L55" s="44"/>
      <c r="M55" s="34"/>
      <c r="N55" s="44"/>
      <c r="O55" s="36"/>
    </row>
    <row r="56" spans="1:15">
      <c r="A56" s="36"/>
      <c r="B56" s="36" t="s">
        <v>117</v>
      </c>
      <c r="C56" s="34">
        <f t="shared" si="1"/>
        <v>2900956.4380000001</v>
      </c>
      <c r="D56" s="34">
        <f t="shared" si="2"/>
        <v>503167.55</v>
      </c>
      <c r="E56" s="34">
        <f t="shared" si="3"/>
        <v>3404123.9879999999</v>
      </c>
      <c r="F56" s="36"/>
      <c r="G56" s="36"/>
      <c r="H56" s="36"/>
      <c r="I56" s="34"/>
      <c r="J56" s="34"/>
      <c r="K56" s="34"/>
      <c r="L56" s="44"/>
      <c r="M56" s="34"/>
      <c r="N56" s="44"/>
      <c r="O56" s="36"/>
    </row>
    <row r="57" spans="1:15">
      <c r="A57" s="36"/>
      <c r="B57" s="36" t="s">
        <v>118</v>
      </c>
      <c r="C57" s="34">
        <f t="shared" si="1"/>
        <v>239471.00727</v>
      </c>
      <c r="D57" s="34">
        <f t="shared" si="2"/>
        <v>32844.18</v>
      </c>
      <c r="E57" s="34">
        <f t="shared" si="3"/>
        <v>272315.18726999999</v>
      </c>
      <c r="F57" s="36"/>
      <c r="G57" s="36"/>
      <c r="H57" s="36"/>
      <c r="I57" s="34"/>
      <c r="J57" s="34"/>
      <c r="K57" s="34"/>
      <c r="L57" s="44"/>
      <c r="M57" s="34"/>
      <c r="N57" s="44"/>
      <c r="O57" s="36"/>
    </row>
    <row r="58" spans="1:15">
      <c r="A58" s="36"/>
      <c r="B58" s="36" t="s">
        <v>119</v>
      </c>
      <c r="C58" s="34">
        <f>K208</f>
        <v>181136.02000000002</v>
      </c>
      <c r="D58" s="34">
        <f t="shared" si="2"/>
        <v>62532.639999999999</v>
      </c>
      <c r="E58" s="34">
        <f t="shared" si="3"/>
        <v>243668.66000000003</v>
      </c>
      <c r="F58" s="36"/>
      <c r="G58" s="36"/>
      <c r="H58" s="36"/>
      <c r="I58" s="34"/>
      <c r="J58" s="34"/>
      <c r="K58" s="34"/>
      <c r="L58" s="44"/>
      <c r="M58" s="34"/>
      <c r="N58" s="44"/>
      <c r="O58" s="36"/>
    </row>
    <row r="59" spans="1:15">
      <c r="A59" s="36"/>
      <c r="B59" s="41" t="s">
        <v>242</v>
      </c>
      <c r="C59" s="34">
        <f>SUM(C41:C58)</f>
        <v>29996743.530531958</v>
      </c>
      <c r="D59" s="34">
        <f>SUM(D41:D58)</f>
        <v>6295028.6200000001</v>
      </c>
      <c r="E59" s="34">
        <f>SUM(E41:E58)</f>
        <v>36291772.150531955</v>
      </c>
      <c r="F59" s="36"/>
      <c r="G59" s="36"/>
      <c r="H59" s="41"/>
      <c r="I59" s="34"/>
      <c r="J59" s="34"/>
      <c r="K59" s="34"/>
      <c r="L59" s="44"/>
      <c r="M59" s="34"/>
      <c r="N59" s="44"/>
      <c r="O59" s="36"/>
    </row>
    <row r="60" spans="1:15">
      <c r="A60" s="36"/>
      <c r="B60" s="41" t="s">
        <v>71</v>
      </c>
      <c r="C60" s="34"/>
      <c r="D60" s="34"/>
      <c r="E60" s="34"/>
      <c r="F60" s="36"/>
      <c r="G60" s="36"/>
      <c r="H60" s="41"/>
      <c r="I60" s="34"/>
      <c r="J60" s="34"/>
      <c r="K60" s="34"/>
      <c r="L60" s="44"/>
      <c r="M60" s="34"/>
      <c r="N60" s="44"/>
      <c r="O60" s="36"/>
    </row>
    <row r="61" spans="1:15">
      <c r="A61" s="36"/>
      <c r="B61" s="41" t="s">
        <v>250</v>
      </c>
      <c r="C61" s="34"/>
      <c r="D61" s="34"/>
      <c r="E61" s="34"/>
      <c r="F61" s="36"/>
      <c r="G61" s="36"/>
      <c r="H61" s="41"/>
      <c r="I61" s="34"/>
      <c r="J61" s="34"/>
      <c r="K61" s="34"/>
      <c r="L61" s="44"/>
      <c r="M61" s="34"/>
      <c r="N61" s="44"/>
      <c r="O61" s="36"/>
    </row>
    <row r="62" spans="1:15">
      <c r="A62" s="36"/>
      <c r="B62" s="41" t="s">
        <v>296</v>
      </c>
      <c r="C62" s="34"/>
      <c r="D62" s="34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spans="1:15">
      <c r="A63" s="36"/>
      <c r="B63" s="41"/>
      <c r="C63" s="34"/>
      <c r="D63" s="34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14.25">
      <c r="A64" s="36"/>
      <c r="B64" s="55" t="s">
        <v>464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5" spans="1:15" ht="14.25">
      <c r="A65" s="36"/>
      <c r="B65" s="5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</row>
    <row r="66" spans="1:15" ht="15">
      <c r="A66" s="36"/>
      <c r="B66" s="56" t="s">
        <v>474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</row>
    <row r="67" spans="1:15" ht="15">
      <c r="A67" s="36"/>
      <c r="B67" s="56" t="s">
        <v>476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</row>
    <row r="68" spans="1:15" ht="15">
      <c r="A68" s="36"/>
      <c r="B68" s="59" t="s">
        <v>477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</row>
    <row r="69" spans="1:15" ht="15">
      <c r="A69" s="36"/>
      <c r="B69" s="56" t="s">
        <v>480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</row>
    <row r="70" spans="1:15">
      <c r="A70" s="36"/>
      <c r="B70" s="36" t="s">
        <v>475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</row>
    <row r="71" spans="1:15" ht="15">
      <c r="A71" s="36"/>
      <c r="B71" s="56" t="s">
        <v>481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</row>
    <row r="72" spans="1:15">
      <c r="A72" s="36"/>
      <c r="B72" s="36" t="s">
        <v>482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</row>
    <row r="73" spans="1:15">
      <c r="A73" s="36"/>
      <c r="B73" s="41" t="s">
        <v>484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</row>
    <row r="74" spans="1:1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spans="1:15">
      <c r="A75" s="36"/>
      <c r="B75" s="37"/>
      <c r="C75" s="36" t="s">
        <v>459</v>
      </c>
      <c r="D75" s="36" t="s">
        <v>460</v>
      </c>
      <c r="E75" s="36" t="s">
        <v>242</v>
      </c>
      <c r="F75" s="36"/>
      <c r="G75" s="36"/>
      <c r="H75" s="36"/>
      <c r="I75" s="36"/>
      <c r="J75" s="36"/>
    </row>
    <row r="76" spans="1:15">
      <c r="A76" s="36"/>
      <c r="B76" s="36" t="s">
        <v>337</v>
      </c>
      <c r="C76" s="34">
        <v>3528886</v>
      </c>
      <c r="D76" s="34">
        <v>7194641</v>
      </c>
      <c r="E76" s="34">
        <f t="shared" ref="E76:E82" si="4">C76+D76</f>
        <v>10723527</v>
      </c>
      <c r="F76" s="36"/>
      <c r="G76" s="36"/>
      <c r="H76" s="36"/>
      <c r="I76" s="36"/>
      <c r="J76" s="36"/>
    </row>
    <row r="77" spans="1:15">
      <c r="A77" s="36"/>
      <c r="B77" s="36" t="s">
        <v>338</v>
      </c>
      <c r="C77" s="34">
        <v>2123112</v>
      </c>
      <c r="D77" s="34">
        <v>879571</v>
      </c>
      <c r="E77" s="34">
        <f t="shared" si="4"/>
        <v>3002683</v>
      </c>
      <c r="F77" s="36"/>
      <c r="G77" s="36"/>
      <c r="H77" s="36"/>
      <c r="I77" s="36"/>
      <c r="J77" s="36"/>
    </row>
    <row r="78" spans="1:15" ht="11.25" customHeight="1">
      <c r="A78" s="36"/>
      <c r="B78" s="36" t="s">
        <v>478</v>
      </c>
      <c r="C78" s="34">
        <v>276821</v>
      </c>
      <c r="D78" s="34">
        <v>232437</v>
      </c>
      <c r="E78" s="34">
        <f t="shared" si="4"/>
        <v>509258</v>
      </c>
      <c r="F78" s="36"/>
      <c r="G78" s="34"/>
      <c r="H78" s="34"/>
      <c r="I78" s="34"/>
      <c r="J78" s="36"/>
    </row>
    <row r="79" spans="1:15" ht="11.25" customHeight="1">
      <c r="A79" s="36"/>
      <c r="B79" s="36" t="s">
        <v>479</v>
      </c>
      <c r="C79" s="34">
        <v>404770</v>
      </c>
      <c r="D79" s="34">
        <v>67726</v>
      </c>
      <c r="E79" s="34">
        <f t="shared" si="4"/>
        <v>472496</v>
      </c>
      <c r="F79" s="36"/>
      <c r="G79" s="36"/>
      <c r="H79" s="36"/>
      <c r="I79" s="36"/>
      <c r="J79" s="36"/>
    </row>
    <row r="80" spans="1:15" ht="11.25" customHeight="1">
      <c r="A80" s="36"/>
      <c r="B80" s="36" t="s">
        <v>339</v>
      </c>
      <c r="C80" s="34">
        <v>1505470</v>
      </c>
      <c r="D80" s="34">
        <v>239750</v>
      </c>
      <c r="E80" s="34">
        <f t="shared" si="4"/>
        <v>1745220</v>
      </c>
      <c r="F80" s="36"/>
      <c r="G80" s="60"/>
      <c r="H80" s="36"/>
      <c r="I80" s="36"/>
      <c r="J80" s="36"/>
    </row>
    <row r="81" spans="1:18">
      <c r="A81" s="36"/>
      <c r="B81" s="36" t="s">
        <v>184</v>
      </c>
      <c r="C81" s="34">
        <f>H209</f>
        <v>618884.97</v>
      </c>
      <c r="D81" s="34">
        <f>D243</f>
        <v>136522.99</v>
      </c>
      <c r="E81" s="34">
        <f t="shared" si="4"/>
        <v>755407.96</v>
      </c>
      <c r="F81" s="36"/>
      <c r="G81" s="36"/>
      <c r="H81" s="36"/>
      <c r="I81" s="36"/>
      <c r="J81" s="36"/>
    </row>
    <row r="82" spans="1:18">
      <c r="A82" s="36"/>
      <c r="B82" s="36" t="s">
        <v>302</v>
      </c>
      <c r="C82" s="34">
        <f>I209</f>
        <v>632464.57999999996</v>
      </c>
      <c r="D82" s="34">
        <f>E243</f>
        <v>134092.21</v>
      </c>
      <c r="E82" s="34">
        <f t="shared" si="4"/>
        <v>766556.78999999992</v>
      </c>
      <c r="F82" s="36"/>
      <c r="G82" s="36"/>
      <c r="H82" s="36"/>
      <c r="I82" s="36"/>
      <c r="J82" s="36"/>
    </row>
    <row r="83" spans="1:18">
      <c r="A83" s="36"/>
      <c r="B83" s="37" t="s">
        <v>120</v>
      </c>
      <c r="C83" s="61">
        <f>SUM(C76:C82)</f>
        <v>9090408.5500000007</v>
      </c>
      <c r="D83" s="61">
        <f>SUM(D76:D82)</f>
        <v>8884740.2000000011</v>
      </c>
      <c r="E83" s="61">
        <f>SUM(E76:E82)</f>
        <v>17975148.75</v>
      </c>
      <c r="F83" s="36"/>
      <c r="G83" s="36"/>
      <c r="H83" s="36"/>
      <c r="I83" s="36"/>
      <c r="J83" s="36"/>
    </row>
    <row r="84" spans="1:18">
      <c r="A84" s="36"/>
      <c r="B84" s="36"/>
      <c r="C84" s="36"/>
      <c r="D84" s="36"/>
      <c r="E84" s="36"/>
      <c r="F84" s="36"/>
      <c r="G84" s="36"/>
      <c r="H84" s="36"/>
      <c r="I84" s="36"/>
      <c r="J84" s="36"/>
    </row>
    <row r="85" spans="1:18" ht="14.25">
      <c r="A85" s="36"/>
      <c r="B85" s="55" t="s">
        <v>467</v>
      </c>
      <c r="C85" s="36"/>
      <c r="D85" s="36"/>
      <c r="E85" s="36"/>
      <c r="F85" s="36"/>
      <c r="G85" s="36"/>
      <c r="H85" s="36"/>
      <c r="I85" s="36"/>
      <c r="J85" s="36"/>
    </row>
    <row r="86" spans="1:18">
      <c r="A86" s="36"/>
      <c r="B86" s="37"/>
      <c r="C86" s="36"/>
      <c r="D86" s="36"/>
      <c r="E86" s="36"/>
      <c r="F86" s="36"/>
      <c r="G86" s="36"/>
      <c r="H86" s="36"/>
      <c r="I86" s="36"/>
      <c r="J86" s="36"/>
    </row>
    <row r="87" spans="1:18">
      <c r="A87" s="36"/>
      <c r="B87" s="37" t="s">
        <v>186</v>
      </c>
      <c r="C87" s="36"/>
      <c r="D87" s="36"/>
      <c r="E87" s="36"/>
      <c r="F87" s="36"/>
      <c r="G87" s="36"/>
      <c r="H87" s="36"/>
      <c r="I87" s="36"/>
      <c r="J87" s="36"/>
    </row>
    <row r="88" spans="1:18">
      <c r="A88" s="36"/>
      <c r="B88" s="37" t="s">
        <v>466</v>
      </c>
      <c r="C88" s="36"/>
      <c r="D88" s="36"/>
      <c r="E88" s="36"/>
      <c r="F88" s="36"/>
      <c r="H88" s="36"/>
      <c r="J88" s="36"/>
    </row>
    <row r="89" spans="1:18" s="115" customFormat="1">
      <c r="A89" s="36"/>
      <c r="B89" s="36" t="s">
        <v>233</v>
      </c>
      <c r="C89" s="36"/>
      <c r="D89" s="36"/>
      <c r="E89" s="36"/>
      <c r="F89" s="36"/>
      <c r="G89" s="98" t="s">
        <v>673</v>
      </c>
      <c r="H89" s="36"/>
      <c r="I89" s="118"/>
      <c r="J89" s="36"/>
    </row>
    <row r="90" spans="1:18" s="115" customFormat="1">
      <c r="A90" s="36"/>
      <c r="B90" s="37"/>
      <c r="C90" s="36"/>
      <c r="D90" s="36"/>
      <c r="E90" s="36"/>
      <c r="F90" s="36"/>
      <c r="G90" s="98" t="s">
        <v>588</v>
      </c>
      <c r="H90" s="36"/>
      <c r="I90" s="98" t="s">
        <v>589</v>
      </c>
      <c r="J90" s="36"/>
    </row>
    <row r="91" spans="1:18">
      <c r="A91" s="36"/>
      <c r="C91" s="98" t="s">
        <v>660</v>
      </c>
      <c r="D91"/>
      <c r="E91"/>
      <c r="F91" s="117" t="s">
        <v>661</v>
      </c>
      <c r="G91" s="98" t="s">
        <v>582</v>
      </c>
      <c r="H91" s="36"/>
      <c r="I91" s="98" t="s">
        <v>583</v>
      </c>
      <c r="J91" s="98" t="s">
        <v>584</v>
      </c>
    </row>
    <row r="92" spans="1:18" ht="63.75">
      <c r="A92" s="62"/>
      <c r="B92" s="62"/>
      <c r="C92" s="63" t="s">
        <v>180</v>
      </c>
      <c r="D92" s="39" t="s">
        <v>486</v>
      </c>
      <c r="E92" s="62" t="s">
        <v>226</v>
      </c>
      <c r="F92" s="63" t="s">
        <v>150</v>
      </c>
      <c r="G92" s="63" t="s">
        <v>225</v>
      </c>
      <c r="H92" s="63" t="s">
        <v>83</v>
      </c>
      <c r="I92" s="62" t="s">
        <v>231</v>
      </c>
      <c r="J92" s="62" t="s">
        <v>311</v>
      </c>
    </row>
    <row r="93" spans="1:18">
      <c r="A93" s="36"/>
      <c r="B93" s="36" t="s">
        <v>201</v>
      </c>
      <c r="C93" s="34">
        <f>E12+E41</f>
        <v>9097645.8005899992</v>
      </c>
      <c r="D93" s="34">
        <v>8445142.5</v>
      </c>
      <c r="E93" s="44">
        <f>D93/D$111</f>
        <v>0.17893179078440338</v>
      </c>
      <c r="F93" s="34">
        <f>E93*F$113</f>
        <v>3216325.55545353</v>
      </c>
      <c r="G93" s="34">
        <f>C93+F93</f>
        <v>12313971.356043529</v>
      </c>
      <c r="H93" s="44">
        <f>G93/G$111</f>
        <v>0.1608428636515509</v>
      </c>
      <c r="I93" s="34">
        <f>+G272+G304</f>
        <v>298160.60795742244</v>
      </c>
      <c r="J93" s="36"/>
    </row>
    <row r="94" spans="1:18">
      <c r="A94" s="36"/>
      <c r="B94" s="36" t="s">
        <v>202</v>
      </c>
      <c r="C94" s="34">
        <f>E13+E42</f>
        <v>1873441.16518</v>
      </c>
      <c r="D94" s="34">
        <v>1348308.5</v>
      </c>
      <c r="E94" s="44">
        <f t="shared" ref="E94:E110" si="5">D94/D$111</f>
        <v>2.856733967897318E-2</v>
      </c>
      <c r="F94" s="34">
        <f>E94*F$113</f>
        <v>513502.18012132018</v>
      </c>
      <c r="G94" s="34">
        <f t="shared" ref="G94:G110" si="6">C94+F94</f>
        <v>2386943.3453013203</v>
      </c>
      <c r="H94" s="44">
        <f t="shared" ref="H94:H110" si="7">G94/G$111</f>
        <v>3.1177821673578361E-2</v>
      </c>
      <c r="I94" s="34">
        <f t="shared" ref="I94:I110" si="8">+G273+G305</f>
        <v>56022.786467686601</v>
      </c>
      <c r="J94" s="36"/>
      <c r="R94" s="281"/>
    </row>
    <row r="95" spans="1:18">
      <c r="A95" s="36"/>
      <c r="B95" s="36" t="s">
        <v>381</v>
      </c>
      <c r="C95" s="34">
        <f>E14+E43</f>
        <v>1522627.5633899998</v>
      </c>
      <c r="D95" s="34">
        <v>1072762.5</v>
      </c>
      <c r="E95" s="44">
        <f t="shared" si="5"/>
        <v>2.2729197904162488E-2</v>
      </c>
      <c r="F95" s="34">
        <f>E95*F$113</f>
        <v>408560.71329550893</v>
      </c>
      <c r="G95" s="34">
        <f t="shared" si="6"/>
        <v>1931188.2766855087</v>
      </c>
      <c r="H95" s="44">
        <f t="shared" si="7"/>
        <v>2.5224831509775589E-2</v>
      </c>
      <c r="I95" s="34">
        <f t="shared" si="8"/>
        <v>59343.410955218373</v>
      </c>
      <c r="J95" s="36"/>
      <c r="R95" s="281"/>
    </row>
    <row r="96" spans="1:18">
      <c r="A96" s="36"/>
      <c r="B96" s="36" t="s">
        <v>382</v>
      </c>
      <c r="C96" s="34">
        <f>E15+E44</f>
        <v>1587344.4662200001</v>
      </c>
      <c r="D96" s="34">
        <v>1115556.5</v>
      </c>
      <c r="E96" s="44">
        <f t="shared" si="5"/>
        <v>2.363589747197058E-2</v>
      </c>
      <c r="F96" s="34">
        <f t="shared" ref="F96:F110" si="9">E96*F$113</f>
        <v>424858.77289842011</v>
      </c>
      <c r="G96" s="34">
        <f t="shared" si="6"/>
        <v>2012203.2391184201</v>
      </c>
      <c r="H96" s="44">
        <f t="shared" si="7"/>
        <v>2.6283034276337734E-2</v>
      </c>
      <c r="I96" s="34">
        <f t="shared" si="8"/>
        <v>69438.804616910696</v>
      </c>
      <c r="J96" s="98" t="s">
        <v>660</v>
      </c>
      <c r="K96" s="98" t="s">
        <v>627</v>
      </c>
      <c r="R96" s="281"/>
    </row>
    <row r="97" spans="1:18">
      <c r="A97" s="36"/>
      <c r="B97" s="36" t="s">
        <v>305</v>
      </c>
      <c r="C97" s="34"/>
      <c r="D97" s="34">
        <v>2118511.5</v>
      </c>
      <c r="E97" s="44">
        <f t="shared" si="5"/>
        <v>4.4886046208498273E-2</v>
      </c>
      <c r="F97" s="34">
        <f t="shared" si="9"/>
        <v>806833.35739712999</v>
      </c>
      <c r="G97" s="34">
        <f t="shared" si="6"/>
        <v>806833.35739712999</v>
      </c>
      <c r="H97" s="44">
        <f t="shared" si="7"/>
        <v>1.053871118756977E-2</v>
      </c>
      <c r="I97" s="34">
        <f t="shared" si="8"/>
        <v>119059.71958917714</v>
      </c>
      <c r="J97" s="34">
        <f>E16+E45</f>
        <v>2606024.3657</v>
      </c>
      <c r="K97" s="34">
        <f>+J97/1000</f>
        <v>2606.0243657000001</v>
      </c>
      <c r="L97" s="1" t="s">
        <v>626</v>
      </c>
      <c r="R97" s="281"/>
    </row>
    <row r="98" spans="1:18">
      <c r="A98" s="36"/>
      <c r="B98" s="36" t="s">
        <v>283</v>
      </c>
      <c r="C98" s="34">
        <f t="shared" ref="C98:C109" si="10">E17+E46</f>
        <v>1054957.3782100002</v>
      </c>
      <c r="D98" s="34">
        <v>592874.5</v>
      </c>
      <c r="E98" s="44">
        <f t="shared" si="5"/>
        <v>1.2561551921167436E-2</v>
      </c>
      <c r="F98" s="34">
        <f t="shared" si="9"/>
        <v>225795.76431383294</v>
      </c>
      <c r="G98" s="34">
        <f>C98+F98</f>
        <v>1280753.1425238331</v>
      </c>
      <c r="H98" s="44">
        <f t="shared" si="7"/>
        <v>1.6728965588599834E-2</v>
      </c>
      <c r="I98" s="34">
        <f t="shared" si="8"/>
        <v>24961.676124144633</v>
      </c>
      <c r="J98" s="36"/>
      <c r="R98" s="281"/>
    </row>
    <row r="99" spans="1:18">
      <c r="A99" s="36"/>
      <c r="B99" s="36" t="s">
        <v>284</v>
      </c>
      <c r="C99" s="34">
        <f t="shared" si="10"/>
        <v>4097913.4193000002</v>
      </c>
      <c r="D99" s="34">
        <v>2532976.5</v>
      </c>
      <c r="E99" s="44">
        <f t="shared" si="5"/>
        <v>5.3667539791046791E-2</v>
      </c>
      <c r="F99" s="34">
        <f t="shared" si="9"/>
        <v>964682.01079060999</v>
      </c>
      <c r="G99" s="34">
        <f t="shared" si="6"/>
        <v>5062595.4300906099</v>
      </c>
      <c r="H99" s="44">
        <f t="shared" si="7"/>
        <v>6.6126704613892903E-2</v>
      </c>
      <c r="I99" s="34">
        <f t="shared" si="8"/>
        <v>115826.33854000361</v>
      </c>
      <c r="J99" s="36"/>
      <c r="R99" s="281"/>
    </row>
    <row r="100" spans="1:18">
      <c r="A100" s="36"/>
      <c r="B100" s="36" t="s">
        <v>366</v>
      </c>
      <c r="C100" s="34">
        <f t="shared" si="10"/>
        <v>1918446.0233300002</v>
      </c>
      <c r="D100" s="34">
        <v>2111443</v>
      </c>
      <c r="E100" s="44">
        <f t="shared" si="5"/>
        <v>4.4736282085138655E-2</v>
      </c>
      <c r="F100" s="34">
        <f t="shared" si="9"/>
        <v>804141.32500232744</v>
      </c>
      <c r="G100" s="34">
        <f t="shared" si="6"/>
        <v>2722587.3483323278</v>
      </c>
      <c r="H100" s="44">
        <f t="shared" si="7"/>
        <v>3.5561942852200525E-2</v>
      </c>
      <c r="I100" s="34">
        <f t="shared" si="8"/>
        <v>86249.466363667234</v>
      </c>
      <c r="J100" s="36"/>
      <c r="R100" s="281"/>
    </row>
    <row r="101" spans="1:18">
      <c r="A101" s="36"/>
      <c r="B101" s="36" t="s">
        <v>379</v>
      </c>
      <c r="C101" s="34">
        <f t="shared" si="10"/>
        <v>9547686.617011955</v>
      </c>
      <c r="D101" s="34">
        <v>7562279</v>
      </c>
      <c r="E101" s="44">
        <f t="shared" si="5"/>
        <v>0.16022608545460154</v>
      </c>
      <c r="F101" s="34">
        <f t="shared" si="9"/>
        <v>2880087.7196766739</v>
      </c>
      <c r="G101" s="34">
        <f t="shared" si="6"/>
        <v>12427774.336688628</v>
      </c>
      <c r="H101" s="44">
        <f t="shared" si="7"/>
        <v>0.16232933757371545</v>
      </c>
      <c r="I101" s="34">
        <f t="shared" si="8"/>
        <v>1081019.4934627195</v>
      </c>
      <c r="J101" s="36"/>
      <c r="R101" s="281"/>
    </row>
    <row r="102" spans="1:18">
      <c r="A102" s="36"/>
      <c r="B102" s="36" t="s">
        <v>380</v>
      </c>
      <c r="C102" s="34">
        <f t="shared" si="10"/>
        <v>6837524.33555</v>
      </c>
      <c r="D102" s="34">
        <v>5121540.5</v>
      </c>
      <c r="E102" s="44">
        <f t="shared" si="5"/>
        <v>0.10851284193722589</v>
      </c>
      <c r="F102" s="34">
        <f t="shared" si="9"/>
        <v>1950534.4751068735</v>
      </c>
      <c r="G102" s="34">
        <f t="shared" si="6"/>
        <v>8788058.8106568735</v>
      </c>
      <c r="H102" s="44">
        <f t="shared" si="7"/>
        <v>0.11478803256681033</v>
      </c>
      <c r="I102" s="34">
        <f t="shared" si="8"/>
        <v>247973.22039939996</v>
      </c>
      <c r="J102" s="36"/>
      <c r="R102" s="281"/>
    </row>
    <row r="103" spans="1:18">
      <c r="A103" s="36"/>
      <c r="B103" s="36" t="s">
        <v>228</v>
      </c>
      <c r="C103" s="34">
        <f t="shared" si="10"/>
        <v>1388867.1045200001</v>
      </c>
      <c r="D103" s="34">
        <v>1106067</v>
      </c>
      <c r="E103" s="44">
        <f t="shared" si="5"/>
        <v>2.3434838315343133E-2</v>
      </c>
      <c r="F103" s="34">
        <f t="shared" si="9"/>
        <v>421244.70465049223</v>
      </c>
      <c r="G103" s="34">
        <f t="shared" si="6"/>
        <v>1810111.8091704922</v>
      </c>
      <c r="H103" s="44">
        <f t="shared" si="7"/>
        <v>2.3643352619427876E-2</v>
      </c>
      <c r="I103" s="34">
        <f t="shared" si="8"/>
        <v>41680.403454383508</v>
      </c>
      <c r="J103" s="36"/>
      <c r="R103" s="281"/>
    </row>
    <row r="104" spans="1:18">
      <c r="A104" s="36"/>
      <c r="B104" s="36" t="s">
        <v>214</v>
      </c>
      <c r="C104" s="34">
        <f t="shared" si="10"/>
        <v>3346439.4969899999</v>
      </c>
      <c r="D104" s="34">
        <v>2773719</v>
      </c>
      <c r="E104" s="44">
        <f t="shared" si="5"/>
        <v>5.876828103288069E-2</v>
      </c>
      <c r="F104" s="34">
        <f t="shared" si="9"/>
        <v>1056368.593347834</v>
      </c>
      <c r="G104" s="34">
        <f t="shared" si="6"/>
        <v>4402808.0903378334</v>
      </c>
      <c r="H104" s="44">
        <f t="shared" si="7"/>
        <v>5.7508681877077618E-2</v>
      </c>
      <c r="I104" s="34">
        <f t="shared" si="8"/>
        <v>117497.3853703386</v>
      </c>
      <c r="J104" s="36"/>
      <c r="R104" s="281"/>
    </row>
    <row r="105" spans="1:18">
      <c r="A105" s="36"/>
      <c r="B105" s="36" t="s">
        <v>215</v>
      </c>
      <c r="C105" s="34">
        <f t="shared" si="10"/>
        <v>8359171.8683599997</v>
      </c>
      <c r="D105" s="34">
        <v>6497055.5</v>
      </c>
      <c r="E105" s="44">
        <f t="shared" si="5"/>
        <v>0.13765662041116031</v>
      </c>
      <c r="F105" s="34">
        <f t="shared" si="9"/>
        <v>2474398.2283128928</v>
      </c>
      <c r="G105" s="34">
        <f t="shared" si="6"/>
        <v>10833570.096672893</v>
      </c>
      <c r="H105" s="44">
        <f t="shared" si="7"/>
        <v>0.14150613051925615</v>
      </c>
      <c r="I105" s="34">
        <f t="shared" si="8"/>
        <v>469580.46100014064</v>
      </c>
      <c r="J105" s="36"/>
      <c r="R105" s="281"/>
    </row>
    <row r="106" spans="1:18">
      <c r="A106" s="36"/>
      <c r="B106" s="36" t="s">
        <v>217</v>
      </c>
      <c r="C106" s="34">
        <f t="shared" si="10"/>
        <v>901490.56333000003</v>
      </c>
      <c r="D106" s="34">
        <v>1473249</v>
      </c>
      <c r="E106" s="44">
        <f t="shared" si="5"/>
        <v>3.1214521465011576E-2</v>
      </c>
      <c r="F106" s="34">
        <f t="shared" si="9"/>
        <v>561085.66649365099</v>
      </c>
      <c r="G106" s="34">
        <f t="shared" si="6"/>
        <v>1462576.229823651</v>
      </c>
      <c r="H106" s="44">
        <f t="shared" si="7"/>
        <v>1.9103905824668813E-2</v>
      </c>
      <c r="I106" s="34">
        <f t="shared" si="8"/>
        <v>34514.447122843201</v>
      </c>
      <c r="J106" s="36"/>
      <c r="R106" s="281"/>
    </row>
    <row r="107" spans="1:18" ht="12" customHeight="1">
      <c r="A107" s="36"/>
      <c r="B107" s="36" t="s">
        <v>218</v>
      </c>
      <c r="C107" s="34">
        <f t="shared" si="10"/>
        <v>925418.69149999996</v>
      </c>
      <c r="D107" s="34">
        <v>644521.5</v>
      </c>
      <c r="E107" s="44">
        <f t="shared" si="5"/>
        <v>1.3655824776674859E-2</v>
      </c>
      <c r="F107" s="34">
        <f t="shared" si="9"/>
        <v>245465.48166466612</v>
      </c>
      <c r="G107" s="34">
        <f t="shared" si="6"/>
        <v>1170884.1731646662</v>
      </c>
      <c r="H107" s="44">
        <f t="shared" si="7"/>
        <v>1.5293877009357696E-2</v>
      </c>
      <c r="I107" s="34">
        <f t="shared" si="8"/>
        <v>45344.043861205995</v>
      </c>
      <c r="J107" s="36"/>
      <c r="R107" s="281"/>
    </row>
    <row r="108" spans="1:18" ht="12" customHeight="1">
      <c r="A108" s="36"/>
      <c r="B108" s="36" t="s">
        <v>117</v>
      </c>
      <c r="C108" s="34">
        <f t="shared" si="10"/>
        <v>5690923.94869</v>
      </c>
      <c r="D108" s="34">
        <v>2192387.5</v>
      </c>
      <c r="E108" s="44">
        <f t="shared" si="5"/>
        <v>4.6451296880821273E-2</v>
      </c>
      <c r="F108" s="34">
        <f t="shared" si="9"/>
        <v>834968.97106317338</v>
      </c>
      <c r="G108" s="34">
        <f t="shared" si="6"/>
        <v>6525892.9197531734</v>
      </c>
      <c r="H108" s="44">
        <f t="shared" si="7"/>
        <v>8.5240031403949187E-2</v>
      </c>
      <c r="I108" s="34">
        <f t="shared" si="8"/>
        <v>200384.31069208961</v>
      </c>
      <c r="J108" s="36"/>
      <c r="R108" s="281"/>
    </row>
    <row r="109" spans="1:18">
      <c r="A109" s="36"/>
      <c r="B109" s="36" t="s">
        <v>118</v>
      </c>
      <c r="C109" s="34">
        <f t="shared" si="10"/>
        <v>433968.70996000001</v>
      </c>
      <c r="D109" s="34">
        <v>322818</v>
      </c>
      <c r="E109" s="44">
        <f t="shared" si="5"/>
        <v>6.8397191447556434E-3</v>
      </c>
      <c r="F109" s="34">
        <f t="shared" si="9"/>
        <v>122944.96903520547</v>
      </c>
      <c r="G109" s="34">
        <f t="shared" si="6"/>
        <v>556913.67899520544</v>
      </c>
      <c r="H109" s="44">
        <f t="shared" si="7"/>
        <v>7.2743056115967776E-3</v>
      </c>
      <c r="I109" s="34">
        <f t="shared" si="8"/>
        <v>19858.771210079991</v>
      </c>
      <c r="J109" s="98" t="s">
        <v>660</v>
      </c>
      <c r="R109" s="281"/>
    </row>
    <row r="110" spans="1:18">
      <c r="A110" s="36"/>
      <c r="B110" s="36" t="s">
        <v>119</v>
      </c>
      <c r="C110" s="34"/>
      <c r="D110" s="34">
        <v>166339.5</v>
      </c>
      <c r="E110" s="44">
        <f t="shared" si="5"/>
        <v>3.5243247361642824E-3</v>
      </c>
      <c r="F110" s="34">
        <f t="shared" si="9"/>
        <v>63350.261375857481</v>
      </c>
      <c r="G110" s="34">
        <f t="shared" si="6"/>
        <v>63350.261375857481</v>
      </c>
      <c r="H110" s="44">
        <f t="shared" si="7"/>
        <v>8.2746964063436126E-4</v>
      </c>
      <c r="I110" s="34">
        <f t="shared" si="8"/>
        <v>3014.0844225622077</v>
      </c>
      <c r="J110" s="34">
        <f>E29+E58</f>
        <v>243668.66000000003</v>
      </c>
      <c r="R110" s="281"/>
    </row>
    <row r="111" spans="1:18">
      <c r="A111" s="36"/>
      <c r="B111" s="41" t="s">
        <v>242</v>
      </c>
      <c r="C111" s="34">
        <f t="shared" ref="C111:H111" si="11">SUM(C93:C110)</f>
        <v>58583867.15213196</v>
      </c>
      <c r="D111" s="34">
        <v>47197552</v>
      </c>
      <c r="E111" s="44">
        <f t="shared" si="11"/>
        <v>0.99999999999999989</v>
      </c>
      <c r="F111" s="34">
        <f t="shared" si="11"/>
        <v>17975148.749999996</v>
      </c>
      <c r="G111" s="34">
        <f t="shared" si="11"/>
        <v>76559015.90213196</v>
      </c>
      <c r="H111" s="44">
        <f t="shared" si="11"/>
        <v>1</v>
      </c>
      <c r="I111" s="34">
        <f>SUM(I93:I110)</f>
        <v>3089929.4316099938</v>
      </c>
      <c r="J111" s="36"/>
      <c r="R111" s="281"/>
    </row>
    <row r="112" spans="1:18">
      <c r="A112" s="36"/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1:20">
      <c r="A113" s="36"/>
      <c r="B113" s="36" t="s">
        <v>558</v>
      </c>
      <c r="C113" s="36"/>
      <c r="D113" s="36"/>
      <c r="E113" s="36"/>
      <c r="F113" s="34">
        <f>E83</f>
        <v>17975148.75</v>
      </c>
      <c r="G113" s="36"/>
      <c r="H113" s="36"/>
      <c r="I113" s="36"/>
      <c r="J113" s="36"/>
    </row>
    <row r="114" spans="1:20">
      <c r="A114" s="36"/>
      <c r="B114" s="36"/>
      <c r="C114" s="36"/>
      <c r="D114" s="36"/>
      <c r="E114" s="36"/>
      <c r="F114" s="34"/>
      <c r="G114" s="36"/>
      <c r="H114" s="36"/>
      <c r="I114" s="36"/>
      <c r="J114" s="36"/>
    </row>
    <row r="115" spans="1:20">
      <c r="A115" s="36"/>
      <c r="B115" s="36"/>
      <c r="C115" s="36"/>
      <c r="D115" s="36"/>
      <c r="E115" s="36"/>
      <c r="F115" s="36"/>
      <c r="G115" s="36"/>
      <c r="H115" s="36"/>
      <c r="I115" s="36"/>
      <c r="J115" s="36"/>
    </row>
    <row r="116" spans="1:20" ht="14.25">
      <c r="A116" s="36"/>
      <c r="B116" s="55" t="s">
        <v>468</v>
      </c>
      <c r="C116" s="36"/>
      <c r="D116" s="36"/>
      <c r="E116" s="36"/>
      <c r="F116" s="36"/>
      <c r="G116" s="36"/>
      <c r="H116" s="36"/>
      <c r="I116" s="36"/>
      <c r="J116" s="36"/>
    </row>
    <row r="117" spans="1:20">
      <c r="A117" s="36"/>
      <c r="B117" s="36"/>
      <c r="C117" s="36"/>
      <c r="D117" s="36"/>
      <c r="E117" s="36"/>
      <c r="F117" s="36"/>
      <c r="G117" s="36"/>
      <c r="H117" s="36"/>
      <c r="I117" s="36"/>
      <c r="J117" s="36"/>
    </row>
    <row r="118" spans="1:20">
      <c r="A118" s="36"/>
      <c r="B118" s="37" t="s">
        <v>88</v>
      </c>
      <c r="C118" s="36"/>
      <c r="D118" s="36"/>
      <c r="E118" s="36"/>
      <c r="F118" s="36"/>
      <c r="G118" s="36"/>
      <c r="H118" s="36"/>
      <c r="I118" s="36"/>
      <c r="J118" s="36"/>
    </row>
    <row r="119" spans="1:20" s="115" customFormat="1">
      <c r="A119" s="36"/>
      <c r="B119" s="36" t="s">
        <v>667</v>
      </c>
      <c r="C119" s="37" t="s">
        <v>219</v>
      </c>
      <c r="D119" s="36"/>
      <c r="E119" s="36"/>
      <c r="F119" s="36"/>
      <c r="G119" s="36"/>
      <c r="H119" s="36"/>
      <c r="I119" s="36"/>
      <c r="J119" s="36"/>
    </row>
    <row r="120" spans="1:20" s="115" customForma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</row>
    <row r="121" spans="1:20" s="115" customForma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</row>
    <row r="122" spans="1:20">
      <c r="A122" s="36"/>
      <c r="E122" s="36"/>
      <c r="F122" s="36"/>
      <c r="G122" s="36"/>
      <c r="H122" s="98" t="s">
        <v>662</v>
      </c>
      <c r="I122" s="36"/>
      <c r="J122" s="36" t="s">
        <v>15</v>
      </c>
      <c r="N122" s="284" t="s">
        <v>798</v>
      </c>
      <c r="O122" s="284"/>
      <c r="P122" s="284" t="s">
        <v>799</v>
      </c>
      <c r="Q122" s="285"/>
      <c r="R122" s="1" t="s">
        <v>912</v>
      </c>
    </row>
    <row r="123" spans="1:20" s="96" customFormat="1" ht="12.75" customHeight="1">
      <c r="A123" s="36"/>
      <c r="B123" s="36"/>
      <c r="C123" s="37"/>
      <c r="D123" s="36"/>
      <c r="E123" s="36"/>
      <c r="F123" s="36"/>
      <c r="G123" s="36"/>
      <c r="H123" s="98" t="s">
        <v>585</v>
      </c>
      <c r="I123" s="36"/>
      <c r="J123" s="98" t="s">
        <v>586</v>
      </c>
      <c r="N123" s="284"/>
      <c r="O123" s="284"/>
      <c r="P123" s="285"/>
      <c r="Q123" s="285"/>
    </row>
    <row r="124" spans="1:20" ht="51.75" thickBot="1">
      <c r="A124" s="36"/>
      <c r="B124" s="62"/>
      <c r="C124" s="63" t="s">
        <v>266</v>
      </c>
      <c r="D124" s="63" t="s">
        <v>229</v>
      </c>
      <c r="E124" s="39" t="s">
        <v>487</v>
      </c>
      <c r="F124" s="62" t="s">
        <v>226</v>
      </c>
      <c r="G124" s="63" t="s">
        <v>191</v>
      </c>
      <c r="H124" s="63" t="s">
        <v>238</v>
      </c>
      <c r="I124" s="63" t="s">
        <v>83</v>
      </c>
      <c r="J124" s="63" t="s">
        <v>270</v>
      </c>
      <c r="M124" s="200" t="s">
        <v>795</v>
      </c>
      <c r="N124" s="198" t="s">
        <v>796</v>
      </c>
      <c r="O124" s="198" t="s">
        <v>797</v>
      </c>
      <c r="P124" s="198" t="s">
        <v>796</v>
      </c>
      <c r="Q124" s="198" t="s">
        <v>797</v>
      </c>
      <c r="R124" s="188"/>
      <c r="S124" s="188"/>
      <c r="T124" s="188"/>
    </row>
    <row r="125" spans="1:20">
      <c r="A125" s="36"/>
      <c r="B125" s="36" t="s">
        <v>201</v>
      </c>
      <c r="C125" s="34">
        <f>C12+C41</f>
        <v>6771026.0938299997</v>
      </c>
      <c r="D125" s="34">
        <f>E272+E304</f>
        <v>261689.7944862225</v>
      </c>
      <c r="E125" s="34">
        <f t="shared" ref="E125:E142" si="12">+D93</f>
        <v>8445142.5</v>
      </c>
      <c r="F125" s="44">
        <f t="shared" ref="F125:F142" si="13">E125/D$111</f>
        <v>0.17893179078440338</v>
      </c>
      <c r="G125" s="34">
        <f>F125*G$145</f>
        <v>1626563.0808133518</v>
      </c>
      <c r="H125" s="34">
        <f>C125+G125+D125</f>
        <v>8659278.9691295736</v>
      </c>
      <c r="I125" s="35">
        <f>H125/H$143</f>
        <v>0.14737765506482109</v>
      </c>
      <c r="J125" s="36"/>
      <c r="M125" s="36" t="s">
        <v>201</v>
      </c>
      <c r="N125" s="8">
        <f>+H125</f>
        <v>8659278.9691295736</v>
      </c>
      <c r="O125" s="35">
        <f>+I125</f>
        <v>0.14737765506482109</v>
      </c>
      <c r="P125" s="8">
        <v>151416.71894669399</v>
      </c>
      <c r="Q125" s="35">
        <v>0.16462025962054921</v>
      </c>
      <c r="R125" s="294">
        <v>8659279</v>
      </c>
      <c r="S125" s="201"/>
      <c r="T125" s="188"/>
    </row>
    <row r="126" spans="1:20">
      <c r="A126" s="36"/>
      <c r="B126" s="36" t="s">
        <v>202</v>
      </c>
      <c r="C126" s="34">
        <f>C13+C42</f>
        <v>1476436.3427599999</v>
      </c>
      <c r="D126" s="34">
        <f>E273+E305</f>
        <v>49108.772669726502</v>
      </c>
      <c r="E126" s="34">
        <f t="shared" si="12"/>
        <v>1348308.5</v>
      </c>
      <c r="F126" s="44">
        <f>E126/D$111</f>
        <v>2.856733967897318E-2</v>
      </c>
      <c r="G126" s="34">
        <f t="shared" ref="G126:G142" si="14">F126*G$145</f>
        <v>259688.78886849206</v>
      </c>
      <c r="H126" s="34">
        <f t="shared" ref="H126:H142" si="15">C126+G126+D126</f>
        <v>1785233.9042982184</v>
      </c>
      <c r="I126" s="35">
        <f t="shared" ref="I126:I142" si="16">H126/H$143</f>
        <v>3.0384006277618947E-2</v>
      </c>
      <c r="J126" s="36"/>
      <c r="M126" s="36" t="s">
        <v>202</v>
      </c>
      <c r="N126" s="8">
        <f t="shared" ref="N126:N143" si="17">+H126</f>
        <v>1785233.9042982184</v>
      </c>
      <c r="O126" s="35">
        <f t="shared" ref="O126:O143" si="18">+I126</f>
        <v>3.0384006277618947E-2</v>
      </c>
      <c r="P126" s="8">
        <v>27526.443171359293</v>
      </c>
      <c r="Q126" s="35">
        <v>2.9926749521594923E-2</v>
      </c>
      <c r="R126" s="295">
        <v>1785234</v>
      </c>
      <c r="S126" s="201"/>
      <c r="T126" s="188"/>
    </row>
    <row r="127" spans="1:20">
      <c r="A127" s="36"/>
      <c r="B127" s="36" t="s">
        <v>381</v>
      </c>
      <c r="C127" s="34">
        <f>C14+C43</f>
        <v>1204001.9993599998</v>
      </c>
      <c r="D127" s="34">
        <f>E274+E306</f>
        <v>53743.656042633564</v>
      </c>
      <c r="E127" s="34">
        <f t="shared" si="12"/>
        <v>1072762.5</v>
      </c>
      <c r="F127" s="44">
        <f t="shared" si="13"/>
        <v>2.2729197904162488E-2</v>
      </c>
      <c r="G127" s="34">
        <f t="shared" si="14"/>
        <v>206617.69496264079</v>
      </c>
      <c r="H127" s="34">
        <f t="shared" si="15"/>
        <v>1464363.3503652741</v>
      </c>
      <c r="I127" s="35">
        <f t="shared" si="16"/>
        <v>2.4922910730683239E-2</v>
      </c>
      <c r="J127" s="36"/>
      <c r="M127" s="36" t="s">
        <v>381</v>
      </c>
      <c r="N127" s="8">
        <f t="shared" si="17"/>
        <v>1464363.3503652741</v>
      </c>
      <c r="O127" s="35">
        <f t="shared" si="18"/>
        <v>2.4922910730683239E-2</v>
      </c>
      <c r="P127" s="8">
        <v>23010.753138289521</v>
      </c>
      <c r="Q127" s="35">
        <v>2.5017291234682937E-2</v>
      </c>
      <c r="R127" s="295">
        <v>1464363</v>
      </c>
      <c r="S127" s="201"/>
      <c r="T127" s="188"/>
    </row>
    <row r="128" spans="1:20">
      <c r="A128" s="36"/>
      <c r="B128" s="36" t="s">
        <v>382</v>
      </c>
      <c r="C128" s="34">
        <f>C15+C44</f>
        <v>1292488.5563099999</v>
      </c>
      <c r="D128" s="34">
        <f>E275+E307</f>
        <v>61528.149626259219</v>
      </c>
      <c r="E128" s="34">
        <f t="shared" si="12"/>
        <v>1115556.5</v>
      </c>
      <c r="F128" s="44">
        <f t="shared" si="13"/>
        <v>2.363589747197058E-2</v>
      </c>
      <c r="G128" s="34">
        <f t="shared" si="14"/>
        <v>214859.96446612477</v>
      </c>
      <c r="H128" s="34">
        <f t="shared" si="15"/>
        <v>1568876.6704023839</v>
      </c>
      <c r="I128" s="35">
        <f t="shared" si="16"/>
        <v>2.6701687934307237E-2</v>
      </c>
      <c r="J128" s="36"/>
      <c r="M128" s="36" t="s">
        <v>382</v>
      </c>
      <c r="N128" s="8">
        <f t="shared" si="17"/>
        <v>1568876.6704023839</v>
      </c>
      <c r="O128" s="35">
        <f t="shared" si="18"/>
        <v>2.6701687934307237E-2</v>
      </c>
      <c r="P128" s="8">
        <v>25034.947005489521</v>
      </c>
      <c r="Q128" s="35">
        <v>2.7217994844289595E-2</v>
      </c>
      <c r="R128" s="295">
        <v>1568877</v>
      </c>
      <c r="S128" s="201"/>
      <c r="T128" s="188"/>
    </row>
    <row r="129" spans="1:20">
      <c r="A129" s="36"/>
      <c r="B129" s="36" t="s">
        <v>305</v>
      </c>
      <c r="C129" s="34"/>
      <c r="D129" s="34"/>
      <c r="E129" s="34">
        <f t="shared" si="12"/>
        <v>2118511.5</v>
      </c>
      <c r="F129" s="44">
        <f t="shared" si="13"/>
        <v>4.4886046208498273E-2</v>
      </c>
      <c r="G129" s="34">
        <f t="shared" si="14"/>
        <v>408032.49822942785</v>
      </c>
      <c r="H129" s="34">
        <f t="shared" si="15"/>
        <v>408032.49822942785</v>
      </c>
      <c r="I129" s="35">
        <f t="shared" si="16"/>
        <v>6.9445588938380825E-3</v>
      </c>
      <c r="J129" s="34">
        <f>C16+C45+E276+E308</f>
        <v>2100542.8038108391</v>
      </c>
      <c r="M129" s="36" t="s">
        <v>305</v>
      </c>
      <c r="N129" s="8">
        <f>+H129+J129</f>
        <v>2508575.3020402668</v>
      </c>
      <c r="O129" s="35">
        <f t="shared" si="18"/>
        <v>6.9445588938380825E-3</v>
      </c>
      <c r="P129" s="8">
        <v>19437.578938846127</v>
      </c>
      <c r="Q129" s="35">
        <v>2.1132536179404669E-2</v>
      </c>
      <c r="R129" s="295">
        <v>2508575</v>
      </c>
      <c r="S129" s="188"/>
      <c r="T129" s="188"/>
    </row>
    <row r="130" spans="1:20">
      <c r="A130" s="36"/>
      <c r="B130" s="36" t="s">
        <v>283</v>
      </c>
      <c r="C130" s="34">
        <f t="shared" ref="C130:C141" si="19">C17+C46</f>
        <v>844943.12373999995</v>
      </c>
      <c r="D130" s="34">
        <f t="shared" ref="D130:D141" si="20">E277+E309</f>
        <v>21459.522031499291</v>
      </c>
      <c r="E130" s="34">
        <f t="shared" si="12"/>
        <v>592874.5</v>
      </c>
      <c r="F130" s="44">
        <f t="shared" si="13"/>
        <v>1.2561551921167436E-2</v>
      </c>
      <c r="G130" s="34">
        <f t="shared" si="14"/>
        <v>114189.6389854494</v>
      </c>
      <c r="H130" s="34">
        <f t="shared" si="15"/>
        <v>980592.28475694871</v>
      </c>
      <c r="I130" s="35">
        <f t="shared" si="16"/>
        <v>1.6689310047330791E-2</v>
      </c>
      <c r="J130" s="36"/>
      <c r="M130" s="36" t="s">
        <v>283</v>
      </c>
      <c r="N130" s="8">
        <f t="shared" si="17"/>
        <v>980592.28475694871</v>
      </c>
      <c r="O130" s="35">
        <f t="shared" si="18"/>
        <v>1.6689310047330791E-2</v>
      </c>
      <c r="P130" s="8">
        <v>11877.392601031952</v>
      </c>
      <c r="Q130" s="35">
        <v>1.2913101454043594E-2</v>
      </c>
      <c r="R130" s="295">
        <v>980592</v>
      </c>
      <c r="S130" s="201"/>
      <c r="T130" s="188"/>
    </row>
    <row r="131" spans="1:20">
      <c r="A131" s="36"/>
      <c r="B131" s="36" t="s">
        <v>284</v>
      </c>
      <c r="C131" s="34">
        <f t="shared" si="19"/>
        <v>3189809.95609</v>
      </c>
      <c r="D131" s="34">
        <f t="shared" si="20"/>
        <v>100627.13078913526</v>
      </c>
      <c r="E131" s="34">
        <f t="shared" si="12"/>
        <v>2532976.5</v>
      </c>
      <c r="F131" s="44">
        <f t="shared" si="13"/>
        <v>5.3667539791046791E-2</v>
      </c>
      <c r="G131" s="34">
        <f t="shared" si="14"/>
        <v>487859.862573997</v>
      </c>
      <c r="H131" s="34">
        <f t="shared" si="15"/>
        <v>3778296.9494531322</v>
      </c>
      <c r="I131" s="35">
        <f t="shared" si="16"/>
        <v>6.4305185978428228E-2</v>
      </c>
      <c r="J131" s="36"/>
      <c r="M131" s="36" t="s">
        <v>284</v>
      </c>
      <c r="N131" s="8">
        <f t="shared" si="17"/>
        <v>3778296.9494531322</v>
      </c>
      <c r="O131" s="35">
        <f t="shared" si="18"/>
        <v>6.4305185978428228E-2</v>
      </c>
      <c r="P131" s="8">
        <v>51228.574717680916</v>
      </c>
      <c r="Q131" s="35">
        <v>5.5695707374191793E-2</v>
      </c>
      <c r="R131" s="295">
        <v>3778297</v>
      </c>
      <c r="S131" s="201"/>
      <c r="T131" s="188"/>
    </row>
    <row r="132" spans="1:20">
      <c r="A132" s="36"/>
      <c r="B132" s="36" t="s">
        <v>366</v>
      </c>
      <c r="C132" s="34">
        <f t="shared" si="19"/>
        <v>1586091.2891600002</v>
      </c>
      <c r="D132" s="34">
        <f t="shared" si="20"/>
        <v>77777.570963174338</v>
      </c>
      <c r="E132" s="34">
        <f t="shared" si="12"/>
        <v>2111443</v>
      </c>
      <c r="F132" s="44">
        <f t="shared" si="13"/>
        <v>4.4736282085138655E-2</v>
      </c>
      <c r="G132" s="34">
        <f t="shared" si="14"/>
        <v>406671.0811619563</v>
      </c>
      <c r="H132" s="34">
        <f t="shared" si="15"/>
        <v>2070539.9412851308</v>
      </c>
      <c r="I132" s="35">
        <f t="shared" si="16"/>
        <v>3.5239807188626536E-2</v>
      </c>
      <c r="J132" s="36"/>
      <c r="M132" s="36" t="s">
        <v>366</v>
      </c>
      <c r="N132" s="8">
        <f t="shared" si="17"/>
        <v>2070539.9412851308</v>
      </c>
      <c r="O132" s="35">
        <f t="shared" si="18"/>
        <v>3.5239807188626536E-2</v>
      </c>
      <c r="P132" s="8">
        <v>35119.1815907446</v>
      </c>
      <c r="Q132" s="35">
        <v>3.8181574870638155E-2</v>
      </c>
      <c r="R132" s="295">
        <v>2070540</v>
      </c>
      <c r="S132" s="201"/>
      <c r="T132" s="188"/>
    </row>
    <row r="133" spans="1:20">
      <c r="A133" s="36"/>
      <c r="B133" s="36" t="s">
        <v>379</v>
      </c>
      <c r="C133" s="34">
        <f t="shared" si="19"/>
        <v>7749943.771421955</v>
      </c>
      <c r="D133" s="34">
        <f t="shared" si="20"/>
        <v>993030.38393736572</v>
      </c>
      <c r="E133" s="34">
        <f t="shared" si="12"/>
        <v>7562279</v>
      </c>
      <c r="F133" s="44">
        <f t="shared" si="13"/>
        <v>0.16022608545460154</v>
      </c>
      <c r="G133" s="34">
        <f t="shared" si="14"/>
        <v>1456520.5771495407</v>
      </c>
      <c r="H133" s="34">
        <f t="shared" si="15"/>
        <v>10199494.732508862</v>
      </c>
      <c r="I133" s="35">
        <f t="shared" si="16"/>
        <v>0.17359154519469761</v>
      </c>
      <c r="J133" s="36"/>
      <c r="M133" s="36" t="s">
        <v>379</v>
      </c>
      <c r="N133" s="8">
        <f t="shared" si="17"/>
        <v>10199494.732508862</v>
      </c>
      <c r="O133" s="35">
        <f t="shared" si="18"/>
        <v>0.17359154519469761</v>
      </c>
      <c r="P133" s="8">
        <v>162101.07623463467</v>
      </c>
      <c r="Q133" s="35">
        <v>0.17623629306028202</v>
      </c>
      <c r="R133" s="295">
        <v>10199495</v>
      </c>
      <c r="S133" s="201"/>
      <c r="T133" s="188"/>
    </row>
    <row r="134" spans="1:20">
      <c r="A134" s="36"/>
      <c r="B134" s="36" t="s">
        <v>380</v>
      </c>
      <c r="C134" s="34">
        <f t="shared" si="19"/>
        <v>5875505.5782300001</v>
      </c>
      <c r="D134" s="34">
        <f t="shared" si="20"/>
        <v>217254.40092265428</v>
      </c>
      <c r="E134" s="34">
        <f t="shared" si="12"/>
        <v>5121540.5</v>
      </c>
      <c r="F134" s="44">
        <f t="shared" si="13"/>
        <v>0.10851284193722589</v>
      </c>
      <c r="G134" s="34">
        <f t="shared" si="14"/>
        <v>986426.06613095687</v>
      </c>
      <c r="H134" s="34">
        <f t="shared" si="15"/>
        <v>7079186.0452836109</v>
      </c>
      <c r="I134" s="35">
        <f t="shared" si="16"/>
        <v>0.12048507073636598</v>
      </c>
      <c r="J134" s="36"/>
      <c r="K134" s="8"/>
      <c r="M134" s="36" t="s">
        <v>380</v>
      </c>
      <c r="N134" s="8">
        <f t="shared" si="17"/>
        <v>7079186.0452836109</v>
      </c>
      <c r="O134" s="35">
        <f t="shared" si="18"/>
        <v>0.12048507073636598</v>
      </c>
      <c r="P134" s="8">
        <v>95629.086956120154</v>
      </c>
      <c r="Q134" s="35">
        <v>0.10396794509551251</v>
      </c>
      <c r="R134" s="295">
        <v>7079186</v>
      </c>
      <c r="S134" s="201"/>
      <c r="T134" s="188"/>
    </row>
    <row r="135" spans="1:20">
      <c r="A135" s="36"/>
      <c r="B135" s="36" t="s">
        <v>228</v>
      </c>
      <c r="C135" s="34">
        <f t="shared" si="19"/>
        <v>951999.93400000012</v>
      </c>
      <c r="D135" s="34">
        <f t="shared" si="20"/>
        <v>37198.911290260032</v>
      </c>
      <c r="E135" s="34">
        <f t="shared" si="12"/>
        <v>1106067</v>
      </c>
      <c r="F135" s="44">
        <f t="shared" si="13"/>
        <v>2.3434838315343133E-2</v>
      </c>
      <c r="G135" s="34">
        <f t="shared" si="14"/>
        <v>213032.25458966283</v>
      </c>
      <c r="H135" s="34">
        <f t="shared" si="15"/>
        <v>1202231.099879923</v>
      </c>
      <c r="I135" s="35">
        <f t="shared" si="16"/>
        <v>2.0461518906823489E-2</v>
      </c>
      <c r="J135" s="36"/>
      <c r="M135" s="36" t="s">
        <v>228</v>
      </c>
      <c r="N135" s="8">
        <f t="shared" si="17"/>
        <v>1202231.099879923</v>
      </c>
      <c r="O135" s="35">
        <f t="shared" si="18"/>
        <v>2.0461518906823489E-2</v>
      </c>
      <c r="P135" s="8">
        <v>19039.84270432531</v>
      </c>
      <c r="Q135" s="35">
        <v>2.0700117337926757E-2</v>
      </c>
      <c r="R135" s="295">
        <v>1202231</v>
      </c>
      <c r="S135" s="201"/>
      <c r="T135" s="188"/>
    </row>
    <row r="136" spans="1:20">
      <c r="A136" s="36"/>
      <c r="B136" s="36" t="s">
        <v>214</v>
      </c>
      <c r="C136" s="34">
        <f t="shared" si="19"/>
        <v>2345482.4248699998</v>
      </c>
      <c r="D136" s="34">
        <f t="shared" si="20"/>
        <v>104662.58385510143</v>
      </c>
      <c r="E136" s="34">
        <f t="shared" si="12"/>
        <v>2773719</v>
      </c>
      <c r="F136" s="44">
        <f t="shared" si="13"/>
        <v>5.876828103288069E-2</v>
      </c>
      <c r="G136" s="34">
        <f t="shared" si="14"/>
        <v>534227.68437010155</v>
      </c>
      <c r="H136" s="34">
        <f t="shared" si="15"/>
        <v>2984372.6930952026</v>
      </c>
      <c r="I136" s="35">
        <f t="shared" si="16"/>
        <v>5.0792895218626663E-2</v>
      </c>
      <c r="J136" s="36"/>
      <c r="M136" s="36" t="s">
        <v>214</v>
      </c>
      <c r="N136" s="8">
        <f t="shared" si="17"/>
        <v>2984372.6930952026</v>
      </c>
      <c r="O136" s="35">
        <f t="shared" si="18"/>
        <v>5.0792895218626663E-2</v>
      </c>
      <c r="P136" s="8">
        <v>53558.450570688889</v>
      </c>
      <c r="Q136" s="35">
        <v>5.8228748444384616E-2</v>
      </c>
      <c r="R136" s="295">
        <v>2984373</v>
      </c>
      <c r="S136" s="201"/>
      <c r="T136" s="188"/>
    </row>
    <row r="137" spans="1:20">
      <c r="A137" s="36"/>
      <c r="B137" s="36" t="s">
        <v>215</v>
      </c>
      <c r="C137" s="34">
        <f t="shared" si="19"/>
        <v>7371617.4147399999</v>
      </c>
      <c r="D137" s="34">
        <f t="shared" si="20"/>
        <v>418885.99399690813</v>
      </c>
      <c r="E137" s="34">
        <f t="shared" si="12"/>
        <v>6497055.5</v>
      </c>
      <c r="F137" s="44">
        <f t="shared" si="13"/>
        <v>0.13765662041116031</v>
      </c>
      <c r="G137" s="34">
        <f t="shared" si="14"/>
        <v>1251354.9191497164</v>
      </c>
      <c r="H137" s="34">
        <f t="shared" si="15"/>
        <v>9041858.3278866243</v>
      </c>
      <c r="I137" s="35">
        <f t="shared" si="16"/>
        <v>0.15388901114548617</v>
      </c>
      <c r="J137" s="36"/>
      <c r="M137" s="36" t="s">
        <v>215</v>
      </c>
      <c r="N137" s="8">
        <f t="shared" si="17"/>
        <v>9041858.3278866243</v>
      </c>
      <c r="O137" s="35">
        <f t="shared" si="18"/>
        <v>0.15388901114548617</v>
      </c>
      <c r="P137" s="8">
        <v>146361.3599006506</v>
      </c>
      <c r="Q137" s="35">
        <v>0.15912407317281746</v>
      </c>
      <c r="R137" s="295">
        <v>9041858</v>
      </c>
      <c r="S137" s="201"/>
      <c r="T137" s="188"/>
    </row>
    <row r="138" spans="1:20">
      <c r="A138" s="36"/>
      <c r="B138" s="36" t="s">
        <v>217</v>
      </c>
      <c r="C138" s="34">
        <f t="shared" si="19"/>
        <v>701536.41289000004</v>
      </c>
      <c r="D138" s="34">
        <f t="shared" si="20"/>
        <v>27322.161249085024</v>
      </c>
      <c r="E138" s="34">
        <f t="shared" si="12"/>
        <v>1473249</v>
      </c>
      <c r="F138" s="44">
        <f t="shared" si="13"/>
        <v>3.1214521465011576E-2</v>
      </c>
      <c r="G138" s="34">
        <f t="shared" si="14"/>
        <v>283752.7528096998</v>
      </c>
      <c r="H138" s="34">
        <f t="shared" si="15"/>
        <v>1012611.3269487849</v>
      </c>
      <c r="I138" s="35">
        <f t="shared" si="16"/>
        <v>1.7234262043042823E-2</v>
      </c>
      <c r="J138" s="36"/>
      <c r="M138" s="36" t="s">
        <v>217</v>
      </c>
      <c r="N138" s="8">
        <f t="shared" si="17"/>
        <v>1012611.3269487849</v>
      </c>
      <c r="O138" s="35">
        <f t="shared" si="18"/>
        <v>1.7234262043042823E-2</v>
      </c>
      <c r="P138" s="8">
        <v>24620.128031917196</v>
      </c>
      <c r="Q138" s="35">
        <v>2.6767003648601052E-2</v>
      </c>
      <c r="R138" s="295">
        <v>1012611</v>
      </c>
      <c r="S138" s="201"/>
      <c r="T138" s="188"/>
    </row>
    <row r="139" spans="1:20" ht="11.25" customHeight="1">
      <c r="A139" s="36"/>
      <c r="B139" s="36" t="s">
        <v>218</v>
      </c>
      <c r="C139" s="34">
        <f t="shared" si="19"/>
        <v>683996.40422999999</v>
      </c>
      <c r="D139" s="34">
        <f t="shared" si="20"/>
        <v>39617.928804553565</v>
      </c>
      <c r="E139" s="34">
        <f t="shared" si="12"/>
        <v>644521.5</v>
      </c>
      <c r="F139" s="44">
        <f t="shared" si="13"/>
        <v>1.3655824776674859E-2</v>
      </c>
      <c r="G139" s="34">
        <f t="shared" si="14"/>
        <v>124137.02630718698</v>
      </c>
      <c r="H139" s="34">
        <f t="shared" si="15"/>
        <v>847751.35934174061</v>
      </c>
      <c r="I139" s="35">
        <f t="shared" si="16"/>
        <v>1.4428407707294262E-2</v>
      </c>
      <c r="J139" s="36"/>
      <c r="M139" s="36" t="s">
        <v>218</v>
      </c>
      <c r="N139" s="8">
        <f t="shared" si="17"/>
        <v>847751.35934174061</v>
      </c>
      <c r="O139" s="35">
        <f t="shared" si="18"/>
        <v>1.4428407707294262E-2</v>
      </c>
      <c r="P139" s="8">
        <v>13777.692258569172</v>
      </c>
      <c r="Q139" s="35">
        <v>1.4979107276628796E-2</v>
      </c>
      <c r="R139" s="295">
        <v>847751</v>
      </c>
      <c r="S139" s="201"/>
      <c r="T139" s="188"/>
    </row>
    <row r="140" spans="1:20" ht="11.25" customHeight="1">
      <c r="A140" s="36"/>
      <c r="B140" s="36" t="s">
        <v>117</v>
      </c>
      <c r="C140" s="34">
        <f t="shared" si="19"/>
        <v>4605134.4276299998</v>
      </c>
      <c r="D140" s="34">
        <f t="shared" si="20"/>
        <v>172094.28957072689</v>
      </c>
      <c r="E140" s="34">
        <f t="shared" si="12"/>
        <v>2192387.5</v>
      </c>
      <c r="F140" s="44">
        <f t="shared" si="13"/>
        <v>4.6451296880821273E-2</v>
      </c>
      <c r="G140" s="34">
        <f t="shared" si="14"/>
        <v>422261.26632400608</v>
      </c>
      <c r="H140" s="34">
        <f t="shared" si="15"/>
        <v>5199489.9835247323</v>
      </c>
      <c r="I140" s="35">
        <f t="shared" si="16"/>
        <v>8.8493354243087435E-2</v>
      </c>
      <c r="J140" s="36"/>
      <c r="M140" s="36" t="s">
        <v>117</v>
      </c>
      <c r="N140" s="8">
        <f t="shared" si="17"/>
        <v>5199489.9835247323</v>
      </c>
      <c r="O140" s="35">
        <f t="shared" si="18"/>
        <v>8.8493354243087435E-2</v>
      </c>
      <c r="P140" s="8">
        <v>51198.33703206238</v>
      </c>
      <c r="Q140" s="35">
        <v>5.5662832961831818E-2</v>
      </c>
      <c r="R140" s="295">
        <v>5199490</v>
      </c>
      <c r="S140" s="201"/>
      <c r="T140" s="188"/>
    </row>
    <row r="141" spans="1:20" ht="12" customHeight="1">
      <c r="A141" s="36"/>
      <c r="B141" s="36" t="s">
        <v>118</v>
      </c>
      <c r="C141" s="34">
        <f t="shared" si="19"/>
        <v>361661.94172</v>
      </c>
      <c r="D141" s="34">
        <f t="shared" si="20"/>
        <v>17625.937822086569</v>
      </c>
      <c r="E141" s="34">
        <f t="shared" si="12"/>
        <v>322818</v>
      </c>
      <c r="F141" s="44">
        <f t="shared" si="13"/>
        <v>6.8397191447556434E-3</v>
      </c>
      <c r="G141" s="34">
        <f t="shared" si="14"/>
        <v>62175.841393085393</v>
      </c>
      <c r="H141" s="34">
        <f t="shared" si="15"/>
        <v>441463.72093517194</v>
      </c>
      <c r="I141" s="35">
        <f t="shared" si="16"/>
        <v>7.5135456681280936E-3</v>
      </c>
      <c r="J141" s="36"/>
      <c r="M141" s="36" t="s">
        <v>118</v>
      </c>
      <c r="N141" s="8">
        <f t="shared" si="17"/>
        <v>441463.72093517194</v>
      </c>
      <c r="O141" s="35">
        <f t="shared" si="18"/>
        <v>7.5135456681280936E-3</v>
      </c>
      <c r="P141" s="8">
        <v>6377.3324480142719</v>
      </c>
      <c r="Q141" s="35">
        <v>6.9334359546402054E-3</v>
      </c>
      <c r="R141" s="295">
        <v>441464</v>
      </c>
      <c r="S141" s="201"/>
      <c r="T141" s="188"/>
    </row>
    <row r="142" spans="1:20" ht="10.5" customHeight="1" thickBot="1">
      <c r="A142" s="36"/>
      <c r="B142" s="36" t="s">
        <v>119</v>
      </c>
      <c r="C142" s="34">
        <v>0</v>
      </c>
      <c r="D142" s="34"/>
      <c r="E142" s="34">
        <f t="shared" si="12"/>
        <v>166339.5</v>
      </c>
      <c r="F142" s="44">
        <f t="shared" si="13"/>
        <v>3.5243247361642824E-3</v>
      </c>
      <c r="G142" s="34">
        <f t="shared" si="14"/>
        <v>32037.551714604291</v>
      </c>
      <c r="H142" s="34">
        <f t="shared" si="15"/>
        <v>32037.551714604291</v>
      </c>
      <c r="I142" s="35">
        <f t="shared" si="16"/>
        <v>5.4526702079341072E-4</v>
      </c>
      <c r="J142" s="34">
        <f>C29+C58+E289+E321</f>
        <v>183494.33795407604</v>
      </c>
      <c r="M142" s="36" t="s">
        <v>119</v>
      </c>
      <c r="N142" s="8">
        <f t="shared" si="17"/>
        <v>32037.551714604291</v>
      </c>
      <c r="O142" s="35">
        <f t="shared" si="18"/>
        <v>5.4526702079341072E-4</v>
      </c>
      <c r="P142" s="8">
        <v>2479.0543620646886</v>
      </c>
      <c r="Q142" s="35">
        <v>2.6952279479798705E-3</v>
      </c>
      <c r="R142" s="296">
        <v>32038</v>
      </c>
      <c r="S142" s="201"/>
      <c r="T142" s="188"/>
    </row>
    <row r="143" spans="1:20" ht="10.5" customHeight="1">
      <c r="A143" s="36"/>
      <c r="B143" s="41" t="s">
        <v>242</v>
      </c>
      <c r="C143" s="34">
        <f t="shared" ref="C143:I143" si="21">SUM(C125:C142)</f>
        <v>47011675.670981959</v>
      </c>
      <c r="D143" s="34">
        <f>SUM(D125:D142)</f>
        <v>2653627.1880573924</v>
      </c>
      <c r="E143" s="34">
        <v>47197552</v>
      </c>
      <c r="F143" s="44">
        <f t="shared" si="21"/>
        <v>0.99999999999999989</v>
      </c>
      <c r="G143" s="34">
        <f t="shared" si="21"/>
        <v>9090408.5500000007</v>
      </c>
      <c r="H143" s="34">
        <f t="shared" si="21"/>
        <v>58755711.409039341</v>
      </c>
      <c r="I143" s="35">
        <f t="shared" si="21"/>
        <v>0.99999999999999989</v>
      </c>
      <c r="J143" s="36"/>
      <c r="M143" s="41" t="s">
        <v>242</v>
      </c>
      <c r="N143" s="79">
        <f>SUM(N125:N142)</f>
        <v>60856254.212850183</v>
      </c>
      <c r="O143" s="204">
        <f t="shared" si="18"/>
        <v>0.99999999999999989</v>
      </c>
      <c r="P143" s="79">
        <v>919793.95060918375</v>
      </c>
      <c r="Q143" s="204">
        <v>1</v>
      </c>
      <c r="R143" s="8">
        <f>SUM(R125:R142)</f>
        <v>60856254</v>
      </c>
      <c r="S143" s="188"/>
      <c r="T143" s="188"/>
    </row>
    <row r="144" spans="1:20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R144" s="201"/>
      <c r="S144" s="188"/>
      <c r="T144" s="188"/>
    </row>
    <row r="145" spans="1:12">
      <c r="A145" s="36"/>
      <c r="B145" s="36" t="s">
        <v>558</v>
      </c>
      <c r="C145" s="36"/>
      <c r="D145" s="36"/>
      <c r="E145" s="36"/>
      <c r="F145" s="36"/>
      <c r="G145" s="34">
        <f>C83</f>
        <v>9090408.5500000007</v>
      </c>
      <c r="H145" s="36"/>
      <c r="I145" s="36"/>
      <c r="J145" s="36"/>
    </row>
    <row r="146" spans="1:12">
      <c r="A146" s="36"/>
      <c r="B146" s="36"/>
      <c r="C146" s="36"/>
      <c r="D146" s="36"/>
      <c r="E146" s="36"/>
      <c r="F146" s="36"/>
      <c r="G146" s="36"/>
      <c r="H146" s="36"/>
      <c r="I146" s="36"/>
      <c r="J146" s="36"/>
    </row>
    <row r="147" spans="1:12" ht="14.25">
      <c r="A147" s="36"/>
      <c r="B147" s="55" t="s">
        <v>469</v>
      </c>
      <c r="C147" s="36"/>
      <c r="D147" s="36"/>
      <c r="E147" s="36"/>
      <c r="F147" s="36"/>
      <c r="G147" s="36"/>
      <c r="H147" s="36"/>
      <c r="I147" s="36"/>
      <c r="J147" s="36"/>
    </row>
    <row r="148" spans="1:12" ht="14.25">
      <c r="A148" s="36"/>
      <c r="B148" s="55"/>
      <c r="C148" s="36"/>
      <c r="D148" s="36"/>
      <c r="E148" s="36"/>
      <c r="F148" s="36"/>
      <c r="G148" s="36"/>
      <c r="H148" s="36"/>
      <c r="I148" s="36"/>
      <c r="J148" s="36"/>
    </row>
    <row r="149" spans="1:12">
      <c r="A149" s="36"/>
      <c r="B149" s="37" t="s">
        <v>247</v>
      </c>
      <c r="C149" s="36"/>
      <c r="D149" s="36"/>
      <c r="E149" s="36"/>
      <c r="F149" s="36"/>
      <c r="G149" s="36"/>
      <c r="H149" s="36"/>
      <c r="I149" s="36"/>
      <c r="J149" s="36"/>
    </row>
    <row r="150" spans="1:12">
      <c r="A150" s="36"/>
      <c r="B150" s="36"/>
      <c r="C150" s="36"/>
      <c r="D150" s="36"/>
      <c r="E150" s="36"/>
      <c r="F150" s="36"/>
      <c r="G150" s="36"/>
      <c r="H150" s="97" t="s">
        <v>587</v>
      </c>
      <c r="I150" s="36"/>
      <c r="J150" s="36" t="s">
        <v>310</v>
      </c>
    </row>
    <row r="151" spans="1:12" ht="63.75">
      <c r="A151" s="36"/>
      <c r="B151" s="62" t="s">
        <v>460</v>
      </c>
      <c r="C151" s="64" t="s">
        <v>552</v>
      </c>
      <c r="D151" s="64" t="s">
        <v>557</v>
      </c>
      <c r="E151" s="65" t="str">
        <f>+E124</f>
        <v>Población media padrón</v>
      </c>
      <c r="F151" s="66" t="s">
        <v>553</v>
      </c>
      <c r="G151" s="64" t="s">
        <v>554</v>
      </c>
      <c r="H151" s="64" t="s">
        <v>555</v>
      </c>
      <c r="I151" s="64" t="s">
        <v>83</v>
      </c>
      <c r="J151" s="64" t="s">
        <v>556</v>
      </c>
    </row>
    <row r="152" spans="1:12">
      <c r="A152" s="36"/>
      <c r="B152" s="36" t="s">
        <v>201</v>
      </c>
      <c r="C152" s="34">
        <f>D12+D41</f>
        <v>2326619.7067600004</v>
      </c>
      <c r="D152" s="34">
        <f>F272+F304</f>
        <v>36470.813471199945</v>
      </c>
      <c r="E152" s="34">
        <f>+E125</f>
        <v>8445142.5</v>
      </c>
      <c r="F152" s="44">
        <f>E152/D$111</f>
        <v>0.17893179078440338</v>
      </c>
      <c r="G152" s="34">
        <f>F152*G$172</f>
        <v>1589762.4746401785</v>
      </c>
      <c r="H152" s="34">
        <f>C152+G152+D152</f>
        <v>3952852.9948713789</v>
      </c>
      <c r="I152" s="44">
        <f>H152/H$170</f>
        <v>0.19030487329081863</v>
      </c>
      <c r="J152" s="36"/>
    </row>
    <row r="153" spans="1:12">
      <c r="A153" s="36"/>
      <c r="B153" s="36" t="s">
        <v>202</v>
      </c>
      <c r="C153" s="34">
        <f>D13+D42</f>
        <v>397004.82241999998</v>
      </c>
      <c r="D153" s="34">
        <f>F273+F305</f>
        <v>6914.0137979600904</v>
      </c>
      <c r="E153" s="34">
        <f t="shared" ref="E153:E169" si="22">+E126</f>
        <v>1348308.5</v>
      </c>
      <c r="F153" s="44">
        <f t="shared" ref="F153:F169" si="23">E153/D$111</f>
        <v>2.856733967897318E-2</v>
      </c>
      <c r="G153" s="34">
        <f t="shared" ref="G153:G169" si="24">F153*G$172</f>
        <v>253813.39125282815</v>
      </c>
      <c r="H153" s="34">
        <f t="shared" ref="H153:H169" si="25">C153+G153+D153</f>
        <v>657732.22747078829</v>
      </c>
      <c r="I153" s="44">
        <f t="shared" ref="I153:I169" si="26">H153/H$170</f>
        <v>3.1665647159284029E-2</v>
      </c>
      <c r="J153" s="36"/>
    </row>
    <row r="154" spans="1:12">
      <c r="A154" s="36"/>
      <c r="B154" s="36" t="s">
        <v>381</v>
      </c>
      <c r="C154" s="34">
        <f>D14+D43</f>
        <v>318625.56403000001</v>
      </c>
      <c r="D154" s="34">
        <f>F274+F306</f>
        <v>5599.7549125848109</v>
      </c>
      <c r="E154" s="34">
        <f t="shared" si="22"/>
        <v>1072762.5</v>
      </c>
      <c r="F154" s="44">
        <f t="shared" si="23"/>
        <v>2.2729197904162488E-2</v>
      </c>
      <c r="G154" s="34">
        <f t="shared" si="24"/>
        <v>201943.01833286823</v>
      </c>
      <c r="H154" s="34">
        <f t="shared" si="25"/>
        <v>526168.33727545303</v>
      </c>
      <c r="I154" s="44">
        <f t="shared" si="26"/>
        <v>2.5331677875388328E-2</v>
      </c>
      <c r="J154" s="36"/>
    </row>
    <row r="155" spans="1:12">
      <c r="A155" s="36"/>
      <c r="B155" s="36" t="s">
        <v>382</v>
      </c>
      <c r="C155" s="34">
        <f>D15+D44</f>
        <v>294855.90991000005</v>
      </c>
      <c r="D155" s="34">
        <f>F275+F307</f>
        <v>7910.654990651482</v>
      </c>
      <c r="E155" s="34">
        <f t="shared" si="22"/>
        <v>1115556.5</v>
      </c>
      <c r="F155" s="44">
        <f t="shared" si="23"/>
        <v>2.363589747197058E-2</v>
      </c>
      <c r="G155" s="34">
        <f t="shared" si="24"/>
        <v>209998.80843229542</v>
      </c>
      <c r="H155" s="34">
        <f t="shared" si="25"/>
        <v>512765.37333294697</v>
      </c>
      <c r="I155" s="44">
        <f t="shared" si="26"/>
        <v>2.4686409923832992E-2</v>
      </c>
      <c r="J155" s="36"/>
    </row>
    <row r="156" spans="1:12">
      <c r="A156" s="36"/>
      <c r="B156" s="36" t="s">
        <v>305</v>
      </c>
      <c r="C156" s="34"/>
      <c r="D156" s="34"/>
      <c r="E156" s="34">
        <f t="shared" si="22"/>
        <v>2118511.5</v>
      </c>
      <c r="F156" s="44">
        <f t="shared" si="23"/>
        <v>4.4886046208498273E-2</v>
      </c>
      <c r="G156" s="34">
        <f t="shared" si="24"/>
        <v>398800.85916770226</v>
      </c>
      <c r="H156" s="34">
        <f t="shared" si="25"/>
        <v>398800.85916770226</v>
      </c>
      <c r="I156" s="44">
        <f t="shared" si="26"/>
        <v>1.9199739294794765E-2</v>
      </c>
      <c r="J156" s="34">
        <f>D16+D45+F276+F308</f>
        <v>624541.28147833794</v>
      </c>
      <c r="L156" s="46" t="s">
        <v>248</v>
      </c>
    </row>
    <row r="157" spans="1:12">
      <c r="A157" s="36"/>
      <c r="B157" s="36" t="s">
        <v>283</v>
      </c>
      <c r="C157" s="34">
        <f t="shared" ref="C157:C168" si="27">D17+D46</f>
        <v>210014.25447000001</v>
      </c>
      <c r="D157" s="34">
        <f t="shared" ref="D157:D168" si="28">F277+F309</f>
        <v>3502.1540926453417</v>
      </c>
      <c r="E157" s="34">
        <f t="shared" si="22"/>
        <v>592874.5</v>
      </c>
      <c r="F157" s="44">
        <f t="shared" si="23"/>
        <v>1.2561551921167436E-2</v>
      </c>
      <c r="G157" s="34">
        <f t="shared" si="24"/>
        <v>111606.12532838357</v>
      </c>
      <c r="H157" s="34">
        <f t="shared" si="25"/>
        <v>325122.5338910289</v>
      </c>
      <c r="I157" s="44">
        <f t="shared" si="26"/>
        <v>1.5652593885074492E-2</v>
      </c>
      <c r="J157" s="36"/>
      <c r="L157" s="8">
        <f>J156+J129</f>
        <v>2725084.085289177</v>
      </c>
    </row>
    <row r="158" spans="1:12">
      <c r="A158" s="36"/>
      <c r="B158" s="36" t="s">
        <v>284</v>
      </c>
      <c r="C158" s="34">
        <f t="shared" si="27"/>
        <v>908103.46321000007</v>
      </c>
      <c r="D158" s="34">
        <f t="shared" si="28"/>
        <v>15199.20775086834</v>
      </c>
      <c r="E158" s="34">
        <f t="shared" si="22"/>
        <v>2532976.5</v>
      </c>
      <c r="F158" s="44">
        <f t="shared" si="23"/>
        <v>5.3667539791046791E-2</v>
      </c>
      <c r="G158" s="34">
        <f t="shared" si="24"/>
        <v>476822.1482166131</v>
      </c>
      <c r="H158" s="34">
        <f t="shared" si="25"/>
        <v>1400124.8191774816</v>
      </c>
      <c r="I158" s="44">
        <f t="shared" si="26"/>
        <v>6.7407155452177639E-2</v>
      </c>
      <c r="J158" s="36"/>
    </row>
    <row r="159" spans="1:12">
      <c r="A159" s="36"/>
      <c r="B159" s="36" t="s">
        <v>366</v>
      </c>
      <c r="C159" s="34">
        <f t="shared" si="27"/>
        <v>332354.73417000001</v>
      </c>
      <c r="D159" s="34">
        <f t="shared" si="28"/>
        <v>8471.8954004928837</v>
      </c>
      <c r="E159" s="34">
        <f t="shared" si="22"/>
        <v>2111443</v>
      </c>
      <c r="F159" s="44">
        <f t="shared" si="23"/>
        <v>4.4736282085138655E-2</v>
      </c>
      <c r="G159" s="34">
        <f t="shared" si="24"/>
        <v>397470.24384037126</v>
      </c>
      <c r="H159" s="34">
        <f t="shared" si="25"/>
        <v>738296.87341086427</v>
      </c>
      <c r="I159" s="44">
        <f t="shared" si="26"/>
        <v>3.5544325358862434E-2</v>
      </c>
      <c r="J159" s="36"/>
    </row>
    <row r="160" spans="1:12">
      <c r="A160" s="36"/>
      <c r="B160" s="36" t="s">
        <v>379</v>
      </c>
      <c r="C160" s="34">
        <f t="shared" si="27"/>
        <v>1797742.84559</v>
      </c>
      <c r="D160" s="34">
        <f t="shared" si="28"/>
        <v>87989.109525353662</v>
      </c>
      <c r="E160" s="34">
        <f t="shared" si="22"/>
        <v>7562279</v>
      </c>
      <c r="F160" s="44">
        <f t="shared" si="23"/>
        <v>0.16022608545460154</v>
      </c>
      <c r="G160" s="34">
        <f t="shared" si="24"/>
        <v>1423567.1425271337</v>
      </c>
      <c r="H160" s="34">
        <f t="shared" si="25"/>
        <v>3309299.0976424874</v>
      </c>
      <c r="I160" s="44">
        <f t="shared" si="26"/>
        <v>0.15932182306687731</v>
      </c>
      <c r="J160" s="36"/>
    </row>
    <row r="161" spans="1:10">
      <c r="A161" s="36"/>
      <c r="B161" s="36" t="s">
        <v>380</v>
      </c>
      <c r="C161" s="34">
        <f t="shared" si="27"/>
        <v>962018.75731999998</v>
      </c>
      <c r="D161" s="34">
        <f t="shared" si="28"/>
        <v>30718.819476745677</v>
      </c>
      <c r="E161" s="34">
        <f t="shared" si="22"/>
        <v>5121540.5</v>
      </c>
      <c r="F161" s="44">
        <f t="shared" si="23"/>
        <v>0.10851284193722589</v>
      </c>
      <c r="G161" s="34">
        <f t="shared" si="24"/>
        <v>964108.40897591691</v>
      </c>
      <c r="H161" s="34">
        <f t="shared" si="25"/>
        <v>1956845.9857726626</v>
      </c>
      <c r="I161" s="44">
        <f t="shared" si="26"/>
        <v>9.4209758838813329E-2</v>
      </c>
      <c r="J161" s="36"/>
    </row>
    <row r="162" spans="1:10">
      <c r="A162" s="36"/>
      <c r="B162" s="36" t="s">
        <v>228</v>
      </c>
      <c r="C162" s="34">
        <f t="shared" si="27"/>
        <v>436867.17051999999</v>
      </c>
      <c r="D162" s="34">
        <f t="shared" si="28"/>
        <v>4481.4921641234778</v>
      </c>
      <c r="E162" s="34">
        <f t="shared" si="22"/>
        <v>1106067</v>
      </c>
      <c r="F162" s="44">
        <f t="shared" si="23"/>
        <v>2.3434838315343133E-2</v>
      </c>
      <c r="G162" s="34">
        <f t="shared" si="24"/>
        <v>208212.45006082943</v>
      </c>
      <c r="H162" s="34">
        <f t="shared" si="25"/>
        <v>649561.1127449529</v>
      </c>
      <c r="I162" s="44">
        <f t="shared" si="26"/>
        <v>3.1272259660542645E-2</v>
      </c>
      <c r="J162" s="36"/>
    </row>
    <row r="163" spans="1:10">
      <c r="A163" s="36"/>
      <c r="B163" s="36" t="s">
        <v>214</v>
      </c>
      <c r="C163" s="34">
        <f t="shared" si="27"/>
        <v>1000957.0721200001</v>
      </c>
      <c r="D163" s="34">
        <f t="shared" si="28"/>
        <v>12834.80151523715</v>
      </c>
      <c r="E163" s="34">
        <f t="shared" si="22"/>
        <v>2773719</v>
      </c>
      <c r="F163" s="44">
        <f t="shared" si="23"/>
        <v>5.876828103288069E-2</v>
      </c>
      <c r="G163" s="34">
        <f t="shared" si="24"/>
        <v>522140.90897773264</v>
      </c>
      <c r="H163" s="34">
        <f t="shared" si="25"/>
        <v>1535932.7826129699</v>
      </c>
      <c r="I163" s="44">
        <f t="shared" si="26"/>
        <v>7.3945450022455644E-2</v>
      </c>
      <c r="J163" s="36"/>
    </row>
    <row r="164" spans="1:10">
      <c r="A164" s="36"/>
      <c r="B164" s="36" t="s">
        <v>215</v>
      </c>
      <c r="C164" s="34">
        <f t="shared" si="27"/>
        <v>987554.45361999993</v>
      </c>
      <c r="D164" s="34">
        <f t="shared" si="28"/>
        <v>50694.467003232508</v>
      </c>
      <c r="E164" s="34">
        <f t="shared" si="22"/>
        <v>6497055.5</v>
      </c>
      <c r="F164" s="44">
        <f t="shared" si="23"/>
        <v>0.13765662041116031</v>
      </c>
      <c r="G164" s="34">
        <f t="shared" si="24"/>
        <v>1223043.3091631767</v>
      </c>
      <c r="H164" s="34">
        <f t="shared" si="25"/>
        <v>2261292.2297864091</v>
      </c>
      <c r="I164" s="44">
        <f t="shared" si="26"/>
        <v>0.10886692012613483</v>
      </c>
      <c r="J164" s="36"/>
    </row>
    <row r="165" spans="1:10">
      <c r="A165" s="36"/>
      <c r="B165" s="36" t="s">
        <v>217</v>
      </c>
      <c r="C165" s="34">
        <f t="shared" si="27"/>
        <v>199954.15044</v>
      </c>
      <c r="D165" s="34">
        <f t="shared" si="28"/>
        <v>7192.2858737581764</v>
      </c>
      <c r="E165" s="34">
        <f t="shared" si="22"/>
        <v>1473249</v>
      </c>
      <c r="F165" s="44">
        <f t="shared" si="23"/>
        <v>3.1214521465011576E-2</v>
      </c>
      <c r="G165" s="34">
        <f t="shared" si="24"/>
        <v>277332.91368395131</v>
      </c>
      <c r="H165" s="34">
        <f t="shared" si="25"/>
        <v>484479.34999770951</v>
      </c>
      <c r="I165" s="44">
        <f t="shared" si="26"/>
        <v>2.3324616785130991E-2</v>
      </c>
      <c r="J165" s="36"/>
    </row>
    <row r="166" spans="1:10" ht="12" customHeight="1">
      <c r="A166" s="36"/>
      <c r="B166" s="36" t="s">
        <v>218</v>
      </c>
      <c r="C166" s="34">
        <f t="shared" si="27"/>
        <v>241422.28727</v>
      </c>
      <c r="D166" s="34">
        <f t="shared" si="28"/>
        <v>5726.1150566524284</v>
      </c>
      <c r="E166" s="34">
        <f t="shared" si="22"/>
        <v>644521.5</v>
      </c>
      <c r="F166" s="44">
        <f t="shared" si="23"/>
        <v>1.3655824776674859E-2</v>
      </c>
      <c r="G166" s="34">
        <f t="shared" si="24"/>
        <v>121328.45535747915</v>
      </c>
      <c r="H166" s="34">
        <f t="shared" si="25"/>
        <v>368476.85768413154</v>
      </c>
      <c r="I166" s="44">
        <f t="shared" si="26"/>
        <v>1.7739830396718149E-2</v>
      </c>
      <c r="J166" s="36"/>
    </row>
    <row r="167" spans="1:10" ht="12" customHeight="1">
      <c r="A167" s="36"/>
      <c r="B167" s="36" t="s">
        <v>117</v>
      </c>
      <c r="C167" s="34">
        <f t="shared" si="27"/>
        <v>1085789.5210599999</v>
      </c>
      <c r="D167" s="34">
        <f t="shared" si="28"/>
        <v>28290.02112136273</v>
      </c>
      <c r="E167" s="34">
        <f t="shared" si="22"/>
        <v>2192387.5</v>
      </c>
      <c r="F167" s="44">
        <f t="shared" si="23"/>
        <v>4.6451296880821273E-2</v>
      </c>
      <c r="G167" s="34">
        <f t="shared" si="24"/>
        <v>412707.70473916741</v>
      </c>
      <c r="H167" s="34">
        <f t="shared" si="25"/>
        <v>1526787.24692053</v>
      </c>
      <c r="I167" s="44">
        <f t="shared" si="26"/>
        <v>7.3505150316550943E-2</v>
      </c>
      <c r="J167" s="36"/>
    </row>
    <row r="168" spans="1:10" ht="11.25" customHeight="1">
      <c r="A168" s="36"/>
      <c r="B168" s="36" t="s">
        <v>118</v>
      </c>
      <c r="C168" s="34">
        <f t="shared" si="27"/>
        <v>72306.768240000005</v>
      </c>
      <c r="D168" s="34">
        <f t="shared" si="28"/>
        <v>2232.8333879934207</v>
      </c>
      <c r="E168" s="34">
        <f t="shared" si="22"/>
        <v>322818</v>
      </c>
      <c r="F168" s="44">
        <f t="shared" si="23"/>
        <v>6.8397191447556434E-3</v>
      </c>
      <c r="G168" s="34">
        <f t="shared" si="24"/>
        <v>60769.127642120089</v>
      </c>
      <c r="H168" s="34">
        <f t="shared" si="25"/>
        <v>135308.72927011352</v>
      </c>
      <c r="I168" s="44">
        <f t="shared" si="26"/>
        <v>6.5142596024440579E-3</v>
      </c>
      <c r="J168" s="36"/>
    </row>
    <row r="169" spans="1:10" ht="11.25" customHeight="1">
      <c r="A169" s="36"/>
      <c r="B169" s="36" t="s">
        <v>119</v>
      </c>
      <c r="C169" s="34"/>
      <c r="D169" s="34"/>
      <c r="E169" s="34">
        <f t="shared" si="22"/>
        <v>166339.5</v>
      </c>
      <c r="F169" s="44">
        <f t="shared" si="23"/>
        <v>3.5243247361642824E-3</v>
      </c>
      <c r="G169" s="34">
        <f t="shared" si="24"/>
        <v>31312.709661253197</v>
      </c>
      <c r="H169" s="34">
        <f t="shared" si="25"/>
        <v>31312.709661253197</v>
      </c>
      <c r="I169" s="44">
        <f t="shared" si="26"/>
        <v>1.5075089440989644E-3</v>
      </c>
      <c r="J169" s="34">
        <f>D29+D58+F289+F321</f>
        <v>63188.406468486188</v>
      </c>
    </row>
    <row r="170" spans="1:10">
      <c r="A170" s="36"/>
      <c r="B170" s="41" t="s">
        <v>242</v>
      </c>
      <c r="C170" s="34">
        <f>SUM(C152:C169)</f>
        <v>11572191.481149999</v>
      </c>
      <c r="D170" s="34">
        <f t="shared" ref="D170:I170" si="29">SUM(D152:D169)</f>
        <v>314228.43954086211</v>
      </c>
      <c r="E170" s="34">
        <f>SUM(E152:E169)</f>
        <v>47197552</v>
      </c>
      <c r="F170" s="44">
        <f t="shared" si="29"/>
        <v>0.99999999999999989</v>
      </c>
      <c r="G170" s="34">
        <f t="shared" si="29"/>
        <v>8884740.1999999993</v>
      </c>
      <c r="H170" s="34">
        <f t="shared" si="29"/>
        <v>20771160.12069086</v>
      </c>
      <c r="I170" s="44">
        <f t="shared" si="29"/>
        <v>1</v>
      </c>
      <c r="J170" s="36"/>
    </row>
    <row r="171" spans="1:10">
      <c r="A171" s="36"/>
      <c r="B171" s="36"/>
      <c r="C171" s="36"/>
      <c r="D171" s="36"/>
      <c r="E171" s="36"/>
      <c r="F171" s="36"/>
      <c r="G171" s="36"/>
      <c r="H171" s="36"/>
      <c r="I171" s="36"/>
      <c r="J171" s="36"/>
    </row>
    <row r="172" spans="1:10">
      <c r="A172" s="36"/>
      <c r="B172" s="36" t="s">
        <v>558</v>
      </c>
      <c r="C172" s="36"/>
      <c r="D172" s="36"/>
      <c r="E172" s="36"/>
      <c r="F172" s="36"/>
      <c r="G172" s="34">
        <f>D83</f>
        <v>8884740.2000000011</v>
      </c>
      <c r="H172" s="36"/>
      <c r="I172" s="36"/>
      <c r="J172" s="36"/>
    </row>
    <row r="175" spans="1:10" ht="14.25">
      <c r="B175" s="50" t="s">
        <v>483</v>
      </c>
    </row>
    <row r="177" spans="2:20">
      <c r="B177" s="49"/>
    </row>
    <row r="178" spans="2:20">
      <c r="B178" s="51" t="s">
        <v>489</v>
      </c>
    </row>
    <row r="179" spans="2:20">
      <c r="B179" s="49"/>
    </row>
    <row r="180" spans="2:20">
      <c r="B180" s="1" t="s">
        <v>465</v>
      </c>
    </row>
    <row r="181" spans="2:20">
      <c r="B181" s="10" t="s">
        <v>535</v>
      </c>
    </row>
    <row r="182" spans="2:20">
      <c r="B182" s="10" t="s">
        <v>536</v>
      </c>
    </row>
    <row r="183" spans="2:20">
      <c r="B183" s="1" t="s">
        <v>194</v>
      </c>
    </row>
    <row r="185" spans="2:20">
      <c r="B185" s="10" t="s">
        <v>490</v>
      </c>
    </row>
    <row r="186" spans="2:20">
      <c r="B186" s="10" t="s">
        <v>526</v>
      </c>
    </row>
    <row r="187" spans="2:20">
      <c r="B187" s="1" t="s">
        <v>334</v>
      </c>
    </row>
    <row r="189" spans="2:20">
      <c r="N189" s="189"/>
      <c r="O189" s="190"/>
      <c r="P189" s="190"/>
      <c r="Q189" s="190"/>
      <c r="R189" s="190"/>
      <c r="S189" s="190"/>
      <c r="T189" s="188"/>
    </row>
    <row r="190" spans="2:20" ht="51">
      <c r="B190" s="42"/>
      <c r="C190" s="31" t="s">
        <v>518</v>
      </c>
      <c r="D190" s="31" t="s">
        <v>485</v>
      </c>
      <c r="E190" s="31" t="s">
        <v>517</v>
      </c>
      <c r="F190" s="31" t="s">
        <v>519</v>
      </c>
      <c r="G190" s="31" t="s">
        <v>520</v>
      </c>
      <c r="H190" s="31" t="s">
        <v>521</v>
      </c>
      <c r="I190" s="31" t="s">
        <v>522</v>
      </c>
      <c r="J190" s="32" t="s">
        <v>523</v>
      </c>
      <c r="K190" s="32" t="s">
        <v>524</v>
      </c>
      <c r="L190" s="31" t="s">
        <v>525</v>
      </c>
      <c r="N190"/>
      <c r="O190" s="191"/>
      <c r="P190" s="191"/>
      <c r="Q190" s="191"/>
      <c r="R190" s="191"/>
      <c r="S190" s="191"/>
      <c r="T190" s="188"/>
    </row>
    <row r="191" spans="2:20">
      <c r="B191" s="1" t="s">
        <v>201</v>
      </c>
      <c r="C191" s="34">
        <v>4588142.26</v>
      </c>
      <c r="D191" s="34">
        <v>460375.36869000003</v>
      </c>
      <c r="E191" s="44">
        <f>D191/C191</f>
        <v>0.10034025594707695</v>
      </c>
      <c r="F191" s="34">
        <v>3747343.31</v>
      </c>
      <c r="G191" s="34">
        <f>MIN(D191, F191)</f>
        <v>460375.36869000003</v>
      </c>
      <c r="H191" s="34">
        <v>90842.62</v>
      </c>
      <c r="I191" s="34">
        <v>26765.42</v>
      </c>
      <c r="J191" s="8">
        <f>G191+H191+I191</f>
        <v>577983.40869000007</v>
      </c>
      <c r="K191" s="8">
        <f>C191-J191</f>
        <v>4010158.8513099998</v>
      </c>
      <c r="L191" s="9">
        <f>K191/K$209</f>
        <v>0.13368647324094665</v>
      </c>
      <c r="N191" s="183"/>
      <c r="O191" s="34"/>
      <c r="P191" s="34"/>
      <c r="Q191" s="34"/>
      <c r="R191" s="34"/>
      <c r="S191" s="34"/>
    </row>
    <row r="192" spans="2:20">
      <c r="B192" s="1" t="s">
        <v>202</v>
      </c>
      <c r="C192" s="34">
        <v>930478.04</v>
      </c>
      <c r="D192" s="34">
        <v>85507.65744000001</v>
      </c>
      <c r="E192" s="44">
        <f t="shared" ref="E192:E209" si="30">D192/C192</f>
        <v>9.1896480909963232E-2</v>
      </c>
      <c r="F192" s="34">
        <v>658602.09</v>
      </c>
      <c r="G192" s="34">
        <f t="shared" ref="G192:G208" si="31">MIN(D192, F192)</f>
        <v>85507.65744000001</v>
      </c>
      <c r="H192" s="34">
        <v>7472.97</v>
      </c>
      <c r="I192" s="34">
        <v>4677.2299999999996</v>
      </c>
      <c r="J192" s="8">
        <f t="shared" ref="J192:J207" si="32">G192+H192+I192</f>
        <v>97657.857440000007</v>
      </c>
      <c r="K192" s="8">
        <f t="shared" ref="K192:K208" si="33">C192-J192</f>
        <v>832820.18255999999</v>
      </c>
      <c r="L192" s="9">
        <f t="shared" ref="L192:L209" si="34">K192/K$209</f>
        <v>2.7763686471910534E-2</v>
      </c>
      <c r="N192" s="183"/>
      <c r="O192" s="34"/>
      <c r="P192" s="34"/>
      <c r="Q192" s="34"/>
      <c r="R192" s="34"/>
      <c r="S192" s="34"/>
    </row>
    <row r="193" spans="2:19">
      <c r="B193" s="1" t="s">
        <v>381</v>
      </c>
      <c r="C193" s="34">
        <v>1008138.59</v>
      </c>
      <c r="D193" s="34">
        <v>118524.59700000001</v>
      </c>
      <c r="E193" s="44">
        <f t="shared" si="30"/>
        <v>0.11756776119442071</v>
      </c>
      <c r="F193" s="34">
        <v>763302.13</v>
      </c>
      <c r="G193" s="34">
        <f t="shared" si="31"/>
        <v>118524.59700000001</v>
      </c>
      <c r="H193" s="34">
        <v>6798.01</v>
      </c>
      <c r="I193" s="34">
        <v>3.59</v>
      </c>
      <c r="J193" s="8">
        <f t="shared" si="32"/>
        <v>125326.197</v>
      </c>
      <c r="K193" s="8">
        <f t="shared" si="33"/>
        <v>882812.39299999992</v>
      </c>
      <c r="L193" s="9">
        <f t="shared" si="34"/>
        <v>2.9430274392999896E-2</v>
      </c>
      <c r="N193" s="183"/>
      <c r="O193" s="34"/>
      <c r="P193" s="34"/>
      <c r="Q193" s="34"/>
      <c r="R193" s="34"/>
      <c r="S193" s="34"/>
    </row>
    <row r="194" spans="2:19">
      <c r="B194" s="1" t="s">
        <v>382</v>
      </c>
      <c r="C194" s="34">
        <v>887475.3</v>
      </c>
      <c r="D194" s="34">
        <v>116668.91382</v>
      </c>
      <c r="E194" s="44">
        <f t="shared" si="30"/>
        <v>0.13146158977044206</v>
      </c>
      <c r="F194" s="34">
        <v>811266.44</v>
      </c>
      <c r="G194" s="34">
        <f t="shared" si="31"/>
        <v>116668.91382</v>
      </c>
      <c r="H194" s="34">
        <v>0.79</v>
      </c>
      <c r="I194" s="34">
        <v>774.35</v>
      </c>
      <c r="J194" s="8">
        <f t="shared" si="32"/>
        <v>117444.05382</v>
      </c>
      <c r="K194" s="8">
        <f t="shared" si="33"/>
        <v>770031.24618000002</v>
      </c>
      <c r="L194" s="9">
        <f t="shared" si="34"/>
        <v>2.5670494712075314E-2</v>
      </c>
      <c r="N194" s="183"/>
      <c r="O194" s="34"/>
      <c r="P194" s="34"/>
      <c r="Q194" s="34"/>
      <c r="R194" s="34"/>
      <c r="S194" s="34"/>
    </row>
    <row r="195" spans="2:19">
      <c r="B195" s="1" t="s">
        <v>305</v>
      </c>
      <c r="C195" s="34">
        <v>1173281.0900000001</v>
      </c>
      <c r="D195" s="34">
        <v>253331.30993000002</v>
      </c>
      <c r="E195" s="44">
        <f t="shared" si="30"/>
        <v>0.2159169802438391</v>
      </c>
      <c r="F195" s="34">
        <v>883878.59</v>
      </c>
      <c r="G195" s="34">
        <f t="shared" si="31"/>
        <v>253331.30993000002</v>
      </c>
      <c r="H195" s="34">
        <v>23385.62</v>
      </c>
      <c r="I195" s="34">
        <v>6977.46</v>
      </c>
      <c r="J195" s="8">
        <f t="shared" si="32"/>
        <v>283694.38993000006</v>
      </c>
      <c r="K195" s="8">
        <f t="shared" si="33"/>
        <v>889586.70007000002</v>
      </c>
      <c r="L195" s="9">
        <f t="shared" si="34"/>
        <v>2.9656109142798814E-2</v>
      </c>
      <c r="N195" s="183"/>
      <c r="O195" s="34"/>
      <c r="P195" s="34"/>
      <c r="Q195" s="34"/>
      <c r="R195" s="34"/>
      <c r="S195" s="34"/>
    </row>
    <row r="196" spans="2:19">
      <c r="B196" s="1" t="s">
        <v>283</v>
      </c>
      <c r="C196" s="34">
        <v>644183.59</v>
      </c>
      <c r="D196" s="34">
        <v>31265.747039999995</v>
      </c>
      <c r="E196" s="44">
        <f t="shared" si="30"/>
        <v>4.8535460271504273E-2</v>
      </c>
      <c r="F196" s="34">
        <v>498996.21</v>
      </c>
      <c r="G196" s="34">
        <f t="shared" si="31"/>
        <v>31265.747039999995</v>
      </c>
      <c r="H196" s="34">
        <v>4842.8999999999996</v>
      </c>
      <c r="I196" s="34">
        <v>1294.6300000000001</v>
      </c>
      <c r="J196" s="8">
        <f t="shared" si="32"/>
        <v>37403.277039999994</v>
      </c>
      <c r="K196" s="8">
        <f t="shared" si="33"/>
        <v>606780.31296000001</v>
      </c>
      <c r="L196" s="9">
        <f t="shared" si="34"/>
        <v>2.0228206183194295E-2</v>
      </c>
      <c r="N196" s="183"/>
      <c r="O196" s="34"/>
      <c r="P196" s="34"/>
      <c r="Q196" s="34"/>
      <c r="R196" s="34"/>
      <c r="S196" s="34"/>
    </row>
    <row r="197" spans="2:19">
      <c r="B197" s="1" t="s">
        <v>284</v>
      </c>
      <c r="C197" s="34">
        <v>2327244.4300000002</v>
      </c>
      <c r="D197" s="34">
        <v>162121.89834000001</v>
      </c>
      <c r="E197" s="44">
        <f t="shared" si="30"/>
        <v>6.9662600219436335E-2</v>
      </c>
      <c r="F197" s="34">
        <v>1947933.62</v>
      </c>
      <c r="G197" s="34">
        <f t="shared" si="31"/>
        <v>162121.89834000001</v>
      </c>
      <c r="H197" s="34">
        <v>18.41</v>
      </c>
      <c r="I197" s="34">
        <v>1127.0999999999999</v>
      </c>
      <c r="J197" s="8">
        <f t="shared" si="32"/>
        <v>163267.40834000002</v>
      </c>
      <c r="K197" s="8">
        <f t="shared" si="33"/>
        <v>2163977.0216600001</v>
      </c>
      <c r="L197" s="9">
        <f t="shared" si="34"/>
        <v>7.2140398155466856E-2</v>
      </c>
      <c r="N197" s="183"/>
      <c r="O197" s="34"/>
      <c r="P197" s="34"/>
      <c r="Q197" s="34"/>
      <c r="R197" s="34"/>
      <c r="S197" s="34"/>
    </row>
    <row r="198" spans="2:19">
      <c r="B198" s="1" t="s">
        <v>366</v>
      </c>
      <c r="C198" s="34">
        <v>1065984.5</v>
      </c>
      <c r="D198" s="34">
        <v>166861.13396000001</v>
      </c>
      <c r="E198" s="44">
        <f t="shared" si="30"/>
        <v>0.15653242046202362</v>
      </c>
      <c r="F198" s="67">
        <v>658532.46</v>
      </c>
      <c r="G198" s="34">
        <f t="shared" si="31"/>
        <v>166861.13396000001</v>
      </c>
      <c r="H198" s="67">
        <v>0</v>
      </c>
      <c r="I198" s="67">
        <v>5935.93</v>
      </c>
      <c r="J198" s="8">
        <f t="shared" si="32"/>
        <v>172797.06396</v>
      </c>
      <c r="K198" s="8">
        <f t="shared" si="33"/>
        <v>893187.43604000006</v>
      </c>
      <c r="L198" s="9">
        <f t="shared" si="34"/>
        <v>2.977614670508737E-2</v>
      </c>
      <c r="N198" s="183"/>
      <c r="O198" s="34"/>
      <c r="P198" s="34"/>
      <c r="Q198" s="34"/>
      <c r="R198" s="34"/>
      <c r="S198" s="34"/>
    </row>
    <row r="199" spans="2:19">
      <c r="B199" s="1" t="s">
        <v>379</v>
      </c>
      <c r="C199" s="34">
        <v>7243187.9199999999</v>
      </c>
      <c r="D199" s="34">
        <v>2386326.0214880453</v>
      </c>
      <c r="E199" s="44">
        <f t="shared" si="30"/>
        <v>0.32945797456101972</v>
      </c>
      <c r="F199" s="67">
        <v>5272011.66</v>
      </c>
      <c r="G199" s="34">
        <f t="shared" si="31"/>
        <v>2386326.0214880453</v>
      </c>
      <c r="H199" s="67">
        <v>181565.59</v>
      </c>
      <c r="I199" s="67">
        <v>333258.17</v>
      </c>
      <c r="J199" s="8">
        <f t="shared" si="32"/>
        <v>2901149.7814880451</v>
      </c>
      <c r="K199" s="8">
        <f t="shared" si="33"/>
        <v>4342038.1385119548</v>
      </c>
      <c r="L199" s="9">
        <f t="shared" si="34"/>
        <v>0.14475031711667116</v>
      </c>
      <c r="N199" s="183"/>
      <c r="O199" s="34"/>
      <c r="P199" s="34"/>
      <c r="Q199" s="34"/>
      <c r="R199" s="34"/>
      <c r="S199" s="34"/>
    </row>
    <row r="200" spans="2:19">
      <c r="B200" s="1" t="s">
        <v>380</v>
      </c>
      <c r="C200" s="34">
        <v>4523155.29</v>
      </c>
      <c r="D200" s="34">
        <v>376611.55597000004</v>
      </c>
      <c r="E200" s="44">
        <f t="shared" si="30"/>
        <v>8.3263017036498882E-2</v>
      </c>
      <c r="F200" s="68">
        <v>3684597.69</v>
      </c>
      <c r="G200" s="34">
        <f t="shared" si="31"/>
        <v>376611.55597000004</v>
      </c>
      <c r="H200" s="68">
        <v>73158.5</v>
      </c>
      <c r="I200" s="68">
        <v>60286.68</v>
      </c>
      <c r="J200" s="8">
        <f t="shared" si="32"/>
        <v>510056.73597000004</v>
      </c>
      <c r="K200" s="8">
        <f t="shared" si="33"/>
        <v>4013098.5540300002</v>
      </c>
      <c r="L200" s="9">
        <f t="shared" si="34"/>
        <v>0.13378447396949267</v>
      </c>
      <c r="N200" s="183"/>
      <c r="O200" s="34"/>
      <c r="P200" s="34"/>
      <c r="Q200" s="34"/>
      <c r="R200" s="34"/>
      <c r="S200" s="34"/>
    </row>
    <row r="201" spans="2:19">
      <c r="B201" s="1" t="s">
        <v>228</v>
      </c>
      <c r="C201" s="34">
        <v>711501.36</v>
      </c>
      <c r="D201" s="34">
        <v>74356</v>
      </c>
      <c r="E201" s="44">
        <f t="shared" si="30"/>
        <v>0.10450577353780463</v>
      </c>
      <c r="F201" s="67">
        <v>550810.81999999995</v>
      </c>
      <c r="G201" s="34">
        <f t="shared" si="31"/>
        <v>74356</v>
      </c>
      <c r="H201" s="67">
        <v>0</v>
      </c>
      <c r="I201" s="67">
        <v>1091.06</v>
      </c>
      <c r="J201" s="8">
        <f t="shared" si="32"/>
        <v>75447.06</v>
      </c>
      <c r="K201" s="8">
        <f t="shared" si="33"/>
        <v>636054.30000000005</v>
      </c>
      <c r="L201" s="9">
        <f t="shared" si="34"/>
        <v>2.1204111684743281E-2</v>
      </c>
      <c r="N201" s="183"/>
      <c r="O201" s="34"/>
      <c r="P201" s="34"/>
      <c r="Q201" s="34"/>
      <c r="R201" s="34"/>
      <c r="S201" s="34"/>
    </row>
    <row r="202" spans="2:19">
      <c r="B202" s="1" t="s">
        <v>214</v>
      </c>
      <c r="C202" s="34">
        <v>1594012.15</v>
      </c>
      <c r="D202" s="34">
        <v>206344.63807000002</v>
      </c>
      <c r="E202" s="44">
        <f t="shared" si="30"/>
        <v>0.12944985273167461</v>
      </c>
      <c r="F202" s="67">
        <v>1069174.6100000001</v>
      </c>
      <c r="G202" s="34">
        <f t="shared" si="31"/>
        <v>206344.63807000002</v>
      </c>
      <c r="H202" s="67">
        <v>14333.73</v>
      </c>
      <c r="I202" s="67">
        <v>3055.51</v>
      </c>
      <c r="J202" s="8">
        <f t="shared" si="32"/>
        <v>223733.87807000004</v>
      </c>
      <c r="K202" s="8">
        <f t="shared" si="33"/>
        <v>1370278.2719299998</v>
      </c>
      <c r="L202" s="9">
        <f t="shared" si="34"/>
        <v>4.568090101298071E-2</v>
      </c>
      <c r="N202" s="183"/>
      <c r="O202" s="34"/>
      <c r="P202" s="34"/>
      <c r="Q202" s="34"/>
      <c r="R202" s="34"/>
      <c r="S202" s="34"/>
    </row>
    <row r="203" spans="2:19">
      <c r="B203" s="1" t="s">
        <v>215</v>
      </c>
      <c r="C203" s="34">
        <v>5658980.6299999999</v>
      </c>
      <c r="D203" s="34">
        <v>834387.51361999998</v>
      </c>
      <c r="E203" s="44">
        <f t="shared" si="30"/>
        <v>0.14744484354596563</v>
      </c>
      <c r="F203" s="67">
        <v>4015353.01</v>
      </c>
      <c r="G203" s="34">
        <f t="shared" si="31"/>
        <v>834387.51361999998</v>
      </c>
      <c r="H203" s="67">
        <v>174357.05</v>
      </c>
      <c r="I203" s="67">
        <v>40809.29</v>
      </c>
      <c r="J203" s="8">
        <f t="shared" si="32"/>
        <v>1049553.85362</v>
      </c>
      <c r="K203" s="8">
        <f t="shared" si="33"/>
        <v>4609426.7763799997</v>
      </c>
      <c r="L203" s="9">
        <f t="shared" si="34"/>
        <v>0.15366423930945469</v>
      </c>
      <c r="N203" s="183"/>
      <c r="O203" s="34"/>
      <c r="P203" s="34"/>
      <c r="Q203" s="34"/>
      <c r="R203" s="34"/>
      <c r="S203" s="34"/>
    </row>
    <row r="204" spans="2:19">
      <c r="B204" s="1" t="s">
        <v>217</v>
      </c>
      <c r="C204" s="34">
        <v>197854.5</v>
      </c>
      <c r="D204" s="34">
        <v>152112.62056000001</v>
      </c>
      <c r="E204" s="47">
        <f t="shared" si="30"/>
        <v>0.7688105176278528</v>
      </c>
      <c r="F204" s="67">
        <v>5137.74</v>
      </c>
      <c r="G204" s="34">
        <f t="shared" si="31"/>
        <v>5137.74</v>
      </c>
      <c r="H204" s="67">
        <v>0</v>
      </c>
      <c r="I204" s="67">
        <v>11333.46</v>
      </c>
      <c r="J204" s="34">
        <f t="shared" si="32"/>
        <v>16471.199999999997</v>
      </c>
      <c r="K204" s="8">
        <f t="shared" si="33"/>
        <v>181383.3</v>
      </c>
      <c r="L204" s="9">
        <f t="shared" si="34"/>
        <v>6.0467663703355125E-3</v>
      </c>
      <c r="N204" s="183"/>
      <c r="O204" s="34"/>
      <c r="P204" s="34"/>
      <c r="Q204" s="34"/>
      <c r="R204" s="34"/>
      <c r="S204" s="34"/>
    </row>
    <row r="205" spans="2:19">
      <c r="B205" s="1" t="s">
        <v>218</v>
      </c>
      <c r="C205" s="34">
        <v>555216.25</v>
      </c>
      <c r="D205" s="34">
        <v>67101.089370000002</v>
      </c>
      <c r="E205" s="9">
        <f t="shared" si="30"/>
        <v>0.12085577352968326</v>
      </c>
      <c r="F205" s="67">
        <v>288846</v>
      </c>
      <c r="G205" s="34">
        <f t="shared" si="31"/>
        <v>67101.089370000002</v>
      </c>
      <c r="H205" s="67">
        <v>4345.72</v>
      </c>
      <c r="I205" s="67">
        <v>10222.86</v>
      </c>
      <c r="J205" s="34">
        <f t="shared" si="32"/>
        <v>81669.669370000003</v>
      </c>
      <c r="K205" s="8">
        <f t="shared" si="33"/>
        <v>473546.58062999998</v>
      </c>
      <c r="L205" s="9">
        <f t="shared" si="34"/>
        <v>1.5786599640324431E-2</v>
      </c>
      <c r="N205" s="183"/>
      <c r="O205" s="34"/>
      <c r="P205" s="34"/>
      <c r="Q205" s="34"/>
      <c r="R205" s="34"/>
      <c r="S205" s="34"/>
    </row>
    <row r="206" spans="2:19">
      <c r="B206" s="1" t="s">
        <v>117</v>
      </c>
      <c r="C206" s="34">
        <v>3302071.69</v>
      </c>
      <c r="D206" s="34">
        <v>248140.622</v>
      </c>
      <c r="E206" s="9">
        <f t="shared" si="30"/>
        <v>7.5146951761062467E-2</v>
      </c>
      <c r="F206" s="67">
        <v>2687425.44</v>
      </c>
      <c r="G206" s="34">
        <f t="shared" si="31"/>
        <v>248140.622</v>
      </c>
      <c r="H206" s="67">
        <v>35946.68</v>
      </c>
      <c r="I206" s="67">
        <v>117027.95</v>
      </c>
      <c r="J206" s="34">
        <f t="shared" si="32"/>
        <v>401115.25200000004</v>
      </c>
      <c r="K206" s="8">
        <f t="shared" si="33"/>
        <v>2900956.4380000001</v>
      </c>
      <c r="L206" s="9">
        <f t="shared" si="34"/>
        <v>9.6709045601809526E-2</v>
      </c>
      <c r="N206" s="183"/>
      <c r="O206" s="34"/>
      <c r="P206" s="34"/>
      <c r="Q206" s="34"/>
      <c r="R206" s="34"/>
      <c r="S206" s="34"/>
    </row>
    <row r="207" spans="2:19">
      <c r="B207" s="1" t="s">
        <v>118</v>
      </c>
      <c r="C207" s="34">
        <v>280039.03999999998</v>
      </c>
      <c r="D207" s="34">
        <v>33844.812729999998</v>
      </c>
      <c r="E207" s="9">
        <f t="shared" si="30"/>
        <v>0.1208574801927617</v>
      </c>
      <c r="F207" s="67">
        <v>161139.39000000001</v>
      </c>
      <c r="G207" s="34">
        <f t="shared" si="31"/>
        <v>33844.812729999998</v>
      </c>
      <c r="H207" s="67">
        <v>1816.38</v>
      </c>
      <c r="I207" s="67">
        <v>4906.84</v>
      </c>
      <c r="J207" s="34">
        <f t="shared" si="32"/>
        <v>40568.032729999992</v>
      </c>
      <c r="K207" s="8">
        <f>C207-J207</f>
        <v>239471.00727</v>
      </c>
      <c r="L207" s="9">
        <f t="shared" si="34"/>
        <v>7.983233480869557E-3</v>
      </c>
      <c r="N207" s="183"/>
      <c r="O207" s="34"/>
      <c r="P207" s="34"/>
      <c r="Q207" s="34"/>
      <c r="R207" s="34"/>
      <c r="S207" s="34"/>
    </row>
    <row r="208" spans="2:19">
      <c r="B208" s="1" t="s">
        <v>119</v>
      </c>
      <c r="C208" s="34">
        <f>C213+C214</f>
        <v>184053.07</v>
      </c>
      <c r="D208" s="34">
        <v>0</v>
      </c>
      <c r="E208" s="9">
        <f t="shared" si="30"/>
        <v>0</v>
      </c>
      <c r="F208" s="34">
        <f>+F213+F214</f>
        <v>934.67</v>
      </c>
      <c r="G208" s="34">
        <f t="shared" si="31"/>
        <v>0</v>
      </c>
      <c r="H208" s="34">
        <f>+H213+H214</f>
        <v>0</v>
      </c>
      <c r="I208" s="34">
        <f>+I213+I214</f>
        <v>2917.05</v>
      </c>
      <c r="J208" s="34">
        <f>G208+H208+I208</f>
        <v>2917.05</v>
      </c>
      <c r="K208" s="8">
        <f t="shared" si="33"/>
        <v>181136.02000000002</v>
      </c>
      <c r="L208" s="9">
        <f t="shared" si="34"/>
        <v>6.038522808838636E-3</v>
      </c>
      <c r="N208" s="183"/>
      <c r="O208" s="34"/>
      <c r="P208" s="34"/>
      <c r="Q208" s="34"/>
      <c r="R208" s="34"/>
      <c r="S208" s="34"/>
    </row>
    <row r="209" spans="2:19">
      <c r="B209" s="10" t="s">
        <v>242</v>
      </c>
      <c r="C209" s="34">
        <f>SUM(C191:C208)</f>
        <v>36874999.699999996</v>
      </c>
      <c r="D209" s="34">
        <f>SUM(D191:D208)</f>
        <v>5773881.5000280468</v>
      </c>
      <c r="E209" s="9">
        <f t="shared" si="30"/>
        <v>0.15657983856276608</v>
      </c>
      <c r="F209" s="34">
        <f t="shared" ref="F209:K209" si="35">SUM(F191:F208)</f>
        <v>27705285.880000003</v>
      </c>
      <c r="G209" s="34">
        <f t="shared" si="35"/>
        <v>5626906.6194680473</v>
      </c>
      <c r="H209" s="34">
        <f t="shared" si="35"/>
        <v>618884.97</v>
      </c>
      <c r="I209" s="34">
        <f t="shared" si="35"/>
        <v>632464.57999999996</v>
      </c>
      <c r="J209" s="34">
        <f t="shared" si="35"/>
        <v>6878256.1694680452</v>
      </c>
      <c r="K209" s="8">
        <f t="shared" si="35"/>
        <v>29996743.530531958</v>
      </c>
      <c r="L209" s="9">
        <f t="shared" si="34"/>
        <v>1</v>
      </c>
      <c r="N209" s="10"/>
      <c r="O209" s="185"/>
      <c r="P209" s="185"/>
      <c r="Q209" s="185"/>
      <c r="R209" s="185"/>
      <c r="S209" s="185"/>
    </row>
    <row r="210" spans="2:19">
      <c r="B210" s="1" t="s">
        <v>300</v>
      </c>
      <c r="C210" s="34"/>
      <c r="D210" s="36"/>
      <c r="F210" s="36"/>
      <c r="G210" s="36"/>
      <c r="H210" s="36"/>
      <c r="I210" s="36"/>
      <c r="J210" s="36"/>
      <c r="K210" s="8">
        <f>H209+I209</f>
        <v>1251349.5499999998</v>
      </c>
    </row>
    <row r="211" spans="2:19">
      <c r="B211" s="1" t="s">
        <v>136</v>
      </c>
      <c r="C211" s="34"/>
      <c r="D211" s="36"/>
      <c r="F211" s="36"/>
      <c r="G211" s="36"/>
      <c r="H211" s="36"/>
      <c r="I211" s="36"/>
      <c r="J211" s="36"/>
    </row>
    <row r="212" spans="2:19">
      <c r="C212" s="34"/>
      <c r="D212" s="36"/>
      <c r="F212" s="36"/>
      <c r="G212" s="36"/>
      <c r="H212" s="36"/>
      <c r="I212" s="36"/>
      <c r="J212" s="36"/>
    </row>
    <row r="213" spans="2:19">
      <c r="B213" s="1" t="s">
        <v>250</v>
      </c>
      <c r="C213" s="67">
        <v>87047.13</v>
      </c>
      <c r="D213" s="36"/>
      <c r="F213" s="36"/>
      <c r="G213" s="36"/>
      <c r="H213" s="36"/>
      <c r="I213" s="36">
        <v>938.55</v>
      </c>
      <c r="J213" s="36"/>
    </row>
    <row r="214" spans="2:19">
      <c r="B214" s="1" t="s">
        <v>296</v>
      </c>
      <c r="C214" s="67">
        <v>97005.94</v>
      </c>
      <c r="D214" s="36"/>
      <c r="F214" s="36">
        <v>934.67</v>
      </c>
      <c r="G214" s="36"/>
      <c r="H214" s="36"/>
      <c r="I214" s="36">
        <v>1978.5</v>
      </c>
      <c r="J214" s="36"/>
    </row>
    <row r="215" spans="2:19">
      <c r="C215" s="34"/>
      <c r="D215" s="36"/>
      <c r="F215" s="36"/>
      <c r="G215" s="36"/>
      <c r="H215" s="36"/>
      <c r="I215" s="36"/>
      <c r="J215" s="36"/>
    </row>
    <row r="216" spans="2:19">
      <c r="C216" s="8"/>
    </row>
    <row r="217" spans="2:19">
      <c r="C217" s="8"/>
    </row>
    <row r="218" spans="2:19">
      <c r="B218" s="51" t="s">
        <v>516</v>
      </c>
      <c r="C218" s="8"/>
    </row>
    <row r="219" spans="2:19">
      <c r="C219" s="8"/>
    </row>
    <row r="220" spans="2:19">
      <c r="B220" s="10" t="s">
        <v>527</v>
      </c>
      <c r="C220" s="8"/>
    </row>
    <row r="221" spans="2:19">
      <c r="B221" s="10" t="s">
        <v>526</v>
      </c>
      <c r="C221" s="8"/>
    </row>
    <row r="222" spans="2:19">
      <c r="B222" s="1" t="s">
        <v>334</v>
      </c>
      <c r="C222" s="8"/>
    </row>
    <row r="223" spans="2:19">
      <c r="C223" s="8"/>
      <c r="J223" s="189"/>
      <c r="K223" s="190"/>
      <c r="L223" s="190"/>
      <c r="M223" s="190"/>
      <c r="N223" s="190"/>
      <c r="O223" s="190"/>
    </row>
    <row r="224" spans="2:19" ht="51">
      <c r="B224" s="42"/>
      <c r="C224" s="69" t="s">
        <v>530</v>
      </c>
      <c r="D224" s="69" t="s">
        <v>521</v>
      </c>
      <c r="E224" s="69" t="s">
        <v>522</v>
      </c>
      <c r="F224" s="70" t="s">
        <v>528</v>
      </c>
      <c r="G224" s="70" t="s">
        <v>529</v>
      </c>
      <c r="H224" s="69" t="s">
        <v>525</v>
      </c>
      <c r="J224"/>
      <c r="K224" s="191"/>
      <c r="L224" s="191"/>
      <c r="M224" s="191"/>
      <c r="N224" s="191"/>
    </row>
    <row r="225" spans="2:15">
      <c r="B225" s="1" t="s">
        <v>201</v>
      </c>
      <c r="C225" s="34">
        <v>1264729.8600000001</v>
      </c>
      <c r="D225" s="34">
        <v>12793.36</v>
      </c>
      <c r="E225" s="34">
        <v>29406.12</v>
      </c>
      <c r="F225" s="34">
        <f>D225+E225</f>
        <v>42199.479999999996</v>
      </c>
      <c r="G225" s="34">
        <f>C225-F225</f>
        <v>1222530.3800000001</v>
      </c>
      <c r="H225" s="44">
        <f t="shared" ref="H225:H243" si="36">G225/G$243</f>
        <v>0.19420569052154679</v>
      </c>
      <c r="J225" s="183"/>
      <c r="K225" s="34"/>
      <c r="L225" s="34"/>
      <c r="M225" s="34"/>
      <c r="N225" s="34"/>
      <c r="O225" s="34"/>
    </row>
    <row r="226" spans="2:15">
      <c r="B226" s="1" t="s">
        <v>202</v>
      </c>
      <c r="C226" s="34">
        <v>166150.21</v>
      </c>
      <c r="D226" s="34">
        <v>11999.31</v>
      </c>
      <c r="E226" s="34">
        <v>103.57</v>
      </c>
      <c r="F226" s="34">
        <f t="shared" ref="F226:F242" si="37">D226+E226</f>
        <v>12102.88</v>
      </c>
      <c r="G226" s="34">
        <f t="shared" ref="G226:G243" si="38">C226-F226</f>
        <v>154047.32999999999</v>
      </c>
      <c r="H226" s="44">
        <f t="shared" si="36"/>
        <v>2.4471267614348025E-2</v>
      </c>
      <c r="J226" s="183"/>
      <c r="K226" s="34"/>
      <c r="L226" s="34"/>
      <c r="M226" s="34"/>
      <c r="N226" s="34"/>
      <c r="O226" s="34"/>
    </row>
    <row r="227" spans="2:15">
      <c r="B227" s="1" t="s">
        <v>381</v>
      </c>
      <c r="C227" s="34">
        <v>240848.25</v>
      </c>
      <c r="D227" s="34">
        <v>0</v>
      </c>
      <c r="E227" s="34">
        <v>0</v>
      </c>
      <c r="F227" s="34">
        <f t="shared" si="37"/>
        <v>0</v>
      </c>
      <c r="G227" s="34">
        <f t="shared" si="38"/>
        <v>240848.25</v>
      </c>
      <c r="H227" s="44">
        <f t="shared" si="36"/>
        <v>3.8260072279067719E-2</v>
      </c>
      <c r="J227" s="183"/>
      <c r="K227" s="34"/>
      <c r="L227" s="34"/>
      <c r="M227" s="34"/>
      <c r="N227" s="34"/>
      <c r="O227" s="34"/>
    </row>
    <row r="228" spans="2:15">
      <c r="B228" s="1" t="s">
        <v>382</v>
      </c>
      <c r="C228" s="34">
        <v>126769.46</v>
      </c>
      <c r="D228" s="34">
        <v>10.38</v>
      </c>
      <c r="E228" s="34">
        <v>3131.57</v>
      </c>
      <c r="F228" s="34">
        <f t="shared" si="37"/>
        <v>3141.9500000000003</v>
      </c>
      <c r="G228" s="34">
        <f t="shared" si="38"/>
        <v>123627.51000000001</v>
      </c>
      <c r="H228" s="44">
        <f t="shared" si="36"/>
        <v>1.9638911506648555E-2</v>
      </c>
      <c r="J228" s="183"/>
      <c r="K228" s="34"/>
      <c r="L228" s="34"/>
      <c r="M228" s="34"/>
      <c r="N228" s="34"/>
      <c r="O228" s="34"/>
    </row>
    <row r="229" spans="2:15">
      <c r="B229" s="1" t="s">
        <v>305</v>
      </c>
      <c r="C229" s="34">
        <v>308971.98</v>
      </c>
      <c r="D229" s="34">
        <v>38511.519999999997</v>
      </c>
      <c r="E229" s="34">
        <v>1109.03</v>
      </c>
      <c r="F229" s="34">
        <f t="shared" si="37"/>
        <v>39620.549999999996</v>
      </c>
      <c r="G229" s="34">
        <f t="shared" si="38"/>
        <v>269351.43</v>
      </c>
      <c r="H229" s="44">
        <f t="shared" si="36"/>
        <v>4.2787959556568292E-2</v>
      </c>
      <c r="J229" s="183"/>
      <c r="K229" s="34"/>
      <c r="L229" s="34"/>
      <c r="M229" s="34"/>
      <c r="N229" s="34"/>
      <c r="O229" s="34"/>
    </row>
    <row r="230" spans="2:15">
      <c r="B230" s="1" t="s">
        <v>283</v>
      </c>
      <c r="C230" s="34">
        <v>164448.41</v>
      </c>
      <c r="D230" s="34">
        <v>1773.9</v>
      </c>
      <c r="E230" s="34">
        <v>69.180000000000007</v>
      </c>
      <c r="F230" s="34">
        <f t="shared" si="37"/>
        <v>1843.0800000000002</v>
      </c>
      <c r="G230" s="34">
        <f t="shared" si="38"/>
        <v>162605.33000000002</v>
      </c>
      <c r="H230" s="44">
        <f t="shared" si="36"/>
        <v>2.5830753093541926E-2</v>
      </c>
      <c r="J230" s="183"/>
      <c r="K230" s="34"/>
      <c r="L230" s="34"/>
      <c r="M230" s="34"/>
      <c r="N230" s="34"/>
      <c r="O230" s="34"/>
    </row>
    <row r="231" spans="2:15">
      <c r="B231" s="1" t="s">
        <v>284</v>
      </c>
      <c r="C231" s="34">
        <v>499528.28</v>
      </c>
      <c r="D231" s="34">
        <v>0</v>
      </c>
      <c r="E231" s="34">
        <v>9437.2199999999993</v>
      </c>
      <c r="F231" s="34">
        <f t="shared" si="37"/>
        <v>9437.2199999999993</v>
      </c>
      <c r="G231" s="34">
        <f t="shared" si="38"/>
        <v>490091.06000000006</v>
      </c>
      <c r="H231" s="44">
        <f t="shared" si="36"/>
        <v>7.7853666692304868E-2</v>
      </c>
      <c r="J231" s="183"/>
      <c r="K231" s="34"/>
      <c r="L231" s="34"/>
      <c r="M231" s="34"/>
      <c r="N231" s="34"/>
      <c r="O231" s="34"/>
    </row>
    <row r="232" spans="2:15">
      <c r="B232" s="1" t="s">
        <v>366</v>
      </c>
      <c r="C232" s="34">
        <v>131953.35</v>
      </c>
      <c r="D232" s="34">
        <v>0</v>
      </c>
      <c r="E232" s="34">
        <v>119.3</v>
      </c>
      <c r="F232" s="34">
        <f t="shared" si="37"/>
        <v>119.3</v>
      </c>
      <c r="G232" s="34">
        <f t="shared" si="38"/>
        <v>131834.05000000002</v>
      </c>
      <c r="H232" s="44">
        <f t="shared" si="36"/>
        <v>2.094256562728701E-2</v>
      </c>
      <c r="J232" s="183"/>
      <c r="K232" s="34"/>
      <c r="L232" s="34"/>
      <c r="M232" s="34"/>
      <c r="N232" s="34"/>
      <c r="O232" s="34"/>
    </row>
    <row r="233" spans="2:15">
      <c r="B233" s="1" t="s">
        <v>379</v>
      </c>
      <c r="C233" s="34">
        <v>717240.15</v>
      </c>
      <c r="D233" s="67">
        <v>26986.799999999999</v>
      </c>
      <c r="E233" s="67">
        <v>14516.3</v>
      </c>
      <c r="F233" s="34">
        <f t="shared" si="37"/>
        <v>41503.1</v>
      </c>
      <c r="G233" s="34">
        <f t="shared" si="38"/>
        <v>675737.05</v>
      </c>
      <c r="H233" s="44">
        <f t="shared" si="36"/>
        <v>0.10734455564715127</v>
      </c>
      <c r="J233" s="183"/>
      <c r="K233" s="34"/>
      <c r="L233" s="34"/>
      <c r="M233" s="34"/>
      <c r="N233" s="34"/>
      <c r="O233" s="34"/>
    </row>
    <row r="234" spans="2:15">
      <c r="B234" s="1" t="s">
        <v>380</v>
      </c>
      <c r="C234" s="34">
        <v>512481.87</v>
      </c>
      <c r="D234" s="68">
        <v>27382.92</v>
      </c>
      <c r="E234" s="68">
        <v>8621.14</v>
      </c>
      <c r="F234" s="34">
        <f t="shared" si="37"/>
        <v>36004.06</v>
      </c>
      <c r="G234" s="34">
        <f t="shared" si="38"/>
        <v>476477.81</v>
      </c>
      <c r="H234" s="44">
        <f t="shared" si="36"/>
        <v>7.5691126881643922E-2</v>
      </c>
      <c r="J234" s="183"/>
      <c r="K234" s="34"/>
      <c r="L234" s="34"/>
      <c r="M234" s="34"/>
      <c r="N234" s="34"/>
      <c r="O234" s="34"/>
    </row>
    <row r="235" spans="2:15">
      <c r="B235" s="1" t="s">
        <v>228</v>
      </c>
      <c r="C235" s="34">
        <v>257979.3</v>
      </c>
      <c r="D235" s="68">
        <v>0</v>
      </c>
      <c r="E235" s="67">
        <v>454.09</v>
      </c>
      <c r="F235" s="34">
        <f t="shared" si="37"/>
        <v>454.09</v>
      </c>
      <c r="G235" s="34">
        <f t="shared" si="38"/>
        <v>257525.21</v>
      </c>
      <c r="H235" s="44">
        <f t="shared" si="36"/>
        <v>4.0909299313082376E-2</v>
      </c>
      <c r="J235" s="183"/>
      <c r="K235" s="34"/>
      <c r="L235" s="34"/>
      <c r="M235" s="34"/>
      <c r="N235" s="34"/>
      <c r="O235" s="34"/>
    </row>
    <row r="236" spans="2:15">
      <c r="B236" s="1" t="s">
        <v>214</v>
      </c>
      <c r="C236" s="34">
        <v>660219.15</v>
      </c>
      <c r="D236" s="67">
        <v>354.12</v>
      </c>
      <c r="E236" s="67">
        <v>7123.09</v>
      </c>
      <c r="F236" s="34">
        <f t="shared" si="37"/>
        <v>7477.21</v>
      </c>
      <c r="G236" s="34">
        <f t="shared" si="38"/>
        <v>652741.94000000006</v>
      </c>
      <c r="H236" s="44">
        <f t="shared" si="36"/>
        <v>0.1036916556544583</v>
      </c>
      <c r="J236" s="183"/>
      <c r="K236" s="34"/>
      <c r="L236" s="34"/>
      <c r="M236" s="34"/>
      <c r="N236" s="34"/>
      <c r="O236" s="34"/>
    </row>
    <row r="237" spans="2:15">
      <c r="B237" s="1" t="s">
        <v>215</v>
      </c>
      <c r="C237" s="34">
        <v>650099.81999999995</v>
      </c>
      <c r="D237" s="67">
        <v>6803.23</v>
      </c>
      <c r="E237" s="67">
        <v>38383.64</v>
      </c>
      <c r="F237" s="34">
        <f t="shared" si="37"/>
        <v>45186.869999999995</v>
      </c>
      <c r="G237" s="34">
        <f t="shared" si="38"/>
        <v>604912.94999999995</v>
      </c>
      <c r="H237" s="44">
        <f t="shared" si="36"/>
        <v>9.609375691766113E-2</v>
      </c>
      <c r="J237" s="183"/>
      <c r="K237" s="34"/>
      <c r="L237" s="34"/>
      <c r="M237" s="34"/>
      <c r="N237" s="34"/>
      <c r="O237" s="34"/>
    </row>
    <row r="238" spans="2:15">
      <c r="B238" s="1" t="s">
        <v>217</v>
      </c>
      <c r="C238" s="34">
        <v>97478.53</v>
      </c>
      <c r="D238" s="67">
        <v>0</v>
      </c>
      <c r="E238" s="67">
        <v>5.17</v>
      </c>
      <c r="F238" s="34">
        <f t="shared" si="37"/>
        <v>5.17</v>
      </c>
      <c r="G238" s="34">
        <f t="shared" si="38"/>
        <v>97473.36</v>
      </c>
      <c r="H238" s="44">
        <f t="shared" si="36"/>
        <v>1.548418059455939E-2</v>
      </c>
      <c r="J238" s="183"/>
      <c r="K238" s="34"/>
      <c r="L238" s="34"/>
      <c r="M238" s="34"/>
      <c r="N238" s="34"/>
      <c r="O238" s="34"/>
    </row>
    <row r="239" spans="2:15">
      <c r="B239" s="1" t="s">
        <v>218</v>
      </c>
      <c r="C239" s="34">
        <v>142610.74</v>
      </c>
      <c r="D239" s="67">
        <v>3570.88</v>
      </c>
      <c r="E239" s="67">
        <v>2359.27</v>
      </c>
      <c r="F239" s="34">
        <f t="shared" si="37"/>
        <v>5930.15</v>
      </c>
      <c r="G239" s="34">
        <f t="shared" si="38"/>
        <v>136680.59</v>
      </c>
      <c r="H239" s="44">
        <f t="shared" si="36"/>
        <v>2.1712465224661671E-2</v>
      </c>
      <c r="J239" s="183"/>
      <c r="K239" s="34"/>
      <c r="L239" s="34"/>
      <c r="M239" s="34"/>
      <c r="N239" s="34"/>
      <c r="O239" s="34"/>
    </row>
    <row r="240" spans="2:15">
      <c r="B240" s="1" t="s">
        <v>117</v>
      </c>
      <c r="C240" s="34">
        <v>525867.36</v>
      </c>
      <c r="D240" s="67">
        <v>3879.89</v>
      </c>
      <c r="E240" s="67">
        <v>18819.919999999998</v>
      </c>
      <c r="F240" s="34">
        <f t="shared" si="37"/>
        <v>22699.809999999998</v>
      </c>
      <c r="G240" s="34">
        <f t="shared" si="38"/>
        <v>503167.55</v>
      </c>
      <c r="H240" s="44">
        <f t="shared" si="36"/>
        <v>7.9930939217874405E-2</v>
      </c>
      <c r="J240" s="183"/>
      <c r="K240" s="34"/>
      <c r="L240" s="34"/>
      <c r="M240" s="34"/>
      <c r="N240" s="34"/>
      <c r="O240" s="34"/>
    </row>
    <row r="241" spans="2:15">
      <c r="B241" s="1" t="s">
        <v>118</v>
      </c>
      <c r="C241" s="34">
        <v>35516.9</v>
      </c>
      <c r="D241" s="67">
        <v>2456.6799999999998</v>
      </c>
      <c r="E241" s="67">
        <v>216.04</v>
      </c>
      <c r="F241" s="34">
        <f t="shared" si="37"/>
        <v>2672.72</v>
      </c>
      <c r="G241" s="34">
        <f t="shared" si="38"/>
        <v>32844.18</v>
      </c>
      <c r="H241" s="44">
        <f t="shared" si="36"/>
        <v>5.2174790588958419E-3</v>
      </c>
      <c r="J241" s="183"/>
      <c r="K241" s="34"/>
      <c r="L241" s="34"/>
      <c r="M241" s="34"/>
      <c r="N241" s="34"/>
      <c r="O241" s="34"/>
    </row>
    <row r="242" spans="2:15">
      <c r="B242" s="1" t="s">
        <v>119</v>
      </c>
      <c r="C242" s="34">
        <f>C246+C247</f>
        <v>62750.2</v>
      </c>
      <c r="D242" s="34">
        <f>+D247+D246</f>
        <v>0</v>
      </c>
      <c r="E242" s="34">
        <f>+E247+E246</f>
        <v>217.56</v>
      </c>
      <c r="F242" s="34">
        <f t="shared" si="37"/>
        <v>217.56</v>
      </c>
      <c r="G242" s="34">
        <f>C242-F242</f>
        <v>62532.639999999999</v>
      </c>
      <c r="H242" s="44">
        <f t="shared" si="36"/>
        <v>9.9336545986982317E-3</v>
      </c>
      <c r="J242" s="183"/>
      <c r="K242" s="34"/>
      <c r="L242" s="34"/>
      <c r="M242" s="34"/>
      <c r="N242" s="34"/>
      <c r="O242" s="34"/>
    </row>
    <row r="243" spans="2:15">
      <c r="B243" s="10" t="s">
        <v>242</v>
      </c>
      <c r="C243" s="34">
        <f>SUM(C225:C242)</f>
        <v>6565643.8200000022</v>
      </c>
      <c r="D243" s="34">
        <f>SUM(D225:D242)</f>
        <v>136522.99</v>
      </c>
      <c r="E243" s="34">
        <f>SUM(E225:E242)</f>
        <v>134092.21</v>
      </c>
      <c r="F243" s="34">
        <f>SUM(F225:F242)</f>
        <v>270615.19999999995</v>
      </c>
      <c r="G243" s="34">
        <f t="shared" si="38"/>
        <v>6295028.620000002</v>
      </c>
      <c r="H243" s="44">
        <f t="shared" si="36"/>
        <v>1</v>
      </c>
      <c r="J243" s="10"/>
      <c r="K243" s="185"/>
      <c r="L243" s="185"/>
      <c r="M243" s="185"/>
      <c r="N243" s="185"/>
      <c r="O243" s="34"/>
    </row>
    <row r="244" spans="2:15">
      <c r="B244" s="1" t="s">
        <v>300</v>
      </c>
      <c r="C244" s="34"/>
      <c r="D244" s="36"/>
      <c r="E244" s="36"/>
      <c r="F244" s="36"/>
      <c r="G244" s="34">
        <f>D243+E243</f>
        <v>270615.19999999995</v>
      </c>
      <c r="H244" s="44"/>
    </row>
    <row r="245" spans="2:15">
      <c r="C245" s="34"/>
      <c r="D245" s="36"/>
      <c r="E245" s="36"/>
      <c r="F245" s="36"/>
      <c r="G245" s="36"/>
      <c r="H245" s="36"/>
    </row>
    <row r="246" spans="2:15">
      <c r="B246" s="1" t="s">
        <v>97</v>
      </c>
      <c r="C246" s="34">
        <v>40013.71</v>
      </c>
      <c r="D246" s="36">
        <v>0</v>
      </c>
      <c r="E246" s="36">
        <v>0</v>
      </c>
      <c r="F246" s="36"/>
      <c r="G246" s="36"/>
      <c r="H246" s="36"/>
    </row>
    <row r="247" spans="2:15">
      <c r="B247" s="1" t="s">
        <v>98</v>
      </c>
      <c r="C247" s="34">
        <v>22736.49</v>
      </c>
      <c r="D247" s="36">
        <v>0</v>
      </c>
      <c r="E247" s="36">
        <v>217.56</v>
      </c>
      <c r="F247" s="36"/>
      <c r="G247" s="36"/>
      <c r="H247" s="36"/>
    </row>
    <row r="248" spans="2:15">
      <c r="C248" s="71"/>
      <c r="D248" s="36"/>
      <c r="E248" s="36"/>
      <c r="F248" s="36"/>
      <c r="G248" s="36"/>
      <c r="H248" s="36"/>
    </row>
    <row r="249" spans="2:15">
      <c r="C249" s="36"/>
      <c r="D249" s="36"/>
      <c r="E249" s="36"/>
      <c r="F249" s="36"/>
      <c r="G249" s="36"/>
      <c r="H249" s="36"/>
    </row>
    <row r="250" spans="2:15">
      <c r="B250" s="51" t="s">
        <v>531</v>
      </c>
      <c r="C250" s="36"/>
      <c r="D250" s="36"/>
      <c r="E250" s="36"/>
      <c r="F250" s="36"/>
      <c r="G250" s="36"/>
      <c r="H250" s="36"/>
    </row>
    <row r="251" spans="2:15">
      <c r="B251" s="51"/>
      <c r="C251" s="36"/>
      <c r="D251" s="36"/>
      <c r="E251" s="36"/>
      <c r="F251" s="36"/>
      <c r="G251" s="36"/>
      <c r="H251" s="36"/>
    </row>
    <row r="252" spans="2:15" ht="13.5" customHeight="1">
      <c r="B252" s="10" t="s">
        <v>537</v>
      </c>
      <c r="C252" s="36"/>
      <c r="D252" s="36"/>
      <c r="E252" s="36"/>
      <c r="F252" s="36"/>
      <c r="G252" s="36"/>
      <c r="H252" s="36"/>
    </row>
    <row r="253" spans="2:15" ht="13.5" customHeight="1">
      <c r="B253" s="10" t="s">
        <v>538</v>
      </c>
      <c r="C253" s="36"/>
      <c r="D253" s="36"/>
      <c r="E253" s="36"/>
      <c r="F253" s="36"/>
      <c r="G253" s="36"/>
      <c r="H253" s="36"/>
    </row>
    <row r="254" spans="2:15" ht="13.5" customHeight="1">
      <c r="B254" s="10" t="s">
        <v>542</v>
      </c>
      <c r="C254" s="36"/>
      <c r="D254" s="36"/>
      <c r="E254" s="36"/>
      <c r="F254" s="36"/>
      <c r="G254" s="36"/>
      <c r="H254" s="36"/>
    </row>
    <row r="255" spans="2:15">
      <c r="B255" s="1" t="s">
        <v>194</v>
      </c>
      <c r="C255" s="36"/>
      <c r="D255" s="36"/>
      <c r="E255" s="36"/>
      <c r="F255" s="36"/>
      <c r="G255" s="36"/>
      <c r="H255" s="36"/>
    </row>
    <row r="256" spans="2:15" s="48" customFormat="1" ht="25.5">
      <c r="B256" s="48">
        <v>2012</v>
      </c>
      <c r="C256" s="72" t="s">
        <v>532</v>
      </c>
      <c r="D256" s="72" t="s">
        <v>533</v>
      </c>
      <c r="E256" s="72" t="s">
        <v>216</v>
      </c>
      <c r="F256" s="72" t="s">
        <v>104</v>
      </c>
      <c r="G256" s="72" t="s">
        <v>181</v>
      </c>
      <c r="H256" s="72"/>
    </row>
    <row r="257" spans="2:11">
      <c r="B257" s="1" t="s">
        <v>264</v>
      </c>
      <c r="C257" s="34">
        <v>26286096.481950648</v>
      </c>
      <c r="D257" s="34">
        <v>15233140.914097004</v>
      </c>
      <c r="E257" s="34">
        <v>892094.19476000022</v>
      </c>
      <c r="F257" s="34">
        <f>C257+D257+E257</f>
        <v>42411331.590807654</v>
      </c>
      <c r="G257" s="34">
        <v>5662410.4806569153</v>
      </c>
      <c r="H257" s="36"/>
    </row>
    <row r="258" spans="2:11">
      <c r="B258" s="1" t="s">
        <v>269</v>
      </c>
      <c r="C258" s="73">
        <f>C257/$F257</f>
        <v>0.61978946418291581</v>
      </c>
      <c r="D258" s="73">
        <f>D257/$F257</f>
        <v>0.35917619991442751</v>
      </c>
      <c r="E258" s="73">
        <f>E257/$F257</f>
        <v>2.1034335902656617E-2</v>
      </c>
      <c r="F258" s="44">
        <f>F257/$F257</f>
        <v>1</v>
      </c>
      <c r="G258" s="44">
        <f>G257/$F257</f>
        <v>0.13351173538451694</v>
      </c>
      <c r="H258" s="36"/>
    </row>
    <row r="259" spans="2:11">
      <c r="B259" s="1" t="s">
        <v>379</v>
      </c>
      <c r="C259" s="34">
        <v>3345379.3094070582</v>
      </c>
      <c r="D259" s="34">
        <v>1941200.4272944953</v>
      </c>
      <c r="E259" s="34">
        <v>223231.39298</v>
      </c>
      <c r="F259" s="34">
        <f>C259+D259+E259</f>
        <v>5509811.1296815537</v>
      </c>
      <c r="G259" s="34">
        <v>2386326.0214880453</v>
      </c>
      <c r="H259" s="36"/>
    </row>
    <row r="260" spans="2:11">
      <c r="B260" s="1" t="s">
        <v>269</v>
      </c>
      <c r="C260" s="44">
        <f>C259/$F259</f>
        <v>0.60716769244328139</v>
      </c>
      <c r="D260" s="44">
        <f>D259/$F259</f>
        <v>0.35231705436093402</v>
      </c>
      <c r="E260" s="44">
        <f>E259/$F259</f>
        <v>4.0515253195784577E-2</v>
      </c>
      <c r="F260" s="44">
        <f>F259/$F259</f>
        <v>1</v>
      </c>
      <c r="G260" s="44">
        <f>G259/$F259</f>
        <v>0.43310486790242592</v>
      </c>
      <c r="H260" s="36"/>
    </row>
    <row r="261" spans="2:11">
      <c r="B261" s="1" t="s">
        <v>268</v>
      </c>
      <c r="C261" s="34">
        <f>C257-C259</f>
        <v>22940717.172543589</v>
      </c>
      <c r="D261" s="34">
        <f>D257-D259</f>
        <v>13291940.486802509</v>
      </c>
      <c r="E261" s="34">
        <f>E257-E259</f>
        <v>668862.80178000021</v>
      </c>
      <c r="F261" s="34">
        <f>F257-F259</f>
        <v>36901520.461126104</v>
      </c>
      <c r="G261" s="34">
        <f>G257-G259</f>
        <v>3276084.45916887</v>
      </c>
      <c r="H261" s="36"/>
    </row>
    <row r="262" spans="2:11">
      <c r="B262" s="1" t="s">
        <v>269</v>
      </c>
      <c r="C262" s="44">
        <f>C261/$F261</f>
        <v>0.62167403635062901</v>
      </c>
      <c r="D262" s="44">
        <f>D261/$F261</f>
        <v>0.3602003473218644</v>
      </c>
      <c r="E262" s="44">
        <f>E261/$F261</f>
        <v>1.8125616327506439E-2</v>
      </c>
      <c r="F262" s="44">
        <f>F261/$F261</f>
        <v>1</v>
      </c>
      <c r="G262" s="44">
        <f>G261/$F261</f>
        <v>8.8779118535781201E-2</v>
      </c>
      <c r="H262" s="36"/>
    </row>
    <row r="263" spans="2:11">
      <c r="C263" s="36"/>
      <c r="D263" s="36"/>
      <c r="E263" s="36"/>
      <c r="F263" s="36"/>
      <c r="G263" s="36"/>
      <c r="H263" s="36"/>
    </row>
    <row r="264" spans="2:11">
      <c r="C264" s="36"/>
      <c r="D264" s="36"/>
      <c r="E264" s="36"/>
      <c r="F264" s="36"/>
      <c r="G264" s="36"/>
      <c r="H264" s="36"/>
    </row>
    <row r="265" spans="2:11">
      <c r="B265" s="51" t="s">
        <v>534</v>
      </c>
      <c r="C265" s="36"/>
      <c r="D265" s="36"/>
      <c r="E265" s="36"/>
      <c r="F265" s="36"/>
      <c r="G265" s="36"/>
      <c r="H265" s="36"/>
    </row>
    <row r="266" spans="2:11">
      <c r="B266" s="51"/>
      <c r="C266" s="36"/>
      <c r="D266" s="36"/>
      <c r="E266" s="36"/>
      <c r="F266" s="36"/>
      <c r="G266" s="36"/>
      <c r="H266" s="36"/>
    </row>
    <row r="267" spans="2:11">
      <c r="B267" s="5" t="s">
        <v>265</v>
      </c>
      <c r="C267" s="36"/>
      <c r="D267" s="36"/>
      <c r="E267" s="36"/>
      <c r="F267" s="36"/>
      <c r="G267" s="36"/>
      <c r="H267" s="36"/>
    </row>
    <row r="268" spans="2:11">
      <c r="B268" s="5" t="s">
        <v>488</v>
      </c>
      <c r="C268" s="36"/>
      <c r="D268" s="36"/>
      <c r="E268" s="36"/>
      <c r="F268" s="36"/>
      <c r="G268" s="36"/>
      <c r="H268" s="36"/>
    </row>
    <row r="269" spans="2:11">
      <c r="C269" s="36"/>
      <c r="D269" s="36"/>
      <c r="E269" s="36"/>
      <c r="F269" s="36"/>
      <c r="G269" s="36"/>
      <c r="H269" s="36"/>
    </row>
    <row r="270" spans="2:11">
      <c r="B270" s="5"/>
      <c r="E270" s="36"/>
      <c r="F270" s="36"/>
      <c r="G270" s="36"/>
      <c r="H270" s="117" t="s">
        <v>663</v>
      </c>
      <c r="K270" s="117" t="s">
        <v>674</v>
      </c>
    </row>
    <row r="271" spans="2:11" s="7" customFormat="1" ht="25.5">
      <c r="C271" s="66" t="s">
        <v>543</v>
      </c>
      <c r="D271" s="66" t="s">
        <v>544</v>
      </c>
      <c r="E271" s="66" t="s">
        <v>545</v>
      </c>
      <c r="F271" s="66" t="s">
        <v>546</v>
      </c>
      <c r="G271" s="66" t="s">
        <v>561</v>
      </c>
      <c r="H271" s="64" t="s">
        <v>230</v>
      </c>
      <c r="J271" s="66" t="s">
        <v>675</v>
      </c>
      <c r="K271" s="66" t="s">
        <v>543</v>
      </c>
    </row>
    <row r="272" spans="2:11">
      <c r="B272" s="1" t="s">
        <v>201</v>
      </c>
      <c r="C272" s="34">
        <f t="shared" ref="C272:C289" si="39">G191</f>
        <v>460375.36869000003</v>
      </c>
      <c r="D272" s="34">
        <f>$C272*D$291</f>
        <v>285335.80308338744</v>
      </c>
      <c r="E272" s="34">
        <f t="shared" ref="E272:F287" si="40">$C272*E$291</f>
        <v>165355.87546027772</v>
      </c>
      <c r="F272" s="34">
        <f t="shared" si="40"/>
        <v>9683.690146334844</v>
      </c>
      <c r="G272" s="34">
        <f>E272+F272</f>
        <v>175039.56560661257</v>
      </c>
      <c r="H272" s="34">
        <f t="shared" ref="H272:H289" si="41">G272+G304</f>
        <v>298160.60795742244</v>
      </c>
      <c r="J272" s="34">
        <f>+D272/1000</f>
        <v>285.33580308338742</v>
      </c>
      <c r="K272" s="34">
        <f>+C272/1000</f>
        <v>460.37536869000002</v>
      </c>
    </row>
    <row r="273" spans="2:11">
      <c r="B273" s="1" t="s">
        <v>202</v>
      </c>
      <c r="C273" s="34">
        <f t="shared" si="39"/>
        <v>85507.65744000001</v>
      </c>
      <c r="D273" s="34">
        <f t="shared" ref="D273:D290" si="42">$C273*D$291</f>
        <v>52996.745188273919</v>
      </c>
      <c r="E273" s="34">
        <f t="shared" si="40"/>
        <v>30712.315462883827</v>
      </c>
      <c r="F273" s="34">
        <f t="shared" si="40"/>
        <v>1798.5967888422554</v>
      </c>
      <c r="G273" s="34">
        <f t="shared" ref="G273:G289" si="43">E273+F273</f>
        <v>32510.912251726084</v>
      </c>
      <c r="H273" s="34">
        <f t="shared" si="41"/>
        <v>56022.786467686601</v>
      </c>
      <c r="J273" s="34">
        <f t="shared" ref="J273:J289" si="44">+D273/1000</f>
        <v>52.99674518827392</v>
      </c>
      <c r="K273" s="34">
        <f t="shared" ref="K273:K288" si="45">+C273/1000</f>
        <v>85.507657440000017</v>
      </c>
    </row>
    <row r="274" spans="2:11">
      <c r="B274" s="1" t="s">
        <v>381</v>
      </c>
      <c r="C274" s="34">
        <f t="shared" si="39"/>
        <v>118524.59700000001</v>
      </c>
      <c r="D274" s="34">
        <f t="shared" si="42"/>
        <v>73460.296467126042</v>
      </c>
      <c r="E274" s="34">
        <f t="shared" si="40"/>
        <v>42571.214346848959</v>
      </c>
      <c r="F274" s="34">
        <f t="shared" si="40"/>
        <v>2493.086186025007</v>
      </c>
      <c r="G274" s="34">
        <f t="shared" si="43"/>
        <v>45064.300532873967</v>
      </c>
      <c r="H274" s="34">
        <f t="shared" si="41"/>
        <v>59343.410955218373</v>
      </c>
      <c r="J274" s="34">
        <f t="shared" si="44"/>
        <v>73.460296467126042</v>
      </c>
      <c r="K274" s="34">
        <f t="shared" si="45"/>
        <v>118.52459700000001</v>
      </c>
    </row>
    <row r="275" spans="2:11">
      <c r="B275" s="1" t="s">
        <v>382</v>
      </c>
      <c r="C275" s="34">
        <f t="shared" si="39"/>
        <v>116668.91382</v>
      </c>
      <c r="D275" s="34">
        <f t="shared" si="42"/>
        <v>72310.163583300586</v>
      </c>
      <c r="E275" s="34">
        <f t="shared" si="40"/>
        <v>41904.697114011433</v>
      </c>
      <c r="F275" s="34">
        <f t="shared" si="40"/>
        <v>2454.0531226879766</v>
      </c>
      <c r="G275" s="34">
        <f t="shared" si="43"/>
        <v>44358.750236699409</v>
      </c>
      <c r="H275" s="34">
        <f t="shared" si="41"/>
        <v>69438.804616910696</v>
      </c>
      <c r="J275" s="34">
        <f t="shared" si="44"/>
        <v>72.310163583300579</v>
      </c>
      <c r="K275" s="34">
        <f t="shared" si="45"/>
        <v>116.66891382</v>
      </c>
    </row>
    <row r="276" spans="2:11">
      <c r="B276" s="1" t="s">
        <v>305</v>
      </c>
      <c r="C276" s="34">
        <f t="shared" si="39"/>
        <v>253331.30993000002</v>
      </c>
      <c r="D276" s="34">
        <f t="shared" si="42"/>
        <v>157012.07684227088</v>
      </c>
      <c r="E276" s="34">
        <f t="shared" si="40"/>
        <v>90990.577220001476</v>
      </c>
      <c r="F276" s="34">
        <f t="shared" si="40"/>
        <v>5328.6558677276298</v>
      </c>
      <c r="G276" s="34">
        <f t="shared" si="43"/>
        <v>96319.23308772911</v>
      </c>
      <c r="H276" s="34">
        <f t="shared" si="41"/>
        <v>119059.71958917714</v>
      </c>
      <c r="J276" s="34">
        <f t="shared" si="44"/>
        <v>157.01207684227089</v>
      </c>
      <c r="K276" s="34"/>
    </row>
    <row r="277" spans="2:11">
      <c r="B277" s="1" t="s">
        <v>283</v>
      </c>
      <c r="C277" s="34">
        <f t="shared" si="39"/>
        <v>31265.747039999995</v>
      </c>
      <c r="D277" s="34">
        <f t="shared" si="42"/>
        <v>19378.180605200181</v>
      </c>
      <c r="E277" s="34">
        <f t="shared" si="40"/>
        <v>11229.912209312959</v>
      </c>
      <c r="F277" s="34">
        <f t="shared" si="40"/>
        <v>657.65422548685171</v>
      </c>
      <c r="G277" s="34">
        <f t="shared" si="43"/>
        <v>11887.56643479981</v>
      </c>
      <c r="H277" s="34">
        <f t="shared" si="41"/>
        <v>24961.676124144633</v>
      </c>
      <c r="J277" s="34">
        <f t="shared" si="44"/>
        <v>19.378180605200182</v>
      </c>
      <c r="K277" s="34">
        <f t="shared" si="45"/>
        <v>31.265747039999994</v>
      </c>
    </row>
    <row r="278" spans="2:11">
      <c r="B278" s="1" t="s">
        <v>284</v>
      </c>
      <c r="C278" s="34">
        <f t="shared" si="39"/>
        <v>162121.89834000001</v>
      </c>
      <c r="D278" s="34">
        <f t="shared" si="42"/>
        <v>100481.44450446576</v>
      </c>
      <c r="E278" s="34">
        <f t="shared" si="40"/>
        <v>58230.327368674341</v>
      </c>
      <c r="F278" s="34">
        <f t="shared" si="40"/>
        <v>3410.1264668599088</v>
      </c>
      <c r="G278" s="34">
        <f t="shared" si="43"/>
        <v>61640.453835534252</v>
      </c>
      <c r="H278" s="34">
        <f t="shared" si="41"/>
        <v>115826.33854000361</v>
      </c>
      <c r="J278" s="34">
        <f t="shared" si="44"/>
        <v>100.48144450446576</v>
      </c>
      <c r="K278" s="34">
        <f t="shared" si="45"/>
        <v>162.12189834</v>
      </c>
    </row>
    <row r="279" spans="2:11">
      <c r="B279" s="1" t="s">
        <v>366</v>
      </c>
      <c r="C279" s="34">
        <f t="shared" si="39"/>
        <v>166861.13396000001</v>
      </c>
      <c r="D279" s="34">
        <f t="shared" si="42"/>
        <v>103418.77281002214</v>
      </c>
      <c r="E279" s="34">
        <f t="shared" si="40"/>
        <v>59932.548009165032</v>
      </c>
      <c r="F279" s="34">
        <f t="shared" si="40"/>
        <v>3509.8131408128233</v>
      </c>
      <c r="G279" s="34">
        <f t="shared" si="43"/>
        <v>63442.361149977856</v>
      </c>
      <c r="H279" s="34">
        <f t="shared" si="41"/>
        <v>86249.466363667234</v>
      </c>
      <c r="J279" s="34">
        <f t="shared" si="44"/>
        <v>103.41877281002215</v>
      </c>
      <c r="K279" s="34">
        <f t="shared" si="45"/>
        <v>166.86113396000002</v>
      </c>
    </row>
    <row r="280" spans="2:11">
      <c r="B280" s="1" t="s">
        <v>379</v>
      </c>
      <c r="C280" s="34">
        <f t="shared" si="39"/>
        <v>2386326.0214880453</v>
      </c>
      <c r="D280" s="34">
        <f t="shared" si="42"/>
        <v>1479019.7262238248</v>
      </c>
      <c r="E280" s="34">
        <f t="shared" si="40"/>
        <v>857111.51215499057</v>
      </c>
      <c r="F280" s="34">
        <f t="shared" si="40"/>
        <v>50194.78310922972</v>
      </c>
      <c r="G280" s="34">
        <f t="shared" si="43"/>
        <v>907306.29526422033</v>
      </c>
      <c r="H280" s="34">
        <f t="shared" si="41"/>
        <v>1081019.4934627195</v>
      </c>
      <c r="J280" s="34">
        <f t="shared" si="44"/>
        <v>1479.0197262238248</v>
      </c>
      <c r="K280" s="34">
        <f t="shared" si="45"/>
        <v>2386.3260214880452</v>
      </c>
    </row>
    <row r="281" spans="2:11">
      <c r="B281" s="1" t="s">
        <v>380</v>
      </c>
      <c r="C281" s="34">
        <f t="shared" si="39"/>
        <v>376611.55597000004</v>
      </c>
      <c r="D281" s="34">
        <f t="shared" si="42"/>
        <v>233419.87447974054</v>
      </c>
      <c r="E281" s="34">
        <f t="shared" si="40"/>
        <v>135269.90751716433</v>
      </c>
      <c r="F281" s="34">
        <f t="shared" si="40"/>
        <v>7921.7739730951444</v>
      </c>
      <c r="G281" s="34">
        <f t="shared" si="43"/>
        <v>143191.68149025948</v>
      </c>
      <c r="H281" s="34">
        <f t="shared" si="41"/>
        <v>247973.22039939996</v>
      </c>
      <c r="J281" s="34">
        <f t="shared" si="44"/>
        <v>233.41987447974054</v>
      </c>
      <c r="K281" s="34">
        <f t="shared" si="45"/>
        <v>376.61155597000004</v>
      </c>
    </row>
    <row r="282" spans="2:11">
      <c r="B282" s="1" t="s">
        <v>228</v>
      </c>
      <c r="C282" s="34">
        <f t="shared" si="39"/>
        <v>74356</v>
      </c>
      <c r="D282" s="34">
        <f t="shared" si="42"/>
        <v>46085.065398784885</v>
      </c>
      <c r="E282" s="34">
        <f t="shared" si="40"/>
        <v>26706.905520837172</v>
      </c>
      <c r="F282" s="34">
        <f t="shared" si="40"/>
        <v>1564.0290803779355</v>
      </c>
      <c r="G282" s="34">
        <f t="shared" si="43"/>
        <v>28270.934601215107</v>
      </c>
      <c r="H282" s="34">
        <f t="shared" si="41"/>
        <v>41680.403454383508</v>
      </c>
      <c r="J282" s="34">
        <f t="shared" si="44"/>
        <v>46.085065398784884</v>
      </c>
      <c r="K282" s="34">
        <f t="shared" si="45"/>
        <v>74.355999999999995</v>
      </c>
    </row>
    <row r="283" spans="2:11">
      <c r="B283" s="1" t="s">
        <v>214</v>
      </c>
      <c r="C283" s="34">
        <f t="shared" si="39"/>
        <v>206344.63807000002</v>
      </c>
      <c r="D283" s="34">
        <f t="shared" si="42"/>
        <v>127890.23266642301</v>
      </c>
      <c r="E283" s="34">
        <f t="shared" si="40"/>
        <v>74114.082974700519</v>
      </c>
      <c r="F283" s="34">
        <f t="shared" si="40"/>
        <v>4340.3224288764868</v>
      </c>
      <c r="G283" s="34">
        <f t="shared" si="43"/>
        <v>78454.40540357701</v>
      </c>
      <c r="H283" s="34">
        <f t="shared" si="41"/>
        <v>117497.3853703386</v>
      </c>
      <c r="J283" s="34">
        <f t="shared" si="44"/>
        <v>127.890232666423</v>
      </c>
      <c r="K283" s="34">
        <f t="shared" si="45"/>
        <v>206.34463807</v>
      </c>
    </row>
    <row r="284" spans="2:11">
      <c r="B284" s="1" t="s">
        <v>215</v>
      </c>
      <c r="C284" s="34">
        <f t="shared" si="39"/>
        <v>834387.51361999998</v>
      </c>
      <c r="D284" s="34">
        <f t="shared" si="42"/>
        <v>517144.58998745517</v>
      </c>
      <c r="E284" s="34">
        <f t="shared" si="40"/>
        <v>299692.13639807922</v>
      </c>
      <c r="F284" s="34">
        <f t="shared" si="40"/>
        <v>17550.787234465552</v>
      </c>
      <c r="G284" s="34">
        <f t="shared" si="43"/>
        <v>317242.92363254476</v>
      </c>
      <c r="H284" s="34">
        <f t="shared" si="41"/>
        <v>469580.46100014064</v>
      </c>
      <c r="J284" s="34">
        <f t="shared" si="44"/>
        <v>517.14458998745522</v>
      </c>
      <c r="K284" s="34">
        <f t="shared" si="45"/>
        <v>834.38751361999994</v>
      </c>
    </row>
    <row r="285" spans="2:11">
      <c r="B285" s="1" t="s">
        <v>217</v>
      </c>
      <c r="C285" s="34">
        <f t="shared" si="39"/>
        <v>5137.74</v>
      </c>
      <c r="D285" s="34">
        <f t="shared" si="42"/>
        <v>3184.3171217111335</v>
      </c>
      <c r="E285" s="34">
        <f t="shared" si="40"/>
        <v>1845.3539293483507</v>
      </c>
      <c r="F285" s="34">
        <f t="shared" si="40"/>
        <v>108.068948940515</v>
      </c>
      <c r="G285" s="34">
        <f t="shared" si="43"/>
        <v>1953.4228782888656</v>
      </c>
      <c r="H285" s="34">
        <f t="shared" si="41"/>
        <v>34514.447122843201</v>
      </c>
      <c r="J285" s="34">
        <f t="shared" si="44"/>
        <v>3.1843171217111337</v>
      </c>
      <c r="K285" s="34">
        <f t="shared" si="45"/>
        <v>5.13774</v>
      </c>
    </row>
    <row r="286" spans="2:11">
      <c r="B286" s="1" t="s">
        <v>218</v>
      </c>
      <c r="C286" s="34">
        <f t="shared" si="39"/>
        <v>67101.089370000002</v>
      </c>
      <c r="D286" s="34">
        <f t="shared" si="42"/>
        <v>41588.548226722247</v>
      </c>
      <c r="E286" s="34">
        <f t="shared" si="40"/>
        <v>24101.114290034988</v>
      </c>
      <c r="F286" s="34">
        <f t="shared" si="40"/>
        <v>1411.4268532427614</v>
      </c>
      <c r="G286" s="34">
        <f t="shared" si="43"/>
        <v>25512.541143277747</v>
      </c>
      <c r="H286" s="34">
        <f t="shared" si="41"/>
        <v>45344.043861205995</v>
      </c>
      <c r="J286" s="34">
        <f t="shared" si="44"/>
        <v>41.588548226722246</v>
      </c>
      <c r="K286" s="34">
        <f t="shared" si="45"/>
        <v>67.101089369999997</v>
      </c>
    </row>
    <row r="287" spans="2:11">
      <c r="B287" s="1" t="s">
        <v>117</v>
      </c>
      <c r="C287" s="34">
        <f t="shared" si="39"/>
        <v>248140.622</v>
      </c>
      <c r="D287" s="34">
        <f t="shared" si="42"/>
        <v>153794.94315139545</v>
      </c>
      <c r="E287" s="34">
        <f t="shared" si="40"/>
        <v>89126.205654362391</v>
      </c>
      <c r="F287" s="34">
        <f t="shared" si="40"/>
        <v>5219.4731942421449</v>
      </c>
      <c r="G287" s="34">
        <f t="shared" si="43"/>
        <v>94345.678848604541</v>
      </c>
      <c r="H287" s="34">
        <f t="shared" si="41"/>
        <v>200384.31069208961</v>
      </c>
      <c r="J287" s="34">
        <f t="shared" si="44"/>
        <v>153.79494315139544</v>
      </c>
      <c r="K287" s="34">
        <f t="shared" si="45"/>
        <v>248.14062200000001</v>
      </c>
    </row>
    <row r="288" spans="2:11">
      <c r="B288" s="1" t="s">
        <v>118</v>
      </c>
      <c r="C288" s="34">
        <f t="shared" si="39"/>
        <v>33844.812729999998</v>
      </c>
      <c r="D288" s="34">
        <f t="shared" si="42"/>
        <v>20976.658347297827</v>
      </c>
      <c r="E288" s="34">
        <f t="shared" ref="E288:F290" si="46">$C288*E$291</f>
        <v>12156.25122317684</v>
      </c>
      <c r="F288" s="34">
        <f t="shared" si="46"/>
        <v>711.90315952532865</v>
      </c>
      <c r="G288" s="34">
        <f t="shared" si="43"/>
        <v>12868.154382702169</v>
      </c>
      <c r="H288" s="34">
        <f t="shared" si="41"/>
        <v>19858.771210079991</v>
      </c>
      <c r="J288" s="34">
        <f t="shared" si="44"/>
        <v>20.976658347297828</v>
      </c>
      <c r="K288" s="34">
        <f t="shared" si="45"/>
        <v>33.844812730000001</v>
      </c>
    </row>
    <row r="289" spans="2:11">
      <c r="B289" s="1" t="s">
        <v>119</v>
      </c>
      <c r="C289" s="34">
        <f t="shared" si="39"/>
        <v>0</v>
      </c>
      <c r="D289" s="34">
        <f t="shared" si="42"/>
        <v>0</v>
      </c>
      <c r="E289" s="34">
        <f t="shared" si="46"/>
        <v>0</v>
      </c>
      <c r="F289" s="34">
        <f t="shared" si="46"/>
        <v>0</v>
      </c>
      <c r="G289" s="34">
        <f t="shared" si="43"/>
        <v>0</v>
      </c>
      <c r="H289" s="34">
        <f t="shared" si="41"/>
        <v>3014.0844225622077</v>
      </c>
      <c r="J289" s="34">
        <f t="shared" si="44"/>
        <v>0</v>
      </c>
      <c r="K289" s="34"/>
    </row>
    <row r="290" spans="2:11" ht="15.75" customHeight="1">
      <c r="B290" s="10" t="s">
        <v>242</v>
      </c>
      <c r="C290" s="34">
        <f>SUM(C272:C289)</f>
        <v>5626906.6194680473</v>
      </c>
      <c r="D290" s="34">
        <f t="shared" si="42"/>
        <v>3487497.4386874032</v>
      </c>
      <c r="E290" s="34">
        <f t="shared" si="46"/>
        <v>2021050.9368538707</v>
      </c>
      <c r="F290" s="34">
        <f t="shared" si="46"/>
        <v>118358.24392677292</v>
      </c>
      <c r="G290" s="34">
        <f>SUM(G272:G289)</f>
        <v>2139409.1807806431</v>
      </c>
      <c r="H290" s="34">
        <f>SUM(H272:H289)</f>
        <v>3089929.4316099938</v>
      </c>
      <c r="J290" s="34">
        <f>SUM(J272:J289)</f>
        <v>3487.4974386874014</v>
      </c>
      <c r="K290" s="34">
        <f>SUM(K272:K289)</f>
        <v>5373.5753095380451</v>
      </c>
    </row>
    <row r="291" spans="2:11" ht="15.75" customHeight="1">
      <c r="B291" s="1" t="s">
        <v>83</v>
      </c>
      <c r="C291" s="44">
        <f>D291+E291+F291</f>
        <v>0.99999999999999989</v>
      </c>
      <c r="D291" s="44">
        <f>C258</f>
        <v>0.61978946418291581</v>
      </c>
      <c r="E291" s="44">
        <f>D258</f>
        <v>0.35917619991442751</v>
      </c>
      <c r="F291" s="44">
        <f>E258</f>
        <v>2.1034335902656617E-2</v>
      </c>
      <c r="G291" s="36"/>
      <c r="H291" s="36"/>
    </row>
    <row r="292" spans="2:11" ht="15.75" customHeight="1">
      <c r="C292" s="36"/>
      <c r="D292" s="36"/>
      <c r="E292" s="36"/>
      <c r="F292" s="36"/>
      <c r="G292" s="36"/>
      <c r="H292" s="36"/>
    </row>
    <row r="293" spans="2:11" ht="15.75" customHeight="1">
      <c r="B293" s="51" t="s">
        <v>539</v>
      </c>
      <c r="C293" s="36"/>
      <c r="D293" s="36"/>
      <c r="E293" s="36"/>
      <c r="F293" s="36"/>
      <c r="G293" s="36"/>
      <c r="H293" s="36"/>
    </row>
    <row r="294" spans="2:11" ht="15.75" customHeight="1">
      <c r="B294" s="51"/>
      <c r="C294" s="36"/>
      <c r="D294" s="36"/>
      <c r="E294" s="36"/>
      <c r="F294" s="36"/>
      <c r="G294" s="36"/>
      <c r="H294" s="36"/>
    </row>
    <row r="295" spans="2:11" ht="15.75" customHeight="1">
      <c r="B295" s="10" t="s">
        <v>540</v>
      </c>
      <c r="C295" s="36"/>
      <c r="D295" s="36"/>
      <c r="E295" s="36"/>
      <c r="F295" s="36"/>
      <c r="G295" s="36"/>
      <c r="H295" s="36"/>
    </row>
    <row r="296" spans="2:11">
      <c r="B296" s="10" t="s">
        <v>549</v>
      </c>
      <c r="C296" s="36"/>
      <c r="D296" s="36"/>
      <c r="E296" s="36"/>
      <c r="F296" s="36"/>
      <c r="G296" s="36"/>
      <c r="H296" s="36"/>
    </row>
    <row r="297" spans="2:11">
      <c r="B297" s="10" t="s">
        <v>541</v>
      </c>
      <c r="C297" s="36"/>
      <c r="D297" s="36"/>
      <c r="E297" s="36"/>
      <c r="F297" s="36"/>
      <c r="G297" s="36"/>
      <c r="H297" s="36"/>
    </row>
    <row r="298" spans="2:11">
      <c r="B298" s="1" t="s">
        <v>21</v>
      </c>
      <c r="C298" s="36"/>
      <c r="D298" s="36"/>
      <c r="E298" s="36"/>
      <c r="F298" s="36"/>
      <c r="G298" s="36"/>
      <c r="H298" s="36"/>
    </row>
    <row r="299" spans="2:11">
      <c r="C299" s="36"/>
      <c r="D299" s="36"/>
      <c r="E299" s="36"/>
      <c r="F299" s="36"/>
      <c r="G299" s="36"/>
      <c r="H299" s="36"/>
      <c r="J299" s="5"/>
    </row>
    <row r="300" spans="2:11">
      <c r="B300" s="5" t="s">
        <v>550</v>
      </c>
      <c r="C300" s="36"/>
      <c r="D300" s="36"/>
      <c r="E300" s="36"/>
      <c r="F300" s="36"/>
      <c r="G300" s="36"/>
      <c r="H300" s="36"/>
      <c r="J300" s="5"/>
    </row>
    <row r="301" spans="2:11">
      <c r="B301" s="5" t="s">
        <v>551</v>
      </c>
      <c r="C301" s="36"/>
      <c r="D301" s="36"/>
      <c r="E301" s="36"/>
      <c r="F301" s="36"/>
      <c r="G301" s="36"/>
      <c r="H301" s="36"/>
    </row>
    <row r="302" spans="2:11">
      <c r="B302" s="5"/>
      <c r="C302" s="36"/>
      <c r="D302" s="36"/>
      <c r="E302" s="36"/>
      <c r="F302" s="36"/>
      <c r="G302" s="36"/>
      <c r="H302" s="36"/>
      <c r="J302" s="117" t="s">
        <v>677</v>
      </c>
    </row>
    <row r="303" spans="2:11" ht="38.25">
      <c r="B303" s="128" t="s">
        <v>473</v>
      </c>
      <c r="C303" s="192" t="s">
        <v>543</v>
      </c>
      <c r="D303" s="192" t="s">
        <v>544</v>
      </c>
      <c r="E303" s="192" t="s">
        <v>545</v>
      </c>
      <c r="F303" s="192" t="s">
        <v>546</v>
      </c>
      <c r="G303" s="192" t="s">
        <v>562</v>
      </c>
      <c r="H303" s="36"/>
      <c r="J303" s="66" t="s">
        <v>676</v>
      </c>
    </row>
    <row r="304" spans="2:11">
      <c r="B304" s="1" t="s">
        <v>201</v>
      </c>
      <c r="C304" s="34">
        <v>739073.20000000007</v>
      </c>
      <c r="D304" s="34">
        <f>$C304*D$328</f>
        <v>615952.15764919017</v>
      </c>
      <c r="E304" s="34">
        <f t="shared" ref="E304:F319" si="47">$C304*E$328</f>
        <v>96333.919025944779</v>
      </c>
      <c r="F304" s="34">
        <f t="shared" si="47"/>
        <v>26787.123324865101</v>
      </c>
      <c r="G304" s="34">
        <f>E304+F304</f>
        <v>123121.04235080988</v>
      </c>
      <c r="H304" s="36"/>
      <c r="J304" s="34">
        <f>+C304/1000</f>
        <v>739.07320000000004</v>
      </c>
    </row>
    <row r="305" spans="2:10">
      <c r="B305" s="1" t="s">
        <v>202</v>
      </c>
      <c r="C305" s="34">
        <v>141137.5</v>
      </c>
      <c r="D305" s="34">
        <f t="shared" ref="D305:F321" si="48">$C305*D$328</f>
        <v>117625.62578403948</v>
      </c>
      <c r="E305" s="34">
        <f t="shared" si="47"/>
        <v>18396.457206842679</v>
      </c>
      <c r="F305" s="34">
        <f t="shared" si="47"/>
        <v>5115.4170091178348</v>
      </c>
      <c r="G305" s="34">
        <f t="shared" ref="G305:G322" si="49">E305+F305</f>
        <v>23511.874215960514</v>
      </c>
      <c r="H305" s="36"/>
      <c r="J305" s="34">
        <f t="shared" ref="J305:J321" si="50">+C305/1000</f>
        <v>141.13749999999999</v>
      </c>
    </row>
    <row r="306" spans="2:10">
      <c r="B306" s="1" t="s">
        <v>381</v>
      </c>
      <c r="C306" s="34">
        <v>85714.9</v>
      </c>
      <c r="D306" s="34">
        <f t="shared" si="48"/>
        <v>71435.789577655596</v>
      </c>
      <c r="E306" s="34">
        <f t="shared" si="47"/>
        <v>11172.441695784602</v>
      </c>
      <c r="F306" s="34">
        <f t="shared" si="47"/>
        <v>3106.6687265598039</v>
      </c>
      <c r="G306" s="34">
        <f t="shared" si="49"/>
        <v>14279.110422344405</v>
      </c>
      <c r="H306" s="36"/>
      <c r="J306" s="34">
        <f t="shared" si="50"/>
        <v>85.7149</v>
      </c>
    </row>
    <row r="307" spans="2:10">
      <c r="B307" s="1" t="s">
        <v>382</v>
      </c>
      <c r="C307" s="34">
        <v>150551</v>
      </c>
      <c r="D307" s="34">
        <f t="shared" si="48"/>
        <v>125470.9456197887</v>
      </c>
      <c r="E307" s="34">
        <f t="shared" si="47"/>
        <v>19623.452512247786</v>
      </c>
      <c r="F307" s="34">
        <f t="shared" si="47"/>
        <v>5456.6018679635054</v>
      </c>
      <c r="G307" s="34">
        <f t="shared" si="49"/>
        <v>25080.054380211292</v>
      </c>
      <c r="H307" s="36"/>
      <c r="J307" s="34">
        <f t="shared" si="50"/>
        <v>150.55099999999999</v>
      </c>
    </row>
    <row r="308" spans="2:10">
      <c r="B308" s="1" t="s">
        <v>305</v>
      </c>
      <c r="C308" s="34">
        <v>136507</v>
      </c>
      <c r="D308" s="34">
        <f t="shared" si="48"/>
        <v>113766.51349855197</v>
      </c>
      <c r="E308" s="34">
        <f t="shared" si="47"/>
        <v>17792.898300837645</v>
      </c>
      <c r="F308" s="34">
        <f t="shared" si="47"/>
        <v>4947.5882006103857</v>
      </c>
      <c r="G308" s="34">
        <f t="shared" si="49"/>
        <v>22740.486501448031</v>
      </c>
      <c r="H308" s="36"/>
      <c r="J308" s="34">
        <f t="shared" si="50"/>
        <v>136.50700000000001</v>
      </c>
    </row>
    <row r="309" spans="2:10" ht="12.75" customHeight="1">
      <c r="B309" s="1" t="s">
        <v>283</v>
      </c>
      <c r="C309" s="34">
        <v>78481.5</v>
      </c>
      <c r="D309" s="34">
        <f t="shared" si="48"/>
        <v>65407.390310655181</v>
      </c>
      <c r="E309" s="34">
        <f t="shared" si="47"/>
        <v>10229.609822186334</v>
      </c>
      <c r="F309" s="34">
        <f t="shared" si="47"/>
        <v>2844.4998671584899</v>
      </c>
      <c r="G309" s="34">
        <f t="shared" si="49"/>
        <v>13074.109689344823</v>
      </c>
      <c r="H309" s="36"/>
      <c r="J309" s="34">
        <f t="shared" si="50"/>
        <v>78.481499999999997</v>
      </c>
    </row>
    <row r="310" spans="2:10" ht="12.75" customHeight="1">
      <c r="B310" s="1" t="s">
        <v>284</v>
      </c>
      <c r="C310" s="34">
        <v>325268</v>
      </c>
      <c r="D310" s="34">
        <f t="shared" si="48"/>
        <v>271082.11529553065</v>
      </c>
      <c r="E310" s="34">
        <f t="shared" si="47"/>
        <v>42396.803420460928</v>
      </c>
      <c r="F310" s="34">
        <f t="shared" si="47"/>
        <v>11789.081284008431</v>
      </c>
      <c r="G310" s="34">
        <f t="shared" si="49"/>
        <v>54185.884704469361</v>
      </c>
      <c r="H310" s="36"/>
      <c r="J310" s="34">
        <f t="shared" si="50"/>
        <v>325.26799999999997</v>
      </c>
    </row>
    <row r="311" spans="2:10" ht="12.75" customHeight="1">
      <c r="B311" s="1" t="s">
        <v>366</v>
      </c>
      <c r="C311" s="34">
        <v>136906.9</v>
      </c>
      <c r="D311" s="34">
        <f t="shared" si="48"/>
        <v>114099.79478631062</v>
      </c>
      <c r="E311" s="34">
        <f t="shared" si="47"/>
        <v>17845.022954009313</v>
      </c>
      <c r="F311" s="34">
        <f t="shared" si="47"/>
        <v>4962.0822596800599</v>
      </c>
      <c r="G311" s="34">
        <f t="shared" si="49"/>
        <v>22807.105213689374</v>
      </c>
      <c r="H311" s="36"/>
      <c r="J311" s="34">
        <f t="shared" si="50"/>
        <v>136.90690000000001</v>
      </c>
    </row>
    <row r="312" spans="2:10" ht="12.75" customHeight="1">
      <c r="B312" s="1" t="s">
        <v>379</v>
      </c>
      <c r="C312" s="34">
        <v>1042768.7</v>
      </c>
      <c r="D312" s="34">
        <f t="shared" si="48"/>
        <v>869055.50180150091</v>
      </c>
      <c r="E312" s="34">
        <f t="shared" si="47"/>
        <v>135918.87178237512</v>
      </c>
      <c r="F312" s="34">
        <f t="shared" si="47"/>
        <v>37794.326416123942</v>
      </c>
      <c r="G312" s="34">
        <f t="shared" si="49"/>
        <v>173713.19819849907</v>
      </c>
      <c r="H312" s="36"/>
      <c r="J312" s="34">
        <f t="shared" si="50"/>
        <v>1042.7686999999999</v>
      </c>
    </row>
    <row r="313" spans="2:10" ht="12.75" customHeight="1">
      <c r="B313" s="1" t="s">
        <v>380</v>
      </c>
      <c r="C313" s="34">
        <v>628984.5</v>
      </c>
      <c r="D313" s="34">
        <f t="shared" si="48"/>
        <v>524202.96109085955</v>
      </c>
      <c r="E313" s="34">
        <f t="shared" si="47"/>
        <v>81984.49340548995</v>
      </c>
      <c r="F313" s="34">
        <f t="shared" si="47"/>
        <v>22797.045503650534</v>
      </c>
      <c r="G313" s="34">
        <f t="shared" si="49"/>
        <v>104781.53890914048</v>
      </c>
      <c r="H313" s="36"/>
      <c r="J313" s="34">
        <f t="shared" si="50"/>
        <v>628.98450000000003</v>
      </c>
    </row>
    <row r="314" spans="2:10" ht="12.75" customHeight="1">
      <c r="B314" s="1" t="s">
        <v>228</v>
      </c>
      <c r="C314" s="34">
        <v>80494.600000000006</v>
      </c>
      <c r="D314" s="34">
        <f t="shared" si="48"/>
        <v>67085.131146831613</v>
      </c>
      <c r="E314" s="34">
        <f t="shared" si="47"/>
        <v>10492.005769422858</v>
      </c>
      <c r="F314" s="34">
        <f t="shared" si="47"/>
        <v>2917.4630837455425</v>
      </c>
      <c r="G314" s="34">
        <f t="shared" si="49"/>
        <v>13409.468853168401</v>
      </c>
      <c r="H314" s="36"/>
      <c r="J314" s="34">
        <f t="shared" si="50"/>
        <v>80.494600000000005</v>
      </c>
    </row>
    <row r="315" spans="2:10" ht="12.75" customHeight="1">
      <c r="B315" s="1" t="s">
        <v>214</v>
      </c>
      <c r="C315" s="34">
        <v>234367.90000000002</v>
      </c>
      <c r="D315" s="34">
        <f t="shared" si="48"/>
        <v>195324.92003323845</v>
      </c>
      <c r="E315" s="34">
        <f t="shared" si="47"/>
        <v>30548.500880400916</v>
      </c>
      <c r="F315" s="34">
        <f t="shared" si="47"/>
        <v>8494.4790863606631</v>
      </c>
      <c r="G315" s="34">
        <f t="shared" si="49"/>
        <v>39042.979966761581</v>
      </c>
      <c r="H315" s="36"/>
      <c r="J315" s="34">
        <f t="shared" si="50"/>
        <v>234.36790000000002</v>
      </c>
    </row>
    <row r="316" spans="2:10" ht="12.75" customHeight="1">
      <c r="B316" s="1" t="s">
        <v>215</v>
      </c>
      <c r="C316" s="34">
        <v>914454.5</v>
      </c>
      <c r="D316" s="34">
        <f t="shared" si="48"/>
        <v>762116.96263240417</v>
      </c>
      <c r="E316" s="34">
        <f t="shared" si="47"/>
        <v>119193.85759882892</v>
      </c>
      <c r="F316" s="34">
        <f t="shared" si="47"/>
        <v>33143.679768766953</v>
      </c>
      <c r="G316" s="34">
        <f t="shared" si="49"/>
        <v>152337.53736759588</v>
      </c>
      <c r="H316" s="36"/>
      <c r="J316" s="34">
        <f t="shared" si="50"/>
        <v>914.45450000000005</v>
      </c>
    </row>
    <row r="317" spans="2:10" ht="12.75" customHeight="1">
      <c r="B317" s="1" t="s">
        <v>217</v>
      </c>
      <c r="C317" s="34">
        <v>195457.89999999997</v>
      </c>
      <c r="D317" s="34">
        <f t="shared" si="48"/>
        <v>162896.87575544562</v>
      </c>
      <c r="E317" s="34">
        <f t="shared" si="47"/>
        <v>25476.807319736672</v>
      </c>
      <c r="F317" s="34">
        <f t="shared" si="47"/>
        <v>7084.2169248176615</v>
      </c>
      <c r="G317" s="34">
        <f t="shared" si="49"/>
        <v>32561.024244554334</v>
      </c>
      <c r="H317" s="36"/>
      <c r="J317" s="34">
        <f t="shared" si="50"/>
        <v>195.45789999999997</v>
      </c>
    </row>
    <row r="318" spans="2:10" ht="12.75" customHeight="1">
      <c r="B318" s="1" t="s">
        <v>218</v>
      </c>
      <c r="C318" s="34">
        <v>119044.90000000001</v>
      </c>
      <c r="D318" s="34">
        <f t="shared" si="48"/>
        <v>99213.397282071761</v>
      </c>
      <c r="E318" s="34">
        <f t="shared" si="47"/>
        <v>15516.814514518579</v>
      </c>
      <c r="F318" s="34">
        <f t="shared" si="47"/>
        <v>4314.688203409667</v>
      </c>
      <c r="G318" s="34">
        <f t="shared" si="49"/>
        <v>19831.502717928248</v>
      </c>
      <c r="H318" s="36"/>
      <c r="J318" s="34">
        <f t="shared" si="50"/>
        <v>119.04490000000001</v>
      </c>
    </row>
    <row r="319" spans="2:10" ht="12.75" customHeight="1">
      <c r="B319" s="1" t="s">
        <v>117</v>
      </c>
      <c r="C319" s="34">
        <v>636530.60000000009</v>
      </c>
      <c r="D319" s="34">
        <f t="shared" si="48"/>
        <v>530491.96815651504</v>
      </c>
      <c r="E319" s="34">
        <f t="shared" si="47"/>
        <v>82968.0839163645</v>
      </c>
      <c r="F319" s="34">
        <f t="shared" si="47"/>
        <v>23070.547927120584</v>
      </c>
      <c r="G319" s="34">
        <f t="shared" si="49"/>
        <v>106038.63184348508</v>
      </c>
      <c r="H319" s="36"/>
      <c r="J319" s="34">
        <f t="shared" si="50"/>
        <v>636.53060000000005</v>
      </c>
    </row>
    <row r="320" spans="2:10" ht="12.75" customHeight="1">
      <c r="B320" s="1" t="s">
        <v>118</v>
      </c>
      <c r="C320" s="34">
        <v>41963.4</v>
      </c>
      <c r="D320" s="34">
        <f t="shared" si="48"/>
        <v>34972.783172622178</v>
      </c>
      <c r="E320" s="34">
        <f t="shared" si="48"/>
        <v>5469.6865989097305</v>
      </c>
      <c r="F320" s="34">
        <f t="shared" si="48"/>
        <v>1520.9302284680923</v>
      </c>
      <c r="G320" s="34">
        <f t="shared" si="49"/>
        <v>6990.616827377823</v>
      </c>
      <c r="H320" s="36"/>
      <c r="J320" s="34">
        <f t="shared" si="50"/>
        <v>41.9634</v>
      </c>
    </row>
    <row r="321" spans="2:10" ht="12.75" customHeight="1">
      <c r="B321" s="1" t="s">
        <v>119</v>
      </c>
      <c r="C321" s="34">
        <v>18093</v>
      </c>
      <c r="D321" s="34">
        <f t="shared" si="48"/>
        <v>15078.915577437792</v>
      </c>
      <c r="E321" s="34">
        <f t="shared" si="48"/>
        <v>2358.317954076022</v>
      </c>
      <c r="F321" s="34">
        <f t="shared" si="48"/>
        <v>655.76646848618543</v>
      </c>
      <c r="G321" s="34">
        <f t="shared" si="49"/>
        <v>3014.0844225622077</v>
      </c>
      <c r="H321" s="36"/>
      <c r="J321" s="34">
        <f t="shared" si="50"/>
        <v>18.093</v>
      </c>
    </row>
    <row r="322" spans="2:10" ht="12.75" customHeight="1">
      <c r="B322" s="10" t="s">
        <v>242</v>
      </c>
      <c r="C322" s="34">
        <f>SUM(C304:C321)</f>
        <v>5705800.0000000019</v>
      </c>
      <c r="D322" s="34">
        <f>SUM(D304:D321)</f>
        <v>4755279.7491706489</v>
      </c>
      <c r="E322" s="34">
        <f>SUM(E304:E321)</f>
        <v>743718.04467843741</v>
      </c>
      <c r="F322" s="34">
        <f>SUM(F304:F321)</f>
        <v>206802.20615091344</v>
      </c>
      <c r="G322" s="34">
        <f t="shared" si="49"/>
        <v>950520.2508293509</v>
      </c>
      <c r="H322" s="36"/>
      <c r="J322" s="34">
        <f>SUM(J304:J321)</f>
        <v>5705.8</v>
      </c>
    </row>
    <row r="323" spans="2:10" ht="15.75" customHeight="1">
      <c r="B323" s="10"/>
      <c r="C323" s="34"/>
      <c r="D323" s="34"/>
      <c r="E323" s="34"/>
      <c r="F323" s="34"/>
      <c r="G323" s="34"/>
      <c r="H323" s="36"/>
    </row>
    <row r="324" spans="2:10" ht="15.75" customHeight="1">
      <c r="B324" s="10"/>
      <c r="C324" s="34"/>
      <c r="D324" s="34"/>
      <c r="E324" s="34"/>
      <c r="F324" s="34"/>
      <c r="G324" s="34"/>
      <c r="H324" s="36"/>
    </row>
    <row r="325" spans="2:10" ht="15.75" customHeight="1">
      <c r="B325" s="10"/>
      <c r="C325" s="34"/>
      <c r="D325" s="34"/>
      <c r="E325" s="34"/>
      <c r="F325" s="34"/>
      <c r="G325" s="34"/>
      <c r="H325" s="36"/>
    </row>
    <row r="326" spans="2:10" ht="30" customHeight="1">
      <c r="B326" s="10"/>
      <c r="C326" s="74" t="s">
        <v>548</v>
      </c>
      <c r="D326" s="74" t="s">
        <v>532</v>
      </c>
      <c r="E326" s="74" t="s">
        <v>459</v>
      </c>
      <c r="F326" s="74" t="s">
        <v>460</v>
      </c>
      <c r="G326" s="34"/>
      <c r="H326" s="36"/>
    </row>
    <row r="327" spans="2:10" ht="41.25" customHeight="1">
      <c r="B327" s="53" t="s">
        <v>547</v>
      </c>
      <c r="C327" s="34">
        <f>+D327+E327+F327</f>
        <v>24795299.209999997</v>
      </c>
      <c r="D327" s="34">
        <v>20664689.299999997</v>
      </c>
      <c r="E327" s="34">
        <v>3231923.91</v>
      </c>
      <c r="F327" s="34">
        <v>898686</v>
      </c>
      <c r="G327" s="34"/>
      <c r="H327" s="36"/>
    </row>
    <row r="328" spans="2:10" ht="15.75" customHeight="1">
      <c r="B328" s="1" t="s">
        <v>525</v>
      </c>
      <c r="C328" s="44">
        <f>SUM(D328:F328)</f>
        <v>1</v>
      </c>
      <c r="D328" s="44">
        <f>+D327/C327</f>
        <v>0.83341157228971385</v>
      </c>
      <c r="E328" s="44">
        <f>+E327/C327</f>
        <v>0.13034421898391765</v>
      </c>
      <c r="F328" s="44">
        <f>+F327/C327</f>
        <v>3.6244208726368507E-2</v>
      </c>
      <c r="G328" s="44"/>
      <c r="H328" s="36"/>
    </row>
    <row r="329" spans="2:10" ht="15.75" customHeight="1">
      <c r="C329" s="36"/>
      <c r="D329" s="36"/>
      <c r="E329" s="36"/>
      <c r="F329" s="36"/>
      <c r="G329" s="36"/>
      <c r="H329" s="36"/>
    </row>
    <row r="330" spans="2:10" ht="15.75" customHeight="1">
      <c r="C330" s="36"/>
      <c r="D330" s="36"/>
      <c r="E330" s="36"/>
      <c r="F330" s="36"/>
      <c r="G330" s="36"/>
      <c r="H330" s="36"/>
    </row>
    <row r="331" spans="2:10" ht="15.75" customHeight="1">
      <c r="C331" s="36"/>
      <c r="D331" s="36"/>
      <c r="E331" s="36"/>
      <c r="F331" s="36"/>
      <c r="G331" s="36"/>
      <c r="H331" s="36"/>
    </row>
    <row r="332" spans="2:10" ht="15.75" customHeight="1"/>
    <row r="333" spans="2:10" ht="15.75" customHeight="1"/>
    <row r="334" spans="2:10" ht="15.75" customHeight="1">
      <c r="B334" s="51"/>
    </row>
    <row r="336" spans="2:10">
      <c r="B336" s="5"/>
    </row>
    <row r="337" spans="2:2">
      <c r="B337" s="5"/>
    </row>
  </sheetData>
  <mergeCells count="2">
    <mergeCell ref="N122:O123"/>
    <mergeCell ref="P122:Q123"/>
  </mergeCells>
  <phoneticPr fontId="2"/>
  <hyperlinks>
    <hyperlink ref="B298" r:id="rId1"/>
    <hyperlink ref="B71" r:id="rId2" display="http://www.seg-social.es/Internet_1/InformacionEconomicof/InformacionContableFinancieraPruebas/liqpresusegsocial/index.htm"/>
    <hyperlink ref="B187" r:id="rId3"/>
    <hyperlink ref="B222" r:id="rId4"/>
  </hyperlinks>
  <pageMargins left="0.75" right="0.75" top="1" bottom="1" header="0.5" footer="0.5"/>
  <pageSetup paperSize="9" orientation="portrait" horizontalDpi="4294967292" verticalDpi="4294967292" r:id="rId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E40" sqref="E40"/>
    </sheetView>
  </sheetViews>
  <sheetFormatPr baseColWidth="10"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rgb="FF92D050"/>
  </sheetPr>
  <dimension ref="A1:Q80"/>
  <sheetViews>
    <sheetView topLeftCell="A19" zoomScale="85" zoomScaleNormal="85" workbookViewId="0">
      <selection activeCell="L53" sqref="L53"/>
    </sheetView>
  </sheetViews>
  <sheetFormatPr baseColWidth="10" defaultRowHeight="12.75"/>
  <cols>
    <col min="1" max="1" width="5.625" style="1" customWidth="1"/>
    <col min="2" max="2" width="34.125" style="1" customWidth="1"/>
    <col min="3" max="3" width="14.25" style="1" customWidth="1"/>
    <col min="4" max="4" width="11" style="1"/>
    <col min="5" max="5" width="12.75" style="1" customWidth="1"/>
    <col min="6" max="6" width="13.5" style="1" customWidth="1"/>
    <col min="7" max="7" width="11" style="1"/>
    <col min="8" max="8" width="14.875" style="1" customWidth="1"/>
    <col min="9" max="16384" width="11" style="1"/>
  </cols>
  <sheetData>
    <row r="1" spans="1:12">
      <c r="B1" s="37"/>
      <c r="C1" s="12"/>
    </row>
    <row r="3" spans="1:12">
      <c r="B3" s="5" t="s">
        <v>903</v>
      </c>
    </row>
    <row r="5" spans="1:12" ht="13.5">
      <c r="B5" s="267" t="s">
        <v>465</v>
      </c>
    </row>
    <row r="6" spans="1:12">
      <c r="B6" s="266" t="s">
        <v>898</v>
      </c>
    </row>
    <row r="7" spans="1:12" s="255" customFormat="1">
      <c r="B7" s="266" t="s">
        <v>901</v>
      </c>
    </row>
    <row r="8" spans="1:12">
      <c r="B8" s="266" t="s">
        <v>900</v>
      </c>
    </row>
    <row r="9" spans="1:12" ht="15" customHeight="1">
      <c r="A9" s="149"/>
      <c r="B9" s="286" t="s">
        <v>690</v>
      </c>
      <c r="C9" s="286"/>
      <c r="D9" s="286"/>
      <c r="E9" s="149"/>
    </row>
    <row r="10" spans="1:12" s="255" customFormat="1" ht="15.75">
      <c r="B10" s="205"/>
    </row>
    <row r="11" spans="1:12">
      <c r="B11" s="5" t="s">
        <v>68</v>
      </c>
      <c r="D11" s="254"/>
    </row>
    <row r="12" spans="1:12" s="84" customFormat="1">
      <c r="B12" s="84" t="s">
        <v>622</v>
      </c>
      <c r="F12" s="129" t="s">
        <v>700</v>
      </c>
    </row>
    <row r="13" spans="1:12" ht="38.25">
      <c r="C13" s="276" t="s">
        <v>729</v>
      </c>
      <c r="D13" s="7"/>
      <c r="E13" s="276" t="s">
        <v>899</v>
      </c>
      <c r="F13" s="276" t="s">
        <v>852</v>
      </c>
      <c r="G13" s="7"/>
      <c r="H13" s="7"/>
      <c r="I13" s="7"/>
      <c r="J13" s="7"/>
      <c r="K13" s="7"/>
      <c r="L13" s="7"/>
    </row>
    <row r="14" spans="1:12" ht="25.5">
      <c r="B14" s="17" t="s">
        <v>95</v>
      </c>
      <c r="C14" s="8"/>
      <c r="D14" s="8">
        <f>+SUM(E15:E18)</f>
        <v>49505.399999999994</v>
      </c>
      <c r="E14" s="11">
        <f>+SUM(E15:E18)</f>
        <v>49505.399999999994</v>
      </c>
      <c r="F14" s="237">
        <f>E14/E$24</f>
        <v>0.84685415169865541</v>
      </c>
      <c r="G14" s="8"/>
      <c r="H14" s="8"/>
      <c r="I14" s="8"/>
      <c r="J14" s="8"/>
    </row>
    <row r="15" spans="1:12">
      <c r="B15" s="17" t="s">
        <v>96</v>
      </c>
      <c r="C15" s="8"/>
      <c r="D15" s="8"/>
      <c r="E15" s="78">
        <v>38375.499999999993</v>
      </c>
      <c r="F15" s="88">
        <f>E15/E$24</f>
        <v>0.65646275958808031</v>
      </c>
      <c r="G15" s="8"/>
      <c r="H15" s="8"/>
      <c r="I15" s="23"/>
      <c r="J15" s="8"/>
      <c r="K15" s="8"/>
      <c r="L15" s="23"/>
    </row>
    <row r="16" spans="1:12" ht="12.75" customHeight="1">
      <c r="B16" s="17" t="s">
        <v>94</v>
      </c>
      <c r="C16" s="8"/>
      <c r="D16" s="8"/>
      <c r="E16" s="78">
        <v>758.4</v>
      </c>
      <c r="F16" s="88">
        <f>E16/E$24</f>
        <v>1.2973416812070206E-2</v>
      </c>
      <c r="G16" s="120" t="s">
        <v>693</v>
      </c>
      <c r="H16" s="8"/>
      <c r="I16" s="23"/>
      <c r="J16" s="8"/>
      <c r="K16" s="8"/>
      <c r="L16" s="23"/>
    </row>
    <row r="17" spans="2:17">
      <c r="B17" s="17" t="s">
        <v>279</v>
      </c>
      <c r="C17" s="8"/>
      <c r="D17" s="8"/>
      <c r="E17" s="78">
        <v>6465.0999999999995</v>
      </c>
      <c r="F17" s="88">
        <f>E17/E$24</f>
        <v>0.11059393068527833</v>
      </c>
      <c r="G17" s="120" t="s">
        <v>691</v>
      </c>
      <c r="H17" s="8"/>
      <c r="I17" s="23"/>
      <c r="J17" s="8"/>
      <c r="K17" s="8"/>
      <c r="L17" s="23"/>
    </row>
    <row r="18" spans="2:17">
      <c r="B18" s="17" t="s">
        <v>280</v>
      </c>
      <c r="C18" s="8"/>
      <c r="D18" s="8"/>
      <c r="E18" s="78">
        <v>3906.4000000000005</v>
      </c>
      <c r="F18" s="88">
        <f>E18/E$24</f>
        <v>6.6824044613226607E-2</v>
      </c>
      <c r="G18" s="120" t="s">
        <v>692</v>
      </c>
      <c r="H18" s="23"/>
      <c r="I18" s="23"/>
      <c r="J18" s="8"/>
      <c r="K18" s="8"/>
      <c r="L18" s="23"/>
    </row>
    <row r="19" spans="2:17">
      <c r="B19" s="17"/>
      <c r="C19" s="93"/>
      <c r="D19" s="93"/>
      <c r="E19" s="93"/>
      <c r="F19" s="88"/>
      <c r="G19" s="125"/>
      <c r="H19" s="93"/>
      <c r="I19" s="93"/>
      <c r="J19" s="93"/>
      <c r="K19" s="8"/>
      <c r="L19" s="23"/>
    </row>
    <row r="20" spans="2:17">
      <c r="B20" s="17" t="s">
        <v>281</v>
      </c>
      <c r="C20" s="11">
        <f>+SUM(C21:C23)</f>
        <v>62385.962076993004</v>
      </c>
      <c r="D20" s="257" t="s">
        <v>332</v>
      </c>
      <c r="E20" s="258">
        <v>8952.5999999999985</v>
      </c>
      <c r="F20" s="275">
        <f>E20/E$24</f>
        <v>0.15314584830134456</v>
      </c>
      <c r="G20" s="120" t="s">
        <v>695</v>
      </c>
      <c r="H20" s="8"/>
      <c r="I20" s="8"/>
      <c r="J20" s="8"/>
      <c r="K20" s="8"/>
      <c r="L20" s="23"/>
    </row>
    <row r="21" spans="2:17">
      <c r="B21" s="17" t="s">
        <v>282</v>
      </c>
      <c r="C21" s="123">
        <v>40428.415401293998</v>
      </c>
      <c r="D21" s="256">
        <f>+C21/$C$20</f>
        <v>0.64803705922495314</v>
      </c>
      <c r="E21" s="78">
        <f>+$E$20*D21</f>
        <v>5801.6165764173147</v>
      </c>
      <c r="F21" s="88">
        <f>E21/E$24</f>
        <v>9.9244185165714108E-2</v>
      </c>
      <c r="G21" s="8"/>
      <c r="H21" s="23"/>
      <c r="I21" s="23"/>
      <c r="J21" s="8"/>
      <c r="K21" s="8"/>
      <c r="L21" s="23"/>
      <c r="Q21" s="122"/>
    </row>
    <row r="22" spans="2:17">
      <c r="B22" s="17" t="s">
        <v>92</v>
      </c>
      <c r="C22" s="124">
        <v>15833.880673882999</v>
      </c>
      <c r="D22" s="256">
        <f t="shared" ref="D22:D23" si="0">+C22/$C$20</f>
        <v>0.25380518544126601</v>
      </c>
      <c r="E22" s="78">
        <f t="shared" ref="E22:E23" si="1">+$E$20*D22</f>
        <v>2272.2163031814775</v>
      </c>
      <c r="F22" s="88">
        <f>E22/E$24</f>
        <v>3.8869210427682745E-2</v>
      </c>
      <c r="G22" s="8"/>
      <c r="H22" s="8"/>
      <c r="I22" s="23"/>
      <c r="J22" s="8"/>
      <c r="K22" s="8"/>
      <c r="L22" s="23"/>
      <c r="Q22" s="122"/>
    </row>
    <row r="23" spans="2:17">
      <c r="B23" s="17" t="s">
        <v>93</v>
      </c>
      <c r="C23" s="124">
        <v>6123.6660018160001</v>
      </c>
      <c r="D23" s="256">
        <f t="shared" si="0"/>
        <v>9.8157755333780697E-2</v>
      </c>
      <c r="E23" s="78">
        <f t="shared" si="1"/>
        <v>878.76712040120492</v>
      </c>
      <c r="F23" s="88">
        <f>E23/E$24</f>
        <v>1.5032452707947673E-2</v>
      </c>
      <c r="G23" s="8"/>
      <c r="H23" s="8"/>
      <c r="I23" s="23"/>
      <c r="J23" s="8"/>
      <c r="K23" s="8"/>
      <c r="L23" s="23"/>
      <c r="Q23" s="122"/>
    </row>
    <row r="24" spans="2:17">
      <c r="B24" s="17" t="s">
        <v>289</v>
      </c>
      <c r="C24" s="8"/>
      <c r="D24" s="8"/>
      <c r="E24" s="259">
        <f>E20+E14</f>
        <v>58457.999999999993</v>
      </c>
      <c r="F24" s="274">
        <f>E24/E$24</f>
        <v>1</v>
      </c>
      <c r="G24" s="8" t="s">
        <v>694</v>
      </c>
      <c r="H24" s="8"/>
      <c r="I24" s="8"/>
      <c r="J24" s="8"/>
      <c r="K24" s="8"/>
      <c r="L24" s="9"/>
      <c r="Q24" s="122"/>
    </row>
    <row r="25" spans="2:17">
      <c r="D25" s="254"/>
      <c r="K25" s="8"/>
      <c r="Q25" s="122"/>
    </row>
    <row r="26" spans="2:17">
      <c r="C26" s="121"/>
      <c r="D26" s="121"/>
      <c r="K26" s="8"/>
      <c r="Q26" s="122"/>
    </row>
    <row r="27" spans="2:17">
      <c r="B27" s="17" t="s">
        <v>157</v>
      </c>
      <c r="C27" s="121"/>
      <c r="D27" s="121"/>
      <c r="J27" s="8"/>
      <c r="K27" s="8"/>
      <c r="Q27" s="122"/>
    </row>
    <row r="28" spans="2:17">
      <c r="C28" s="121"/>
      <c r="I28" s="8"/>
      <c r="J28" s="8"/>
      <c r="P28" s="122"/>
    </row>
    <row r="29" spans="2:17">
      <c r="P29" s="122"/>
    </row>
    <row r="30" spans="2:17">
      <c r="P30" s="122"/>
    </row>
    <row r="31" spans="2:17">
      <c r="B31" s="262" t="s">
        <v>902</v>
      </c>
      <c r="P31" s="122"/>
    </row>
    <row r="32" spans="2:17">
      <c r="P32" s="122"/>
    </row>
    <row r="33" spans="2:16">
      <c r="B33" s="3" t="s">
        <v>257</v>
      </c>
      <c r="P33" s="122"/>
    </row>
    <row r="34" spans="2:16">
      <c r="P34" s="122"/>
    </row>
    <row r="35" spans="2:16" ht="13.5">
      <c r="B35" s="270" t="s">
        <v>189</v>
      </c>
      <c r="C35" s="270" t="s">
        <v>649</v>
      </c>
      <c r="D35" s="271"/>
      <c r="P35" s="122"/>
    </row>
    <row r="36" spans="2:16" s="255" customFormat="1" ht="13.5">
      <c r="B36" s="270"/>
      <c r="C36" s="270"/>
      <c r="D36" s="271"/>
    </row>
    <row r="37" spans="2:16" ht="12.75" customHeight="1">
      <c r="B37" s="52" t="s">
        <v>365</v>
      </c>
      <c r="C37" s="287" t="s">
        <v>650</v>
      </c>
      <c r="D37" s="287"/>
      <c r="E37" s="287"/>
      <c r="P37" s="122"/>
    </row>
    <row r="38" spans="2:16" ht="12.75" customHeight="1">
      <c r="B38" s="52" t="s">
        <v>246</v>
      </c>
      <c r="C38" s="287" t="s">
        <v>646</v>
      </c>
      <c r="D38" s="287"/>
      <c r="E38" s="287"/>
      <c r="P38" s="122"/>
    </row>
    <row r="39" spans="2:16" ht="12.75" customHeight="1">
      <c r="B39" s="113" t="s">
        <v>696</v>
      </c>
      <c r="C39" s="287" t="s">
        <v>647</v>
      </c>
      <c r="D39" s="287"/>
      <c r="E39" s="287"/>
      <c r="P39" s="122"/>
    </row>
    <row r="40" spans="2:16" ht="12.75" customHeight="1">
      <c r="B40" s="52" t="s">
        <v>196</v>
      </c>
      <c r="C40" s="287" t="s">
        <v>645</v>
      </c>
      <c r="D40" s="287"/>
      <c r="E40" s="287"/>
    </row>
    <row r="41" spans="2:16" ht="12.75" customHeight="1">
      <c r="B41" s="52" t="s">
        <v>249</v>
      </c>
      <c r="C41" s="287" t="s">
        <v>648</v>
      </c>
      <c r="D41" s="287"/>
      <c r="E41" s="287"/>
    </row>
    <row r="42" spans="2:16" ht="12.75" customHeight="1">
      <c r="B42" s="52" t="s">
        <v>255</v>
      </c>
      <c r="C42" s="287" t="s">
        <v>644</v>
      </c>
      <c r="D42" s="287"/>
      <c r="E42" s="287"/>
    </row>
    <row r="43" spans="2:16" ht="12.75" customHeight="1">
      <c r="B43" s="112" t="s">
        <v>263</v>
      </c>
      <c r="C43" s="288" t="s">
        <v>904</v>
      </c>
      <c r="D43" s="288"/>
      <c r="E43" s="288"/>
      <c r="F43" s="288"/>
      <c r="G43" s="288"/>
      <c r="H43" s="288"/>
      <c r="I43" s="288"/>
      <c r="J43" s="288"/>
    </row>
    <row r="44" spans="2:16" s="255" customFormat="1" ht="12.75" customHeight="1">
      <c r="B44" s="112"/>
      <c r="C44" s="272"/>
      <c r="D44" s="272"/>
      <c r="E44" s="272"/>
      <c r="F44" s="272"/>
      <c r="G44" s="272"/>
      <c r="H44" s="272"/>
      <c r="I44" s="272"/>
      <c r="J44" s="272"/>
    </row>
    <row r="45" spans="2:16" s="255" customFormat="1" ht="12.75" customHeight="1">
      <c r="B45" s="112"/>
      <c r="C45" s="272"/>
      <c r="D45" s="272"/>
      <c r="E45" s="272"/>
      <c r="F45" s="272"/>
      <c r="G45" s="272"/>
      <c r="H45" s="272"/>
      <c r="I45" s="272"/>
      <c r="J45" s="272"/>
    </row>
    <row r="46" spans="2:16">
      <c r="B46" s="52"/>
      <c r="C46" s="4"/>
      <c r="E46" s="97" t="s">
        <v>885</v>
      </c>
      <c r="H46" s="36"/>
      <c r="I46" s="97" t="s">
        <v>882</v>
      </c>
      <c r="N46" s="255"/>
    </row>
    <row r="47" spans="2:16">
      <c r="B47" s="52"/>
      <c r="C47" s="127" t="s">
        <v>699</v>
      </c>
      <c r="E47" s="127" t="s">
        <v>701</v>
      </c>
      <c r="F47" s="130" t="s">
        <v>702</v>
      </c>
      <c r="G47" s="130" t="s">
        <v>705</v>
      </c>
      <c r="H47" s="130" t="s">
        <v>704</v>
      </c>
      <c r="I47" s="98" t="s">
        <v>706</v>
      </c>
    </row>
    <row r="48" spans="2:16" ht="13.5">
      <c r="B48" s="269" t="s">
        <v>897</v>
      </c>
      <c r="C48" s="2" t="s">
        <v>162</v>
      </c>
    </row>
    <row r="49" spans="2:9" s="7" customFormat="1" ht="25.5">
      <c r="C49" s="273" t="s">
        <v>362</v>
      </c>
      <c r="D49" s="273" t="s">
        <v>363</v>
      </c>
      <c r="E49" s="273" t="s">
        <v>697</v>
      </c>
      <c r="F49" s="273" t="s">
        <v>160</v>
      </c>
      <c r="G49" s="273" t="s">
        <v>161</v>
      </c>
      <c r="H49" s="273" t="s">
        <v>309</v>
      </c>
      <c r="I49" s="273" t="s">
        <v>263</v>
      </c>
    </row>
    <row r="50" spans="2:9">
      <c r="B50" s="262" t="s">
        <v>256</v>
      </c>
      <c r="C50" s="88">
        <v>0.27266672217134297</v>
      </c>
      <c r="D50" s="88">
        <v>1</v>
      </c>
      <c r="E50" s="88">
        <v>0.59194105310164991</v>
      </c>
      <c r="F50" s="88">
        <v>0.32810958904109588</v>
      </c>
      <c r="G50" s="88">
        <v>0.51111111111111107</v>
      </c>
      <c r="H50" s="88">
        <v>0.69258997882851092</v>
      </c>
      <c r="I50" s="88">
        <v>0.15035245503159941</v>
      </c>
    </row>
    <row r="51" spans="2:9">
      <c r="B51" s="262" t="s">
        <v>895</v>
      </c>
      <c r="C51" s="88">
        <v>0.72733327782865698</v>
      </c>
      <c r="D51" s="88"/>
      <c r="E51" s="88"/>
      <c r="F51" s="88"/>
      <c r="G51" s="88"/>
      <c r="H51" s="77"/>
      <c r="I51" s="88"/>
    </row>
    <row r="52" spans="2:9">
      <c r="B52" s="262" t="s">
        <v>333</v>
      </c>
      <c r="C52" s="88" t="s">
        <v>223</v>
      </c>
      <c r="D52" s="88"/>
      <c r="E52" s="88">
        <v>4.4218148180636518E-2</v>
      </c>
      <c r="F52" s="88">
        <v>0.10553424657534247</v>
      </c>
      <c r="G52" s="88">
        <v>2.5882352941176478E-2</v>
      </c>
      <c r="H52" s="88"/>
      <c r="I52" s="88"/>
    </row>
    <row r="53" spans="2:9" s="94" customFormat="1">
      <c r="B53" s="263" t="s">
        <v>896</v>
      </c>
      <c r="C53" s="277" t="s">
        <v>223</v>
      </c>
      <c r="D53" s="277"/>
      <c r="E53" s="88">
        <f>1-E52-E50</f>
        <v>0.36384079871771358</v>
      </c>
      <c r="F53" s="88">
        <v>0.56635616438356162</v>
      </c>
      <c r="G53" s="88">
        <f>1-G52-G50</f>
        <v>0.46300653594771246</v>
      </c>
      <c r="H53" s="268">
        <v>0</v>
      </c>
      <c r="I53" s="268">
        <f>1-I50-I54</f>
        <v>0.37491492464754494</v>
      </c>
    </row>
    <row r="54" spans="2:9" s="94" customFormat="1">
      <c r="B54" s="263" t="s">
        <v>151</v>
      </c>
      <c r="C54" s="277"/>
      <c r="D54" s="277"/>
      <c r="E54" s="88"/>
      <c r="F54" s="88"/>
      <c r="G54" s="88"/>
      <c r="H54" s="268">
        <v>0.30741002117148908</v>
      </c>
      <c r="I54" s="268">
        <v>0.47473262032085561</v>
      </c>
    </row>
    <row r="55" spans="2:9">
      <c r="B55" s="262" t="s">
        <v>855</v>
      </c>
      <c r="C55" s="274">
        <f>SUM(C50:C53)</f>
        <v>1</v>
      </c>
      <c r="D55" s="274">
        <f>SUM(D50:D53)</f>
        <v>1</v>
      </c>
      <c r="E55" s="274">
        <f>SUM(E50:E53)</f>
        <v>1</v>
      </c>
      <c r="F55" s="274">
        <f>SUM(F50:F53)</f>
        <v>1</v>
      </c>
      <c r="G55" s="274">
        <f>SUM(G50:G53)</f>
        <v>1</v>
      </c>
      <c r="H55" s="274">
        <f>SUM(H50:H54)</f>
        <v>1</v>
      </c>
      <c r="I55" s="274">
        <f>SUM(I50:I54)</f>
        <v>1</v>
      </c>
    </row>
    <row r="56" spans="2:9">
      <c r="C56" s="23"/>
      <c r="D56" s="23"/>
      <c r="E56" s="23"/>
      <c r="F56" s="23"/>
      <c r="G56" s="23"/>
    </row>
    <row r="57" spans="2:9">
      <c r="B57" s="279" t="s">
        <v>905</v>
      </c>
      <c r="F57" s="23"/>
      <c r="H57" s="23"/>
    </row>
    <row r="58" spans="2:9">
      <c r="B58" s="278" t="s">
        <v>906</v>
      </c>
      <c r="C58" s="23"/>
    </row>
    <row r="59" spans="2:9">
      <c r="B59" s="1" t="s">
        <v>907</v>
      </c>
    </row>
    <row r="60" spans="2:9" s="17" customFormat="1">
      <c r="B60" s="17" t="s">
        <v>908</v>
      </c>
    </row>
    <row r="61" spans="2:9">
      <c r="E61" s="23"/>
      <c r="F61" s="23"/>
      <c r="G61" s="23"/>
    </row>
    <row r="62" spans="2:9">
      <c r="B62" s="1" t="s">
        <v>642</v>
      </c>
      <c r="C62" s="23"/>
      <c r="F62" s="23"/>
      <c r="G62" s="23"/>
    </row>
    <row r="63" spans="2:9">
      <c r="B63" s="1" t="s">
        <v>505</v>
      </c>
      <c r="D63" s="95"/>
      <c r="E63" s="95"/>
      <c r="F63" s="95"/>
      <c r="G63" s="23"/>
    </row>
    <row r="64" spans="2:9">
      <c r="B64" s="1" t="s">
        <v>506</v>
      </c>
      <c r="C64" s="95"/>
      <c r="D64" s="95"/>
      <c r="E64" s="95"/>
      <c r="F64" s="95"/>
      <c r="G64" s="23"/>
    </row>
    <row r="65" spans="2:8">
      <c r="B65" s="1" t="s">
        <v>507</v>
      </c>
      <c r="C65" s="95"/>
      <c r="D65" s="23"/>
      <c r="E65" s="23"/>
      <c r="F65" s="23"/>
      <c r="G65" s="23"/>
      <c r="H65" s="23"/>
    </row>
    <row r="66" spans="2:8">
      <c r="B66" s="1" t="s">
        <v>30</v>
      </c>
      <c r="C66" s="23"/>
    </row>
    <row r="67" spans="2:8" s="36" customFormat="1">
      <c r="B67" s="1" t="s">
        <v>273</v>
      </c>
      <c r="C67" s="1" t="s">
        <v>328</v>
      </c>
    </row>
    <row r="68" spans="2:8" s="36" customFormat="1">
      <c r="G68" s="35"/>
    </row>
    <row r="69" spans="2:8">
      <c r="B69" s="77" t="s">
        <v>274</v>
      </c>
      <c r="C69" s="78">
        <v>534</v>
      </c>
      <c r="D69" s="77"/>
    </row>
    <row r="70" spans="2:8">
      <c r="B70" s="77" t="s">
        <v>275</v>
      </c>
      <c r="C70" s="78">
        <v>48553</v>
      </c>
      <c r="D70" s="77"/>
    </row>
    <row r="71" spans="2:8">
      <c r="B71" s="77" t="s">
        <v>325</v>
      </c>
      <c r="C71" s="78">
        <v>17742</v>
      </c>
      <c r="D71" s="77"/>
    </row>
    <row r="72" spans="2:8">
      <c r="B72" s="77" t="s">
        <v>326</v>
      </c>
      <c r="C72" s="78">
        <v>8657</v>
      </c>
      <c r="D72" s="77"/>
    </row>
    <row r="73" spans="2:8">
      <c r="B73" s="77" t="s">
        <v>327</v>
      </c>
      <c r="C73" s="78">
        <v>127816</v>
      </c>
      <c r="D73" s="77"/>
    </row>
    <row r="74" spans="2:8">
      <c r="B74" s="77" t="s">
        <v>120</v>
      </c>
      <c r="C74" s="264">
        <f>C69+C70+C71+C72+C73</f>
        <v>203302</v>
      </c>
      <c r="D74" s="77"/>
    </row>
    <row r="75" spans="2:8">
      <c r="B75" s="77"/>
      <c r="C75" s="78"/>
      <c r="D75" s="77"/>
    </row>
    <row r="76" spans="2:8">
      <c r="B76" s="77" t="s">
        <v>329</v>
      </c>
      <c r="C76" s="78"/>
      <c r="D76" s="77" t="s">
        <v>332</v>
      </c>
    </row>
    <row r="77" spans="2:8">
      <c r="B77" s="77" t="s">
        <v>275</v>
      </c>
      <c r="C77" s="78">
        <f>C70</f>
        <v>48553</v>
      </c>
      <c r="D77" s="89">
        <f>C77/C$80</f>
        <v>0.23882204798772269</v>
      </c>
    </row>
    <row r="78" spans="2:8">
      <c r="B78" s="77" t="s">
        <v>330</v>
      </c>
      <c r="C78" s="78">
        <f>C71</f>
        <v>17742</v>
      </c>
      <c r="D78" s="89">
        <f>C78/C$80</f>
        <v>8.7269185743376845E-2</v>
      </c>
    </row>
    <row r="79" spans="2:8">
      <c r="B79" s="77" t="s">
        <v>331</v>
      </c>
      <c r="C79" s="78">
        <f>C69+C72+C73</f>
        <v>137007</v>
      </c>
      <c r="D79" s="89">
        <f>C79/C$80</f>
        <v>0.67390876626890051</v>
      </c>
    </row>
    <row r="80" spans="2:8">
      <c r="B80" s="77"/>
      <c r="C80" s="264">
        <f>C77+C78+C79</f>
        <v>203302</v>
      </c>
      <c r="D80" s="265">
        <f>C80/C$80</f>
        <v>1</v>
      </c>
    </row>
  </sheetData>
  <mergeCells count="8">
    <mergeCell ref="B9:D9"/>
    <mergeCell ref="C39:E39"/>
    <mergeCell ref="C43:J43"/>
    <mergeCell ref="C41:E41"/>
    <mergeCell ref="C42:E42"/>
    <mergeCell ref="C37:E37"/>
    <mergeCell ref="C38:E38"/>
    <mergeCell ref="C40:E40"/>
  </mergeCells>
  <phoneticPr fontId="2"/>
  <hyperlinks>
    <hyperlink ref="B66" r:id="rId1"/>
    <hyperlink ref="B9" r:id="rId2"/>
  </hyperlinks>
  <pageMargins left="0.75" right="0.75" top="1" bottom="1" header="0.5" footer="0.5"/>
  <pageSetup paperSize="9" orientation="portrait" horizontalDpi="4294967292" verticalDpi="4294967292" r:id="rId3"/>
  <headerFooter alignWithMargins="0"/>
  <legacy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92D050"/>
  </sheetPr>
  <dimension ref="A3:P63"/>
  <sheetViews>
    <sheetView topLeftCell="A30" zoomScaleNormal="100" workbookViewId="0">
      <selection activeCell="N59" sqref="N59"/>
    </sheetView>
  </sheetViews>
  <sheetFormatPr baseColWidth="10" defaultRowHeight="12.75"/>
  <cols>
    <col min="1" max="1" width="8.5" style="1" customWidth="1"/>
    <col min="2" max="2" width="11" style="1"/>
    <col min="3" max="3" width="15" style="1" customWidth="1"/>
    <col min="4" max="4" width="10.875" style="1" bestFit="1" customWidth="1"/>
    <col min="5" max="5" width="11" style="1"/>
    <col min="6" max="6" width="10.625" style="1" customWidth="1"/>
    <col min="7" max="7" width="12.75" style="1" bestFit="1" customWidth="1"/>
    <col min="8" max="16384" width="11" style="1"/>
  </cols>
  <sheetData>
    <row r="3" spans="2:9">
      <c r="B3" s="1" t="s">
        <v>128</v>
      </c>
    </row>
    <row r="5" spans="2:9">
      <c r="B5" s="36">
        <v>2012</v>
      </c>
      <c r="C5" s="36" t="s">
        <v>129</v>
      </c>
      <c r="D5" s="36"/>
      <c r="E5" s="37" t="s">
        <v>514</v>
      </c>
    </row>
    <row r="6" spans="2:9">
      <c r="B6" s="36"/>
      <c r="C6" s="36" t="s">
        <v>120</v>
      </c>
      <c r="D6" s="36" t="s">
        <v>135</v>
      </c>
      <c r="E6" s="36" t="s">
        <v>60</v>
      </c>
      <c r="H6" s="54"/>
      <c r="I6" s="8"/>
    </row>
    <row r="7" spans="2:9">
      <c r="B7" s="36" t="s">
        <v>201</v>
      </c>
      <c r="C7" s="34">
        <v>1001680.0000000001</v>
      </c>
      <c r="D7" s="34"/>
      <c r="E7" s="34">
        <v>1001680.0000000001</v>
      </c>
      <c r="F7" s="8"/>
      <c r="H7" s="54"/>
      <c r="I7" s="8"/>
    </row>
    <row r="8" spans="2:9">
      <c r="B8" s="36" t="s">
        <v>202</v>
      </c>
      <c r="C8" s="34">
        <v>131807.00000000003</v>
      </c>
      <c r="D8" s="34"/>
      <c r="E8" s="34">
        <v>131807.00000000003</v>
      </c>
      <c r="F8" s="8"/>
      <c r="H8" s="54"/>
      <c r="I8" s="8"/>
    </row>
    <row r="9" spans="2:9">
      <c r="B9" s="36" t="s">
        <v>381</v>
      </c>
      <c r="C9" s="34">
        <v>87049</v>
      </c>
      <c r="D9" s="34"/>
      <c r="E9" s="34">
        <v>87049</v>
      </c>
      <c r="F9" s="8"/>
      <c r="H9" s="54"/>
      <c r="I9" s="8"/>
    </row>
    <row r="10" spans="2:9">
      <c r="B10" s="36" t="s">
        <v>382</v>
      </c>
      <c r="C10" s="34">
        <v>257232.00000000003</v>
      </c>
      <c r="D10" s="34"/>
      <c r="E10" s="34">
        <v>257232.00000000003</v>
      </c>
      <c r="F10" s="8"/>
      <c r="H10" s="54"/>
      <c r="I10" s="8"/>
    </row>
    <row r="11" spans="2:9">
      <c r="B11" s="36" t="s">
        <v>305</v>
      </c>
      <c r="C11" s="34">
        <v>207103</v>
      </c>
      <c r="D11" s="34"/>
      <c r="E11" s="34">
        <v>207103</v>
      </c>
      <c r="F11" s="8"/>
      <c r="H11" s="54"/>
      <c r="I11" s="8"/>
    </row>
    <row r="12" spans="2:9">
      <c r="B12" s="36" t="s">
        <v>283</v>
      </c>
      <c r="C12" s="34">
        <v>180341</v>
      </c>
      <c r="D12" s="34"/>
      <c r="E12" s="34">
        <v>180341</v>
      </c>
      <c r="F12" s="8"/>
      <c r="H12" s="54"/>
      <c r="I12" s="8"/>
    </row>
    <row r="13" spans="2:9">
      <c r="B13" s="36" t="s">
        <v>284</v>
      </c>
      <c r="C13" s="34">
        <v>217046.99999999997</v>
      </c>
      <c r="D13" s="34"/>
      <c r="E13" s="34">
        <v>217046.99999999997</v>
      </c>
      <c r="F13" s="8"/>
      <c r="H13" s="54"/>
      <c r="I13" s="8"/>
    </row>
    <row r="14" spans="2:9">
      <c r="B14" s="36" t="s">
        <v>366</v>
      </c>
      <c r="C14" s="34">
        <v>258679.00000000003</v>
      </c>
      <c r="D14" s="34"/>
      <c r="E14" s="34">
        <v>258679.00000000003</v>
      </c>
      <c r="F14" s="8"/>
      <c r="H14" s="54"/>
      <c r="I14" s="8"/>
    </row>
    <row r="15" spans="2:9">
      <c r="B15" s="36" t="s">
        <v>379</v>
      </c>
      <c r="C15" s="34">
        <v>1031701</v>
      </c>
      <c r="D15" s="34"/>
      <c r="E15" s="34">
        <v>1031701</v>
      </c>
      <c r="F15" s="8"/>
      <c r="H15" s="54"/>
      <c r="I15" s="8"/>
    </row>
    <row r="16" spans="2:9">
      <c r="B16" s="36" t="s">
        <v>380</v>
      </c>
      <c r="C16" s="34">
        <v>630741</v>
      </c>
      <c r="D16" s="34"/>
      <c r="E16" s="34">
        <v>630741</v>
      </c>
      <c r="F16" s="8"/>
      <c r="H16" s="54"/>
      <c r="I16" s="8"/>
    </row>
    <row r="17" spans="2:14">
      <c r="B17" s="36" t="s">
        <v>228</v>
      </c>
      <c r="C17" s="34">
        <v>80355</v>
      </c>
      <c r="D17" s="34"/>
      <c r="E17" s="34">
        <v>80355</v>
      </c>
      <c r="F17" s="8"/>
      <c r="H17" s="54"/>
      <c r="I17" s="8"/>
    </row>
    <row r="18" spans="2:14">
      <c r="B18" s="36" t="s">
        <v>214</v>
      </c>
      <c r="C18" s="34">
        <v>209882.99999999997</v>
      </c>
      <c r="D18" s="34"/>
      <c r="E18" s="34">
        <v>209882.99999999997</v>
      </c>
      <c r="F18" s="8"/>
      <c r="H18" s="54"/>
      <c r="I18" s="8"/>
    </row>
    <row r="19" spans="2:14">
      <c r="B19" s="36" t="s">
        <v>215</v>
      </c>
      <c r="C19" s="34">
        <v>828381.00000000012</v>
      </c>
      <c r="D19" s="34"/>
      <c r="E19" s="34">
        <v>828381.00000000012</v>
      </c>
      <c r="F19" s="8"/>
      <c r="H19" s="54"/>
      <c r="I19" s="8"/>
    </row>
    <row r="20" spans="2:14">
      <c r="B20" s="36" t="s">
        <v>217</v>
      </c>
      <c r="C20" s="34">
        <v>148320</v>
      </c>
      <c r="D20" s="34"/>
      <c r="E20" s="34">
        <v>148320</v>
      </c>
      <c r="F20" s="8"/>
      <c r="H20" s="54"/>
      <c r="I20" s="8"/>
    </row>
    <row r="21" spans="2:14">
      <c r="B21" s="36" t="s">
        <v>218</v>
      </c>
      <c r="C21" s="34">
        <v>44894.999999999993</v>
      </c>
      <c r="D21" s="34"/>
      <c r="E21" s="34">
        <v>44894.999999999993</v>
      </c>
      <c r="F21" s="8"/>
      <c r="H21" s="54"/>
      <c r="I21" s="8"/>
    </row>
    <row r="22" spans="2:14">
      <c r="B22" s="36" t="s">
        <v>117</v>
      </c>
      <c r="C22" s="34">
        <v>121207</v>
      </c>
      <c r="D22" s="34"/>
      <c r="E22" s="34">
        <v>121207</v>
      </c>
      <c r="F22" s="8"/>
      <c r="H22" s="79"/>
      <c r="I22" s="8"/>
    </row>
    <row r="23" spans="2:14">
      <c r="B23" s="36" t="s">
        <v>118</v>
      </c>
      <c r="C23" s="34">
        <v>35560</v>
      </c>
      <c r="D23" s="34"/>
      <c r="E23" s="34">
        <v>35560</v>
      </c>
      <c r="F23" s="8"/>
    </row>
    <row r="24" spans="2:14">
      <c r="B24" s="36" t="s">
        <v>119</v>
      </c>
      <c r="C24" s="34"/>
      <c r="D24" s="34"/>
      <c r="E24" s="34">
        <v>0</v>
      </c>
      <c r="F24" s="8"/>
    </row>
    <row r="25" spans="2:14">
      <c r="B25" s="41" t="s">
        <v>120</v>
      </c>
      <c r="C25" s="34">
        <v>5471981</v>
      </c>
      <c r="D25" s="34">
        <v>3817</v>
      </c>
      <c r="E25" s="34">
        <v>5475798</v>
      </c>
      <c r="F25" s="8"/>
    </row>
    <row r="26" spans="2:14">
      <c r="C26" s="8"/>
      <c r="D26" s="8"/>
      <c r="E26" s="8"/>
      <c r="F26" s="8"/>
    </row>
    <row r="27" spans="2:14">
      <c r="C27" s="8"/>
      <c r="D27" s="8"/>
      <c r="E27" s="8"/>
      <c r="F27" s="8"/>
      <c r="G27" s="8"/>
      <c r="H27" s="8"/>
    </row>
    <row r="28" spans="2:14">
      <c r="C28" s="8"/>
      <c r="D28" s="8"/>
      <c r="E28" s="8"/>
      <c r="F28" s="8"/>
      <c r="G28" s="8"/>
      <c r="H28" s="8"/>
    </row>
    <row r="30" spans="2:14">
      <c r="B30" s="1" t="s">
        <v>146</v>
      </c>
    </row>
    <row r="32" spans="2:14">
      <c r="B32" s="5" t="s">
        <v>787</v>
      </c>
      <c r="F32" s="37"/>
      <c r="G32" s="36"/>
      <c r="H32" s="36"/>
      <c r="I32" s="36"/>
      <c r="L32" s="36"/>
      <c r="M32" s="36"/>
      <c r="N32" s="36"/>
    </row>
    <row r="33" spans="2:16">
      <c r="B33" s="1">
        <v>2012</v>
      </c>
      <c r="C33" s="1" t="s">
        <v>515</v>
      </c>
      <c r="F33" s="5"/>
      <c r="I33" s="98" t="s">
        <v>598</v>
      </c>
      <c r="L33" s="36"/>
      <c r="M33" s="36"/>
      <c r="N33" s="36"/>
    </row>
    <row r="34" spans="2:16" s="48" customFormat="1" ht="63.75">
      <c r="C34" s="169" t="s">
        <v>148</v>
      </c>
      <c r="D34" s="169" t="s">
        <v>57</v>
      </c>
      <c r="E34" s="169" t="s">
        <v>141</v>
      </c>
      <c r="F34" s="139" t="s">
        <v>148</v>
      </c>
      <c r="G34" s="140" t="s">
        <v>57</v>
      </c>
      <c r="H34" s="140" t="s">
        <v>141</v>
      </c>
      <c r="I34" s="80" t="s">
        <v>288</v>
      </c>
      <c r="J34" s="48" t="s">
        <v>143</v>
      </c>
      <c r="L34" s="148"/>
      <c r="M34" s="148"/>
      <c r="N34" s="72"/>
    </row>
    <row r="35" spans="2:16">
      <c r="B35" s="1" t="s">
        <v>201</v>
      </c>
      <c r="C35" s="34">
        <f t="array" ref="C35:C53">TRANSPOSE('vivienda por residencia'!C60:U60)</f>
        <v>4025707.6460551131</v>
      </c>
      <c r="D35" s="34">
        <f>'vivienda por residencia'!C100</f>
        <v>2023210.8378961035</v>
      </c>
      <c r="E35" s="34">
        <v>4751981</v>
      </c>
      <c r="F35" s="34">
        <f>C35*C$56</f>
        <v>281799.53522385797</v>
      </c>
      <c r="G35" s="8">
        <f t="shared" ref="G35:G53" si="0">D35*C$57</f>
        <v>20232.108378961035</v>
      </c>
      <c r="H35" s="8">
        <f t="shared" ref="H35:H53" si="1">E35*C$58</f>
        <v>47519.81</v>
      </c>
      <c r="I35" s="8">
        <f>F35+G35+H35</f>
        <v>349551.45360281901</v>
      </c>
      <c r="J35" s="23"/>
      <c r="L35" s="34"/>
      <c r="M35" s="34"/>
      <c r="N35" s="34"/>
    </row>
    <row r="36" spans="2:16">
      <c r="B36" s="1" t="s">
        <v>202</v>
      </c>
      <c r="C36" s="34">
        <v>753599.21340669424</v>
      </c>
      <c r="D36" s="34">
        <f>'vivienda por residencia'!C101</f>
        <v>707726.87599841203</v>
      </c>
      <c r="E36" s="34">
        <v>810223</v>
      </c>
      <c r="F36" s="34">
        <f t="shared" ref="F36:F51" si="2">C36*C$56</f>
        <v>52751.944938468601</v>
      </c>
      <c r="G36" s="8">
        <f t="shared" si="0"/>
        <v>7077.2687599841202</v>
      </c>
      <c r="H36" s="8">
        <f t="shared" si="1"/>
        <v>8102.2300000000005</v>
      </c>
      <c r="I36" s="8">
        <f t="shared" ref="I36:I52" si="3">F36+G36+H36</f>
        <v>67931.443698452727</v>
      </c>
      <c r="J36" s="23"/>
      <c r="L36" s="34"/>
      <c r="M36" s="34"/>
      <c r="N36" s="34"/>
      <c r="O36" s="8"/>
      <c r="P36" s="8"/>
    </row>
    <row r="37" spans="2:16">
      <c r="B37" s="1" t="s">
        <v>381</v>
      </c>
      <c r="C37" s="34">
        <v>416376.03172478039</v>
      </c>
      <c r="D37" s="34">
        <f>'vivienda por residencia'!C102</f>
        <v>441702.32918088837</v>
      </c>
      <c r="E37" s="34">
        <v>449360</v>
      </c>
      <c r="F37" s="34">
        <f t="shared" si="2"/>
        <v>29146.32222073463</v>
      </c>
      <c r="G37" s="8">
        <f t="shared" si="0"/>
        <v>4417.0232918088841</v>
      </c>
      <c r="H37" s="8">
        <f t="shared" si="1"/>
        <v>4493.6000000000004</v>
      </c>
      <c r="I37" s="8">
        <f t="shared" si="3"/>
        <v>38056.945512543512</v>
      </c>
      <c r="J37" s="23"/>
      <c r="L37" s="34"/>
      <c r="M37" s="34"/>
      <c r="N37" s="34"/>
      <c r="P37" s="8"/>
    </row>
    <row r="38" spans="2:16">
      <c r="B38" s="1" t="s">
        <v>382</v>
      </c>
      <c r="C38" s="34">
        <v>676897.94808412809</v>
      </c>
      <c r="D38" s="34">
        <f>'vivienda por residencia'!C103</f>
        <v>268986.62944097433</v>
      </c>
      <c r="E38" s="34">
        <v>913045</v>
      </c>
      <c r="F38" s="34">
        <f t="shared" si="2"/>
        <v>47382.856365888969</v>
      </c>
      <c r="G38" s="8">
        <f t="shared" si="0"/>
        <v>2689.8662944097432</v>
      </c>
      <c r="H38" s="8">
        <f t="shared" si="1"/>
        <v>9130.4500000000007</v>
      </c>
      <c r="I38" s="8">
        <f t="shared" si="3"/>
        <v>59203.172660298718</v>
      </c>
      <c r="J38" s="23"/>
      <c r="L38" s="34"/>
      <c r="M38" s="34"/>
      <c r="N38" s="34"/>
    </row>
    <row r="39" spans="2:16">
      <c r="B39" s="1" t="s">
        <v>305</v>
      </c>
      <c r="C39" s="34">
        <v>866044.26502344001</v>
      </c>
      <c r="D39" s="34">
        <f>'vivienda por residencia'!C104</f>
        <v>279880.73966782563</v>
      </c>
      <c r="E39" s="34">
        <v>834419</v>
      </c>
      <c r="F39" s="34">
        <f t="shared" si="2"/>
        <v>60623.098551640804</v>
      </c>
      <c r="G39" s="8">
        <f t="shared" si="0"/>
        <v>2798.8073966782563</v>
      </c>
      <c r="H39" s="8">
        <f t="shared" si="1"/>
        <v>8344.19</v>
      </c>
      <c r="I39" s="8">
        <f t="shared" si="3"/>
        <v>71766.095948319053</v>
      </c>
      <c r="J39" s="23"/>
      <c r="L39" s="34"/>
      <c r="M39" s="34"/>
      <c r="N39" s="34"/>
      <c r="P39" s="8"/>
    </row>
    <row r="40" spans="2:16">
      <c r="B40" s="1" t="s">
        <v>283</v>
      </c>
      <c r="C40" s="34">
        <v>254128.15229845958</v>
      </c>
      <c r="D40" s="34">
        <f>'vivienda por residencia'!C105</f>
        <v>215309.91595287438</v>
      </c>
      <c r="E40" s="34">
        <v>343464</v>
      </c>
      <c r="F40" s="34">
        <f t="shared" si="2"/>
        <v>17788.970660892173</v>
      </c>
      <c r="G40" s="8">
        <f t="shared" si="0"/>
        <v>2153.0991595287437</v>
      </c>
      <c r="H40" s="8">
        <f t="shared" si="1"/>
        <v>3434.64</v>
      </c>
      <c r="I40" s="8">
        <f t="shared" si="3"/>
        <v>23376.709820420918</v>
      </c>
      <c r="J40" s="23"/>
      <c r="L40" s="34"/>
      <c r="M40" s="34"/>
      <c r="N40" s="34"/>
      <c r="O40" s="8"/>
      <c r="P40" s="8"/>
    </row>
    <row r="41" spans="2:16">
      <c r="B41" s="1" t="s">
        <v>284</v>
      </c>
      <c r="C41" s="34">
        <v>1310189.6368812721</v>
      </c>
      <c r="D41" s="34">
        <f>'vivienda por residencia'!C106</f>
        <v>812851.51403449767</v>
      </c>
      <c r="E41" s="34">
        <v>1373346</v>
      </c>
      <c r="F41" s="34">
        <f t="shared" si="2"/>
        <v>91713.274581689053</v>
      </c>
      <c r="G41" s="8">
        <f t="shared" si="0"/>
        <v>8128.5151403449772</v>
      </c>
      <c r="H41" s="8">
        <f t="shared" si="1"/>
        <v>13733.460000000001</v>
      </c>
      <c r="I41" s="8">
        <f t="shared" si="3"/>
        <v>113575.24972203403</v>
      </c>
      <c r="J41" s="23"/>
      <c r="L41" s="34"/>
      <c r="M41" s="34"/>
      <c r="N41" s="34"/>
      <c r="O41" s="8"/>
      <c r="P41" s="8"/>
    </row>
    <row r="42" spans="2:16">
      <c r="B42" s="1" t="s">
        <v>366</v>
      </c>
      <c r="C42" s="34">
        <v>848821.12391975266</v>
      </c>
      <c r="D42" s="34">
        <f>'vivienda por residencia'!C107</f>
        <v>655428.63347176986</v>
      </c>
      <c r="E42" s="34">
        <v>925188</v>
      </c>
      <c r="F42" s="34">
        <f t="shared" si="2"/>
        <v>59417.478674382692</v>
      </c>
      <c r="G42" s="8">
        <f t="shared" si="0"/>
        <v>6554.286334717699</v>
      </c>
      <c r="H42" s="8">
        <f t="shared" si="1"/>
        <v>9251.880000000001</v>
      </c>
      <c r="I42" s="8">
        <f t="shared" si="3"/>
        <v>75223.645009100394</v>
      </c>
      <c r="J42" s="23"/>
      <c r="L42" s="34"/>
      <c r="M42" s="34"/>
      <c r="N42" s="34"/>
      <c r="O42" s="8"/>
      <c r="P42" s="8"/>
    </row>
    <row r="43" spans="2:16">
      <c r="B43" s="1" t="s">
        <v>379</v>
      </c>
      <c r="C43" s="34">
        <v>4831136.1033552792</v>
      </c>
      <c r="D43" s="34">
        <f>'vivienda por residencia'!C108</f>
        <v>1411880.8915104393</v>
      </c>
      <c r="E43" s="34">
        <v>4844461</v>
      </c>
      <c r="F43" s="34">
        <f t="shared" si="2"/>
        <v>338179.5272348696</v>
      </c>
      <c r="G43" s="8">
        <f t="shared" si="0"/>
        <v>14118.808915104393</v>
      </c>
      <c r="H43" s="8">
        <f t="shared" si="1"/>
        <v>48444.61</v>
      </c>
      <c r="I43" s="8">
        <f t="shared" si="3"/>
        <v>400742.94614997396</v>
      </c>
      <c r="J43" s="23"/>
      <c r="L43" s="34"/>
      <c r="M43" s="34"/>
      <c r="N43" s="34"/>
      <c r="O43" s="8"/>
      <c r="P43" s="8"/>
    </row>
    <row r="44" spans="2:16">
      <c r="B44" s="1" t="s">
        <v>380</v>
      </c>
      <c r="C44" s="34">
        <v>2393473.6709968434</v>
      </c>
      <c r="D44" s="34">
        <f>'vivienda por residencia'!C109</f>
        <v>1001734.8750075407</v>
      </c>
      <c r="E44" s="34">
        <v>2260957</v>
      </c>
      <c r="F44" s="34">
        <f t="shared" si="2"/>
        <v>167543.15696977905</v>
      </c>
      <c r="G44" s="8">
        <f t="shared" si="0"/>
        <v>10017.348750075407</v>
      </c>
      <c r="H44" s="8">
        <f t="shared" si="1"/>
        <v>22609.57</v>
      </c>
      <c r="I44" s="8">
        <f t="shared" si="3"/>
        <v>200170.07571985447</v>
      </c>
      <c r="J44" s="23"/>
      <c r="L44" s="34"/>
      <c r="M44" s="34"/>
      <c r="N44" s="34"/>
      <c r="O44" s="8"/>
      <c r="P44" s="8"/>
    </row>
    <row r="45" spans="2:16">
      <c r="B45" s="1" t="s">
        <v>228</v>
      </c>
      <c r="C45" s="34">
        <v>402446.17086639197</v>
      </c>
      <c r="D45" s="34">
        <f>'vivienda por residencia'!C110</f>
        <v>255244.01796361772</v>
      </c>
      <c r="E45" s="34">
        <v>322685</v>
      </c>
      <c r="F45" s="34">
        <f t="shared" si="2"/>
        <v>28171.231960647441</v>
      </c>
      <c r="G45" s="8">
        <f t="shared" si="0"/>
        <v>2552.4401796361772</v>
      </c>
      <c r="H45" s="8">
        <f t="shared" si="1"/>
        <v>3226.85</v>
      </c>
      <c r="I45" s="8">
        <f t="shared" si="3"/>
        <v>33950.522140283618</v>
      </c>
      <c r="J45" s="23"/>
      <c r="L45" s="34"/>
      <c r="M45" s="34"/>
      <c r="N45" s="34"/>
    </row>
    <row r="46" spans="2:16">
      <c r="B46" s="1" t="s">
        <v>214</v>
      </c>
      <c r="C46" s="34">
        <v>884051.25107817433</v>
      </c>
      <c r="D46" s="34">
        <f>'vivienda por residencia'!C111</f>
        <v>820660.19236743241</v>
      </c>
      <c r="E46" s="34">
        <v>1133760</v>
      </c>
      <c r="F46" s="34">
        <f t="shared" si="2"/>
        <v>61883.587575472207</v>
      </c>
      <c r="G46" s="8">
        <f t="shared" si="0"/>
        <v>8206.601923674325</v>
      </c>
      <c r="H46" s="8">
        <f t="shared" si="1"/>
        <v>11337.6</v>
      </c>
      <c r="I46" s="8">
        <f t="shared" si="3"/>
        <v>81427.789499146544</v>
      </c>
      <c r="J46" s="23"/>
      <c r="L46" s="34"/>
      <c r="M46" s="34"/>
      <c r="N46" s="34"/>
    </row>
    <row r="47" spans="2:16">
      <c r="B47" s="1" t="s">
        <v>215</v>
      </c>
      <c r="C47" s="34">
        <v>5454902.59922224</v>
      </c>
      <c r="D47" s="34">
        <f>'vivienda por residencia'!C112</f>
        <v>3335719.7463996965</v>
      </c>
      <c r="E47" s="34">
        <v>6510079</v>
      </c>
      <c r="F47" s="34">
        <f t="shared" si="2"/>
        <v>381843.18194555683</v>
      </c>
      <c r="G47" s="8">
        <f t="shared" si="0"/>
        <v>33357.197463996963</v>
      </c>
      <c r="H47" s="8">
        <f t="shared" si="1"/>
        <v>65100.79</v>
      </c>
      <c r="I47" s="8">
        <f t="shared" si="3"/>
        <v>480301.16940955375</v>
      </c>
      <c r="J47" s="23"/>
      <c r="L47" s="34"/>
      <c r="M47" s="34"/>
      <c r="N47" s="34"/>
    </row>
    <row r="48" spans="2:16">
      <c r="B48" s="1" t="s">
        <v>217</v>
      </c>
      <c r="C48" s="34">
        <v>565752.4113771898</v>
      </c>
      <c r="D48" s="34">
        <f>'vivienda por residencia'!C113</f>
        <v>356393.69878635515</v>
      </c>
      <c r="E48" s="34">
        <v>568521</v>
      </c>
      <c r="F48" s="34">
        <f t="shared" si="2"/>
        <v>39602.66879640329</v>
      </c>
      <c r="G48" s="8">
        <f t="shared" si="0"/>
        <v>3563.9369878635516</v>
      </c>
      <c r="H48" s="8">
        <f t="shared" si="1"/>
        <v>5685.21</v>
      </c>
      <c r="I48" s="8">
        <f t="shared" si="3"/>
        <v>48851.815784266837</v>
      </c>
      <c r="J48" s="23"/>
      <c r="L48" s="34"/>
      <c r="M48" s="34"/>
      <c r="N48" s="34"/>
    </row>
    <row r="49" spans="1:14">
      <c r="B49" s="1" t="s">
        <v>218</v>
      </c>
      <c r="C49" s="34">
        <v>352621.63986887858</v>
      </c>
      <c r="D49" s="34">
        <f>'vivienda por residencia'!C114</f>
        <v>368791.10708779033</v>
      </c>
      <c r="E49" s="34">
        <v>448617</v>
      </c>
      <c r="F49" s="34">
        <f t="shared" si="2"/>
        <v>24683.514790821504</v>
      </c>
      <c r="G49" s="8">
        <f t="shared" si="0"/>
        <v>3687.9110708779035</v>
      </c>
      <c r="H49" s="8">
        <f t="shared" si="1"/>
        <v>4486.17</v>
      </c>
      <c r="I49" s="8">
        <f t="shared" si="3"/>
        <v>32857.59586169941</v>
      </c>
      <c r="J49" s="23"/>
      <c r="L49" s="34"/>
      <c r="M49" s="34"/>
      <c r="N49" s="34"/>
    </row>
    <row r="50" spans="1:14">
      <c r="B50" s="1" t="s">
        <v>117</v>
      </c>
      <c r="C50" s="34">
        <v>1697290.6192224291</v>
      </c>
      <c r="D50" s="34">
        <f>'vivienda por residencia'!C115</f>
        <v>1432232.7167813333</v>
      </c>
      <c r="E50" s="34">
        <v>2309850</v>
      </c>
      <c r="F50" s="34">
        <f t="shared" si="2"/>
        <v>118810.34334557004</v>
      </c>
      <c r="G50" s="8">
        <f t="shared" si="0"/>
        <v>14322.327167813333</v>
      </c>
      <c r="H50" s="8">
        <f t="shared" si="1"/>
        <v>23098.5</v>
      </c>
      <c r="I50" s="8">
        <f t="shared" si="3"/>
        <v>156231.17051338337</v>
      </c>
      <c r="J50" s="23"/>
      <c r="L50" s="34"/>
      <c r="M50" s="34"/>
      <c r="N50" s="34"/>
    </row>
    <row r="51" spans="1:14">
      <c r="B51" s="1" t="s">
        <v>118</v>
      </c>
      <c r="C51" s="34">
        <v>182300.1447748869</v>
      </c>
      <c r="D51" s="34">
        <f>'vivienda por residencia'!C116</f>
        <v>145420.65886540859</v>
      </c>
      <c r="E51" s="34">
        <v>175288</v>
      </c>
      <c r="F51" s="34">
        <f t="shared" si="2"/>
        <v>12761.010134242084</v>
      </c>
      <c r="G51" s="8">
        <f t="shared" si="0"/>
        <v>1454.2065886540859</v>
      </c>
      <c r="H51" s="8">
        <f t="shared" si="1"/>
        <v>1752.88</v>
      </c>
      <c r="I51" s="8">
        <f t="shared" si="3"/>
        <v>15968.096722896171</v>
      </c>
      <c r="J51" s="23"/>
      <c r="L51" s="34"/>
      <c r="M51" s="34"/>
      <c r="N51" s="34"/>
    </row>
    <row r="52" spans="1:14">
      <c r="B52" s="1" t="s">
        <v>119</v>
      </c>
      <c r="C52" s="34">
        <v>84012.078659689825</v>
      </c>
      <c r="D52" s="34">
        <f>'vivienda por residencia'!C117</f>
        <v>61171.279180735859</v>
      </c>
      <c r="E52" s="34">
        <v>134034</v>
      </c>
      <c r="F52" s="34">
        <f>C52*C$56</f>
        <v>5880.8455061782879</v>
      </c>
      <c r="G52" s="8">
        <f t="shared" si="0"/>
        <v>611.7127918073586</v>
      </c>
      <c r="H52" s="8">
        <f t="shared" si="1"/>
        <v>1340.34</v>
      </c>
      <c r="I52" s="8">
        <f t="shared" si="3"/>
        <v>7832.8982979856464</v>
      </c>
      <c r="J52" s="23"/>
      <c r="L52" s="11"/>
      <c r="M52" s="8"/>
      <c r="N52" s="8"/>
    </row>
    <row r="53" spans="1:14">
      <c r="B53" s="36" t="s">
        <v>48</v>
      </c>
      <c r="C53" s="34">
        <v>4065613.3238885766</v>
      </c>
      <c r="D53" s="34">
        <f>'vivienda por residencia'!C118</f>
        <v>1047952.9085607589</v>
      </c>
      <c r="E53" s="34"/>
      <c r="F53" s="34">
        <f>C53*C$56</f>
        <v>284592.93267220038</v>
      </c>
      <c r="G53" s="8">
        <f t="shared" si="0"/>
        <v>10479.52908560759</v>
      </c>
      <c r="H53" s="8">
        <f t="shared" si="1"/>
        <v>0</v>
      </c>
      <c r="I53" s="61">
        <f>F53+G53+H53</f>
        <v>295072.46175780799</v>
      </c>
      <c r="J53" s="98" t="s">
        <v>598</v>
      </c>
      <c r="L53" s="11"/>
      <c r="M53" s="8"/>
      <c r="N53" s="8"/>
    </row>
    <row r="54" spans="1:14">
      <c r="B54" s="10" t="s">
        <v>120</v>
      </c>
      <c r="C54" s="34">
        <f t="shared" ref="C54:I54" si="4">SUM(C35:C53)</f>
        <v>30065364.030704223</v>
      </c>
      <c r="D54" s="34">
        <f>'vivienda por residencia'!C119</f>
        <v>15642299.568154456</v>
      </c>
      <c r="E54" s="34">
        <f>SUM(E35:E53)</f>
        <v>29109278</v>
      </c>
      <c r="F54" s="34">
        <f t="shared" si="4"/>
        <v>2104575.4821492955</v>
      </c>
      <c r="G54" s="8">
        <f t="shared" si="4"/>
        <v>156422.99568154456</v>
      </c>
      <c r="H54" s="8">
        <f t="shared" si="4"/>
        <v>291092.78000000003</v>
      </c>
      <c r="I54" s="8">
        <f t="shared" si="4"/>
        <v>2552091.2578308405</v>
      </c>
      <c r="J54" s="23">
        <f>I54/E25</f>
        <v>0.46606745862992766</v>
      </c>
      <c r="K54" s="97" t="s">
        <v>880</v>
      </c>
      <c r="L54" s="8"/>
      <c r="M54" s="8"/>
      <c r="N54" s="8"/>
    </row>
    <row r="56" spans="1:14">
      <c r="A56" s="1" t="s">
        <v>147</v>
      </c>
      <c r="B56" s="1" t="s">
        <v>726</v>
      </c>
      <c r="C56" s="81">
        <v>7.0000000000000007E-2</v>
      </c>
      <c r="L56" s="8"/>
      <c r="N56" s="8"/>
    </row>
    <row r="57" spans="1:14">
      <c r="B57" s="1" t="s">
        <v>871</v>
      </c>
      <c r="C57" s="138">
        <v>0.01</v>
      </c>
      <c r="D57" s="1" t="s">
        <v>58</v>
      </c>
    </row>
    <row r="58" spans="1:14">
      <c r="B58" s="1" t="s">
        <v>872</v>
      </c>
      <c r="C58" s="81">
        <v>0.01</v>
      </c>
      <c r="D58" s="1" t="s">
        <v>142</v>
      </c>
    </row>
    <row r="62" spans="1:14">
      <c r="C62" s="8"/>
      <c r="D62" s="8"/>
      <c r="E62" s="8"/>
      <c r="F62" s="8"/>
      <c r="G62" s="8"/>
      <c r="H62" s="8"/>
      <c r="I62" s="8"/>
    </row>
    <row r="63" spans="1:14">
      <c r="C63" s="8"/>
      <c r="D63" s="8"/>
      <c r="E63" s="8"/>
      <c r="F63" s="8"/>
      <c r="G63" s="8"/>
      <c r="H63" s="8"/>
      <c r="I63" s="8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ignoredErrors>
    <ignoredError sqref="G36:G54" formula="1"/>
  </ignoredErrors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B1:W80"/>
  <sheetViews>
    <sheetView zoomScale="70" zoomScaleNormal="70" workbookViewId="0">
      <selection activeCell="J16" sqref="J16"/>
    </sheetView>
  </sheetViews>
  <sheetFormatPr baseColWidth="10" defaultRowHeight="12.75"/>
  <cols>
    <col min="1" max="1" width="5.75" style="1" customWidth="1"/>
    <col min="2" max="2" width="34" style="1" customWidth="1"/>
    <col min="3" max="3" width="12" style="1" customWidth="1"/>
    <col min="4" max="10" width="10.875" style="1" bestFit="1" customWidth="1"/>
    <col min="11" max="11" width="11.125" style="1" bestFit="1" customWidth="1"/>
    <col min="12" max="14" width="10.875" style="1" bestFit="1" customWidth="1"/>
    <col min="15" max="15" width="11.125" style="1" bestFit="1" customWidth="1"/>
    <col min="16" max="21" width="10.875" style="1" bestFit="1" customWidth="1"/>
    <col min="22" max="22" width="12.75" style="1" bestFit="1" customWidth="1"/>
    <col min="23" max="23" width="17.75" style="1" customWidth="1"/>
    <col min="24" max="16384" width="11" style="1"/>
  </cols>
  <sheetData>
    <row r="1" spans="2:12">
      <c r="B1" s="37"/>
      <c r="C1" s="36"/>
      <c r="D1" s="36"/>
    </row>
    <row r="3" spans="2:12">
      <c r="B3" s="5" t="s">
        <v>39</v>
      </c>
    </row>
    <row r="4" spans="2:12">
      <c r="B4" s="167" t="s">
        <v>730</v>
      </c>
    </row>
    <row r="5" spans="2:12">
      <c r="B5" s="1" t="s">
        <v>74</v>
      </c>
    </row>
    <row r="6" spans="2:12">
      <c r="B6" s="1" t="s">
        <v>193</v>
      </c>
      <c r="G6" s="36"/>
      <c r="H6" s="36"/>
      <c r="I6" s="36"/>
      <c r="J6" s="36"/>
    </row>
    <row r="7" spans="2:12">
      <c r="B7" s="5" t="s">
        <v>785</v>
      </c>
      <c r="D7" s="97" t="s">
        <v>629</v>
      </c>
      <c r="E7" s="117" t="s">
        <v>664</v>
      </c>
      <c r="G7" s="36" t="s">
        <v>643</v>
      </c>
      <c r="H7" s="36"/>
      <c r="I7" s="36"/>
      <c r="J7" s="36"/>
    </row>
    <row r="8" spans="2:12" s="21" customFormat="1" ht="38.25">
      <c r="B8" s="171">
        <v>2012</v>
      </c>
      <c r="C8" s="21" t="s">
        <v>297</v>
      </c>
      <c r="D8" s="21" t="s">
        <v>75</v>
      </c>
      <c r="E8" s="21" t="s">
        <v>185</v>
      </c>
      <c r="G8" s="61">
        <v>2012</v>
      </c>
      <c r="H8" s="38" t="s">
        <v>192</v>
      </c>
      <c r="I8" s="289" t="s">
        <v>631</v>
      </c>
      <c r="J8" s="289"/>
    </row>
    <row r="9" spans="2:12">
      <c r="B9" s="1" t="s">
        <v>201</v>
      </c>
      <c r="C9" s="8">
        <v>28616.310421130402</v>
      </c>
      <c r="D9" s="8">
        <v>29618.321399419496</v>
      </c>
      <c r="E9" s="8">
        <v>21910.860688195397</v>
      </c>
      <c r="G9" s="36" t="s">
        <v>201</v>
      </c>
      <c r="H9" s="170">
        <f t="array" ref="H9:H25">TRANSPOSE(C80:S80)</f>
        <v>0.73682490207321427</v>
      </c>
      <c r="I9" s="44"/>
      <c r="J9" s="34"/>
      <c r="K9" s="8"/>
      <c r="L9" s="8"/>
    </row>
    <row r="10" spans="2:12">
      <c r="B10" s="1" t="s">
        <v>202</v>
      </c>
      <c r="C10" s="8">
        <v>9339.0855008997005</v>
      </c>
      <c r="D10" s="8">
        <v>10872.869550757101</v>
      </c>
      <c r="E10" s="8">
        <v>20667.563598403198</v>
      </c>
      <c r="G10" s="36" t="s">
        <v>202</v>
      </c>
      <c r="H10" s="170">
        <v>0.63922277428119589</v>
      </c>
      <c r="I10" s="44"/>
      <c r="J10" s="34"/>
      <c r="K10" s="8"/>
      <c r="L10" s="8"/>
    </row>
    <row r="11" spans="2:12">
      <c r="B11" s="1" t="s">
        <v>381</v>
      </c>
      <c r="C11" s="8">
        <v>7151.4494129352997</v>
      </c>
      <c r="D11" s="8">
        <v>3224.3846127743009</v>
      </c>
      <c r="E11" s="8">
        <v>5816.9447046796004</v>
      </c>
      <c r="G11" s="36" t="s">
        <v>381</v>
      </c>
      <c r="H11" s="170">
        <v>0.67102953846781943</v>
      </c>
      <c r="I11" s="44"/>
      <c r="J11" s="34"/>
      <c r="K11" s="8"/>
      <c r="L11" s="8"/>
    </row>
    <row r="12" spans="2:12">
      <c r="B12" s="1" t="s">
        <v>382</v>
      </c>
      <c r="C12" s="8">
        <v>3657.2885240025598</v>
      </c>
      <c r="D12" s="8">
        <v>1028.6866727357901</v>
      </c>
      <c r="E12" s="8">
        <v>5066.5901365589098</v>
      </c>
      <c r="G12" s="36" t="s">
        <v>382</v>
      </c>
      <c r="H12" s="170">
        <v>0.81681888792896473</v>
      </c>
      <c r="I12" s="44"/>
      <c r="J12" s="34"/>
      <c r="K12" s="8"/>
      <c r="L12" s="8"/>
    </row>
    <row r="13" spans="2:12">
      <c r="B13" s="1" t="s">
        <v>305</v>
      </c>
      <c r="C13" s="8">
        <v>6278.0519473709401</v>
      </c>
      <c r="D13" s="8">
        <v>4295.237912264959</v>
      </c>
      <c r="E13" s="8">
        <v>7699.8949788691598</v>
      </c>
      <c r="G13" s="36" t="s">
        <v>305</v>
      </c>
      <c r="H13" s="170">
        <v>0.82383197499628302</v>
      </c>
      <c r="I13" s="44"/>
      <c r="J13" s="34"/>
      <c r="K13" s="8"/>
      <c r="L13" s="8"/>
    </row>
    <row r="14" spans="2:12">
      <c r="B14" s="1" t="s">
        <v>283</v>
      </c>
      <c r="C14" s="8">
        <v>4338.8022122299899</v>
      </c>
      <c r="D14" s="8">
        <v>1474.5189099722402</v>
      </c>
      <c r="E14" s="8">
        <v>5509.2065869559701</v>
      </c>
      <c r="G14" s="36" t="s">
        <v>283</v>
      </c>
      <c r="H14" s="170">
        <v>0.66388097572949456</v>
      </c>
      <c r="I14" s="44"/>
      <c r="J14" s="34"/>
      <c r="K14" s="8"/>
      <c r="L14" s="8"/>
    </row>
    <row r="15" spans="2:12">
      <c r="B15" s="1" t="s">
        <v>284</v>
      </c>
      <c r="C15" s="8">
        <v>13841.827225721299</v>
      </c>
      <c r="D15" s="8">
        <v>20451.053962567003</v>
      </c>
      <c r="E15" s="8">
        <v>19927.7980905533</v>
      </c>
      <c r="G15" s="36" t="s">
        <v>284</v>
      </c>
      <c r="H15" s="170">
        <v>0.6297441139672697</v>
      </c>
      <c r="I15" s="44"/>
      <c r="J15" s="34"/>
      <c r="K15" s="8"/>
      <c r="L15" s="8"/>
    </row>
    <row r="16" spans="2:12">
      <c r="B16" s="1" t="s">
        <v>366</v>
      </c>
      <c r="C16" s="8">
        <v>6280.8552293155799</v>
      </c>
      <c r="D16" s="8">
        <v>17808.634512344019</v>
      </c>
      <c r="E16" s="8">
        <v>15909.545951286818</v>
      </c>
      <c r="G16" s="36" t="s">
        <v>366</v>
      </c>
      <c r="H16" s="170">
        <v>0.59554364677426863</v>
      </c>
      <c r="I16" s="44"/>
      <c r="J16" s="34"/>
      <c r="K16" s="8"/>
      <c r="L16" s="8"/>
    </row>
    <row r="17" spans="2:12">
      <c r="B17" s="1" t="s">
        <v>379</v>
      </c>
      <c r="C17" s="8">
        <v>45778.246269984797</v>
      </c>
      <c r="D17" s="8">
        <v>39735.633612228004</v>
      </c>
      <c r="E17" s="8">
        <v>24305.865203496796</v>
      </c>
      <c r="G17" s="36" t="s">
        <v>379</v>
      </c>
      <c r="H17" s="170">
        <v>0.70916793337693584</v>
      </c>
      <c r="I17" s="44"/>
      <c r="J17" s="34"/>
      <c r="K17" s="8"/>
      <c r="L17" s="8"/>
    </row>
    <row r="18" spans="2:12">
      <c r="B18" s="1" t="s">
        <v>380</v>
      </c>
      <c r="C18" s="8">
        <v>20665.101429042599</v>
      </c>
      <c r="D18" s="8">
        <v>19846.462773867901</v>
      </c>
      <c r="E18" s="8">
        <v>21137.065470152902</v>
      </c>
      <c r="G18" s="36" t="s">
        <v>380</v>
      </c>
      <c r="H18" s="170">
        <v>0.69925513986669463</v>
      </c>
      <c r="I18" s="44"/>
      <c r="J18" s="34"/>
      <c r="K18" s="8"/>
      <c r="L18" s="8"/>
    </row>
    <row r="19" spans="2:12">
      <c r="B19" s="1" t="s">
        <v>228</v>
      </c>
      <c r="C19" s="8">
        <v>3667.9746731057598</v>
      </c>
      <c r="D19" s="8">
        <v>3678.5887111562602</v>
      </c>
      <c r="E19" s="8">
        <v>5166.6873466369198</v>
      </c>
      <c r="G19" s="36" t="s">
        <v>228</v>
      </c>
      <c r="H19" s="170">
        <v>0.68213424711476423</v>
      </c>
      <c r="I19" s="44"/>
      <c r="J19" s="34"/>
      <c r="K19" s="8"/>
      <c r="L19" s="8"/>
    </row>
    <row r="20" spans="2:12">
      <c r="B20" s="1" t="s">
        <v>214</v>
      </c>
      <c r="C20" s="8">
        <v>16049.7399064523</v>
      </c>
      <c r="D20" s="8">
        <v>14153.352714613002</v>
      </c>
      <c r="E20" s="8">
        <v>8172.0304667707005</v>
      </c>
      <c r="G20" s="36" t="s">
        <v>214</v>
      </c>
      <c r="H20" s="170">
        <v>0.64826909505064778</v>
      </c>
      <c r="I20" s="44"/>
      <c r="J20" s="34"/>
      <c r="K20" s="8"/>
      <c r="L20" s="8"/>
    </row>
    <row r="21" spans="2:12">
      <c r="B21" s="1" t="s">
        <v>215</v>
      </c>
      <c r="C21" s="8">
        <v>13529.546301975</v>
      </c>
      <c r="D21" s="8">
        <v>25293.1453014656</v>
      </c>
      <c r="E21" s="8">
        <v>24875.9017550184</v>
      </c>
      <c r="G21" s="36" t="s">
        <v>215</v>
      </c>
      <c r="H21" s="170">
        <v>0.82035234573532612</v>
      </c>
      <c r="I21" s="44"/>
      <c r="J21" s="34"/>
      <c r="K21" s="8"/>
      <c r="L21" s="8"/>
    </row>
    <row r="22" spans="2:12">
      <c r="B22" s="1" t="s">
        <v>217</v>
      </c>
      <c r="C22" s="8">
        <v>8039.0170730156797</v>
      </c>
      <c r="D22" s="8">
        <v>5660.8165855284196</v>
      </c>
      <c r="E22" s="8">
        <v>7672.802176804521</v>
      </c>
      <c r="G22" s="36" t="s">
        <v>217</v>
      </c>
      <c r="H22" s="170">
        <v>0.68743868439009825</v>
      </c>
      <c r="I22" s="44"/>
      <c r="J22" s="34"/>
      <c r="K22" s="8"/>
      <c r="L22" s="8"/>
    </row>
    <row r="23" spans="2:12">
      <c r="B23" s="1" t="s">
        <v>218</v>
      </c>
      <c r="C23" s="8">
        <v>6721.5650460432098</v>
      </c>
      <c r="D23" s="8">
        <v>3817.9457601690901</v>
      </c>
      <c r="E23" s="8">
        <v>9820.4262984345896</v>
      </c>
      <c r="G23" s="36" t="s">
        <v>218</v>
      </c>
      <c r="H23" s="170">
        <v>0.58518476484474302</v>
      </c>
      <c r="I23" s="44"/>
      <c r="J23" s="34"/>
      <c r="K23" s="8"/>
      <c r="L23" s="8"/>
    </row>
    <row r="24" spans="2:12">
      <c r="B24" s="1" t="s">
        <v>117</v>
      </c>
      <c r="C24" s="8">
        <v>13283.2329269112</v>
      </c>
      <c r="D24" s="8">
        <v>18937.9024463889</v>
      </c>
      <c r="E24" s="8">
        <v>14140.655520308801</v>
      </c>
      <c r="G24" s="36" t="s">
        <v>117</v>
      </c>
      <c r="H24" s="170">
        <v>0.63811941866663302</v>
      </c>
      <c r="I24" s="44"/>
      <c r="J24" s="34"/>
      <c r="K24" s="8"/>
      <c r="L24" s="8"/>
    </row>
    <row r="25" spans="2:12">
      <c r="B25" s="1" t="s">
        <v>118</v>
      </c>
      <c r="C25" s="8">
        <v>4655.22774495462</v>
      </c>
      <c r="D25" s="8">
        <v>2250.5734134775803</v>
      </c>
      <c r="E25" s="8">
        <v>2879.6854475239497</v>
      </c>
      <c r="G25" s="36" t="s">
        <v>118</v>
      </c>
      <c r="H25" s="170">
        <v>0.57111143856992286</v>
      </c>
      <c r="I25" s="44"/>
      <c r="J25" s="34"/>
      <c r="K25" s="8"/>
      <c r="L25" s="8"/>
    </row>
    <row r="26" spans="2:12">
      <c r="B26" s="1" t="s">
        <v>119</v>
      </c>
      <c r="C26" s="8">
        <v>17.001109921998999</v>
      </c>
      <c r="D26" s="8">
        <v>6.4787927252498001</v>
      </c>
      <c r="E26" s="8">
        <v>1475.083223805151</v>
      </c>
      <c r="G26" s="36" t="s">
        <v>119</v>
      </c>
      <c r="H26" s="44">
        <f>+W80</f>
        <v>0.86622828171971933</v>
      </c>
      <c r="I26" s="44"/>
      <c r="J26" s="34"/>
      <c r="K26" s="8"/>
      <c r="L26" s="8"/>
    </row>
    <row r="27" spans="2:12">
      <c r="B27" s="10" t="s">
        <v>120</v>
      </c>
      <c r="C27" s="8">
        <f>SUM(C9:C26)</f>
        <v>211910.32295501293</v>
      </c>
      <c r="D27" s="8">
        <f>SUM(D9:D26)</f>
        <v>222154.6076444549</v>
      </c>
      <c r="E27" s="8">
        <f>SUM(E9:E26)</f>
        <v>222154.60764445507</v>
      </c>
      <c r="G27" s="41" t="s">
        <v>242</v>
      </c>
      <c r="H27" s="44">
        <f>+V80</f>
        <v>0.71597516766880509</v>
      </c>
      <c r="I27" s="44"/>
      <c r="J27" s="36"/>
    </row>
    <row r="28" spans="2:12">
      <c r="J28" s="9"/>
    </row>
    <row r="29" spans="2:12">
      <c r="J29" s="9"/>
    </row>
    <row r="33" spans="2:23">
      <c r="B33" s="49" t="s">
        <v>369</v>
      </c>
    </row>
    <row r="34" spans="2:23">
      <c r="B34" s="1" t="s">
        <v>368</v>
      </c>
    </row>
    <row r="35" spans="2:23">
      <c r="B35" s="1" t="s">
        <v>731</v>
      </c>
    </row>
    <row r="37" spans="2:23">
      <c r="B37" s="1" t="s">
        <v>367</v>
      </c>
    </row>
    <row r="38" spans="2:23">
      <c r="B38" s="1" t="s">
        <v>22</v>
      </c>
    </row>
    <row r="40" spans="2:23">
      <c r="B40" s="1" t="s">
        <v>359</v>
      </c>
    </row>
    <row r="41" spans="2:23">
      <c r="C41" s="1" t="s">
        <v>77</v>
      </c>
    </row>
    <row r="42" spans="2:23">
      <c r="C42" s="82">
        <v>2012</v>
      </c>
      <c r="D42" s="82" t="s">
        <v>630</v>
      </c>
    </row>
    <row r="43" spans="2:23">
      <c r="C43" s="1" t="s">
        <v>313</v>
      </c>
      <c r="D43" s="1" t="s">
        <v>314</v>
      </c>
      <c r="E43" s="1" t="s">
        <v>16</v>
      </c>
      <c r="F43" s="1" t="s">
        <v>17</v>
      </c>
      <c r="G43" s="1" t="s">
        <v>305</v>
      </c>
      <c r="H43" s="1" t="s">
        <v>283</v>
      </c>
      <c r="I43" s="1" t="s">
        <v>315</v>
      </c>
      <c r="J43" s="1" t="s">
        <v>166</v>
      </c>
      <c r="K43" s="1" t="s">
        <v>316</v>
      </c>
      <c r="L43" s="1" t="s">
        <v>167</v>
      </c>
      <c r="M43" s="1" t="s">
        <v>228</v>
      </c>
      <c r="N43" s="1" t="s">
        <v>214</v>
      </c>
      <c r="O43" s="1" t="s">
        <v>86</v>
      </c>
      <c r="P43" s="1" t="s">
        <v>317</v>
      </c>
      <c r="Q43" s="1" t="s">
        <v>87</v>
      </c>
      <c r="R43" s="1" t="s">
        <v>318</v>
      </c>
      <c r="S43" s="1" t="s">
        <v>163</v>
      </c>
      <c r="T43" s="1" t="s">
        <v>250</v>
      </c>
      <c r="U43" s="1" t="s">
        <v>296</v>
      </c>
      <c r="V43" s="1" t="s">
        <v>89</v>
      </c>
    </row>
    <row r="44" spans="2:23">
      <c r="B44" s="1" t="s">
        <v>90</v>
      </c>
      <c r="C44" s="78">
        <v>138960070</v>
      </c>
      <c r="D44" s="78">
        <v>32551622</v>
      </c>
      <c r="E44" s="78">
        <v>21894538</v>
      </c>
      <c r="F44" s="78">
        <v>25892826</v>
      </c>
      <c r="G44" s="78">
        <v>40171597</v>
      </c>
      <c r="H44" s="78">
        <v>12541151</v>
      </c>
      <c r="I44" s="78">
        <v>54306110</v>
      </c>
      <c r="J44" s="78">
        <v>36152339</v>
      </c>
      <c r="K44" s="78">
        <v>192587012</v>
      </c>
      <c r="L44" s="78">
        <v>97648543</v>
      </c>
      <c r="M44" s="78">
        <v>16371570</v>
      </c>
      <c r="N44" s="78">
        <v>55323153</v>
      </c>
      <c r="O44" s="78">
        <v>185237683</v>
      </c>
      <c r="P44" s="78">
        <v>26642949</v>
      </c>
      <c r="Q44" s="78">
        <v>17769171</v>
      </c>
      <c r="R44" s="78">
        <v>63614484</v>
      </c>
      <c r="S44" s="78">
        <v>7848860</v>
      </c>
      <c r="T44" s="78">
        <v>1456757</v>
      </c>
      <c r="U44" s="78">
        <v>1300543</v>
      </c>
      <c r="V44" s="78">
        <f>SUM(C44:U44)</f>
        <v>1028270978</v>
      </c>
      <c r="W44" s="77"/>
    </row>
    <row r="45" spans="2:23">
      <c r="B45" s="105" t="s">
        <v>319</v>
      </c>
      <c r="C45" s="78">
        <v>5647640</v>
      </c>
      <c r="D45" s="78">
        <v>1211438</v>
      </c>
      <c r="E45" s="78">
        <v>345105</v>
      </c>
      <c r="F45" s="78">
        <v>194580</v>
      </c>
      <c r="G45" s="78">
        <v>406353</v>
      </c>
      <c r="H45" s="78">
        <v>222741</v>
      </c>
      <c r="I45" s="78">
        <v>3124022</v>
      </c>
      <c r="J45" s="78">
        <v>2263991</v>
      </c>
      <c r="K45" s="78">
        <v>2225871</v>
      </c>
      <c r="L45" s="78">
        <v>1739706</v>
      </c>
      <c r="M45" s="78">
        <v>878649</v>
      </c>
      <c r="N45" s="78">
        <v>2235350</v>
      </c>
      <c r="O45" s="78">
        <v>194173</v>
      </c>
      <c r="P45" s="78">
        <v>1273510</v>
      </c>
      <c r="Q45" s="78">
        <v>447799</v>
      </c>
      <c r="R45" s="78">
        <v>421737</v>
      </c>
      <c r="S45" s="78">
        <v>379004</v>
      </c>
      <c r="T45" s="78">
        <v>2045</v>
      </c>
      <c r="U45" s="78">
        <v>1286</v>
      </c>
      <c r="V45" s="78">
        <f t="shared" ref="V45:V73" si="0">SUM(C45:U45)</f>
        <v>23215000</v>
      </c>
      <c r="W45" s="78"/>
    </row>
    <row r="46" spans="2:23">
      <c r="B46" s="105" t="s">
        <v>320</v>
      </c>
      <c r="C46" s="78">
        <v>16276067</v>
      </c>
      <c r="D46" s="78">
        <v>6639504</v>
      </c>
      <c r="E46" s="78">
        <v>4205739</v>
      </c>
      <c r="F46" s="78">
        <v>2038242</v>
      </c>
      <c r="G46" s="78">
        <v>3227856</v>
      </c>
      <c r="H46" s="78">
        <v>2528614</v>
      </c>
      <c r="I46" s="78">
        <v>10766738</v>
      </c>
      <c r="J46" s="78">
        <v>7516380</v>
      </c>
      <c r="K46" s="78">
        <v>36340647</v>
      </c>
      <c r="L46" s="78">
        <v>16461346</v>
      </c>
      <c r="M46" s="78">
        <v>2044489</v>
      </c>
      <c r="N46" s="78">
        <v>10379891</v>
      </c>
      <c r="O46" s="78">
        <v>18151444</v>
      </c>
      <c r="P46" s="78">
        <v>4178154</v>
      </c>
      <c r="Q46" s="78">
        <v>5018013</v>
      </c>
      <c r="R46" s="78">
        <v>15870118</v>
      </c>
      <c r="S46" s="78">
        <v>2096622</v>
      </c>
      <c r="T46" s="78">
        <v>69622</v>
      </c>
      <c r="U46" s="78">
        <v>67514</v>
      </c>
      <c r="V46" s="78">
        <f t="shared" si="0"/>
        <v>163877000</v>
      </c>
      <c r="W46" s="78"/>
    </row>
    <row r="47" spans="2:23">
      <c r="B47" s="1" t="s">
        <v>321</v>
      </c>
      <c r="C47" s="78">
        <v>11470194</v>
      </c>
      <c r="D47" s="78">
        <v>4911119</v>
      </c>
      <c r="E47" s="78">
        <v>3006617</v>
      </c>
      <c r="F47" s="78">
        <v>1060522</v>
      </c>
      <c r="G47" s="78">
        <v>1630830</v>
      </c>
      <c r="H47" s="78">
        <v>2113696</v>
      </c>
      <c r="I47" s="78">
        <v>8031619</v>
      </c>
      <c r="J47" s="78">
        <v>5692216</v>
      </c>
      <c r="K47" s="78">
        <v>30257411</v>
      </c>
      <c r="L47" s="78">
        <v>13763119</v>
      </c>
      <c r="M47" s="78">
        <v>1194738</v>
      </c>
      <c r="N47" s="78">
        <v>7729692</v>
      </c>
      <c r="O47" s="78">
        <v>12018269</v>
      </c>
      <c r="P47" s="78">
        <v>3151259</v>
      </c>
      <c r="Q47" s="78">
        <v>4491958</v>
      </c>
      <c r="R47" s="78">
        <v>13517376</v>
      </c>
      <c r="S47" s="78">
        <v>1823922</v>
      </c>
      <c r="T47" s="78">
        <v>29936</v>
      </c>
      <c r="U47" s="78">
        <v>17507</v>
      </c>
      <c r="V47" s="78">
        <f t="shared" si="0"/>
        <v>125912000</v>
      </c>
      <c r="W47" s="78"/>
    </row>
    <row r="48" spans="2:23">
      <c r="B48" s="1" t="s">
        <v>322</v>
      </c>
      <c r="C48" s="78" t="s">
        <v>69</v>
      </c>
      <c r="D48" s="78" t="s">
        <v>69</v>
      </c>
      <c r="E48" s="78" t="s">
        <v>69</v>
      </c>
      <c r="F48" s="78" t="s">
        <v>69</v>
      </c>
      <c r="G48" s="78" t="s">
        <v>69</v>
      </c>
      <c r="H48" s="78" t="s">
        <v>69</v>
      </c>
      <c r="I48" s="78" t="s">
        <v>69</v>
      </c>
      <c r="J48" s="78" t="s">
        <v>69</v>
      </c>
      <c r="K48" s="78" t="s">
        <v>69</v>
      </c>
      <c r="L48" s="78" t="s">
        <v>69</v>
      </c>
      <c r="M48" s="78" t="s">
        <v>69</v>
      </c>
      <c r="N48" s="78" t="s">
        <v>69</v>
      </c>
      <c r="O48" s="78" t="s">
        <v>69</v>
      </c>
      <c r="P48" s="78" t="s">
        <v>69</v>
      </c>
      <c r="Q48" s="78" t="s">
        <v>69</v>
      </c>
      <c r="R48" s="78" t="s">
        <v>69</v>
      </c>
      <c r="S48" s="78" t="s">
        <v>69</v>
      </c>
      <c r="T48" s="78" t="s">
        <v>69</v>
      </c>
      <c r="U48" s="78" t="s">
        <v>69</v>
      </c>
      <c r="V48" s="78">
        <f t="shared" si="0"/>
        <v>0</v>
      </c>
      <c r="W48" s="78"/>
    </row>
    <row r="49" spans="2:23">
      <c r="B49" s="1" t="s">
        <v>323</v>
      </c>
      <c r="C49" s="78" t="s">
        <v>69</v>
      </c>
      <c r="D49" s="78" t="s">
        <v>69</v>
      </c>
      <c r="E49" s="78" t="s">
        <v>69</v>
      </c>
      <c r="F49" s="78" t="s">
        <v>69</v>
      </c>
      <c r="G49" s="78" t="s">
        <v>69</v>
      </c>
      <c r="H49" s="78" t="s">
        <v>69</v>
      </c>
      <c r="I49" s="78" t="s">
        <v>69</v>
      </c>
      <c r="J49" s="78" t="s">
        <v>69</v>
      </c>
      <c r="K49" s="78" t="s">
        <v>69</v>
      </c>
      <c r="L49" s="78" t="s">
        <v>69</v>
      </c>
      <c r="M49" s="78" t="s">
        <v>69</v>
      </c>
      <c r="N49" s="78" t="s">
        <v>69</v>
      </c>
      <c r="O49" s="78" t="s">
        <v>69</v>
      </c>
      <c r="P49" s="78" t="s">
        <v>69</v>
      </c>
      <c r="Q49" s="78" t="s">
        <v>69</v>
      </c>
      <c r="R49" s="78" t="s">
        <v>69</v>
      </c>
      <c r="S49" s="78" t="s">
        <v>69</v>
      </c>
      <c r="T49" s="78" t="s">
        <v>69</v>
      </c>
      <c r="U49" s="78" t="s">
        <v>69</v>
      </c>
      <c r="V49" s="78">
        <f t="shared" si="0"/>
        <v>0</v>
      </c>
      <c r="W49" s="78"/>
    </row>
    <row r="50" spans="2:23">
      <c r="B50" s="1" t="s">
        <v>324</v>
      </c>
      <c r="C50" s="78" t="s">
        <v>69</v>
      </c>
      <c r="D50" s="78" t="s">
        <v>69</v>
      </c>
      <c r="E50" s="78" t="s">
        <v>69</v>
      </c>
      <c r="F50" s="78" t="s">
        <v>69</v>
      </c>
      <c r="G50" s="78" t="s">
        <v>69</v>
      </c>
      <c r="H50" s="78" t="s">
        <v>69</v>
      </c>
      <c r="I50" s="78" t="s">
        <v>69</v>
      </c>
      <c r="J50" s="78" t="s">
        <v>69</v>
      </c>
      <c r="K50" s="78" t="s">
        <v>69</v>
      </c>
      <c r="L50" s="78" t="s">
        <v>69</v>
      </c>
      <c r="M50" s="78" t="s">
        <v>69</v>
      </c>
      <c r="N50" s="78" t="s">
        <v>69</v>
      </c>
      <c r="O50" s="78" t="s">
        <v>69</v>
      </c>
      <c r="P50" s="78" t="s">
        <v>69</v>
      </c>
      <c r="Q50" s="78" t="s">
        <v>69</v>
      </c>
      <c r="R50" s="78" t="s">
        <v>69</v>
      </c>
      <c r="S50" s="78" t="s">
        <v>69</v>
      </c>
      <c r="T50" s="78" t="s">
        <v>69</v>
      </c>
      <c r="U50" s="78" t="s">
        <v>69</v>
      </c>
      <c r="V50" s="78">
        <f t="shared" si="0"/>
        <v>0</v>
      </c>
      <c r="W50" s="78"/>
    </row>
    <row r="51" spans="2:23">
      <c r="B51" s="1" t="s">
        <v>386</v>
      </c>
      <c r="C51" s="78" t="s">
        <v>69</v>
      </c>
      <c r="D51" s="78" t="s">
        <v>69</v>
      </c>
      <c r="E51" s="78" t="s">
        <v>69</v>
      </c>
      <c r="F51" s="78" t="s">
        <v>69</v>
      </c>
      <c r="G51" s="78" t="s">
        <v>69</v>
      </c>
      <c r="H51" s="78" t="s">
        <v>69</v>
      </c>
      <c r="I51" s="78" t="s">
        <v>69</v>
      </c>
      <c r="J51" s="78" t="s">
        <v>69</v>
      </c>
      <c r="K51" s="78" t="s">
        <v>69</v>
      </c>
      <c r="L51" s="78" t="s">
        <v>69</v>
      </c>
      <c r="M51" s="78" t="s">
        <v>69</v>
      </c>
      <c r="N51" s="78" t="s">
        <v>69</v>
      </c>
      <c r="O51" s="78" t="s">
        <v>69</v>
      </c>
      <c r="P51" s="78" t="s">
        <v>69</v>
      </c>
      <c r="Q51" s="78" t="s">
        <v>69</v>
      </c>
      <c r="R51" s="78" t="s">
        <v>69</v>
      </c>
      <c r="S51" s="78" t="s">
        <v>69</v>
      </c>
      <c r="T51" s="78" t="s">
        <v>69</v>
      </c>
      <c r="U51" s="78" t="s">
        <v>69</v>
      </c>
      <c r="V51" s="78">
        <f t="shared" si="0"/>
        <v>0</v>
      </c>
      <c r="W51" s="78"/>
    </row>
    <row r="52" spans="2:23">
      <c r="B52" s="1" t="s">
        <v>387</v>
      </c>
      <c r="C52" s="78" t="s">
        <v>69</v>
      </c>
      <c r="D52" s="78" t="s">
        <v>69</v>
      </c>
      <c r="E52" s="78" t="s">
        <v>69</v>
      </c>
      <c r="F52" s="78" t="s">
        <v>69</v>
      </c>
      <c r="G52" s="78" t="s">
        <v>69</v>
      </c>
      <c r="H52" s="78" t="s">
        <v>69</v>
      </c>
      <c r="I52" s="78" t="s">
        <v>69</v>
      </c>
      <c r="J52" s="78" t="s">
        <v>69</v>
      </c>
      <c r="K52" s="78" t="s">
        <v>69</v>
      </c>
      <c r="L52" s="78" t="s">
        <v>69</v>
      </c>
      <c r="M52" s="78" t="s">
        <v>69</v>
      </c>
      <c r="N52" s="78" t="s">
        <v>69</v>
      </c>
      <c r="O52" s="78" t="s">
        <v>69</v>
      </c>
      <c r="P52" s="78" t="s">
        <v>69</v>
      </c>
      <c r="Q52" s="78" t="s">
        <v>69</v>
      </c>
      <c r="R52" s="78" t="s">
        <v>69</v>
      </c>
      <c r="S52" s="78" t="s">
        <v>69</v>
      </c>
      <c r="T52" s="78" t="s">
        <v>69</v>
      </c>
      <c r="U52" s="78" t="s">
        <v>69</v>
      </c>
      <c r="V52" s="78">
        <f t="shared" si="0"/>
        <v>0</v>
      </c>
      <c r="W52" s="78"/>
    </row>
    <row r="53" spans="2:23">
      <c r="B53" s="1" t="s">
        <v>388</v>
      </c>
      <c r="C53" s="78" t="s">
        <v>69</v>
      </c>
      <c r="D53" s="78" t="s">
        <v>69</v>
      </c>
      <c r="E53" s="78" t="s">
        <v>69</v>
      </c>
      <c r="F53" s="78" t="s">
        <v>69</v>
      </c>
      <c r="G53" s="78" t="s">
        <v>69</v>
      </c>
      <c r="H53" s="78" t="s">
        <v>69</v>
      </c>
      <c r="I53" s="78" t="s">
        <v>69</v>
      </c>
      <c r="J53" s="78" t="s">
        <v>69</v>
      </c>
      <c r="K53" s="78" t="s">
        <v>69</v>
      </c>
      <c r="L53" s="78" t="s">
        <v>69</v>
      </c>
      <c r="M53" s="78" t="s">
        <v>69</v>
      </c>
      <c r="N53" s="78" t="s">
        <v>69</v>
      </c>
      <c r="O53" s="78" t="s">
        <v>69</v>
      </c>
      <c r="P53" s="78" t="s">
        <v>69</v>
      </c>
      <c r="Q53" s="78" t="s">
        <v>69</v>
      </c>
      <c r="R53" s="78" t="s">
        <v>69</v>
      </c>
      <c r="S53" s="78" t="s">
        <v>69</v>
      </c>
      <c r="T53" s="78" t="s">
        <v>69</v>
      </c>
      <c r="U53" s="78" t="s">
        <v>69</v>
      </c>
      <c r="V53" s="78">
        <f t="shared" si="0"/>
        <v>0</v>
      </c>
      <c r="W53" s="78"/>
    </row>
    <row r="54" spans="2:23">
      <c r="B54" s="1" t="s">
        <v>389</v>
      </c>
      <c r="C54" s="78" t="s">
        <v>69</v>
      </c>
      <c r="D54" s="78" t="s">
        <v>69</v>
      </c>
      <c r="E54" s="78" t="s">
        <v>69</v>
      </c>
      <c r="F54" s="78" t="s">
        <v>69</v>
      </c>
      <c r="G54" s="78" t="s">
        <v>69</v>
      </c>
      <c r="H54" s="78" t="s">
        <v>69</v>
      </c>
      <c r="I54" s="78" t="s">
        <v>69</v>
      </c>
      <c r="J54" s="78" t="s">
        <v>69</v>
      </c>
      <c r="K54" s="78" t="s">
        <v>69</v>
      </c>
      <c r="L54" s="78" t="s">
        <v>69</v>
      </c>
      <c r="M54" s="78" t="s">
        <v>69</v>
      </c>
      <c r="N54" s="78" t="s">
        <v>69</v>
      </c>
      <c r="O54" s="78" t="s">
        <v>69</v>
      </c>
      <c r="P54" s="78" t="s">
        <v>69</v>
      </c>
      <c r="Q54" s="78" t="s">
        <v>69</v>
      </c>
      <c r="R54" s="78" t="s">
        <v>69</v>
      </c>
      <c r="S54" s="78" t="s">
        <v>69</v>
      </c>
      <c r="T54" s="78" t="s">
        <v>69</v>
      </c>
      <c r="U54" s="78" t="s">
        <v>69</v>
      </c>
      <c r="V54" s="78">
        <f t="shared" si="0"/>
        <v>0</v>
      </c>
      <c r="W54" s="78"/>
    </row>
    <row r="55" spans="2:23">
      <c r="B55" s="1" t="s">
        <v>342</v>
      </c>
      <c r="C55" s="78" t="s">
        <v>69</v>
      </c>
      <c r="D55" s="78" t="s">
        <v>69</v>
      </c>
      <c r="E55" s="78" t="s">
        <v>69</v>
      </c>
      <c r="F55" s="78" t="s">
        <v>69</v>
      </c>
      <c r="G55" s="78" t="s">
        <v>69</v>
      </c>
      <c r="H55" s="78" t="s">
        <v>69</v>
      </c>
      <c r="I55" s="78" t="s">
        <v>69</v>
      </c>
      <c r="J55" s="78" t="s">
        <v>69</v>
      </c>
      <c r="K55" s="78" t="s">
        <v>69</v>
      </c>
      <c r="L55" s="78" t="s">
        <v>69</v>
      </c>
      <c r="M55" s="78" t="s">
        <v>69</v>
      </c>
      <c r="N55" s="78" t="s">
        <v>69</v>
      </c>
      <c r="O55" s="78" t="s">
        <v>69</v>
      </c>
      <c r="P55" s="78" t="s">
        <v>69</v>
      </c>
      <c r="Q55" s="78" t="s">
        <v>69</v>
      </c>
      <c r="R55" s="78" t="s">
        <v>69</v>
      </c>
      <c r="S55" s="78" t="s">
        <v>69</v>
      </c>
      <c r="T55" s="78" t="s">
        <v>69</v>
      </c>
      <c r="U55" s="78" t="s">
        <v>69</v>
      </c>
      <c r="V55" s="78">
        <f t="shared" si="0"/>
        <v>0</v>
      </c>
      <c r="W55" s="78"/>
    </row>
    <row r="56" spans="2:23">
      <c r="B56" s="1" t="s">
        <v>343</v>
      </c>
      <c r="C56" s="78" t="s">
        <v>69</v>
      </c>
      <c r="D56" s="78" t="s">
        <v>69</v>
      </c>
      <c r="E56" s="78" t="s">
        <v>69</v>
      </c>
      <c r="F56" s="78" t="s">
        <v>69</v>
      </c>
      <c r="G56" s="78" t="s">
        <v>69</v>
      </c>
      <c r="H56" s="78" t="s">
        <v>69</v>
      </c>
      <c r="I56" s="78" t="s">
        <v>69</v>
      </c>
      <c r="J56" s="78" t="s">
        <v>69</v>
      </c>
      <c r="K56" s="78" t="s">
        <v>69</v>
      </c>
      <c r="L56" s="78" t="s">
        <v>69</v>
      </c>
      <c r="M56" s="78" t="s">
        <v>69</v>
      </c>
      <c r="N56" s="78" t="s">
        <v>69</v>
      </c>
      <c r="O56" s="78" t="s">
        <v>69</v>
      </c>
      <c r="P56" s="78" t="s">
        <v>69</v>
      </c>
      <c r="Q56" s="78" t="s">
        <v>69</v>
      </c>
      <c r="R56" s="78" t="s">
        <v>69</v>
      </c>
      <c r="S56" s="78" t="s">
        <v>69</v>
      </c>
      <c r="T56" s="78" t="s">
        <v>69</v>
      </c>
      <c r="U56" s="78" t="s">
        <v>69</v>
      </c>
      <c r="V56" s="78">
        <f t="shared" si="0"/>
        <v>0</v>
      </c>
      <c r="W56" s="78"/>
    </row>
    <row r="57" spans="2:23">
      <c r="B57" s="105" t="s">
        <v>344</v>
      </c>
      <c r="C57" s="78">
        <v>11624896</v>
      </c>
      <c r="D57" s="78">
        <v>2922423</v>
      </c>
      <c r="E57" s="78">
        <v>2056582</v>
      </c>
      <c r="F57" s="78">
        <v>2118285</v>
      </c>
      <c r="G57" s="78">
        <v>2857900</v>
      </c>
      <c r="H57" s="78">
        <v>1115609</v>
      </c>
      <c r="I57" s="78">
        <v>4554734</v>
      </c>
      <c r="J57" s="78">
        <v>3633301</v>
      </c>
      <c r="K57" s="78">
        <v>12815234</v>
      </c>
      <c r="L57" s="78">
        <v>8739321</v>
      </c>
      <c r="M57" s="78">
        <v>1850766</v>
      </c>
      <c r="N57" s="78">
        <v>5235534</v>
      </c>
      <c r="O57" s="78">
        <v>12181832</v>
      </c>
      <c r="P57" s="78">
        <v>2187699</v>
      </c>
      <c r="Q57" s="78">
        <v>1295975</v>
      </c>
      <c r="R57" s="78">
        <v>4826540</v>
      </c>
      <c r="S57" s="78">
        <v>612469</v>
      </c>
      <c r="T57" s="78">
        <v>99131</v>
      </c>
      <c r="U57" s="78">
        <v>98769</v>
      </c>
      <c r="V57" s="78">
        <f t="shared" si="0"/>
        <v>80827000</v>
      </c>
      <c r="W57" s="78"/>
    </row>
    <row r="58" spans="2:23">
      <c r="B58" s="46" t="s">
        <v>345</v>
      </c>
      <c r="C58" s="78">
        <v>30881415</v>
      </c>
      <c r="D58" s="78">
        <v>6812049</v>
      </c>
      <c r="E58" s="78">
        <v>4697135</v>
      </c>
      <c r="F58" s="78">
        <v>8936312</v>
      </c>
      <c r="G58" s="78">
        <v>12947520</v>
      </c>
      <c r="H58" s="78">
        <v>2567343</v>
      </c>
      <c r="I58" s="78">
        <v>10324103</v>
      </c>
      <c r="J58" s="78">
        <v>6470207</v>
      </c>
      <c r="K58" s="78">
        <v>48434849</v>
      </c>
      <c r="L58" s="78">
        <v>23835147</v>
      </c>
      <c r="M58" s="78">
        <v>2925748</v>
      </c>
      <c r="N58" s="78">
        <v>11636174</v>
      </c>
      <c r="O58" s="78">
        <v>44010589</v>
      </c>
      <c r="P58" s="78">
        <v>5946481</v>
      </c>
      <c r="Q58" s="78">
        <v>3292702</v>
      </c>
      <c r="R58" s="78">
        <v>12891197</v>
      </c>
      <c r="S58" s="78">
        <v>1424321</v>
      </c>
      <c r="T58" s="78">
        <v>295595</v>
      </c>
      <c r="U58" s="78">
        <v>257113</v>
      </c>
      <c r="V58" s="78">
        <f t="shared" si="0"/>
        <v>238586000</v>
      </c>
      <c r="W58" s="78"/>
    </row>
    <row r="59" spans="2:23">
      <c r="B59" s="1" t="s">
        <v>346</v>
      </c>
      <c r="C59" s="78" t="s">
        <v>69</v>
      </c>
      <c r="D59" s="78" t="s">
        <v>69</v>
      </c>
      <c r="E59" s="78" t="s">
        <v>69</v>
      </c>
      <c r="F59" s="78" t="s">
        <v>69</v>
      </c>
      <c r="G59" s="78" t="s">
        <v>69</v>
      </c>
      <c r="H59" s="78" t="s">
        <v>69</v>
      </c>
      <c r="I59" s="78" t="s">
        <v>69</v>
      </c>
      <c r="J59" s="78" t="s">
        <v>69</v>
      </c>
      <c r="K59" s="78" t="s">
        <v>69</v>
      </c>
      <c r="L59" s="78" t="s">
        <v>69</v>
      </c>
      <c r="M59" s="78" t="s">
        <v>69</v>
      </c>
      <c r="N59" s="78" t="s">
        <v>69</v>
      </c>
      <c r="O59" s="78" t="s">
        <v>69</v>
      </c>
      <c r="P59" s="78" t="s">
        <v>69</v>
      </c>
      <c r="Q59" s="78" t="s">
        <v>69</v>
      </c>
      <c r="R59" s="78" t="s">
        <v>69</v>
      </c>
      <c r="S59" s="78" t="s">
        <v>69</v>
      </c>
      <c r="T59" s="78" t="s">
        <v>69</v>
      </c>
      <c r="U59" s="78" t="s">
        <v>69</v>
      </c>
      <c r="V59" s="78">
        <f t="shared" si="0"/>
        <v>0</v>
      </c>
      <c r="W59" s="78"/>
    </row>
    <row r="60" spans="2:23">
      <c r="B60" s="1" t="s">
        <v>347</v>
      </c>
      <c r="C60" s="78" t="s">
        <v>69</v>
      </c>
      <c r="D60" s="78" t="s">
        <v>69</v>
      </c>
      <c r="E60" s="78" t="s">
        <v>69</v>
      </c>
      <c r="F60" s="78" t="s">
        <v>69</v>
      </c>
      <c r="G60" s="78" t="s">
        <v>69</v>
      </c>
      <c r="H60" s="78" t="s">
        <v>69</v>
      </c>
      <c r="I60" s="78" t="s">
        <v>69</v>
      </c>
      <c r="J60" s="78" t="s">
        <v>69</v>
      </c>
      <c r="K60" s="78" t="s">
        <v>69</v>
      </c>
      <c r="L60" s="78" t="s">
        <v>69</v>
      </c>
      <c r="M60" s="78" t="s">
        <v>69</v>
      </c>
      <c r="N60" s="78" t="s">
        <v>69</v>
      </c>
      <c r="O60" s="78" t="s">
        <v>69</v>
      </c>
      <c r="P60" s="78" t="s">
        <v>69</v>
      </c>
      <c r="Q60" s="78" t="s">
        <v>69</v>
      </c>
      <c r="R60" s="78" t="s">
        <v>69</v>
      </c>
      <c r="S60" s="78" t="s">
        <v>69</v>
      </c>
      <c r="T60" s="78" t="s">
        <v>69</v>
      </c>
      <c r="U60" s="78" t="s">
        <v>69</v>
      </c>
      <c r="V60" s="78">
        <f t="shared" si="0"/>
        <v>0</v>
      </c>
      <c r="W60" s="78"/>
    </row>
    <row r="61" spans="2:23">
      <c r="B61" s="1" t="s">
        <v>348</v>
      </c>
      <c r="C61" s="78" t="s">
        <v>69</v>
      </c>
      <c r="D61" s="78" t="s">
        <v>69</v>
      </c>
      <c r="E61" s="78" t="s">
        <v>69</v>
      </c>
      <c r="F61" s="78" t="s">
        <v>69</v>
      </c>
      <c r="G61" s="78" t="s">
        <v>69</v>
      </c>
      <c r="H61" s="78" t="s">
        <v>69</v>
      </c>
      <c r="I61" s="78" t="s">
        <v>69</v>
      </c>
      <c r="J61" s="78" t="s">
        <v>69</v>
      </c>
      <c r="K61" s="78" t="s">
        <v>69</v>
      </c>
      <c r="L61" s="78" t="s">
        <v>69</v>
      </c>
      <c r="M61" s="78" t="s">
        <v>69</v>
      </c>
      <c r="N61" s="78" t="s">
        <v>69</v>
      </c>
      <c r="O61" s="78" t="s">
        <v>69</v>
      </c>
      <c r="P61" s="78" t="s">
        <v>69</v>
      </c>
      <c r="Q61" s="78" t="s">
        <v>69</v>
      </c>
      <c r="R61" s="78" t="s">
        <v>69</v>
      </c>
      <c r="S61" s="78" t="s">
        <v>69</v>
      </c>
      <c r="T61" s="78" t="s">
        <v>69</v>
      </c>
      <c r="U61" s="78" t="s">
        <v>69</v>
      </c>
      <c r="V61" s="78">
        <f t="shared" si="0"/>
        <v>0</v>
      </c>
      <c r="W61" s="78"/>
    </row>
    <row r="62" spans="2:23">
      <c r="B62" s="46" t="s">
        <v>349</v>
      </c>
      <c r="C62" s="78">
        <v>3324966</v>
      </c>
      <c r="D62" s="78">
        <v>811565</v>
      </c>
      <c r="E62" s="78">
        <v>528461</v>
      </c>
      <c r="F62" s="78">
        <v>612377</v>
      </c>
      <c r="G62" s="78">
        <v>1005335</v>
      </c>
      <c r="H62" s="78">
        <v>274085</v>
      </c>
      <c r="I62" s="78">
        <v>987763</v>
      </c>
      <c r="J62" s="78">
        <v>658115</v>
      </c>
      <c r="K62" s="78">
        <v>7160752</v>
      </c>
      <c r="L62" s="78">
        <v>2205040</v>
      </c>
      <c r="M62" s="78">
        <v>320975</v>
      </c>
      <c r="N62" s="78">
        <v>1318416</v>
      </c>
      <c r="O62" s="78">
        <v>17906709</v>
      </c>
      <c r="P62" s="78">
        <v>535929</v>
      </c>
      <c r="Q62" s="78">
        <v>375044</v>
      </c>
      <c r="R62" s="78">
        <v>1891604</v>
      </c>
      <c r="S62" s="78">
        <v>130945</v>
      </c>
      <c r="T62" s="78">
        <v>16310</v>
      </c>
      <c r="U62" s="78">
        <v>4609</v>
      </c>
      <c r="V62" s="78">
        <f t="shared" si="0"/>
        <v>40069000</v>
      </c>
      <c r="W62" s="78"/>
    </row>
    <row r="63" spans="2:23">
      <c r="B63" s="46" t="s">
        <v>350</v>
      </c>
      <c r="C63" s="78">
        <v>5048498</v>
      </c>
      <c r="D63" s="78">
        <v>1242864</v>
      </c>
      <c r="E63" s="78">
        <v>697551</v>
      </c>
      <c r="F63" s="78">
        <v>885274</v>
      </c>
      <c r="G63" s="78">
        <v>1211454</v>
      </c>
      <c r="H63" s="78">
        <v>418513</v>
      </c>
      <c r="I63" s="78">
        <v>1891999</v>
      </c>
      <c r="J63" s="78">
        <v>1315890</v>
      </c>
      <c r="K63" s="78">
        <v>7730390</v>
      </c>
      <c r="L63" s="78">
        <v>3790684</v>
      </c>
      <c r="M63" s="78">
        <v>623226</v>
      </c>
      <c r="N63" s="78">
        <v>1850426</v>
      </c>
      <c r="O63" s="78">
        <v>10547352</v>
      </c>
      <c r="P63" s="78">
        <v>960222</v>
      </c>
      <c r="Q63" s="78">
        <v>581318</v>
      </c>
      <c r="R63" s="78">
        <v>2266713</v>
      </c>
      <c r="S63" s="78">
        <v>265974</v>
      </c>
      <c r="T63" s="78">
        <v>35005</v>
      </c>
      <c r="U63" s="78">
        <v>30647</v>
      </c>
      <c r="V63" s="78">
        <f t="shared" si="0"/>
        <v>41394000</v>
      </c>
      <c r="W63" s="78"/>
    </row>
    <row r="64" spans="2:23">
      <c r="B64" s="46" t="s">
        <v>351</v>
      </c>
      <c r="C64" s="78">
        <v>14384779</v>
      </c>
      <c r="D64" s="78">
        <v>2169915</v>
      </c>
      <c r="E64" s="78">
        <v>1794679</v>
      </c>
      <c r="F64" s="78">
        <v>2490311</v>
      </c>
      <c r="G64" s="78">
        <v>4010372</v>
      </c>
      <c r="H64" s="78">
        <v>1243098</v>
      </c>
      <c r="I64" s="78">
        <v>3833178</v>
      </c>
      <c r="J64" s="78">
        <v>1770688</v>
      </c>
      <c r="K64" s="78">
        <v>14477201</v>
      </c>
      <c r="L64" s="78">
        <v>9193553</v>
      </c>
      <c r="M64" s="78">
        <v>928202</v>
      </c>
      <c r="N64" s="78">
        <v>4043524</v>
      </c>
      <c r="O64" s="78">
        <v>9627737</v>
      </c>
      <c r="P64" s="78">
        <v>2299218</v>
      </c>
      <c r="Q64" s="78">
        <v>1027553</v>
      </c>
      <c r="R64" s="78">
        <v>3685870</v>
      </c>
      <c r="S64" s="78">
        <v>603876</v>
      </c>
      <c r="T64" s="78">
        <v>81612</v>
      </c>
      <c r="U64" s="78">
        <v>76634</v>
      </c>
      <c r="V64" s="78">
        <f t="shared" si="0"/>
        <v>77742000</v>
      </c>
      <c r="W64" s="78"/>
    </row>
    <row r="65" spans="2:23">
      <c r="B65" s="46" t="s">
        <v>352</v>
      </c>
      <c r="C65" s="78">
        <v>7237231</v>
      </c>
      <c r="D65" s="78">
        <v>1586153</v>
      </c>
      <c r="E65" s="78">
        <v>1254378</v>
      </c>
      <c r="F65" s="78">
        <v>1700454</v>
      </c>
      <c r="G65" s="78">
        <v>2517640</v>
      </c>
      <c r="H65" s="78">
        <v>587507</v>
      </c>
      <c r="I65" s="78">
        <v>2445135</v>
      </c>
      <c r="J65" s="78">
        <v>1275701</v>
      </c>
      <c r="K65" s="78">
        <v>14953516</v>
      </c>
      <c r="L65" s="78">
        <v>5385802</v>
      </c>
      <c r="M65" s="78">
        <v>618488</v>
      </c>
      <c r="N65" s="78">
        <v>2826017</v>
      </c>
      <c r="O65" s="78">
        <v>23406121</v>
      </c>
      <c r="P65" s="78">
        <v>1191235</v>
      </c>
      <c r="Q65" s="78">
        <v>911903</v>
      </c>
      <c r="R65" s="78">
        <v>4329541</v>
      </c>
      <c r="S65" s="78">
        <v>286280</v>
      </c>
      <c r="T65" s="78">
        <v>52782</v>
      </c>
      <c r="U65" s="78">
        <v>48116</v>
      </c>
      <c r="V65" s="78">
        <f t="shared" si="0"/>
        <v>72614000</v>
      </c>
      <c r="W65" s="78"/>
    </row>
    <row r="66" spans="2:23">
      <c r="B66" s="46" t="s">
        <v>353</v>
      </c>
      <c r="C66" s="78">
        <v>28128685</v>
      </c>
      <c r="D66" s="78">
        <v>5574231</v>
      </c>
      <c r="E66" s="78">
        <v>3839167</v>
      </c>
      <c r="F66" s="78">
        <v>3857336</v>
      </c>
      <c r="G66" s="78">
        <v>7260185</v>
      </c>
      <c r="H66" s="78">
        <v>2061585</v>
      </c>
      <c r="I66" s="78">
        <v>10268875</v>
      </c>
      <c r="J66" s="78">
        <v>7225225</v>
      </c>
      <c r="K66" s="78">
        <v>25793902</v>
      </c>
      <c r="L66" s="78">
        <v>14997719</v>
      </c>
      <c r="M66" s="78">
        <v>4301077</v>
      </c>
      <c r="N66" s="78">
        <v>9528492</v>
      </c>
      <c r="O66" s="78">
        <v>26316109</v>
      </c>
      <c r="P66" s="78">
        <v>5073408</v>
      </c>
      <c r="Q66" s="78">
        <v>2791753</v>
      </c>
      <c r="R66" s="78">
        <v>10118744</v>
      </c>
      <c r="S66" s="78">
        <v>1198868</v>
      </c>
      <c r="T66" s="78">
        <v>648280</v>
      </c>
      <c r="U66" s="78">
        <v>569640</v>
      </c>
      <c r="V66" s="78">
        <f t="shared" si="0"/>
        <v>169553281</v>
      </c>
      <c r="W66" s="78"/>
    </row>
    <row r="67" spans="2:23">
      <c r="B67" s="1" t="s">
        <v>354</v>
      </c>
      <c r="C67" s="78" t="s">
        <v>69</v>
      </c>
      <c r="D67" s="78" t="s">
        <v>69</v>
      </c>
      <c r="E67" s="78" t="s">
        <v>69</v>
      </c>
      <c r="F67" s="78" t="s">
        <v>69</v>
      </c>
      <c r="G67" s="78" t="s">
        <v>69</v>
      </c>
      <c r="H67" s="78" t="s">
        <v>69</v>
      </c>
      <c r="I67" s="78" t="s">
        <v>69</v>
      </c>
      <c r="J67" s="78" t="s">
        <v>69</v>
      </c>
      <c r="K67" s="78" t="s">
        <v>69</v>
      </c>
      <c r="L67" s="78" t="s">
        <v>69</v>
      </c>
      <c r="M67" s="78" t="s">
        <v>69</v>
      </c>
      <c r="N67" s="78" t="s">
        <v>69</v>
      </c>
      <c r="O67" s="78" t="s">
        <v>69</v>
      </c>
      <c r="P67" s="78" t="s">
        <v>69</v>
      </c>
      <c r="Q67" s="78" t="s">
        <v>69</v>
      </c>
      <c r="R67" s="78" t="s">
        <v>69</v>
      </c>
      <c r="S67" s="78" t="s">
        <v>69</v>
      </c>
      <c r="T67" s="78" t="s">
        <v>69</v>
      </c>
      <c r="U67" s="78" t="s">
        <v>69</v>
      </c>
      <c r="V67" s="78">
        <f t="shared" si="0"/>
        <v>0</v>
      </c>
      <c r="W67" s="109"/>
    </row>
    <row r="68" spans="2:23">
      <c r="B68" s="1" t="s">
        <v>355</v>
      </c>
      <c r="C68" s="78" t="s">
        <v>69</v>
      </c>
      <c r="D68" s="78" t="s">
        <v>69</v>
      </c>
      <c r="E68" s="78" t="s">
        <v>69</v>
      </c>
      <c r="F68" s="78" t="s">
        <v>69</v>
      </c>
      <c r="G68" s="78" t="s">
        <v>69</v>
      </c>
      <c r="H68" s="78" t="s">
        <v>69</v>
      </c>
      <c r="I68" s="78" t="s">
        <v>69</v>
      </c>
      <c r="J68" s="78" t="s">
        <v>69</v>
      </c>
      <c r="K68" s="78" t="s">
        <v>69</v>
      </c>
      <c r="L68" s="78" t="s">
        <v>69</v>
      </c>
      <c r="M68" s="78" t="s">
        <v>69</v>
      </c>
      <c r="N68" s="78" t="s">
        <v>69</v>
      </c>
      <c r="O68" s="78" t="s">
        <v>69</v>
      </c>
      <c r="P68" s="78" t="s">
        <v>69</v>
      </c>
      <c r="Q68" s="78" t="s">
        <v>69</v>
      </c>
      <c r="R68" s="78" t="s">
        <v>69</v>
      </c>
      <c r="S68" s="78" t="s">
        <v>69</v>
      </c>
      <c r="T68" s="78" t="s">
        <v>69</v>
      </c>
      <c r="U68" s="78" t="s">
        <v>69</v>
      </c>
      <c r="V68" s="78">
        <f t="shared" si="0"/>
        <v>0</v>
      </c>
      <c r="W68" s="109"/>
    </row>
    <row r="69" spans="2:23">
      <c r="B69" s="1" t="s">
        <v>356</v>
      </c>
      <c r="C69" s="78" t="s">
        <v>69</v>
      </c>
      <c r="D69" s="78" t="s">
        <v>69</v>
      </c>
      <c r="E69" s="78" t="s">
        <v>69</v>
      </c>
      <c r="F69" s="78" t="s">
        <v>69</v>
      </c>
      <c r="G69" s="78" t="s">
        <v>69</v>
      </c>
      <c r="H69" s="78" t="s">
        <v>69</v>
      </c>
      <c r="I69" s="78" t="s">
        <v>69</v>
      </c>
      <c r="J69" s="78" t="s">
        <v>69</v>
      </c>
      <c r="K69" s="78" t="s">
        <v>69</v>
      </c>
      <c r="L69" s="78" t="s">
        <v>69</v>
      </c>
      <c r="M69" s="78" t="s">
        <v>69</v>
      </c>
      <c r="N69" s="78" t="s">
        <v>69</v>
      </c>
      <c r="O69" s="78" t="s">
        <v>69</v>
      </c>
      <c r="P69" s="78" t="s">
        <v>69</v>
      </c>
      <c r="Q69" s="78" t="s">
        <v>69</v>
      </c>
      <c r="R69" s="78" t="s">
        <v>69</v>
      </c>
      <c r="S69" s="78" t="s">
        <v>69</v>
      </c>
      <c r="T69" s="78" t="s">
        <v>69</v>
      </c>
      <c r="U69" s="78" t="s">
        <v>69</v>
      </c>
      <c r="V69" s="78">
        <f t="shared" si="0"/>
        <v>0</v>
      </c>
      <c r="W69" s="77"/>
    </row>
    <row r="70" spans="2:23">
      <c r="B70" s="46" t="s">
        <v>357</v>
      </c>
      <c r="C70" s="78">
        <v>4922181</v>
      </c>
      <c r="D70" s="78">
        <v>891402</v>
      </c>
      <c r="E70" s="78">
        <v>666368</v>
      </c>
      <c r="F70" s="78">
        <v>919862</v>
      </c>
      <c r="G70" s="78">
        <v>1407186</v>
      </c>
      <c r="H70" s="78">
        <v>485651</v>
      </c>
      <c r="I70" s="78">
        <v>1621686</v>
      </c>
      <c r="J70" s="78">
        <v>1035198</v>
      </c>
      <c r="K70" s="78">
        <v>6739188</v>
      </c>
      <c r="L70" s="78">
        <v>3230513</v>
      </c>
      <c r="M70" s="78">
        <v>526997</v>
      </c>
      <c r="N70" s="78">
        <v>1697403</v>
      </c>
      <c r="O70" s="78">
        <v>7587506</v>
      </c>
      <c r="P70" s="78">
        <v>795310</v>
      </c>
      <c r="Q70" s="78">
        <v>558660</v>
      </c>
      <c r="R70" s="78">
        <v>2055295</v>
      </c>
      <c r="S70" s="78">
        <v>201868</v>
      </c>
      <c r="T70" s="78">
        <v>35988</v>
      </c>
      <c r="U70" s="78">
        <v>38738</v>
      </c>
      <c r="V70" s="78">
        <f t="shared" si="0"/>
        <v>35417000</v>
      </c>
      <c r="W70" s="109"/>
    </row>
    <row r="71" spans="2:23">
      <c r="B71" s="1" t="s">
        <v>358</v>
      </c>
      <c r="C71" s="78">
        <v>127476358</v>
      </c>
      <c r="D71" s="78">
        <v>29861544</v>
      </c>
      <c r="E71" s="78">
        <v>20085165</v>
      </c>
      <c r="F71" s="78">
        <v>23753033</v>
      </c>
      <c r="G71" s="78">
        <v>36851801</v>
      </c>
      <c r="H71" s="78">
        <v>11504746</v>
      </c>
      <c r="I71" s="78">
        <v>49818233</v>
      </c>
      <c r="J71" s="78">
        <v>33164696</v>
      </c>
      <c r="K71" s="78">
        <v>176671550</v>
      </c>
      <c r="L71" s="78">
        <v>89578831</v>
      </c>
      <c r="M71" s="78">
        <v>15018617</v>
      </c>
      <c r="N71" s="78">
        <v>50751227</v>
      </c>
      <c r="O71" s="78">
        <v>169929572</v>
      </c>
      <c r="P71" s="78">
        <v>24441166</v>
      </c>
      <c r="Q71" s="78">
        <v>16300720</v>
      </c>
      <c r="R71" s="78">
        <v>58357359</v>
      </c>
      <c r="S71" s="78">
        <v>7200227</v>
      </c>
      <c r="T71" s="78">
        <v>1336370</v>
      </c>
      <c r="U71" s="78">
        <v>1193066</v>
      </c>
      <c r="V71" s="78">
        <f t="shared" si="0"/>
        <v>943294281</v>
      </c>
      <c r="W71" s="109"/>
    </row>
    <row r="72" spans="2:23">
      <c r="B72" s="1" t="s">
        <v>61</v>
      </c>
      <c r="C72" s="78">
        <v>11483712</v>
      </c>
      <c r="D72" s="78">
        <v>2690078</v>
      </c>
      <c r="E72" s="78">
        <v>1809373</v>
      </c>
      <c r="F72" s="78">
        <v>2139793</v>
      </c>
      <c r="G72" s="78">
        <v>3319796</v>
      </c>
      <c r="H72" s="78">
        <v>1036405</v>
      </c>
      <c r="I72" s="78">
        <v>4487877</v>
      </c>
      <c r="J72" s="78">
        <v>2987643</v>
      </c>
      <c r="K72" s="78">
        <v>15915462</v>
      </c>
      <c r="L72" s="78">
        <v>8069712</v>
      </c>
      <c r="M72" s="78">
        <v>1352953</v>
      </c>
      <c r="N72" s="78">
        <v>4571926</v>
      </c>
      <c r="O72" s="78">
        <v>15308111</v>
      </c>
      <c r="P72" s="78">
        <v>2201783</v>
      </c>
      <c r="Q72" s="78">
        <v>1468451</v>
      </c>
      <c r="R72" s="78">
        <v>5257125</v>
      </c>
      <c r="S72" s="78">
        <v>648633</v>
      </c>
      <c r="T72" s="78">
        <v>120387</v>
      </c>
      <c r="U72" s="78">
        <v>107477</v>
      </c>
      <c r="V72" s="78">
        <f t="shared" si="0"/>
        <v>84976697</v>
      </c>
      <c r="W72" s="109"/>
    </row>
    <row r="73" spans="2:23">
      <c r="B73" s="1" t="s">
        <v>90</v>
      </c>
      <c r="C73" s="78">
        <v>138960070</v>
      </c>
      <c r="D73" s="78">
        <v>32551622</v>
      </c>
      <c r="E73" s="78">
        <v>21894538</v>
      </c>
      <c r="F73" s="78">
        <v>25892826</v>
      </c>
      <c r="G73" s="78">
        <v>40171597</v>
      </c>
      <c r="H73" s="78">
        <v>12541151</v>
      </c>
      <c r="I73" s="78">
        <v>54306110</v>
      </c>
      <c r="J73" s="78">
        <v>36152339</v>
      </c>
      <c r="K73" s="78">
        <v>192587012</v>
      </c>
      <c r="L73" s="78">
        <v>97648543</v>
      </c>
      <c r="M73" s="78">
        <v>16371570</v>
      </c>
      <c r="N73" s="78">
        <v>55323153</v>
      </c>
      <c r="O73" s="78">
        <v>185237683</v>
      </c>
      <c r="P73" s="78">
        <v>26642949</v>
      </c>
      <c r="Q73" s="78">
        <v>17769171</v>
      </c>
      <c r="R73" s="78">
        <v>63614484</v>
      </c>
      <c r="S73" s="78">
        <v>7848860</v>
      </c>
      <c r="T73" s="78">
        <v>1456757</v>
      </c>
      <c r="U73" s="78">
        <v>1300543</v>
      </c>
      <c r="V73" s="78">
        <f t="shared" si="0"/>
        <v>1028270978</v>
      </c>
      <c r="W73" s="109"/>
    </row>
    <row r="74" spans="2:23"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110" t="s">
        <v>119</v>
      </c>
    </row>
    <row r="75" spans="2:23">
      <c r="B75" s="97" t="s">
        <v>38</v>
      </c>
      <c r="C75" s="78">
        <f>C58+C62+C63+C64+C65+C66+C70</f>
        <v>93927755</v>
      </c>
      <c r="D75" s="78">
        <f t="shared" ref="D75:V75" si="1">D58+D62+D63+D64+D65+D66+D70</f>
        <v>19088179</v>
      </c>
      <c r="E75" s="78">
        <f t="shared" si="1"/>
        <v>13477739</v>
      </c>
      <c r="F75" s="78">
        <f t="shared" si="1"/>
        <v>19401926</v>
      </c>
      <c r="G75" s="78">
        <f t="shared" si="1"/>
        <v>30359692</v>
      </c>
      <c r="H75" s="78">
        <f t="shared" si="1"/>
        <v>7637782</v>
      </c>
      <c r="I75" s="78">
        <f t="shared" si="1"/>
        <v>31372739</v>
      </c>
      <c r="J75" s="78">
        <f t="shared" si="1"/>
        <v>19751024</v>
      </c>
      <c r="K75" s="78">
        <f t="shared" si="1"/>
        <v>125289798</v>
      </c>
      <c r="L75" s="78">
        <f t="shared" si="1"/>
        <v>62638458</v>
      </c>
      <c r="M75" s="78">
        <f t="shared" si="1"/>
        <v>10244713</v>
      </c>
      <c r="N75" s="78">
        <f t="shared" si="1"/>
        <v>32900452</v>
      </c>
      <c r="O75" s="78">
        <f t="shared" si="1"/>
        <v>139402123</v>
      </c>
      <c r="P75" s="78">
        <f t="shared" si="1"/>
        <v>16801803</v>
      </c>
      <c r="Q75" s="78">
        <f t="shared" si="1"/>
        <v>9538933</v>
      </c>
      <c r="R75" s="78">
        <f t="shared" si="1"/>
        <v>37238964</v>
      </c>
      <c r="S75" s="78">
        <f t="shared" si="1"/>
        <v>4112132</v>
      </c>
      <c r="T75" s="78">
        <f t="shared" si="1"/>
        <v>1165572</v>
      </c>
      <c r="U75" s="78">
        <f t="shared" si="1"/>
        <v>1025497</v>
      </c>
      <c r="V75" s="78">
        <f t="shared" si="1"/>
        <v>675375281</v>
      </c>
      <c r="W75" s="109">
        <f>T75+U75</f>
        <v>2191069</v>
      </c>
    </row>
    <row r="76" spans="2:23">
      <c r="B76" s="106" t="s">
        <v>37</v>
      </c>
      <c r="C76" s="78">
        <f>C45+C46+C57</f>
        <v>33548603</v>
      </c>
      <c r="D76" s="78">
        <f t="shared" ref="D76:V76" si="2">D45+D46+D57</f>
        <v>10773365</v>
      </c>
      <c r="E76" s="78">
        <f t="shared" si="2"/>
        <v>6607426</v>
      </c>
      <c r="F76" s="78">
        <f t="shared" si="2"/>
        <v>4351107</v>
      </c>
      <c r="G76" s="78">
        <f t="shared" si="2"/>
        <v>6492109</v>
      </c>
      <c r="H76" s="78">
        <f t="shared" si="2"/>
        <v>3866964</v>
      </c>
      <c r="I76" s="78">
        <f t="shared" si="2"/>
        <v>18445494</v>
      </c>
      <c r="J76" s="78">
        <f t="shared" si="2"/>
        <v>13413672</v>
      </c>
      <c r="K76" s="78">
        <f t="shared" si="2"/>
        <v>51381752</v>
      </c>
      <c r="L76" s="78">
        <f t="shared" si="2"/>
        <v>26940373</v>
      </c>
      <c r="M76" s="78">
        <f t="shared" si="2"/>
        <v>4773904</v>
      </c>
      <c r="N76" s="78">
        <f t="shared" si="2"/>
        <v>17850775</v>
      </c>
      <c r="O76" s="78">
        <f t="shared" si="2"/>
        <v>30527449</v>
      </c>
      <c r="P76" s="78">
        <f t="shared" si="2"/>
        <v>7639363</v>
      </c>
      <c r="Q76" s="78">
        <f t="shared" si="2"/>
        <v>6761787</v>
      </c>
      <c r="R76" s="78">
        <f t="shared" si="2"/>
        <v>21118395</v>
      </c>
      <c r="S76" s="78">
        <f t="shared" si="2"/>
        <v>3088095</v>
      </c>
      <c r="T76" s="78">
        <f t="shared" si="2"/>
        <v>170798</v>
      </c>
      <c r="U76" s="78">
        <f t="shared" si="2"/>
        <v>167569</v>
      </c>
      <c r="V76" s="78">
        <f t="shared" si="2"/>
        <v>267919000</v>
      </c>
      <c r="W76" s="109">
        <f>T76+U76</f>
        <v>338367</v>
      </c>
    </row>
    <row r="77" spans="2:23">
      <c r="B77" s="1" t="s">
        <v>62</v>
      </c>
      <c r="C77" s="78">
        <f>C75+C76</f>
        <v>127476358</v>
      </c>
      <c r="D77" s="78">
        <f t="shared" ref="D77:V77" si="3">D75+D76</f>
        <v>29861544</v>
      </c>
      <c r="E77" s="78">
        <f t="shared" si="3"/>
        <v>20085165</v>
      </c>
      <c r="F77" s="78">
        <f t="shared" si="3"/>
        <v>23753033</v>
      </c>
      <c r="G77" s="78">
        <f t="shared" si="3"/>
        <v>36851801</v>
      </c>
      <c r="H77" s="78">
        <f t="shared" si="3"/>
        <v>11504746</v>
      </c>
      <c r="I77" s="78">
        <f t="shared" si="3"/>
        <v>49818233</v>
      </c>
      <c r="J77" s="78">
        <f t="shared" si="3"/>
        <v>33164696</v>
      </c>
      <c r="K77" s="78">
        <f t="shared" si="3"/>
        <v>176671550</v>
      </c>
      <c r="L77" s="78">
        <f t="shared" si="3"/>
        <v>89578831</v>
      </c>
      <c r="M77" s="78">
        <f t="shared" si="3"/>
        <v>15018617</v>
      </c>
      <c r="N77" s="78">
        <f t="shared" si="3"/>
        <v>50751227</v>
      </c>
      <c r="O77" s="78">
        <f t="shared" si="3"/>
        <v>169929572</v>
      </c>
      <c r="P77" s="78">
        <f t="shared" si="3"/>
        <v>24441166</v>
      </c>
      <c r="Q77" s="78">
        <f t="shared" si="3"/>
        <v>16300720</v>
      </c>
      <c r="R77" s="78">
        <f t="shared" si="3"/>
        <v>58357359</v>
      </c>
      <c r="S77" s="78">
        <f t="shared" si="3"/>
        <v>7200227</v>
      </c>
      <c r="T77" s="78">
        <f t="shared" si="3"/>
        <v>1336370</v>
      </c>
      <c r="U77" s="78">
        <f t="shared" si="3"/>
        <v>1193066</v>
      </c>
      <c r="V77" s="78">
        <f t="shared" si="3"/>
        <v>943294281</v>
      </c>
      <c r="W77" s="109">
        <f>T77+U77</f>
        <v>2529436</v>
      </c>
    </row>
    <row r="78" spans="2:23">
      <c r="B78" s="1" t="s">
        <v>63</v>
      </c>
      <c r="C78" s="78">
        <f>C77-C71</f>
        <v>0</v>
      </c>
      <c r="D78" s="78">
        <f t="shared" ref="D78:V78" si="4">D77-D71</f>
        <v>0</v>
      </c>
      <c r="E78" s="78">
        <f t="shared" si="4"/>
        <v>0</v>
      </c>
      <c r="F78" s="78">
        <f t="shared" si="4"/>
        <v>0</v>
      </c>
      <c r="G78" s="78">
        <f t="shared" si="4"/>
        <v>0</v>
      </c>
      <c r="H78" s="78">
        <f t="shared" si="4"/>
        <v>0</v>
      </c>
      <c r="I78" s="78">
        <f t="shared" si="4"/>
        <v>0</v>
      </c>
      <c r="J78" s="78">
        <f t="shared" si="4"/>
        <v>0</v>
      </c>
      <c r="K78" s="78">
        <f t="shared" si="4"/>
        <v>0</v>
      </c>
      <c r="L78" s="78">
        <f t="shared" si="4"/>
        <v>0</v>
      </c>
      <c r="M78" s="78">
        <f t="shared" si="4"/>
        <v>0</v>
      </c>
      <c r="N78" s="78">
        <f t="shared" si="4"/>
        <v>0</v>
      </c>
      <c r="O78" s="78">
        <f t="shared" si="4"/>
        <v>0</v>
      </c>
      <c r="P78" s="78">
        <f t="shared" si="4"/>
        <v>0</v>
      </c>
      <c r="Q78" s="78">
        <f t="shared" si="4"/>
        <v>0</v>
      </c>
      <c r="R78" s="78">
        <f t="shared" si="4"/>
        <v>0</v>
      </c>
      <c r="S78" s="78">
        <f t="shared" si="4"/>
        <v>0</v>
      </c>
      <c r="T78" s="78">
        <f t="shared" si="4"/>
        <v>0</v>
      </c>
      <c r="U78" s="78">
        <f t="shared" si="4"/>
        <v>0</v>
      </c>
      <c r="V78" s="78">
        <f t="shared" si="4"/>
        <v>0</v>
      </c>
      <c r="W78" s="77"/>
    </row>
    <row r="79" spans="2:23">
      <c r="B79" s="1" t="s">
        <v>37</v>
      </c>
      <c r="C79" s="89">
        <f>C76/C77</f>
        <v>0.26317509792678578</v>
      </c>
      <c r="D79" s="89">
        <f t="shared" ref="D79:V79" si="5">D76/D77</f>
        <v>0.36077722571880411</v>
      </c>
      <c r="E79" s="89">
        <f t="shared" si="5"/>
        <v>0.32897046153218057</v>
      </c>
      <c r="F79" s="89">
        <f t="shared" si="5"/>
        <v>0.1831811120710353</v>
      </c>
      <c r="G79" s="89">
        <f t="shared" si="5"/>
        <v>0.17616802500371692</v>
      </c>
      <c r="H79" s="89">
        <f t="shared" si="5"/>
        <v>0.33611902427050538</v>
      </c>
      <c r="I79" s="89">
        <f t="shared" si="5"/>
        <v>0.37025588603273024</v>
      </c>
      <c r="J79" s="89">
        <f t="shared" si="5"/>
        <v>0.40445635322573137</v>
      </c>
      <c r="K79" s="89">
        <f t="shared" si="5"/>
        <v>0.2908320666230641</v>
      </c>
      <c r="L79" s="89">
        <f t="shared" si="5"/>
        <v>0.30074486013330537</v>
      </c>
      <c r="M79" s="89">
        <f t="shared" si="5"/>
        <v>0.31786575288523572</v>
      </c>
      <c r="N79" s="89">
        <f t="shared" si="5"/>
        <v>0.35173090494935227</v>
      </c>
      <c r="O79" s="89">
        <f t="shared" si="5"/>
        <v>0.17964765426467383</v>
      </c>
      <c r="P79" s="89">
        <f t="shared" si="5"/>
        <v>0.31256131560990175</v>
      </c>
      <c r="Q79" s="89">
        <f t="shared" si="5"/>
        <v>0.41481523515525692</v>
      </c>
      <c r="R79" s="89">
        <f t="shared" si="5"/>
        <v>0.36188058133336704</v>
      </c>
      <c r="S79" s="89">
        <f t="shared" si="5"/>
        <v>0.42888856143007714</v>
      </c>
      <c r="T79" s="89">
        <f>T76/T77</f>
        <v>0.12780741860412909</v>
      </c>
      <c r="U79" s="89">
        <f t="shared" si="5"/>
        <v>0.14045241420005264</v>
      </c>
      <c r="V79" s="89">
        <f t="shared" si="5"/>
        <v>0.28402483233119485</v>
      </c>
      <c r="W79" s="89">
        <f>W76/W77</f>
        <v>0.13377171828028067</v>
      </c>
    </row>
    <row r="80" spans="2:23">
      <c r="B80" s="1" t="s">
        <v>38</v>
      </c>
      <c r="C80" s="111">
        <f>1-C79</f>
        <v>0.73682490207321427</v>
      </c>
      <c r="D80" s="111">
        <f t="shared" ref="D80:W80" si="6">1-D79</f>
        <v>0.63922277428119589</v>
      </c>
      <c r="E80" s="111">
        <f t="shared" si="6"/>
        <v>0.67102953846781943</v>
      </c>
      <c r="F80" s="111">
        <f t="shared" si="6"/>
        <v>0.81681888792896473</v>
      </c>
      <c r="G80" s="111">
        <f t="shared" si="6"/>
        <v>0.82383197499628302</v>
      </c>
      <c r="H80" s="111">
        <f t="shared" si="6"/>
        <v>0.66388097572949456</v>
      </c>
      <c r="I80" s="111">
        <f t="shared" si="6"/>
        <v>0.6297441139672697</v>
      </c>
      <c r="J80" s="111">
        <f t="shared" si="6"/>
        <v>0.59554364677426863</v>
      </c>
      <c r="K80" s="111">
        <f t="shared" si="6"/>
        <v>0.70916793337693584</v>
      </c>
      <c r="L80" s="111">
        <f t="shared" si="6"/>
        <v>0.69925513986669463</v>
      </c>
      <c r="M80" s="111">
        <f t="shared" si="6"/>
        <v>0.68213424711476423</v>
      </c>
      <c r="N80" s="111">
        <f t="shared" si="6"/>
        <v>0.64826909505064778</v>
      </c>
      <c r="O80" s="111">
        <f t="shared" si="6"/>
        <v>0.82035234573532612</v>
      </c>
      <c r="P80" s="111">
        <f t="shared" si="6"/>
        <v>0.68743868439009825</v>
      </c>
      <c r="Q80" s="111">
        <f t="shared" si="6"/>
        <v>0.58518476484474302</v>
      </c>
      <c r="R80" s="111">
        <f t="shared" si="6"/>
        <v>0.63811941866663302</v>
      </c>
      <c r="S80" s="111">
        <f t="shared" si="6"/>
        <v>0.57111143856992286</v>
      </c>
      <c r="T80" s="111">
        <f t="shared" si="6"/>
        <v>0.87219258139587086</v>
      </c>
      <c r="U80" s="111">
        <f t="shared" si="6"/>
        <v>0.85954758579994739</v>
      </c>
      <c r="V80" s="111">
        <f t="shared" si="6"/>
        <v>0.71597516766880509</v>
      </c>
      <c r="W80" s="111">
        <f t="shared" si="6"/>
        <v>0.86622828171971933</v>
      </c>
    </row>
  </sheetData>
  <mergeCells count="1">
    <mergeCell ref="I8:J8"/>
  </mergeCells>
  <phoneticPr fontId="2"/>
  <hyperlinks>
    <hyperlink ref="B33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3:L64"/>
  <sheetViews>
    <sheetView zoomScale="85" zoomScaleNormal="85" workbookViewId="0">
      <selection activeCell="F12" sqref="F12:F30"/>
    </sheetView>
  </sheetViews>
  <sheetFormatPr baseColWidth="10" defaultRowHeight="12.75"/>
  <cols>
    <col min="1" max="2" width="11" style="1"/>
    <col min="3" max="3" width="12.25" style="1" customWidth="1"/>
    <col min="4" max="4" width="11" style="1"/>
    <col min="5" max="5" width="12.75" style="1" customWidth="1"/>
    <col min="6" max="6" width="14.875" style="1" customWidth="1"/>
    <col min="7" max="10" width="11" style="1"/>
    <col min="11" max="11" width="23" style="1" customWidth="1"/>
    <col min="12" max="16384" width="11" style="1"/>
  </cols>
  <sheetData>
    <row r="3" spans="2:11">
      <c r="B3" s="1" t="s">
        <v>403</v>
      </c>
    </row>
    <row r="4" spans="2:11">
      <c r="B4" s="1" t="s">
        <v>178</v>
      </c>
    </row>
    <row r="5" spans="2:11">
      <c r="B5" s="1" t="s">
        <v>455</v>
      </c>
    </row>
    <row r="6" spans="2:11">
      <c r="B6" s="1" t="s">
        <v>454</v>
      </c>
    </row>
    <row r="8" spans="2:11">
      <c r="B8" s="101" t="s">
        <v>398</v>
      </c>
    </row>
    <row r="9" spans="2:11">
      <c r="B9" s="5"/>
      <c r="F9" s="117" t="s">
        <v>665</v>
      </c>
    </row>
    <row r="10" spans="2:11">
      <c r="B10" s="5" t="s">
        <v>786</v>
      </c>
      <c r="E10" s="99" t="s">
        <v>628</v>
      </c>
      <c r="F10" s="99" t="s">
        <v>577</v>
      </c>
    </row>
    <row r="11" spans="2:11" s="7" customFormat="1" ht="25.5">
      <c r="B11" s="6"/>
      <c r="C11" s="14" t="s">
        <v>865</v>
      </c>
      <c r="D11" s="14" t="s">
        <v>83</v>
      </c>
      <c r="E11" s="14" t="s">
        <v>401</v>
      </c>
      <c r="F11" s="14" t="s">
        <v>402</v>
      </c>
      <c r="G11" s="7" t="s">
        <v>258</v>
      </c>
    </row>
    <row r="12" spans="2:11">
      <c r="B12" s="1" t="s">
        <v>201</v>
      </c>
      <c r="C12" s="34">
        <v>25239.832368850053</v>
      </c>
      <c r="D12" s="44">
        <f>C12/C$30</f>
        <v>0.11218217365912768</v>
      </c>
      <c r="E12" s="34">
        <f>D12*E$33</f>
        <v>25784.062975987566</v>
      </c>
      <c r="F12" s="34">
        <f>E12*1000</f>
        <v>25784062.975987565</v>
      </c>
      <c r="G12" s="44">
        <f>F12/F$30</f>
        <v>0.11218217365912768</v>
      </c>
      <c r="H12" s="36"/>
      <c r="I12" s="34"/>
      <c r="J12" s="36"/>
      <c r="K12" s="36"/>
    </row>
    <row r="13" spans="2:11">
      <c r="B13" s="1" t="s">
        <v>202</v>
      </c>
      <c r="C13" s="34">
        <v>8791.9261163699957</v>
      </c>
      <c r="D13" s="44">
        <f t="shared" ref="D13:D29" si="0">C13/C$30</f>
        <v>3.9077017944147911E-2</v>
      </c>
      <c r="E13" s="34">
        <f t="shared" ref="E13:E29" si="1">D13*E$33</f>
        <v>8981.5008813009008</v>
      </c>
      <c r="F13" s="34">
        <f t="shared" ref="F13:F29" si="2">E13*1000</f>
        <v>8981500.8813009001</v>
      </c>
      <c r="G13" s="44">
        <f t="shared" ref="G13:G29" si="3">F13/F$30</f>
        <v>3.9077017944147911E-2</v>
      </c>
      <c r="H13" s="36"/>
      <c r="I13" s="34"/>
      <c r="J13" s="36"/>
      <c r="K13" s="36"/>
    </row>
    <row r="14" spans="2:11">
      <c r="B14" s="1" t="s">
        <v>381</v>
      </c>
      <c r="C14" s="34">
        <v>3837.5461194900017</v>
      </c>
      <c r="D14" s="44">
        <f t="shared" si="0"/>
        <v>1.7056542171526041E-2</v>
      </c>
      <c r="E14" s="34">
        <f t="shared" si="1"/>
        <v>3920.2927092457167</v>
      </c>
      <c r="F14" s="34">
        <f t="shared" si="2"/>
        <v>3920292.7092457167</v>
      </c>
      <c r="G14" s="44">
        <f t="shared" si="3"/>
        <v>1.7056542171526041E-2</v>
      </c>
      <c r="H14" s="36"/>
      <c r="I14" s="34" t="s">
        <v>42</v>
      </c>
      <c r="J14" s="36"/>
      <c r="K14" s="36"/>
    </row>
    <row r="15" spans="2:11">
      <c r="B15" s="1" t="s">
        <v>382</v>
      </c>
      <c r="C15" s="34">
        <v>1016.2157450599999</v>
      </c>
      <c r="D15" s="44">
        <f t="shared" si="0"/>
        <v>4.5167214077125317E-3</v>
      </c>
      <c r="E15" s="34">
        <f t="shared" si="1"/>
        <v>1038.1277650700561</v>
      </c>
      <c r="F15" s="34">
        <f t="shared" si="2"/>
        <v>1038127.7650700561</v>
      </c>
      <c r="G15" s="44">
        <f t="shared" si="3"/>
        <v>4.5167214077125317E-3</v>
      </c>
      <c r="H15" s="36"/>
      <c r="I15" s="34"/>
      <c r="J15" s="36"/>
      <c r="K15" s="36"/>
    </row>
    <row r="16" spans="2:11">
      <c r="B16" s="1" t="s">
        <v>305</v>
      </c>
      <c r="C16" s="34">
        <v>2564.8390689600037</v>
      </c>
      <c r="D16" s="44">
        <f t="shared" si="0"/>
        <v>1.1399807163414044E-2</v>
      </c>
      <c r="E16" s="34">
        <f t="shared" si="1"/>
        <v>2620.1430782462471</v>
      </c>
      <c r="F16" s="34">
        <f t="shared" si="2"/>
        <v>2620143.078246247</v>
      </c>
      <c r="G16" s="44">
        <f t="shared" si="3"/>
        <v>1.1399807163414042E-2</v>
      </c>
      <c r="H16" s="36"/>
      <c r="I16" s="34" t="s">
        <v>43</v>
      </c>
      <c r="J16" s="34">
        <f>E33</f>
        <v>229841</v>
      </c>
      <c r="K16" s="36"/>
    </row>
    <row r="17" spans="2:12">
      <c r="B17" s="1" t="s">
        <v>283</v>
      </c>
      <c r="C17" s="34">
        <v>2713.3599065200015</v>
      </c>
      <c r="D17" s="44">
        <f t="shared" si="0"/>
        <v>1.2059930025866869E-2</v>
      </c>
      <c r="E17" s="34">
        <f t="shared" si="1"/>
        <v>2771.8663770752673</v>
      </c>
      <c r="F17" s="34">
        <f t="shared" si="2"/>
        <v>2771866.3770752675</v>
      </c>
      <c r="G17" s="44">
        <f t="shared" si="3"/>
        <v>1.2059930025866871E-2</v>
      </c>
      <c r="H17" s="36"/>
      <c r="I17" s="34"/>
      <c r="J17" s="34"/>
      <c r="K17" s="36"/>
    </row>
    <row r="18" spans="2:12">
      <c r="B18" s="1" t="s">
        <v>284</v>
      </c>
      <c r="C18" s="34">
        <v>11705.715244139994</v>
      </c>
      <c r="D18" s="44">
        <f t="shared" si="0"/>
        <v>5.2027785332800933E-2</v>
      </c>
      <c r="E18" s="34">
        <f t="shared" si="1"/>
        <v>11958.118208676298</v>
      </c>
      <c r="F18" s="34">
        <f t="shared" si="2"/>
        <v>11958118.208676299</v>
      </c>
      <c r="G18" s="44">
        <f t="shared" si="3"/>
        <v>5.2027785332800933E-2</v>
      </c>
      <c r="H18" s="36"/>
      <c r="I18" s="34" t="s">
        <v>44</v>
      </c>
      <c r="J18" s="34">
        <v>62523</v>
      </c>
      <c r="K18" s="36"/>
    </row>
    <row r="19" spans="2:12">
      <c r="B19" s="1" t="s">
        <v>366</v>
      </c>
      <c r="C19" s="34">
        <v>4336.1526672600012</v>
      </c>
      <c r="D19" s="44">
        <f t="shared" si="0"/>
        <v>1.9272672830085588E-2</v>
      </c>
      <c r="E19" s="34">
        <f t="shared" si="1"/>
        <v>4429.6503959397014</v>
      </c>
      <c r="F19" s="34">
        <f t="shared" si="2"/>
        <v>4429650.3959397012</v>
      </c>
      <c r="G19" s="44">
        <f t="shared" si="3"/>
        <v>1.9272672830085585E-2</v>
      </c>
      <c r="H19" s="36"/>
      <c r="I19" s="34" t="s">
        <v>400</v>
      </c>
      <c r="J19" s="34"/>
      <c r="K19" s="36"/>
      <c r="L19" s="1" t="s">
        <v>223</v>
      </c>
    </row>
    <row r="20" spans="2:12">
      <c r="B20" s="1" t="s">
        <v>379</v>
      </c>
      <c r="C20" s="34">
        <v>58853.24843836997</v>
      </c>
      <c r="D20" s="44">
        <f t="shared" si="0"/>
        <v>0.26158198042809783</v>
      </c>
      <c r="E20" s="34">
        <f t="shared" si="1"/>
        <v>60122.263963574434</v>
      </c>
      <c r="F20" s="34">
        <f t="shared" si="2"/>
        <v>60122263.963574432</v>
      </c>
      <c r="G20" s="44">
        <f t="shared" si="3"/>
        <v>0.26158198042809783</v>
      </c>
      <c r="H20" s="36"/>
      <c r="I20" s="34"/>
      <c r="J20" s="34"/>
      <c r="K20" s="36"/>
    </row>
    <row r="21" spans="2:12">
      <c r="B21" s="1" t="s">
        <v>380</v>
      </c>
      <c r="C21" s="34">
        <v>20941.195735729983</v>
      </c>
      <c r="D21" s="44">
        <f t="shared" si="0"/>
        <v>9.3076246399907359E-2</v>
      </c>
      <c r="E21" s="34">
        <f t="shared" si="1"/>
        <v>21392.737548801106</v>
      </c>
      <c r="F21" s="34">
        <f t="shared" si="2"/>
        <v>21392737.548801105</v>
      </c>
      <c r="G21" s="44">
        <f t="shared" si="3"/>
        <v>9.3076246399907345E-2</v>
      </c>
      <c r="H21" s="36"/>
      <c r="I21" s="34"/>
      <c r="J21" s="34"/>
      <c r="K21" s="36"/>
    </row>
    <row r="22" spans="2:12">
      <c r="B22" s="1" t="s">
        <v>228</v>
      </c>
      <c r="C22" s="34">
        <v>1667.1143419700006</v>
      </c>
      <c r="D22" s="44">
        <f t="shared" si="0"/>
        <v>7.4097366372097573E-3</v>
      </c>
      <c r="E22" s="34">
        <f t="shared" si="1"/>
        <v>1703.0612784329278</v>
      </c>
      <c r="F22" s="34">
        <f t="shared" si="2"/>
        <v>1703061.2784329278</v>
      </c>
      <c r="G22" s="44">
        <f t="shared" si="3"/>
        <v>7.4097366372097573E-3</v>
      </c>
      <c r="H22" s="36"/>
      <c r="I22" s="34"/>
      <c r="J22" s="34"/>
      <c r="K22" s="36"/>
    </row>
    <row r="23" spans="2:12">
      <c r="B23" s="1" t="s">
        <v>214</v>
      </c>
      <c r="C23" s="34">
        <v>16662.801515140003</v>
      </c>
      <c r="D23" s="44">
        <f t="shared" si="0"/>
        <v>7.4060289541620958E-2</v>
      </c>
      <c r="E23" s="34">
        <f t="shared" si="1"/>
        <v>17022.091008535703</v>
      </c>
      <c r="F23" s="34">
        <f t="shared" si="2"/>
        <v>17022091.008535702</v>
      </c>
      <c r="G23" s="44">
        <f t="shared" si="3"/>
        <v>7.4060289541620958E-2</v>
      </c>
      <c r="H23" s="36"/>
      <c r="I23" s="34"/>
      <c r="J23" s="34"/>
      <c r="K23" s="36"/>
    </row>
    <row r="24" spans="2:12">
      <c r="B24" s="1" t="s">
        <v>215</v>
      </c>
      <c r="C24" s="34">
        <v>27941.684594019989</v>
      </c>
      <c r="D24" s="44">
        <f t="shared" si="0"/>
        <v>0.1241909560906381</v>
      </c>
      <c r="E24" s="34">
        <f t="shared" si="1"/>
        <v>28544.173538828352</v>
      </c>
      <c r="F24" s="34">
        <f t="shared" si="2"/>
        <v>28544173.538828351</v>
      </c>
      <c r="G24" s="44">
        <f t="shared" si="3"/>
        <v>0.1241909560906381</v>
      </c>
      <c r="H24" s="36"/>
      <c r="I24" s="34"/>
      <c r="J24" s="34"/>
      <c r="K24" s="36"/>
    </row>
    <row r="25" spans="2:12">
      <c r="B25" s="1" t="s">
        <v>217</v>
      </c>
      <c r="C25" s="34">
        <v>8956.2234440100056</v>
      </c>
      <c r="D25" s="44">
        <f t="shared" si="0"/>
        <v>3.9807261753682453E-2</v>
      </c>
      <c r="E25" s="34">
        <f t="shared" si="1"/>
        <v>9149.3408487281285</v>
      </c>
      <c r="F25" s="34">
        <f t="shared" si="2"/>
        <v>9149340.8487281278</v>
      </c>
      <c r="G25" s="44">
        <f t="shared" si="3"/>
        <v>3.9807261753682446E-2</v>
      </c>
      <c r="H25" s="36"/>
      <c r="I25" s="34"/>
      <c r="J25" s="36"/>
      <c r="K25" s="36"/>
    </row>
    <row r="26" spans="2:12">
      <c r="B26" s="1" t="s">
        <v>218</v>
      </c>
      <c r="C26" s="34">
        <v>7235.7644135699984</v>
      </c>
      <c r="D26" s="44">
        <f t="shared" si="0"/>
        <v>3.2160426746789386E-2</v>
      </c>
      <c r="E26" s="34">
        <f t="shared" si="1"/>
        <v>7391.7846439088189</v>
      </c>
      <c r="F26" s="34">
        <f t="shared" si="2"/>
        <v>7391784.6439088192</v>
      </c>
      <c r="G26" s="44">
        <f>F26/F$30</f>
        <v>3.2160426746789386E-2</v>
      </c>
      <c r="H26" s="36"/>
      <c r="I26" s="34"/>
      <c r="J26" s="34"/>
      <c r="K26" s="36"/>
    </row>
    <row r="27" spans="2:12">
      <c r="B27" s="1" t="s">
        <v>117</v>
      </c>
      <c r="C27" s="34">
        <v>20970.808925580008</v>
      </c>
      <c r="D27" s="44">
        <f t="shared" si="0"/>
        <v>9.3207866608703047E-2</v>
      </c>
      <c r="E27" s="34">
        <f t="shared" si="1"/>
        <v>21422.989269210917</v>
      </c>
      <c r="F27" s="34">
        <f t="shared" si="2"/>
        <v>21422989.269210916</v>
      </c>
      <c r="G27" s="44">
        <f t="shared" si="3"/>
        <v>9.3207866608703047E-2</v>
      </c>
      <c r="H27" s="36"/>
      <c r="I27" s="34"/>
      <c r="J27" s="44"/>
      <c r="K27" s="36"/>
    </row>
    <row r="28" spans="2:12">
      <c r="B28" s="1" t="s">
        <v>118</v>
      </c>
      <c r="C28" s="34">
        <v>1474.7456770300003</v>
      </c>
      <c r="D28" s="44">
        <f t="shared" si="0"/>
        <v>6.5547256109278551E-3</v>
      </c>
      <c r="E28" s="34">
        <f t="shared" si="1"/>
        <v>1506.5446891412691</v>
      </c>
      <c r="F28" s="34">
        <f t="shared" si="2"/>
        <v>1506544.6891412691</v>
      </c>
      <c r="G28" s="44">
        <f t="shared" si="3"/>
        <v>6.5547256109278551E-3</v>
      </c>
      <c r="H28" s="36"/>
      <c r="I28" s="34"/>
      <c r="J28" s="44"/>
      <c r="K28" s="36"/>
    </row>
    <row r="29" spans="2:12">
      <c r="B29" s="1" t="s">
        <v>119</v>
      </c>
      <c r="C29" s="34">
        <v>80.51473086999998</v>
      </c>
      <c r="D29" s="44">
        <f t="shared" si="0"/>
        <v>3.5785964774170113E-4</v>
      </c>
      <c r="E29" s="34">
        <f t="shared" si="1"/>
        <v>82.250819296600326</v>
      </c>
      <c r="F29" s="34">
        <f t="shared" si="2"/>
        <v>82250.819296600326</v>
      </c>
      <c r="G29" s="44">
        <f t="shared" si="3"/>
        <v>3.5785964774170113E-4</v>
      </c>
      <c r="H29" s="36"/>
      <c r="I29" s="34"/>
      <c r="J29" s="36"/>
      <c r="K29" s="36"/>
    </row>
    <row r="30" spans="2:12">
      <c r="B30" s="10" t="s">
        <v>120</v>
      </c>
      <c r="C30" s="34">
        <v>224989.68905294</v>
      </c>
      <c r="D30" s="44">
        <f>SUM(D12:D29)</f>
        <v>1</v>
      </c>
      <c r="E30" s="34">
        <f>SUM(E12:E29)</f>
        <v>229841.00000000006</v>
      </c>
      <c r="F30" s="34">
        <f>SUM(F12:F29)</f>
        <v>229841000</v>
      </c>
      <c r="G30" s="44">
        <f>SUM(G12:G29)</f>
        <v>1</v>
      </c>
      <c r="H30" s="36"/>
      <c r="I30" s="34"/>
      <c r="J30" s="36"/>
      <c r="K30" s="36"/>
    </row>
    <row r="31" spans="2:12">
      <c r="C31" s="34"/>
      <c r="D31" s="34"/>
      <c r="E31" s="34"/>
      <c r="F31" s="34"/>
      <c r="G31" s="34"/>
      <c r="H31" s="36"/>
      <c r="I31" s="34"/>
      <c r="J31" s="36"/>
      <c r="K31" s="36"/>
    </row>
    <row r="32" spans="2:12">
      <c r="B32" s="1" t="s">
        <v>41</v>
      </c>
      <c r="C32" s="34">
        <v>1124.90492133</v>
      </c>
      <c r="D32" s="34"/>
      <c r="E32" s="34"/>
      <c r="F32" s="34"/>
      <c r="G32" s="34"/>
      <c r="H32" s="36"/>
      <c r="I32" s="36"/>
      <c r="J32" s="36"/>
      <c r="K32" s="36"/>
    </row>
    <row r="33" spans="1:11">
      <c r="B33" s="1" t="s">
        <v>113</v>
      </c>
      <c r="C33" s="34"/>
      <c r="D33" s="34"/>
      <c r="E33" s="61">
        <v>229841</v>
      </c>
      <c r="F33" s="34"/>
      <c r="G33" s="34"/>
      <c r="H33" s="36"/>
      <c r="I33" s="36"/>
      <c r="J33" s="36"/>
      <c r="K33" s="36"/>
    </row>
    <row r="34" spans="1:11">
      <c r="C34" s="36"/>
      <c r="D34" s="36"/>
      <c r="E34" s="36"/>
      <c r="F34" s="36"/>
      <c r="G34" s="36"/>
      <c r="H34" s="36"/>
      <c r="I34" s="36"/>
      <c r="J34" s="36"/>
      <c r="K34" s="36"/>
    </row>
    <row r="38" spans="1:11">
      <c r="B38" s="101" t="s">
        <v>399</v>
      </c>
    </row>
    <row r="39" spans="1:11">
      <c r="B39" s="5"/>
    </row>
    <row r="40" spans="1:11">
      <c r="B40" s="5"/>
    </row>
    <row r="41" spans="1:11" ht="25.5">
      <c r="B41" s="6"/>
      <c r="C41" s="66" t="s">
        <v>239</v>
      </c>
      <c r="D41" s="66" t="s">
        <v>83</v>
      </c>
      <c r="E41" s="66" t="s">
        <v>401</v>
      </c>
      <c r="F41" s="66" t="s">
        <v>402</v>
      </c>
      <c r="G41" s="62" t="s">
        <v>258</v>
      </c>
    </row>
    <row r="42" spans="1:11">
      <c r="A42" s="8"/>
      <c r="B42" s="1" t="s">
        <v>201</v>
      </c>
      <c r="C42" s="34">
        <v>31536.795716140015</v>
      </c>
      <c r="D42" s="44">
        <f>C42/C$60</f>
        <v>0.12324223112674046</v>
      </c>
      <c r="E42" s="34">
        <f>D42*E$63</f>
        <v>31506.876387551198</v>
      </c>
      <c r="F42" s="34">
        <f>E42*1000</f>
        <v>31506876.387551196</v>
      </c>
      <c r="G42" s="44">
        <f>F42/F$60</f>
        <v>0.12324223112674045</v>
      </c>
    </row>
    <row r="43" spans="1:11">
      <c r="A43" s="8"/>
      <c r="B43" s="1" t="s">
        <v>202</v>
      </c>
      <c r="C43" s="34">
        <v>6824.0258104699969</v>
      </c>
      <c r="D43" s="44">
        <f t="shared" ref="D43:D59" si="4">C43/C$60</f>
        <v>2.6667521130511414E-2</v>
      </c>
      <c r="E43" s="34">
        <f t="shared" ref="E43:E59" si="5">D43*E$63</f>
        <v>6817.5517770152428</v>
      </c>
      <c r="F43" s="34">
        <f t="shared" ref="F43:F59" si="6">E43*1000</f>
        <v>6817551.7770152427</v>
      </c>
      <c r="G43" s="44">
        <f t="shared" ref="G43:G59" si="7">F43/F$60</f>
        <v>2.6667521130511414E-2</v>
      </c>
    </row>
    <row r="44" spans="1:11">
      <c r="A44" s="8"/>
      <c r="B44" s="1" t="s">
        <v>381</v>
      </c>
      <c r="C44" s="34">
        <v>3868.1189848100003</v>
      </c>
      <c r="D44" s="44">
        <f t="shared" si="4"/>
        <v>1.5116171542681854E-2</v>
      </c>
      <c r="E44" s="34">
        <f t="shared" si="5"/>
        <v>3864.449254886616</v>
      </c>
      <c r="F44" s="34">
        <f t="shared" si="6"/>
        <v>3864449.254886616</v>
      </c>
      <c r="G44" s="44">
        <f t="shared" si="7"/>
        <v>1.5116171542681854E-2</v>
      </c>
    </row>
    <row r="45" spans="1:11">
      <c r="A45" s="8"/>
      <c r="B45" s="1" t="s">
        <v>382</v>
      </c>
      <c r="C45" s="34">
        <v>1415.2891776199999</v>
      </c>
      <c r="D45" s="44">
        <f t="shared" si="4"/>
        <v>5.5307900494834172E-3</v>
      </c>
      <c r="E45" s="34">
        <f t="shared" si="5"/>
        <v>1413.9464761504355</v>
      </c>
      <c r="F45" s="34">
        <f t="shared" si="6"/>
        <v>1413946.4761504354</v>
      </c>
      <c r="G45" s="44">
        <f t="shared" si="7"/>
        <v>5.5307900494834163E-3</v>
      </c>
    </row>
    <row r="46" spans="1:11">
      <c r="A46" s="8"/>
      <c r="B46" s="1" t="s">
        <v>305</v>
      </c>
      <c r="C46" s="34">
        <v>4788.0529951400058</v>
      </c>
      <c r="D46" s="44">
        <f t="shared" si="4"/>
        <v>1.8711169618672703E-2</v>
      </c>
      <c r="E46" s="34">
        <f t="shared" si="5"/>
        <v>4783.5105130136762</v>
      </c>
      <c r="F46" s="34">
        <f t="shared" si="6"/>
        <v>4783510.5130136758</v>
      </c>
      <c r="G46" s="44">
        <f t="shared" si="7"/>
        <v>1.87111696186727E-2</v>
      </c>
    </row>
    <row r="47" spans="1:11">
      <c r="A47" s="8"/>
      <c r="B47" s="1" t="s">
        <v>283</v>
      </c>
      <c r="C47" s="34">
        <v>1754.4689032000013</v>
      </c>
      <c r="D47" s="44">
        <f t="shared" si="4"/>
        <v>6.8562660588308644E-3</v>
      </c>
      <c r="E47" s="34">
        <f t="shared" si="5"/>
        <v>1752.8044179401104</v>
      </c>
      <c r="F47" s="34">
        <f t="shared" si="6"/>
        <v>1752804.4179401104</v>
      </c>
      <c r="G47" s="44">
        <f t="shared" si="7"/>
        <v>6.8562660588308644E-3</v>
      </c>
    </row>
    <row r="48" spans="1:11">
      <c r="A48" s="8"/>
      <c r="B48" s="1" t="s">
        <v>284</v>
      </c>
      <c r="C48" s="34">
        <v>10875.994521150005</v>
      </c>
      <c r="D48" s="44">
        <f t="shared" si="4"/>
        <v>4.25021566101196E-2</v>
      </c>
      <c r="E48" s="34">
        <f t="shared" si="5"/>
        <v>10865.676337377075</v>
      </c>
      <c r="F48" s="34">
        <f t="shared" si="6"/>
        <v>10865676.337377075</v>
      </c>
      <c r="G48" s="44">
        <f t="shared" si="7"/>
        <v>4.25021566101196E-2</v>
      </c>
    </row>
    <row r="49" spans="1:8">
      <c r="A49" s="8"/>
      <c r="B49" s="1" t="s">
        <v>366</v>
      </c>
      <c r="C49" s="34">
        <v>4897.5589985299976</v>
      </c>
      <c r="D49" s="44">
        <f t="shared" si="4"/>
        <v>1.9139106695762881E-2</v>
      </c>
      <c r="E49" s="34">
        <f t="shared" si="5"/>
        <v>4892.9126267717802</v>
      </c>
      <c r="F49" s="34">
        <f t="shared" si="6"/>
        <v>4892912.6267717797</v>
      </c>
      <c r="G49" s="44">
        <f t="shared" si="7"/>
        <v>1.9139106695762877E-2</v>
      </c>
    </row>
    <row r="50" spans="1:8">
      <c r="A50" s="8"/>
      <c r="B50" s="1" t="s">
        <v>379</v>
      </c>
      <c r="C50" s="34">
        <v>69770.08350998009</v>
      </c>
      <c r="D50" s="44">
        <f t="shared" si="4"/>
        <v>0.27265359597926164</v>
      </c>
      <c r="E50" s="34">
        <f t="shared" si="5"/>
        <v>69703.891812098242</v>
      </c>
      <c r="F50" s="34">
        <f t="shared" si="6"/>
        <v>69703891.812098235</v>
      </c>
      <c r="G50" s="44">
        <f t="shared" si="7"/>
        <v>0.27265359597926164</v>
      </c>
    </row>
    <row r="51" spans="1:8">
      <c r="A51" s="8"/>
      <c r="B51" s="1" t="s">
        <v>380</v>
      </c>
      <c r="C51" s="34">
        <v>19309.424777870008</v>
      </c>
      <c r="D51" s="44">
        <f t="shared" si="4"/>
        <v>7.5459048307204984E-2</v>
      </c>
      <c r="E51" s="34">
        <f t="shared" si="5"/>
        <v>19291.105699736956</v>
      </c>
      <c r="F51" s="34">
        <f t="shared" si="6"/>
        <v>19291105.699736957</v>
      </c>
      <c r="G51" s="44">
        <f t="shared" si="7"/>
        <v>7.5459048307204998E-2</v>
      </c>
      <c r="H51" s="8"/>
    </row>
    <row r="52" spans="1:8">
      <c r="A52" s="8"/>
      <c r="B52" s="1" t="s">
        <v>228</v>
      </c>
      <c r="C52" s="34">
        <v>943.38889061000111</v>
      </c>
      <c r="D52" s="44">
        <f t="shared" si="4"/>
        <v>3.6866570955861036E-3</v>
      </c>
      <c r="E52" s="34">
        <f t="shared" si="5"/>
        <v>942.49388648658737</v>
      </c>
      <c r="F52" s="34">
        <f t="shared" si="6"/>
        <v>942493.88648658735</v>
      </c>
      <c r="G52" s="44">
        <f t="shared" si="7"/>
        <v>3.6866570955861036E-3</v>
      </c>
    </row>
    <row r="53" spans="1:8">
      <c r="A53" s="8"/>
      <c r="B53" s="1" t="s">
        <v>214</v>
      </c>
      <c r="C53" s="34">
        <v>15008.875890999987</v>
      </c>
      <c r="D53" s="44">
        <f t="shared" si="4"/>
        <v>5.8652989611259802E-2</v>
      </c>
      <c r="E53" s="34">
        <f t="shared" si="5"/>
        <v>14994.636794118569</v>
      </c>
      <c r="F53" s="34">
        <f t="shared" si="6"/>
        <v>14994636.794118568</v>
      </c>
      <c r="G53" s="44">
        <f t="shared" si="7"/>
        <v>5.8652989611259802E-2</v>
      </c>
    </row>
    <row r="54" spans="1:8">
      <c r="A54" s="8"/>
      <c r="B54" s="1" t="s">
        <v>215</v>
      </c>
      <c r="C54" s="34">
        <v>50338.638624499981</v>
      </c>
      <c r="D54" s="44">
        <f t="shared" si="4"/>
        <v>0.19671770689090851</v>
      </c>
      <c r="E54" s="34">
        <f t="shared" si="5"/>
        <v>50290.881766660757</v>
      </c>
      <c r="F54" s="34">
        <f t="shared" si="6"/>
        <v>50290881.766660757</v>
      </c>
      <c r="G54" s="44">
        <f t="shared" si="7"/>
        <v>0.19671770689090851</v>
      </c>
    </row>
    <row r="55" spans="1:8">
      <c r="A55" s="8"/>
      <c r="B55" s="1" t="s">
        <v>217</v>
      </c>
      <c r="C55" s="34">
        <v>12700.044422570012</v>
      </c>
      <c r="D55" s="44">
        <f t="shared" si="4"/>
        <v>4.9630337341000377E-2</v>
      </c>
      <c r="E55" s="34">
        <f t="shared" si="5"/>
        <v>12687.995741226747</v>
      </c>
      <c r="F55" s="34">
        <f t="shared" si="6"/>
        <v>12687995.741226748</v>
      </c>
      <c r="G55" s="44">
        <f t="shared" si="7"/>
        <v>4.9630337341000384E-2</v>
      </c>
    </row>
    <row r="56" spans="1:8">
      <c r="A56" s="8"/>
      <c r="B56" s="1" t="s">
        <v>218</v>
      </c>
      <c r="C56" s="34">
        <v>4323.8737852400009</v>
      </c>
      <c r="D56" s="44">
        <f t="shared" si="4"/>
        <v>1.6897209760935894E-2</v>
      </c>
      <c r="E56" s="34">
        <f t="shared" si="5"/>
        <v>4319.771675383261</v>
      </c>
      <c r="F56" s="34">
        <f t="shared" si="6"/>
        <v>4319771.6753832614</v>
      </c>
      <c r="G56" s="44">
        <f t="shared" si="7"/>
        <v>1.6897209760935894E-2</v>
      </c>
      <c r="H56" s="8"/>
    </row>
    <row r="57" spans="1:8">
      <c r="A57" s="8"/>
      <c r="B57" s="1" t="s">
        <v>117</v>
      </c>
      <c r="C57" s="34">
        <v>15822.249670260004</v>
      </c>
      <c r="D57" s="44">
        <f t="shared" si="4"/>
        <v>6.1831562355246318E-2</v>
      </c>
      <c r="E57" s="34">
        <f t="shared" si="5"/>
        <v>15807.238916118722</v>
      </c>
      <c r="F57" s="34">
        <f t="shared" si="6"/>
        <v>15807238.916118722</v>
      </c>
      <c r="G57" s="44">
        <f t="shared" si="7"/>
        <v>6.1831562355246325E-2</v>
      </c>
    </row>
    <row r="58" spans="1:8">
      <c r="A58" s="8"/>
      <c r="B58" s="1" t="s">
        <v>118</v>
      </c>
      <c r="C58" s="34">
        <v>995.29319807000036</v>
      </c>
      <c r="D58" s="44">
        <f t="shared" si="4"/>
        <v>3.8894932592228818E-3</v>
      </c>
      <c r="E58" s="34">
        <f t="shared" si="5"/>
        <v>994.34895172032975</v>
      </c>
      <c r="F58" s="34">
        <f t="shared" si="6"/>
        <v>994348.9517203297</v>
      </c>
      <c r="G58" s="44">
        <f t="shared" si="7"/>
        <v>3.8894932592228818E-3</v>
      </c>
    </row>
    <row r="59" spans="1:8">
      <c r="A59" s="8"/>
      <c r="B59" s="1" t="s">
        <v>119</v>
      </c>
      <c r="C59" s="34">
        <v>720.59059851000006</v>
      </c>
      <c r="D59" s="44">
        <f t="shared" si="4"/>
        <v>2.8159865665704142E-3</v>
      </c>
      <c r="E59" s="34">
        <f t="shared" si="5"/>
        <v>719.90696574372635</v>
      </c>
      <c r="F59" s="34">
        <f t="shared" si="6"/>
        <v>719906.96574372635</v>
      </c>
      <c r="G59" s="44">
        <f t="shared" si="7"/>
        <v>2.8159865665704142E-3</v>
      </c>
    </row>
    <row r="60" spans="1:8">
      <c r="B60" s="10" t="s">
        <v>120</v>
      </c>
      <c r="C60" s="34">
        <v>255892.76847567008</v>
      </c>
      <c r="D60" s="44">
        <f>SUM(D42:D59)</f>
        <v>1</v>
      </c>
      <c r="E60" s="34">
        <f>SUM(E42:E59)</f>
        <v>255650</v>
      </c>
      <c r="F60" s="34">
        <f>SUM(F42:F59)</f>
        <v>255650000</v>
      </c>
      <c r="G60" s="44">
        <f>SUM(G42:G59)</f>
        <v>1</v>
      </c>
    </row>
    <row r="61" spans="1:8">
      <c r="C61" s="34"/>
      <c r="D61" s="34"/>
      <c r="E61" s="34"/>
      <c r="F61" s="34"/>
      <c r="G61" s="36"/>
    </row>
    <row r="62" spans="1:8">
      <c r="B62" s="1" t="s">
        <v>41</v>
      </c>
      <c r="C62" s="34">
        <v>2052.86253842</v>
      </c>
      <c r="D62" s="34"/>
      <c r="E62" s="34"/>
      <c r="F62" s="34"/>
      <c r="G62" s="36"/>
    </row>
    <row r="63" spans="1:8">
      <c r="B63" s="1" t="s">
        <v>397</v>
      </c>
      <c r="C63" s="34"/>
      <c r="D63" s="34"/>
      <c r="E63" s="61">
        <v>255650</v>
      </c>
      <c r="F63" s="34"/>
      <c r="G63" s="36"/>
    </row>
    <row r="64" spans="1:8">
      <c r="C64" s="36"/>
      <c r="D64" s="36"/>
      <c r="E64" s="36"/>
      <c r="F64" s="36"/>
      <c r="G64" s="36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3:G75"/>
  <sheetViews>
    <sheetView topLeftCell="A28" zoomScale="85" zoomScaleNormal="85" workbookViewId="0">
      <selection activeCell="H57" sqref="H57"/>
    </sheetView>
  </sheetViews>
  <sheetFormatPr baseColWidth="10" defaultRowHeight="13.5" customHeight="1"/>
  <cols>
    <col min="1" max="1" width="14.375" style="1" customWidth="1"/>
    <col min="2" max="3" width="11" style="1"/>
    <col min="4" max="4" width="14.25" style="1" customWidth="1"/>
    <col min="5" max="5" width="13.875" style="1" customWidth="1"/>
    <col min="6" max="6" width="13" style="1" customWidth="1"/>
    <col min="7" max="16384" width="11" style="1"/>
  </cols>
  <sheetData>
    <row r="3" spans="1:7" ht="13.5" customHeight="1">
      <c r="B3" s="1" t="s">
        <v>9</v>
      </c>
    </row>
    <row r="4" spans="1:7" ht="13.5" customHeight="1">
      <c r="B4" s="1" t="s">
        <v>10</v>
      </c>
    </row>
    <row r="7" spans="1:7" ht="13.5" customHeight="1">
      <c r="B7" s="1" t="s">
        <v>124</v>
      </c>
    </row>
    <row r="8" spans="1:7" ht="13.5" customHeight="1">
      <c r="B8" s="1" t="s">
        <v>125</v>
      </c>
    </row>
    <row r="9" spans="1:7" ht="13.5" customHeight="1">
      <c r="B9" s="1" t="s">
        <v>328</v>
      </c>
    </row>
    <row r="10" spans="1:7" s="48" customFormat="1" ht="36" customHeight="1">
      <c r="A10" s="80" t="s">
        <v>788</v>
      </c>
      <c r="B10" s="48">
        <v>2012</v>
      </c>
      <c r="C10" s="48" t="s">
        <v>297</v>
      </c>
      <c r="D10" s="48" t="s">
        <v>312</v>
      </c>
      <c r="E10" s="48" t="s">
        <v>127</v>
      </c>
      <c r="F10" s="48" t="s">
        <v>120</v>
      </c>
      <c r="G10" s="48" t="s">
        <v>126</v>
      </c>
    </row>
    <row r="11" spans="1:7" ht="13.5" customHeight="1">
      <c r="B11" s="1" t="s">
        <v>201</v>
      </c>
      <c r="C11" s="34">
        <f>'comercio interior'!C9</f>
        <v>28616.310421130402</v>
      </c>
      <c r="D11" s="34">
        <f>'comercio interior'!D9</f>
        <v>29618.321399419496</v>
      </c>
      <c r="E11" s="34">
        <f>'comercio exterior'!F12/1000</f>
        <v>25784.062975987566</v>
      </c>
      <c r="F11" s="34">
        <f>C11+D11+E11</f>
        <v>84018.694796537457</v>
      </c>
      <c r="G11" s="35">
        <f>C11/F11</f>
        <v>0.34059456041811453</v>
      </c>
    </row>
    <row r="12" spans="1:7" ht="13.5" customHeight="1">
      <c r="B12" s="1" t="s">
        <v>202</v>
      </c>
      <c r="C12" s="34">
        <f>'comercio interior'!C10</f>
        <v>9339.0855008997005</v>
      </c>
      <c r="D12" s="34">
        <f>'comercio interior'!D10</f>
        <v>10872.869550757101</v>
      </c>
      <c r="E12" s="34">
        <f>'comercio exterior'!F13/1000</f>
        <v>8981.5008813009008</v>
      </c>
      <c r="F12" s="34">
        <f t="shared" ref="F12:F28" si="0">C12+D12+E12</f>
        <v>29193.455932957702</v>
      </c>
      <c r="G12" s="35">
        <f t="shared" ref="G12:G29" si="1">C12/F12</f>
        <v>0.31990338938790797</v>
      </c>
    </row>
    <row r="13" spans="1:7" ht="13.5" customHeight="1">
      <c r="B13" s="1" t="s">
        <v>381</v>
      </c>
      <c r="C13" s="34">
        <f>'comercio interior'!C11</f>
        <v>7151.4494129352997</v>
      </c>
      <c r="D13" s="34">
        <f>'comercio interior'!D11</f>
        <v>3224.3846127743009</v>
      </c>
      <c r="E13" s="34">
        <f>'comercio exterior'!F14/1000</f>
        <v>3920.2927092457167</v>
      </c>
      <c r="F13" s="34">
        <f t="shared" si="0"/>
        <v>14296.126734955316</v>
      </c>
      <c r="G13" s="35">
        <f t="shared" si="1"/>
        <v>0.50023685054843303</v>
      </c>
    </row>
    <row r="14" spans="1:7" ht="13.5" customHeight="1">
      <c r="B14" s="1" t="s">
        <v>382</v>
      </c>
      <c r="C14" s="34">
        <f>'comercio interior'!C12</f>
        <v>3657.2885240025598</v>
      </c>
      <c r="D14" s="34">
        <f>'comercio interior'!D12</f>
        <v>1028.6866727357901</v>
      </c>
      <c r="E14" s="34">
        <f>'comercio exterior'!F15/1000</f>
        <v>1038.1277650700561</v>
      </c>
      <c r="F14" s="34">
        <f t="shared" si="0"/>
        <v>5724.1029618084058</v>
      </c>
      <c r="G14" s="35">
        <f t="shared" si="1"/>
        <v>0.63892780203365163</v>
      </c>
    </row>
    <row r="15" spans="1:7" ht="13.5" customHeight="1">
      <c r="B15" s="1" t="s">
        <v>305</v>
      </c>
      <c r="C15" s="34">
        <f>'comercio interior'!C13</f>
        <v>6278.0519473709401</v>
      </c>
      <c r="D15" s="34">
        <f>'comercio interior'!D13</f>
        <v>4295.237912264959</v>
      </c>
      <c r="E15" s="34">
        <f>'comercio exterior'!F16/1000</f>
        <v>2620.1430782462471</v>
      </c>
      <c r="F15" s="34">
        <f t="shared" si="0"/>
        <v>13193.432937882146</v>
      </c>
      <c r="G15" s="35">
        <f t="shared" si="1"/>
        <v>0.47584673200140692</v>
      </c>
    </row>
    <row r="16" spans="1:7" ht="13.5" customHeight="1">
      <c r="B16" s="1" t="s">
        <v>283</v>
      </c>
      <c r="C16" s="34">
        <f>'comercio interior'!C14</f>
        <v>4338.8022122299899</v>
      </c>
      <c r="D16" s="34">
        <f>'comercio interior'!D14</f>
        <v>1474.5189099722402</v>
      </c>
      <c r="E16" s="34">
        <f>'comercio exterior'!F17/1000</f>
        <v>2771.8663770752673</v>
      </c>
      <c r="F16" s="34">
        <f t="shared" si="0"/>
        <v>8585.1874992774974</v>
      </c>
      <c r="G16" s="35">
        <f t="shared" si="1"/>
        <v>0.50538234751368327</v>
      </c>
    </row>
    <row r="17" spans="2:7" ht="13.5" customHeight="1">
      <c r="B17" s="1" t="s">
        <v>284</v>
      </c>
      <c r="C17" s="34">
        <f>'comercio interior'!C15</f>
        <v>13841.827225721299</v>
      </c>
      <c r="D17" s="34">
        <f>'comercio interior'!D15</f>
        <v>20451.053962567003</v>
      </c>
      <c r="E17" s="34">
        <f>'comercio exterior'!F18/1000</f>
        <v>11958.118208676298</v>
      </c>
      <c r="F17" s="34">
        <f t="shared" si="0"/>
        <v>46250.999396964602</v>
      </c>
      <c r="G17" s="35">
        <f t="shared" si="1"/>
        <v>0.29927628388998057</v>
      </c>
    </row>
    <row r="18" spans="2:7" ht="13.5" customHeight="1">
      <c r="B18" s="1" t="s">
        <v>366</v>
      </c>
      <c r="C18" s="34">
        <f>'comercio interior'!C16</f>
        <v>6280.8552293155799</v>
      </c>
      <c r="D18" s="34">
        <f>'comercio interior'!D16</f>
        <v>17808.634512344019</v>
      </c>
      <c r="E18" s="34">
        <f>'comercio exterior'!F19/1000</f>
        <v>4429.6503959397014</v>
      </c>
      <c r="F18" s="34">
        <f t="shared" si="0"/>
        <v>28519.140137599301</v>
      </c>
      <c r="G18" s="35">
        <f t="shared" si="1"/>
        <v>0.22023298034273389</v>
      </c>
    </row>
    <row r="19" spans="2:7" ht="13.5" customHeight="1">
      <c r="B19" s="1" t="s">
        <v>379</v>
      </c>
      <c r="C19" s="34">
        <f>'comercio interior'!C17</f>
        <v>45778.246269984797</v>
      </c>
      <c r="D19" s="34">
        <f>'comercio interior'!D17</f>
        <v>39735.633612228004</v>
      </c>
      <c r="E19" s="34">
        <f>'comercio exterior'!F20/1000</f>
        <v>60122.263963574434</v>
      </c>
      <c r="F19" s="34">
        <f t="shared" si="0"/>
        <v>145636.14384578724</v>
      </c>
      <c r="G19" s="35">
        <f t="shared" si="1"/>
        <v>0.31433300182995066</v>
      </c>
    </row>
    <row r="20" spans="2:7" ht="13.5" customHeight="1">
      <c r="B20" s="1" t="s">
        <v>380</v>
      </c>
      <c r="C20" s="34">
        <f>'comercio interior'!C18</f>
        <v>20665.101429042599</v>
      </c>
      <c r="D20" s="34">
        <f>'comercio interior'!D18</f>
        <v>19846.462773867901</v>
      </c>
      <c r="E20" s="34">
        <f>'comercio exterior'!F21/1000</f>
        <v>21392.737548801106</v>
      </c>
      <c r="F20" s="34">
        <f t="shared" si="0"/>
        <v>61904.30175171161</v>
      </c>
      <c r="G20" s="35">
        <f t="shared" si="1"/>
        <v>0.33382335062799129</v>
      </c>
    </row>
    <row r="21" spans="2:7" ht="13.5" customHeight="1">
      <c r="B21" s="1" t="s">
        <v>228</v>
      </c>
      <c r="C21" s="34">
        <f>'comercio interior'!C19</f>
        <v>3667.9746731057598</v>
      </c>
      <c r="D21" s="34">
        <f>'comercio interior'!D19</f>
        <v>3678.5887111562602</v>
      </c>
      <c r="E21" s="34">
        <f>'comercio exterior'!F22/1000</f>
        <v>1703.0612784329278</v>
      </c>
      <c r="F21" s="34">
        <f t="shared" si="0"/>
        <v>9049.6246626949469</v>
      </c>
      <c r="G21" s="35">
        <f t="shared" si="1"/>
        <v>0.40531787889791326</v>
      </c>
    </row>
    <row r="22" spans="2:7" ht="13.5" customHeight="1">
      <c r="B22" s="1" t="s">
        <v>214</v>
      </c>
      <c r="C22" s="34">
        <f>'comercio interior'!C20</f>
        <v>16049.7399064523</v>
      </c>
      <c r="D22" s="34">
        <f>'comercio interior'!D20</f>
        <v>14153.352714613002</v>
      </c>
      <c r="E22" s="34">
        <f>'comercio exterior'!F23/1000</f>
        <v>17022.091008535703</v>
      </c>
      <c r="F22" s="34">
        <f t="shared" si="0"/>
        <v>47225.183629601001</v>
      </c>
      <c r="G22" s="35">
        <f t="shared" si="1"/>
        <v>0.33985553200458568</v>
      </c>
    </row>
    <row r="23" spans="2:7" ht="13.5" customHeight="1">
      <c r="B23" s="1" t="s">
        <v>215</v>
      </c>
      <c r="C23" s="34">
        <f>'comercio interior'!C21</f>
        <v>13529.546301975</v>
      </c>
      <c r="D23" s="34">
        <f>'comercio interior'!D21</f>
        <v>25293.1453014656</v>
      </c>
      <c r="E23" s="34">
        <f>'comercio exterior'!F24/1000</f>
        <v>28544.173538828352</v>
      </c>
      <c r="F23" s="34">
        <f t="shared" si="0"/>
        <v>67366.865142268958</v>
      </c>
      <c r="G23" s="35">
        <f t="shared" si="1"/>
        <v>0.20083384128684895</v>
      </c>
    </row>
    <row r="24" spans="2:7" ht="13.5" customHeight="1">
      <c r="B24" s="1" t="s">
        <v>217</v>
      </c>
      <c r="C24" s="34">
        <f>'comercio interior'!C22</f>
        <v>8039.0170730156797</v>
      </c>
      <c r="D24" s="34">
        <f>'comercio interior'!D22</f>
        <v>5660.8165855284196</v>
      </c>
      <c r="E24" s="34">
        <f>'comercio exterior'!F25/1000</f>
        <v>9149.3408487281285</v>
      </c>
      <c r="F24" s="34">
        <f t="shared" si="0"/>
        <v>22849.174507272226</v>
      </c>
      <c r="G24" s="35">
        <f t="shared" si="1"/>
        <v>0.35182965014587703</v>
      </c>
    </row>
    <row r="25" spans="2:7" ht="13.5" customHeight="1">
      <c r="B25" s="1" t="s">
        <v>218</v>
      </c>
      <c r="C25" s="34">
        <f>'comercio interior'!C23</f>
        <v>6721.5650460432098</v>
      </c>
      <c r="D25" s="34">
        <f>'comercio interior'!D23</f>
        <v>3817.9457601690901</v>
      </c>
      <c r="E25" s="34">
        <f>'comercio exterior'!F26/1000</f>
        <v>7391.7846439088189</v>
      </c>
      <c r="F25" s="34">
        <f t="shared" si="0"/>
        <v>17931.295450121121</v>
      </c>
      <c r="G25" s="35">
        <f t="shared" si="1"/>
        <v>0.37485105661999496</v>
      </c>
    </row>
    <row r="26" spans="2:7" ht="13.5" customHeight="1">
      <c r="B26" s="1" t="s">
        <v>117</v>
      </c>
      <c r="C26" s="34">
        <f>'comercio interior'!C24</f>
        <v>13283.2329269112</v>
      </c>
      <c r="D26" s="34">
        <f>'comercio interior'!D24</f>
        <v>18937.9024463889</v>
      </c>
      <c r="E26" s="34">
        <f>'comercio exterior'!F27/1000</f>
        <v>21422.989269210917</v>
      </c>
      <c r="F26" s="34">
        <f t="shared" si="0"/>
        <v>53644.124642511015</v>
      </c>
      <c r="G26" s="35">
        <f t="shared" si="1"/>
        <v>0.24761766578226019</v>
      </c>
    </row>
    <row r="27" spans="2:7" ht="13.5" customHeight="1">
      <c r="B27" s="1" t="s">
        <v>118</v>
      </c>
      <c r="C27" s="34">
        <f>'comercio interior'!C25</f>
        <v>4655.22774495462</v>
      </c>
      <c r="D27" s="34">
        <f>'comercio interior'!D25</f>
        <v>2250.5734134775803</v>
      </c>
      <c r="E27" s="34">
        <f>'comercio exterior'!F28/1000</f>
        <v>1506.5446891412691</v>
      </c>
      <c r="F27" s="34">
        <f t="shared" si="0"/>
        <v>8412.3458475734697</v>
      </c>
      <c r="G27" s="35">
        <f t="shared" si="1"/>
        <v>0.55338045169617156</v>
      </c>
    </row>
    <row r="28" spans="2:7" ht="13.5" customHeight="1">
      <c r="B28" s="1" t="s">
        <v>119</v>
      </c>
      <c r="C28" s="34">
        <f>'comercio interior'!C26</f>
        <v>17.001109921998999</v>
      </c>
      <c r="D28" s="34">
        <f>'comercio interior'!D26</f>
        <v>6.4787927252498001</v>
      </c>
      <c r="E28" s="34">
        <f>'comercio exterior'!F29/1000</f>
        <v>82.250819296600326</v>
      </c>
      <c r="F28" s="34">
        <f t="shared" si="0"/>
        <v>105.73072194384912</v>
      </c>
      <c r="G28" s="35">
        <f t="shared" si="1"/>
        <v>0.16079630980887327</v>
      </c>
    </row>
    <row r="29" spans="2:7" ht="13.5" customHeight="1">
      <c r="B29" s="10" t="s">
        <v>120</v>
      </c>
      <c r="C29" s="34">
        <f>SUM(C11:C28)</f>
        <v>211910.32295501293</v>
      </c>
      <c r="D29" s="34">
        <f>SUM(D11:D28)</f>
        <v>222154.6076444549</v>
      </c>
      <c r="E29" s="34">
        <f>SUM(E11:E28)</f>
        <v>229841.00000000006</v>
      </c>
      <c r="F29" s="34">
        <f>SUM(F11:F28)</f>
        <v>663905.93059946795</v>
      </c>
      <c r="G29" s="35">
        <f t="shared" si="1"/>
        <v>0.31918727215415954</v>
      </c>
    </row>
    <row r="34" spans="1:7" ht="13.5" customHeight="1">
      <c r="F34" s="97" t="s">
        <v>891</v>
      </c>
    </row>
    <row r="35" spans="1:7" ht="13.5" customHeight="1">
      <c r="A35" s="5" t="s">
        <v>789</v>
      </c>
      <c r="B35" s="82">
        <v>2012</v>
      </c>
      <c r="F35" s="97" t="s">
        <v>886</v>
      </c>
    </row>
    <row r="36" spans="1:7" s="17" customFormat="1" ht="51.75" customHeight="1">
      <c r="C36" s="48" t="s">
        <v>873</v>
      </c>
      <c r="D36" s="48" t="s">
        <v>59</v>
      </c>
      <c r="E36" s="48" t="s">
        <v>64</v>
      </c>
      <c r="F36" s="48" t="s">
        <v>206</v>
      </c>
    </row>
    <row r="37" spans="1:7" ht="13.5" customHeight="1">
      <c r="B37" s="1" t="s">
        <v>201</v>
      </c>
      <c r="C37" s="88">
        <f>'comercio interior'!H9</f>
        <v>0.73682490207321427</v>
      </c>
      <c r="D37" s="88">
        <f>G11</f>
        <v>0.34059456041811453</v>
      </c>
      <c r="E37" s="119">
        <v>0.8</v>
      </c>
      <c r="F37" s="88">
        <f>C37*E37+(1-C37)*D37</f>
        <v>0.67909592844993927</v>
      </c>
    </row>
    <row r="38" spans="1:7" ht="13.5" customHeight="1">
      <c r="B38" s="1" t="s">
        <v>202</v>
      </c>
      <c r="C38" s="88">
        <f>'comercio interior'!H10</f>
        <v>0.63922277428119589</v>
      </c>
      <c r="D38" s="88">
        <f t="shared" ref="D38:D55" si="2">G12</f>
        <v>0.31990338938790797</v>
      </c>
      <c r="E38" s="119">
        <v>0.8</v>
      </c>
      <c r="F38" s="88">
        <f t="shared" ref="F38:F55" si="3">C38*E38+(1-C38)*D38</f>
        <v>0.6267920767463685</v>
      </c>
    </row>
    <row r="39" spans="1:7" ht="13.5" customHeight="1">
      <c r="B39" s="1" t="s">
        <v>381</v>
      </c>
      <c r="C39" s="88">
        <f>'comercio interior'!H11</f>
        <v>0.67102953846781943</v>
      </c>
      <c r="D39" s="88">
        <f t="shared" si="2"/>
        <v>0.50023685054843303</v>
      </c>
      <c r="E39" s="119">
        <v>0.8</v>
      </c>
      <c r="F39" s="88">
        <f t="shared" si="3"/>
        <v>0.70138677837457797</v>
      </c>
    </row>
    <row r="40" spans="1:7" ht="13.5" customHeight="1">
      <c r="B40" s="1" t="s">
        <v>382</v>
      </c>
      <c r="C40" s="88">
        <f>'comercio interior'!H12</f>
        <v>0.81681888792896473</v>
      </c>
      <c r="D40" s="88">
        <f t="shared" si="2"/>
        <v>0.63892780203365163</v>
      </c>
      <c r="E40" s="119">
        <v>0.8</v>
      </c>
      <c r="F40" s="88">
        <f t="shared" si="3"/>
        <v>0.77049461565279842</v>
      </c>
    </row>
    <row r="41" spans="1:7" ht="13.5" customHeight="1">
      <c r="B41" s="1" t="s">
        <v>305</v>
      </c>
      <c r="C41" s="88">
        <f>'comercio interior'!H13</f>
        <v>0.82383197499628302</v>
      </c>
      <c r="D41" s="88">
        <f t="shared" si="2"/>
        <v>0.47584673200140692</v>
      </c>
      <c r="E41" s="119">
        <v>0.8</v>
      </c>
      <c r="F41" s="88">
        <f t="shared" si="3"/>
        <v>0.74289455897818724</v>
      </c>
      <c r="G41" s="97" t="s">
        <v>892</v>
      </c>
    </row>
    <row r="42" spans="1:7" ht="13.5" customHeight="1">
      <c r="B42" s="1" t="s">
        <v>283</v>
      </c>
      <c r="C42" s="88">
        <f>'comercio interior'!H14</f>
        <v>0.66388097572949456</v>
      </c>
      <c r="D42" s="88">
        <f t="shared" si="2"/>
        <v>0.50538234751368327</v>
      </c>
      <c r="E42" s="119">
        <v>0.8</v>
      </c>
      <c r="F42" s="88">
        <f t="shared" si="3"/>
        <v>0.7009734021134324</v>
      </c>
    </row>
    <row r="43" spans="1:7" ht="13.5" customHeight="1">
      <c r="B43" s="1" t="s">
        <v>284</v>
      </c>
      <c r="C43" s="88">
        <f>'comercio interior'!H15</f>
        <v>0.6297441139672697</v>
      </c>
      <c r="D43" s="88">
        <f t="shared" si="2"/>
        <v>0.29927628388998057</v>
      </c>
      <c r="E43" s="119">
        <v>0.8</v>
      </c>
      <c r="F43" s="88">
        <f t="shared" si="3"/>
        <v>0.61460409683408357</v>
      </c>
    </row>
    <row r="44" spans="1:7" ht="13.5" customHeight="1">
      <c r="B44" s="1" t="s">
        <v>366</v>
      </c>
      <c r="C44" s="88">
        <f>'comercio interior'!H16</f>
        <v>0.59554364677426863</v>
      </c>
      <c r="D44" s="88">
        <f t="shared" si="2"/>
        <v>0.22023298034273389</v>
      </c>
      <c r="E44" s="119">
        <v>0.8</v>
      </c>
      <c r="F44" s="88">
        <f t="shared" si="3"/>
        <v>0.56550954550887123</v>
      </c>
    </row>
    <row r="45" spans="1:7" ht="13.5" customHeight="1">
      <c r="B45" s="1" t="s">
        <v>379</v>
      </c>
      <c r="C45" s="88">
        <f>'comercio interior'!H17</f>
        <v>0.70916793337693584</v>
      </c>
      <c r="D45" s="88">
        <f t="shared" si="2"/>
        <v>0.31433300182995066</v>
      </c>
      <c r="E45" s="119">
        <v>0.8</v>
      </c>
      <c r="F45" s="88">
        <f t="shared" si="3"/>
        <v>0.65875246323158465</v>
      </c>
    </row>
    <row r="46" spans="1:7" ht="13.5" customHeight="1">
      <c r="B46" s="1" t="s">
        <v>380</v>
      </c>
      <c r="C46" s="88">
        <f>'comercio interior'!H18</f>
        <v>0.69925513986669463</v>
      </c>
      <c r="D46" s="88">
        <f t="shared" si="2"/>
        <v>0.33382335062799129</v>
      </c>
      <c r="E46" s="119">
        <v>0.8</v>
      </c>
      <c r="F46" s="88">
        <f t="shared" si="3"/>
        <v>0.65979976878720226</v>
      </c>
    </row>
    <row r="47" spans="1:7" ht="13.5" customHeight="1">
      <c r="B47" s="1" t="s">
        <v>228</v>
      </c>
      <c r="C47" s="88">
        <f>'comercio interior'!H19</f>
        <v>0.68213424711476423</v>
      </c>
      <c r="D47" s="88">
        <f t="shared" si="2"/>
        <v>0.40531787889791326</v>
      </c>
      <c r="E47" s="119">
        <v>0.8</v>
      </c>
      <c r="F47" s="88">
        <f t="shared" si="3"/>
        <v>0.67454407042554343</v>
      </c>
    </row>
    <row r="48" spans="1:7" ht="13.5" customHeight="1">
      <c r="B48" s="1" t="s">
        <v>214</v>
      </c>
      <c r="C48" s="88">
        <f>'comercio interior'!H20</f>
        <v>0.64826909505064778</v>
      </c>
      <c r="D48" s="88">
        <f t="shared" si="2"/>
        <v>0.33985553200458568</v>
      </c>
      <c r="E48" s="119">
        <v>0.8</v>
      </c>
      <c r="F48" s="88">
        <f t="shared" si="3"/>
        <v>0.63815296986453474</v>
      </c>
    </row>
    <row r="49" spans="2:7" ht="13.5" customHeight="1">
      <c r="B49" s="1" t="s">
        <v>215</v>
      </c>
      <c r="C49" s="88">
        <f>'comercio interior'!H21</f>
        <v>0.82035234573532612</v>
      </c>
      <c r="D49" s="88">
        <f t="shared" si="2"/>
        <v>0.20083384128684895</v>
      </c>
      <c r="E49" s="119">
        <v>0.8</v>
      </c>
      <c r="F49" s="88">
        <f t="shared" si="3"/>
        <v>0.69236120507240717</v>
      </c>
    </row>
    <row r="50" spans="2:7" ht="13.5" customHeight="1">
      <c r="B50" s="1" t="s">
        <v>217</v>
      </c>
      <c r="C50" s="88">
        <f>'comercio interior'!H22</f>
        <v>0.68743868439009825</v>
      </c>
      <c r="D50" s="88">
        <f t="shared" si="2"/>
        <v>0.35182965014587703</v>
      </c>
      <c r="E50" s="119">
        <v>0.8</v>
      </c>
      <c r="F50" s="88">
        <f t="shared" si="3"/>
        <v>0.65991928583224535</v>
      </c>
    </row>
    <row r="51" spans="2:7" ht="13.5" customHeight="1">
      <c r="B51" s="1" t="s">
        <v>218</v>
      </c>
      <c r="C51" s="88">
        <f>'comercio interior'!H23</f>
        <v>0.58518476484474302</v>
      </c>
      <c r="D51" s="88">
        <f t="shared" si="2"/>
        <v>0.37485105661999496</v>
      </c>
      <c r="E51" s="119">
        <v>0.8</v>
      </c>
      <c r="F51" s="88">
        <f t="shared" si="3"/>
        <v>0.62364174107581416</v>
      </c>
      <c r="G51" s="97" t="s">
        <v>893</v>
      </c>
    </row>
    <row r="52" spans="2:7" ht="13.5" customHeight="1">
      <c r="B52" s="1" t="s">
        <v>117</v>
      </c>
      <c r="C52" s="88">
        <f>'comercio interior'!H24</f>
        <v>0.63811941866663302</v>
      </c>
      <c r="D52" s="88">
        <f t="shared" si="2"/>
        <v>0.24761766578226019</v>
      </c>
      <c r="E52" s="119">
        <v>0.8</v>
      </c>
      <c r="F52" s="88">
        <f t="shared" si="3"/>
        <v>0.60010355977500218</v>
      </c>
      <c r="G52" s="97" t="s">
        <v>893</v>
      </c>
    </row>
    <row r="53" spans="2:7" ht="13.5" customHeight="1">
      <c r="B53" s="1" t="s">
        <v>118</v>
      </c>
      <c r="C53" s="88">
        <f>'comercio interior'!H25</f>
        <v>0.57111143856992286</v>
      </c>
      <c r="D53" s="88">
        <f t="shared" si="2"/>
        <v>0.55338045169617156</v>
      </c>
      <c r="E53" s="119">
        <v>0.8</v>
      </c>
      <c r="F53" s="88">
        <f t="shared" si="3"/>
        <v>0.69422769670743556</v>
      </c>
    </row>
    <row r="54" spans="2:7" ht="13.5" customHeight="1">
      <c r="B54" s="1" t="s">
        <v>119</v>
      </c>
      <c r="C54" s="88">
        <f>'comercio interior'!H26</f>
        <v>0.86622828171971933</v>
      </c>
      <c r="D54" s="88">
        <f t="shared" si="2"/>
        <v>0.16079630980887327</v>
      </c>
      <c r="E54" s="119">
        <v>0.8</v>
      </c>
      <c r="F54" s="88">
        <f t="shared" si="3"/>
        <v>0.71449262403203684</v>
      </c>
    </row>
    <row r="55" spans="2:7" ht="13.5" customHeight="1">
      <c r="B55" s="1" t="s">
        <v>120</v>
      </c>
      <c r="C55" s="88">
        <f>'comercio interior'!H27</f>
        <v>0.71597516766880509</v>
      </c>
      <c r="D55" s="88">
        <f t="shared" si="2"/>
        <v>0.31918727215415954</v>
      </c>
      <c r="E55" s="119">
        <v>0.8</v>
      </c>
      <c r="F55" s="88">
        <f t="shared" si="3"/>
        <v>0.6634372455908808</v>
      </c>
    </row>
    <row r="58" spans="2:7" ht="13.5" customHeight="1">
      <c r="B58" s="1" t="s">
        <v>13</v>
      </c>
    </row>
    <row r="60" spans="2:7" ht="13.5" customHeight="1">
      <c r="B60" s="82" t="s">
        <v>513</v>
      </c>
      <c r="C60" s="77"/>
      <c r="D60" s="77"/>
      <c r="E60" s="77"/>
      <c r="F60" s="77"/>
      <c r="G60" s="77"/>
    </row>
    <row r="61" spans="2:7" ht="13.5" customHeight="1">
      <c r="B61" s="77" t="s">
        <v>508</v>
      </c>
      <c r="C61" s="88"/>
      <c r="D61" s="77"/>
      <c r="E61" s="77"/>
      <c r="F61" s="77"/>
      <c r="G61" s="77"/>
    </row>
    <row r="62" spans="2:7" ht="13.5" customHeight="1">
      <c r="B62" s="77" t="s">
        <v>509</v>
      </c>
      <c r="C62" s="77"/>
      <c r="D62" s="77"/>
      <c r="E62" s="77"/>
      <c r="F62" s="77" t="s">
        <v>511</v>
      </c>
      <c r="G62" s="77"/>
    </row>
    <row r="63" spans="2:7" ht="13.5" customHeight="1">
      <c r="B63" s="77" t="s">
        <v>510</v>
      </c>
      <c r="C63" s="77"/>
      <c r="D63" s="77"/>
      <c r="E63" s="77"/>
      <c r="F63" s="77" t="s">
        <v>512</v>
      </c>
      <c r="G63" s="77"/>
    </row>
    <row r="64" spans="2:7" ht="13.5" customHeight="1">
      <c r="B64" s="77" t="s">
        <v>30</v>
      </c>
      <c r="C64" s="88"/>
      <c r="D64" s="77"/>
      <c r="E64" s="77"/>
      <c r="F64" s="77"/>
      <c r="G64" s="77"/>
    </row>
    <row r="65" spans="2:7" ht="13.5" customHeight="1">
      <c r="B65" s="77" t="s">
        <v>72</v>
      </c>
      <c r="C65" s="77"/>
      <c r="D65" s="77"/>
      <c r="E65" s="77"/>
      <c r="F65" s="77"/>
      <c r="G65" s="77"/>
    </row>
    <row r="66" spans="2:7" ht="13.5" customHeight="1">
      <c r="B66" s="77"/>
      <c r="C66" s="77"/>
      <c r="D66" s="77"/>
      <c r="E66" s="77"/>
      <c r="F66" s="77"/>
      <c r="G66" s="77"/>
    </row>
    <row r="67" spans="2:7" ht="13.5" customHeight="1">
      <c r="B67" s="77"/>
      <c r="C67" s="77"/>
      <c r="D67" s="77"/>
      <c r="E67" s="77" t="s">
        <v>374</v>
      </c>
      <c r="F67" s="77" t="s">
        <v>376</v>
      </c>
      <c r="G67" s="77"/>
    </row>
    <row r="68" spans="2:7" ht="13.5" customHeight="1">
      <c r="B68" s="77" t="s">
        <v>370</v>
      </c>
      <c r="C68" s="77"/>
      <c r="D68" s="77"/>
      <c r="E68" s="78">
        <v>229841</v>
      </c>
      <c r="F68" s="89">
        <f>E68/E$74</f>
        <v>0.24341916440995151</v>
      </c>
      <c r="G68" s="77"/>
    </row>
    <row r="69" spans="2:7" ht="13.5" customHeight="1">
      <c r="B69" s="77"/>
      <c r="C69" s="77"/>
      <c r="D69" s="77"/>
      <c r="E69" s="78"/>
      <c r="F69" s="89"/>
      <c r="G69" s="77"/>
    </row>
    <row r="70" spans="2:7" ht="13.5" customHeight="1">
      <c r="B70" s="77" t="s">
        <v>371</v>
      </c>
      <c r="C70" s="77"/>
      <c r="D70" s="77"/>
      <c r="E70" s="78">
        <v>106166</v>
      </c>
      <c r="F70" s="89">
        <f>E70/E$74</f>
        <v>0.11243789841127959</v>
      </c>
      <c r="G70" s="77"/>
    </row>
    <row r="71" spans="2:7" ht="13.5" customHeight="1">
      <c r="B71" s="77" t="s">
        <v>372</v>
      </c>
      <c r="C71" s="77"/>
      <c r="D71" s="77"/>
      <c r="E71" s="78">
        <v>43643</v>
      </c>
      <c r="F71" s="89">
        <f>E71/E$74</f>
        <v>4.6221268582818179E-2</v>
      </c>
      <c r="G71" s="77"/>
    </row>
    <row r="72" spans="2:7" ht="13.5" customHeight="1">
      <c r="B72" s="77" t="s">
        <v>373</v>
      </c>
      <c r="C72" s="77"/>
      <c r="D72" s="77"/>
      <c r="E72" s="78">
        <f>E70-E71</f>
        <v>62523</v>
      </c>
      <c r="F72" s="89">
        <f>E72/E$74</f>
        <v>6.621662982846141E-2</v>
      </c>
      <c r="G72" s="77"/>
    </row>
    <row r="73" spans="2:7" ht="13.5" customHeight="1">
      <c r="B73" s="77"/>
      <c r="C73" s="77"/>
      <c r="D73" s="77"/>
      <c r="E73" s="78"/>
      <c r="F73" s="89"/>
      <c r="G73" s="77"/>
    </row>
    <row r="74" spans="2:7" ht="13.5" customHeight="1">
      <c r="B74" s="77" t="s">
        <v>375</v>
      </c>
      <c r="C74" s="77"/>
      <c r="D74" s="77"/>
      <c r="E74" s="78">
        <v>944219</v>
      </c>
      <c r="F74" s="89"/>
      <c r="G74" s="77"/>
    </row>
    <row r="75" spans="2:7" ht="13.5" customHeight="1">
      <c r="B75" s="77"/>
      <c r="C75" s="77"/>
      <c r="D75" s="77"/>
      <c r="E75" s="77"/>
      <c r="F75" s="77"/>
      <c r="G75" s="7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P460"/>
  <sheetViews>
    <sheetView tabSelected="1" topLeftCell="E224" zoomScaleNormal="100" workbookViewId="0">
      <selection activeCell="N247" sqref="N247"/>
    </sheetView>
  </sheetViews>
  <sheetFormatPr baseColWidth="10" defaultRowHeight="12.75"/>
  <cols>
    <col min="1" max="1" width="52.75" style="206" customWidth="1"/>
    <col min="2" max="2" width="12.375" style="206" customWidth="1"/>
    <col min="3" max="5" width="11" style="206"/>
    <col min="6" max="6" width="14" style="206" customWidth="1"/>
    <col min="7" max="7" width="11" style="206"/>
    <col min="8" max="8" width="13.625" style="206" customWidth="1"/>
    <col min="9" max="9" width="34.625" style="206" customWidth="1"/>
    <col min="10" max="11" width="11" style="206"/>
    <col min="12" max="12" width="12.625" style="206" customWidth="1"/>
    <col min="13" max="16384" width="11" style="206"/>
  </cols>
  <sheetData>
    <row r="1" spans="1:15">
      <c r="A1" s="250" t="s">
        <v>878</v>
      </c>
      <c r="B1" s="292" t="s">
        <v>879</v>
      </c>
      <c r="C1" s="292"/>
      <c r="D1" s="292"/>
      <c r="E1" s="292"/>
      <c r="F1" s="292"/>
    </row>
    <row r="2" spans="1:15" ht="63.75">
      <c r="A2" s="221" t="s">
        <v>810</v>
      </c>
      <c r="B2" s="198" t="s">
        <v>807</v>
      </c>
      <c r="C2" s="198" t="s">
        <v>808</v>
      </c>
      <c r="D2" s="198" t="s">
        <v>418</v>
      </c>
      <c r="E2" s="198" t="s">
        <v>809</v>
      </c>
      <c r="F2" s="198" t="s">
        <v>420</v>
      </c>
      <c r="I2" s="194" t="s">
        <v>778</v>
      </c>
      <c r="J2" s="198" t="s">
        <v>452</v>
      </c>
      <c r="K2" s="198" t="s">
        <v>36</v>
      </c>
      <c r="L2" s="198" t="s">
        <v>14</v>
      </c>
      <c r="M2" s="198" t="s">
        <v>862</v>
      </c>
      <c r="N2" s="198" t="s">
        <v>34</v>
      </c>
      <c r="O2" s="198" t="s">
        <v>102</v>
      </c>
    </row>
    <row r="3" spans="1:15">
      <c r="A3" s="216" t="s">
        <v>201</v>
      </c>
      <c r="B3" s="8">
        <f>+'CRE y CN consumo'!C21</f>
        <v>98178130</v>
      </c>
      <c r="C3" s="8">
        <f>+'CRE y CN consumo'!D21</f>
        <v>92713273</v>
      </c>
      <c r="D3" s="8">
        <f>+'CRE y CN consumo'!E21</f>
        <v>99537433</v>
      </c>
      <c r="E3" s="184">
        <f>+'CRE y CN consumo'!F21</f>
        <v>0.93144126993911924</v>
      </c>
      <c r="F3" s="184">
        <f>+'CRE y CN consumo'!G21</f>
        <v>1.0589436315121785</v>
      </c>
      <c r="I3" s="216" t="s">
        <v>201</v>
      </c>
      <c r="J3" s="8">
        <f>+'vivienda por residencia'!C100</f>
        <v>2023210.8378961035</v>
      </c>
      <c r="K3" s="8">
        <f>+'vivienda por residencia'!D100</f>
        <v>606.74973999999997</v>
      </c>
      <c r="L3" s="8">
        <f>+'vivienda por residencia'!E100</f>
        <v>2022604.0881561034</v>
      </c>
      <c r="M3" s="107">
        <f>+'vivienda por residencia'!G100</f>
        <v>0.17893179078440338</v>
      </c>
      <c r="N3" s="8">
        <f>+'vivienda por residencia'!H100</f>
        <v>181859.58593813766</v>
      </c>
      <c r="O3" s="8">
        <f>+'vivienda por residencia'!I100</f>
        <v>2204463.6740942411</v>
      </c>
    </row>
    <row r="4" spans="1:15">
      <c r="A4" s="216" t="s">
        <v>202</v>
      </c>
      <c r="B4" s="8">
        <f>+'CRE y CN consumo'!C22</f>
        <v>17856863</v>
      </c>
      <c r="C4" s="8">
        <f>+'CRE y CN consumo'!D22</f>
        <v>17767110</v>
      </c>
      <c r="D4" s="8">
        <f>+'CRE y CN consumo'!E22</f>
        <v>22013624</v>
      </c>
      <c r="E4" s="184">
        <f>+'CRE y CN consumo'!F22</f>
        <v>0.80709609649006453</v>
      </c>
      <c r="F4" s="184">
        <f>+'CRE y CN consumo'!G22</f>
        <v>1.0050516375482563</v>
      </c>
      <c r="I4" s="216" t="s">
        <v>202</v>
      </c>
      <c r="J4" s="8">
        <f>+'vivienda por residencia'!C101</f>
        <v>707726.87599841203</v>
      </c>
      <c r="K4" s="8">
        <f>+'vivienda por residencia'!D101</f>
        <v>718.63054</v>
      </c>
      <c r="L4" s="8">
        <f>+'vivienda por residencia'!E101</f>
        <v>707008.24545841198</v>
      </c>
      <c r="M4" s="107">
        <f>+'vivienda por residencia'!G101</f>
        <v>2.856733967897318E-2</v>
      </c>
      <c r="N4" s="8">
        <f>+'vivienda por residencia'!H101</f>
        <v>29034.776562606436</v>
      </c>
      <c r="O4" s="8">
        <f>+'vivienda por residencia'!I101</f>
        <v>736043.02202101843</v>
      </c>
    </row>
    <row r="5" spans="1:15">
      <c r="A5" s="216" t="s">
        <v>381</v>
      </c>
      <c r="B5" s="8">
        <f>+'CRE y CN consumo'!C23</f>
        <v>15230687</v>
      </c>
      <c r="C5" s="8">
        <f>+'CRE y CN consumo'!D23</f>
        <v>15213361</v>
      </c>
      <c r="D5" s="8">
        <f>+'CRE y CN consumo'!E23</f>
        <v>16386596</v>
      </c>
      <c r="E5" s="184">
        <f>+'CRE y CN consumo'!F23</f>
        <v>0.928402762843485</v>
      </c>
      <c r="F5" s="184">
        <f>+'CRE y CN consumo'!G23</f>
        <v>1.0011388673416741</v>
      </c>
      <c r="I5" s="216" t="s">
        <v>381</v>
      </c>
      <c r="J5" s="8">
        <f>+'vivienda por residencia'!C102</f>
        <v>441702.32918088837</v>
      </c>
      <c r="K5" s="8">
        <f>+'vivienda por residencia'!D102</f>
        <v>302</v>
      </c>
      <c r="L5" s="8">
        <f>+'vivienda por residencia'!E102</f>
        <v>441400.32918088837</v>
      </c>
      <c r="M5" s="107">
        <f>+'vivienda por residencia'!G102</f>
        <v>2.2729197904162488E-2</v>
      </c>
      <c r="N5" s="8">
        <f>+'vivienda por residencia'!H102</f>
        <v>23101.107418845975</v>
      </c>
      <c r="O5" s="8">
        <f>+'vivienda por residencia'!I102</f>
        <v>464501.43659973436</v>
      </c>
    </row>
    <row r="6" spans="1:15">
      <c r="A6" s="216" t="s">
        <v>382</v>
      </c>
      <c r="B6" s="8">
        <f>+'CRE y CN consumo'!C24</f>
        <v>26722825</v>
      </c>
      <c r="C6" s="8">
        <f>+'CRE y CN consumo'!D24</f>
        <v>16128863</v>
      </c>
      <c r="D6" s="8">
        <f>+'CRE y CN consumo'!E24</f>
        <v>16329889</v>
      </c>
      <c r="E6" s="184">
        <f>+'CRE y CN consumo'!F24</f>
        <v>0.98768968974620708</v>
      </c>
      <c r="F6" s="184">
        <f>+'CRE y CN consumo'!G24</f>
        <v>1.6568325368006411</v>
      </c>
      <c r="I6" s="216" t="s">
        <v>382</v>
      </c>
      <c r="J6" s="8">
        <f>+'vivienda por residencia'!C103</f>
        <v>268986.62944097433</v>
      </c>
      <c r="K6" s="8">
        <f>+'vivienda por residencia'!D103</f>
        <v>50</v>
      </c>
      <c r="L6" s="8">
        <f>+'vivienda por residencia'!E103</f>
        <v>268936.62944097433</v>
      </c>
      <c r="M6" s="107">
        <f>+'vivienda por residencia'!G103</f>
        <v>2.363589747197058E-2</v>
      </c>
      <c r="N6" s="8">
        <f>+'vivienda por residencia'!H103</f>
        <v>24022.642978564079</v>
      </c>
      <c r="O6" s="8">
        <f>+'vivienda por residencia'!I103</f>
        <v>292959.27241953841</v>
      </c>
    </row>
    <row r="7" spans="1:15">
      <c r="A7" s="216" t="s">
        <v>305</v>
      </c>
      <c r="B7" s="8">
        <f>+'CRE y CN consumo'!C25</f>
        <v>31700485</v>
      </c>
      <c r="C7" s="8">
        <f>+'CRE y CN consumo'!D25</f>
        <v>22343673</v>
      </c>
      <c r="D7" s="8">
        <f>+'CRE y CN consumo'!E25</f>
        <v>26055485</v>
      </c>
      <c r="E7" s="184">
        <f>+'CRE y CN consumo'!F25</f>
        <v>0.85754201082804637</v>
      </c>
      <c r="F7" s="184">
        <f>+'CRE y CN consumo'!G25</f>
        <v>1.418767854327263</v>
      </c>
      <c r="I7" s="216" t="s">
        <v>305</v>
      </c>
      <c r="J7" s="8">
        <f>+'vivienda por residencia'!C104</f>
        <v>279880.73966782563</v>
      </c>
      <c r="K7" s="8">
        <f>+'vivienda por residencia'!D104</f>
        <v>274225.75264639704</v>
      </c>
      <c r="L7" s="8">
        <f>+'vivienda por residencia'!E104</f>
        <v>5654.9870214285911</v>
      </c>
      <c r="M7" s="107">
        <f>+'vivienda por residencia'!G104</f>
        <v>4.4886046208498273E-2</v>
      </c>
      <c r="N7" s="8">
        <f>+'vivienda por residencia'!H104</f>
        <v>45620.500091642381</v>
      </c>
      <c r="O7" s="8">
        <f>+'vivienda por residencia'!I104</f>
        <v>51275.487113070973</v>
      </c>
    </row>
    <row r="8" spans="1:15">
      <c r="A8" s="216" t="s">
        <v>283</v>
      </c>
      <c r="B8" s="8">
        <f>+'CRE y CN consumo'!C26</f>
        <v>8017566</v>
      </c>
      <c r="C8" s="8">
        <f>+'CRE y CN consumo'!D26</f>
        <v>7519350</v>
      </c>
      <c r="D8" s="8">
        <f>+'CRE y CN consumo'!E26</f>
        <v>8772819</v>
      </c>
      <c r="E8" s="184">
        <f>+'CRE y CN consumo'!F26</f>
        <v>0.85711901727369499</v>
      </c>
      <c r="F8" s="184">
        <f>+'CRE y CN consumo'!G26</f>
        <v>1.0662578547347843</v>
      </c>
      <c r="I8" s="216" t="s">
        <v>283</v>
      </c>
      <c r="J8" s="8">
        <f>+'vivienda por residencia'!C105</f>
        <v>215309.91595287438</v>
      </c>
      <c r="K8" s="8">
        <f>+'vivienda por residencia'!D105</f>
        <v>95</v>
      </c>
      <c r="L8" s="8">
        <f>+'vivienda por residencia'!E105</f>
        <v>215214.91595287438</v>
      </c>
      <c r="M8" s="107">
        <f>+'vivienda por residencia'!G105</f>
        <v>1.2561551921167436E-2</v>
      </c>
      <c r="N8" s="8">
        <f>+'vivienda por residencia'!H105</f>
        <v>12767.091980186291</v>
      </c>
      <c r="O8" s="8">
        <f>+'vivienda por residencia'!I105</f>
        <v>227982.00793306067</v>
      </c>
    </row>
    <row r="9" spans="1:15">
      <c r="A9" s="216" t="s">
        <v>284</v>
      </c>
      <c r="B9" s="8">
        <f>+'CRE y CN consumo'!C27</f>
        <v>32853470</v>
      </c>
      <c r="C9" s="8">
        <f>+'CRE y CN consumo'!D27</f>
        <v>32377973</v>
      </c>
      <c r="D9" s="8">
        <f>+'CRE y CN consumo'!E27</f>
        <v>38087220</v>
      </c>
      <c r="E9" s="184">
        <f>+'CRE y CN consumo'!F27</f>
        <v>0.85010071619824179</v>
      </c>
      <c r="F9" s="184">
        <f>+'CRE y CN consumo'!G27</f>
        <v>1.014685817422851</v>
      </c>
      <c r="I9" s="216" t="s">
        <v>284</v>
      </c>
      <c r="J9" s="8">
        <f>+'vivienda por residencia'!C106</f>
        <v>812851.51403449767</v>
      </c>
      <c r="K9" s="8">
        <f>+'vivienda por residencia'!D106</f>
        <v>222</v>
      </c>
      <c r="L9" s="8">
        <f>+'vivienda por residencia'!E106</f>
        <v>812629.51403449767</v>
      </c>
      <c r="M9" s="107">
        <f>+'vivienda por residencia'!G106</f>
        <v>5.3667539791046791E-2</v>
      </c>
      <c r="N9" s="8">
        <f>+'vivienda por residencia'!H106</f>
        <v>54545.682027394236</v>
      </c>
      <c r="O9" s="8">
        <f>+'vivienda por residencia'!I106</f>
        <v>867175.19606189185</v>
      </c>
    </row>
    <row r="10" spans="1:15">
      <c r="A10" s="216" t="s">
        <v>366</v>
      </c>
      <c r="B10" s="8">
        <f>+'CRE y CN consumo'!C28</f>
        <v>20692867</v>
      </c>
      <c r="C10" s="8">
        <f>+'CRE y CN consumo'!D28</f>
        <v>20405640</v>
      </c>
      <c r="D10" s="8">
        <f>+'CRE y CN consumo'!E28</f>
        <v>25697215</v>
      </c>
      <c r="E10" s="184">
        <f>+'CRE y CN consumo'!F28</f>
        <v>0.79407982538185562</v>
      </c>
      <c r="F10" s="184">
        <f>+'CRE y CN consumo'!G28</f>
        <v>1.0140758633397433</v>
      </c>
      <c r="I10" s="216" t="s">
        <v>366</v>
      </c>
      <c r="J10" s="8">
        <f>+'vivienda por residencia'!C107</f>
        <v>655428.63347176986</v>
      </c>
      <c r="K10" s="8">
        <f>+'vivienda por residencia'!D107</f>
        <v>0</v>
      </c>
      <c r="L10" s="8">
        <f>+'vivienda por residencia'!E107</f>
        <v>655428.63347176986</v>
      </c>
      <c r="M10" s="107">
        <f>+'vivienda por residencia'!G107</f>
        <v>4.4736282085138655E-2</v>
      </c>
      <c r="N10" s="8">
        <f>+'vivienda por residencia'!H107</f>
        <v>45468.28543295501</v>
      </c>
      <c r="O10" s="8">
        <f>+'vivienda por residencia'!I107</f>
        <v>700896.91890472488</v>
      </c>
    </row>
    <row r="11" spans="1:15">
      <c r="A11" s="216" t="s">
        <v>379</v>
      </c>
      <c r="B11" s="8">
        <f>+'CRE y CN consumo'!C29</f>
        <v>108699514</v>
      </c>
      <c r="C11" s="8">
        <f>+'CRE y CN consumo'!D29</f>
        <v>105378569</v>
      </c>
      <c r="D11" s="8">
        <f>+'CRE y CN consumo'!E29</f>
        <v>125493640</v>
      </c>
      <c r="E11" s="184">
        <f>+'CRE y CN consumo'!F29</f>
        <v>0.83971242686083536</v>
      </c>
      <c r="F11" s="184">
        <f>+'CRE y CN consumo'!G29</f>
        <v>1.031514424911198</v>
      </c>
      <c r="I11" s="216" t="s">
        <v>379</v>
      </c>
      <c r="J11" s="8">
        <f>+'vivienda por residencia'!C108</f>
        <v>1411880.8915104393</v>
      </c>
      <c r="K11" s="8">
        <f>+'vivienda por residencia'!D108</f>
        <v>834</v>
      </c>
      <c r="L11" s="8">
        <f>+'vivienda por residencia'!E108</f>
        <v>1411046.8915104393</v>
      </c>
      <c r="M11" s="107">
        <f>+'vivienda por residencia'!G108</f>
        <v>0.16022608545460154</v>
      </c>
      <c r="N11" s="8">
        <f>+'vivienda por residencia'!H108</f>
        <v>162847.80602443049</v>
      </c>
      <c r="O11" s="8">
        <f>+'vivienda por residencia'!I108</f>
        <v>1573894.6975348699</v>
      </c>
    </row>
    <row r="12" spans="1:15">
      <c r="A12" s="216" t="s">
        <v>380</v>
      </c>
      <c r="B12" s="8">
        <f>+'CRE y CN consumo'!C30</f>
        <v>62992449</v>
      </c>
      <c r="C12" s="8">
        <f>+'CRE y CN consumo'!D30</f>
        <v>59097130</v>
      </c>
      <c r="D12" s="8">
        <f>+'CRE y CN consumo'!E30</f>
        <v>67129488</v>
      </c>
      <c r="E12" s="184">
        <f>+'CRE y CN consumo'!F30</f>
        <v>0.8803453111395696</v>
      </c>
      <c r="F12" s="184">
        <f>+'CRE y CN consumo'!G30</f>
        <v>1.0659138438702522</v>
      </c>
      <c r="I12" s="216" t="s">
        <v>380</v>
      </c>
      <c r="J12" s="8">
        <f>+'vivienda por residencia'!C109</f>
        <v>1001734.8750075407</v>
      </c>
      <c r="K12" s="8">
        <f>+'vivienda por residencia'!D109</f>
        <v>788</v>
      </c>
      <c r="L12" s="8">
        <f>+'vivienda por residencia'!E109</f>
        <v>1000946.8750075407</v>
      </c>
      <c r="M12" s="107">
        <f>+'vivienda por residencia'!G109</f>
        <v>0.10851284193722589</v>
      </c>
      <c r="N12" s="8">
        <f>+'vivienda por residencia'!H109</f>
        <v>110288.39770263233</v>
      </c>
      <c r="O12" s="8">
        <f>+'vivienda por residencia'!I109</f>
        <v>1111235.2727101729</v>
      </c>
    </row>
    <row r="13" spans="1:15">
      <c r="A13" s="216" t="s">
        <v>228</v>
      </c>
      <c r="B13" s="8">
        <f>+'CRE y CN consumo'!C31</f>
        <v>11315258</v>
      </c>
      <c r="C13" s="8">
        <f>+'CRE y CN consumo'!D31</f>
        <v>11259044</v>
      </c>
      <c r="D13" s="8">
        <f>+'CRE y CN consumo'!E31</f>
        <v>12559358</v>
      </c>
      <c r="E13" s="184">
        <f>+'CRE y CN consumo'!F31</f>
        <v>0.89646652320922771</v>
      </c>
      <c r="F13" s="184">
        <f>+'CRE y CN consumo'!G31</f>
        <v>1.0049927862436634</v>
      </c>
      <c r="I13" s="216" t="s">
        <v>228</v>
      </c>
      <c r="J13" s="8">
        <f>+'vivienda por residencia'!C110</f>
        <v>255244.01796361772</v>
      </c>
      <c r="K13" s="8">
        <f>+'vivienda por residencia'!D110</f>
        <v>0</v>
      </c>
      <c r="L13" s="8">
        <f>+'vivienda por residencia'!E110</f>
        <v>255244.01796361772</v>
      </c>
      <c r="M13" s="107">
        <f>+'vivienda por residencia'!G110</f>
        <v>2.3434838315343133E-2</v>
      </c>
      <c r="N13" s="8">
        <f>+'vivienda por residencia'!H110</f>
        <v>23818.293964825119</v>
      </c>
      <c r="O13" s="8">
        <f>+'vivienda por residencia'!I110</f>
        <v>279062.31192844285</v>
      </c>
    </row>
    <row r="14" spans="1:15">
      <c r="A14" s="216" t="s">
        <v>214</v>
      </c>
      <c r="B14" s="8">
        <f>+'CRE y CN consumo'!C32</f>
        <v>35054953</v>
      </c>
      <c r="C14" s="8">
        <f>+'CRE y CN consumo'!D32</f>
        <v>34593368</v>
      </c>
      <c r="D14" s="8">
        <f>+'CRE y CN consumo'!E32</f>
        <v>38745153</v>
      </c>
      <c r="E14" s="184">
        <f>+'CRE y CN consumo'!F32</f>
        <v>0.89284375777274649</v>
      </c>
      <c r="F14" s="184">
        <f>+'CRE y CN consumo'!G32</f>
        <v>1.0133431645048265</v>
      </c>
      <c r="I14" s="216" t="s">
        <v>214</v>
      </c>
      <c r="J14" s="8">
        <f>+'vivienda por residencia'!C111</f>
        <v>820660.19236743241</v>
      </c>
      <c r="K14" s="8">
        <f>+'vivienda por residencia'!D111</f>
        <v>812.3</v>
      </c>
      <c r="L14" s="8">
        <f>+'vivienda por residencia'!E111</f>
        <v>819847.89236743236</v>
      </c>
      <c r="M14" s="107">
        <f>+'vivienda por residencia'!G111</f>
        <v>5.876828103288069E-2</v>
      </c>
      <c r="N14" s="8">
        <f>+'vivienda por residencia'!H111</f>
        <v>59729.884824175002</v>
      </c>
      <c r="O14" s="8">
        <f>+'vivienda por residencia'!I111</f>
        <v>879577.7771916074</v>
      </c>
    </row>
    <row r="15" spans="1:15">
      <c r="A15" s="216" t="s">
        <v>215</v>
      </c>
      <c r="B15" s="8">
        <f>+'CRE y CN consumo'!C33</f>
        <v>92189291</v>
      </c>
      <c r="C15" s="8">
        <f>+'CRE y CN consumo'!D33</f>
        <v>96028863</v>
      </c>
      <c r="D15" s="8">
        <f>+'CRE y CN consumo'!E33</f>
        <v>114255035</v>
      </c>
      <c r="E15" s="184">
        <f>+'CRE y CN consumo'!F33</f>
        <v>0.84047817236238209</v>
      </c>
      <c r="F15" s="184">
        <f>+'CRE y CN consumo'!G33</f>
        <v>0.96001647962863002</v>
      </c>
      <c r="I15" s="216" t="s">
        <v>215</v>
      </c>
      <c r="J15" s="8">
        <f>+'vivienda por residencia'!C112</f>
        <v>3335719.7463996965</v>
      </c>
      <c r="K15" s="8">
        <f>+'vivienda por residencia'!D112</f>
        <v>1606.4850000000001</v>
      </c>
      <c r="L15" s="8">
        <f>+'vivienda por residencia'!E112</f>
        <v>3334113.2613996966</v>
      </c>
      <c r="M15" s="107">
        <f>+'vivienda por residencia'!G112</f>
        <v>0.13765662041116031</v>
      </c>
      <c r="N15" s="8">
        <f>+'vivienda por residencia'!H112</f>
        <v>139909.04511642049</v>
      </c>
      <c r="O15" s="8">
        <f>+'vivienda por residencia'!I112</f>
        <v>3474022.306516117</v>
      </c>
    </row>
    <row r="16" spans="1:15">
      <c r="A16" s="216" t="s">
        <v>217</v>
      </c>
      <c r="B16" s="8">
        <f>+'CRE y CN consumo'!C34</f>
        <v>15764573</v>
      </c>
      <c r="C16" s="8">
        <f>+'CRE y CN consumo'!D34</f>
        <v>15544399</v>
      </c>
      <c r="D16" s="8">
        <f>+'CRE y CN consumo'!E34</f>
        <v>18321435</v>
      </c>
      <c r="E16" s="184">
        <f>+'CRE y CN consumo'!F34</f>
        <v>0.8484269381737839</v>
      </c>
      <c r="F16" s="184">
        <f>+'CRE y CN consumo'!G34</f>
        <v>1.0141642015236485</v>
      </c>
      <c r="I16" s="216" t="s">
        <v>217</v>
      </c>
      <c r="J16" s="8">
        <f>+'vivienda por residencia'!C113</f>
        <v>356393.69878635515</v>
      </c>
      <c r="K16" s="8">
        <f>+'vivienda por residencia'!D113</f>
        <v>0</v>
      </c>
      <c r="L16" s="8">
        <f>+'vivienda por residencia'!E113</f>
        <v>356393.69878635515</v>
      </c>
      <c r="M16" s="107">
        <f>+'vivienda por residencia'!G113</f>
        <v>3.1214521465011576E-2</v>
      </c>
      <c r="N16" s="8">
        <f>+'vivienda por residencia'!H113</f>
        <v>31725.273211645086</v>
      </c>
      <c r="O16" s="8">
        <f>+'vivienda por residencia'!I113</f>
        <v>388118.97199800023</v>
      </c>
    </row>
    <row r="17" spans="1:15">
      <c r="A17" s="216" t="s">
        <v>218</v>
      </c>
      <c r="B17" s="8">
        <f>+'CRE y CN consumo'!C35</f>
        <v>9228401</v>
      </c>
      <c r="C17" s="8">
        <f>+'CRE y CN consumo'!D35</f>
        <v>9215793</v>
      </c>
      <c r="D17" s="8">
        <f>+'CRE y CN consumo'!E35</f>
        <v>11885387</v>
      </c>
      <c r="E17" s="184">
        <f>+'CRE y CN consumo'!F35</f>
        <v>0.77538855066309575</v>
      </c>
      <c r="F17" s="184">
        <f>+'CRE y CN consumo'!G35</f>
        <v>1.0013680862840562</v>
      </c>
      <c r="I17" s="216" t="s">
        <v>218</v>
      </c>
      <c r="J17" s="8">
        <f>+'vivienda por residencia'!C114</f>
        <v>368791.10708779033</v>
      </c>
      <c r="K17" s="8">
        <f>+'vivienda por residencia'!D114</f>
        <v>0</v>
      </c>
      <c r="L17" s="8">
        <f>+'vivienda por residencia'!E114</f>
        <v>368791.10708779033</v>
      </c>
      <c r="M17" s="107">
        <f>+'vivienda por residencia'!G114</f>
        <v>1.3655824776674859E-2</v>
      </c>
      <c r="N17" s="8">
        <f>+'vivienda por residencia'!H114</f>
        <v>13879.270020396625</v>
      </c>
      <c r="O17" s="8">
        <f>+'vivienda por residencia'!I114</f>
        <v>382670.37710818695</v>
      </c>
    </row>
    <row r="18" spans="1:15">
      <c r="A18" s="216" t="s">
        <v>117</v>
      </c>
      <c r="B18" s="8">
        <f>+'CRE y CN consumo'!C36</f>
        <v>31646689</v>
      </c>
      <c r="C18" s="8">
        <f>+'CRE y CN consumo'!D36</f>
        <v>32892382</v>
      </c>
      <c r="D18" s="8">
        <f>+'CRE y CN consumo'!E36</f>
        <v>42988382</v>
      </c>
      <c r="E18" s="184">
        <f>+'CRE y CN consumo'!F36</f>
        <v>0.76514584801074859</v>
      </c>
      <c r="F18" s="184">
        <f>+'CRE y CN consumo'!G36</f>
        <v>0.96212822166542999</v>
      </c>
      <c r="I18" s="216" t="s">
        <v>117</v>
      </c>
      <c r="J18" s="8">
        <f>+'vivienda por residencia'!C115</f>
        <v>1432232.7167813333</v>
      </c>
      <c r="K18" s="8">
        <f>+'vivienda por residencia'!D115</f>
        <v>464</v>
      </c>
      <c r="L18" s="8">
        <f>+'vivienda por residencia'!E115</f>
        <v>1431768.7167813333</v>
      </c>
      <c r="M18" s="107">
        <f>+'vivienda por residencia'!G115</f>
        <v>4.6451296880821273E-2</v>
      </c>
      <c r="N18" s="8">
        <f>+'vivienda por residencia'!H115</f>
        <v>47211.362385649358</v>
      </c>
      <c r="O18" s="8">
        <f>+'vivienda por residencia'!I115</f>
        <v>1478980.0791669828</v>
      </c>
    </row>
    <row r="19" spans="1:15">
      <c r="A19" s="216" t="s">
        <v>118</v>
      </c>
      <c r="B19" s="8">
        <f>+'CRE y CN consumo'!C37</f>
        <v>4186827</v>
      </c>
      <c r="C19" s="8">
        <f>+'CRE y CN consumo'!D37</f>
        <v>4154828</v>
      </c>
      <c r="D19" s="8">
        <f>+'CRE y CN consumo'!E37</f>
        <v>5069010</v>
      </c>
      <c r="E19" s="184">
        <f>+'CRE y CN consumo'!F37</f>
        <v>0.81965275270713611</v>
      </c>
      <c r="F19" s="184">
        <f>+'CRE y CN consumo'!G37</f>
        <v>1.0077016425228673</v>
      </c>
      <c r="I19" s="216" t="s">
        <v>118</v>
      </c>
      <c r="J19" s="8">
        <f>+'vivienda por residencia'!C116</f>
        <v>145420.65886540859</v>
      </c>
      <c r="K19" s="8">
        <f>+'vivienda por residencia'!D116</f>
        <v>0</v>
      </c>
      <c r="L19" s="8">
        <f>+'vivienda por residencia'!E116</f>
        <v>145420.65886540859</v>
      </c>
      <c r="M19" s="107">
        <f>+'vivienda por residencia'!G116</f>
        <v>6.8397191447556434E-3</v>
      </c>
      <c r="N19" s="8">
        <f>+'vivienda por residencia'!H116</f>
        <v>6951.6349562340401</v>
      </c>
      <c r="O19" s="8">
        <f>+'vivienda por residencia'!I116</f>
        <v>152372.29382164264</v>
      </c>
    </row>
    <row r="20" spans="1:15">
      <c r="A20" s="216" t="s">
        <v>119</v>
      </c>
      <c r="B20" s="8">
        <f>+'CRE y CN consumo'!C38</f>
        <v>1481152</v>
      </c>
      <c r="C20" s="8">
        <f>+'CRE y CN consumo'!D38</f>
        <v>1570327</v>
      </c>
      <c r="D20" s="8">
        <f>+'CRE y CN consumo'!E38</f>
        <v>2010250</v>
      </c>
      <c r="E20" s="184">
        <f>+'CRE y CN consumo'!F38</f>
        <v>0.78116005471956229</v>
      </c>
      <c r="F20" s="184">
        <f>+'CRE y CN consumo'!G38</f>
        <v>0.94321246466500286</v>
      </c>
      <c r="I20" s="216" t="s">
        <v>119</v>
      </c>
      <c r="J20" s="8">
        <f>+'vivienda por residencia'!C117</f>
        <v>61171.279180735859</v>
      </c>
      <c r="K20" s="8">
        <f>+'vivienda por residencia'!D117</f>
        <v>51011.398394634154</v>
      </c>
      <c r="L20" s="8">
        <f>+'vivienda por residencia'!E117</f>
        <v>10159.880786101705</v>
      </c>
      <c r="M20" s="107">
        <f>+'vivienda por residencia'!G117</f>
        <v>3.5243247361642824E-3</v>
      </c>
      <c r="N20" s="8">
        <f>+'vivienda por residencia'!H117</f>
        <v>3581.9919669984083</v>
      </c>
      <c r="O20" s="8">
        <f>+'vivienda por residencia'!I117</f>
        <v>13741.872753100113</v>
      </c>
    </row>
    <row r="21" spans="1:15" s="281" customFormat="1">
      <c r="A21" s="216" t="s">
        <v>242</v>
      </c>
      <c r="B21" s="8">
        <f>+'CRE y CN consumo'!C39</f>
        <v>623812000</v>
      </c>
      <c r="C21" s="8">
        <f>+'CRE y CN consumo'!D39</f>
        <v>594203946</v>
      </c>
      <c r="D21" s="8">
        <f>+'CRE y CN consumo'!E39</f>
        <v>691337419</v>
      </c>
      <c r="E21" s="184">
        <f>+'CRE y CN consumo'!F39</f>
        <v>0.85949918183149865</v>
      </c>
      <c r="F21" s="184">
        <f>+'CRE y CN consumo'!G39</f>
        <v>1.049828100603021</v>
      </c>
      <c r="I21" s="216" t="s">
        <v>440</v>
      </c>
      <c r="J21" s="8">
        <f>+'vivienda por residencia'!N118</f>
        <v>1047952.9085607589</v>
      </c>
      <c r="K21" s="8">
        <f>+'vivienda por residencia'!O118</f>
        <v>31590.275957019861</v>
      </c>
      <c r="L21" s="8">
        <f>+'vivienda por residencia'!P118</f>
        <v>1016362.632603739</v>
      </c>
      <c r="M21" s="107"/>
      <c r="N21" s="8"/>
      <c r="O21" s="8"/>
    </row>
    <row r="22" spans="1:15">
      <c r="I22" s="216" t="s">
        <v>242</v>
      </c>
      <c r="J22" s="79">
        <f>+'vivienda por residencia'!N119</f>
        <v>15642299.568154456</v>
      </c>
      <c r="K22" s="79">
        <f>+'vivienda por residencia'!O119</f>
        <v>363326.59227805102</v>
      </c>
      <c r="L22" s="79">
        <f>+'vivienda por residencia'!P119</f>
        <v>15278972.975876404</v>
      </c>
      <c r="M22" s="293">
        <f>+'vivienda por residencia'!Q119</f>
        <v>0.99999999999999989</v>
      </c>
      <c r="N22" s="79">
        <f>+'vivienda por residencia'!R119</f>
        <v>1016362.6326037392</v>
      </c>
      <c r="O22" s="79">
        <f>+'vivienda por residencia'!S119</f>
        <v>15278972.975876402</v>
      </c>
    </row>
    <row r="23" spans="1:15">
      <c r="A23" s="188"/>
      <c r="B23" s="188"/>
      <c r="C23" s="188"/>
      <c r="D23" s="188"/>
      <c r="E23" s="188"/>
      <c r="F23" s="188"/>
    </row>
    <row r="24" spans="1:15" ht="38.25">
      <c r="A24" s="221" t="s">
        <v>811</v>
      </c>
      <c r="B24" s="198" t="s">
        <v>807</v>
      </c>
      <c r="C24" s="198" t="s">
        <v>808</v>
      </c>
      <c r="D24" s="198" t="s">
        <v>418</v>
      </c>
      <c r="E24" s="198" t="s">
        <v>809</v>
      </c>
      <c r="F24" s="198" t="s">
        <v>420</v>
      </c>
      <c r="I24" s="194" t="s">
        <v>25</v>
      </c>
      <c r="J24" s="198" t="s">
        <v>51</v>
      </c>
      <c r="K24" s="198" t="s">
        <v>73</v>
      </c>
      <c r="L24" s="198" t="s">
        <v>26</v>
      </c>
      <c r="M24" s="198" t="s">
        <v>120</v>
      </c>
      <c r="N24" s="198" t="s">
        <v>83</v>
      </c>
      <c r="O24" s="198"/>
    </row>
    <row r="25" spans="1:15">
      <c r="A25" s="216" t="s">
        <v>201</v>
      </c>
      <c r="B25" s="201">
        <f>+'CRE y CN consumo'!C96</f>
        <v>98288790.518505126</v>
      </c>
      <c r="C25" s="201">
        <f>+'CRE y CN consumo'!D96</f>
        <v>92250143.387994453</v>
      </c>
      <c r="D25" s="201">
        <f>+'CRE y CN consumo'!E96</f>
        <v>95595407</v>
      </c>
      <c r="E25" s="222">
        <f>+'CRE y CN consumo'!F96</f>
        <v>0.96500602155493154</v>
      </c>
      <c r="F25" s="222">
        <f>+'CRE y CN consumo'!G96</f>
        <v>1.0654594877442385</v>
      </c>
      <c r="I25" s="216" t="s">
        <v>201</v>
      </c>
      <c r="J25" s="8">
        <f>+'ECPF y tipos medios IVA'!E40</f>
        <v>6713.8016132409321</v>
      </c>
      <c r="K25" s="8">
        <f>+'ECPF y tipos medios IVA'!H40</f>
        <v>460.37536869000002</v>
      </c>
      <c r="L25" s="8">
        <f>+'ECPF y tipos medios IVA'!I40</f>
        <v>739.07320000000004</v>
      </c>
      <c r="M25" s="8">
        <f>+'ECPF y tipos medios IVA'!J40</f>
        <v>7913.2501819309318</v>
      </c>
      <c r="N25" s="107">
        <f>+'ECPF y tipos medios IVA'!K40</f>
        <v>0.14499390434462434</v>
      </c>
    </row>
    <row r="26" spans="1:15">
      <c r="A26" s="216" t="s">
        <v>202</v>
      </c>
      <c r="B26" s="201">
        <f>+'CRE y CN consumo'!C97</f>
        <v>17878191.338603217</v>
      </c>
      <c r="C26" s="201">
        <f>+'CRE y CN consumo'!D97</f>
        <v>17679545.951346725</v>
      </c>
      <c r="D26" s="201">
        <f>+'CRE y CN consumo'!E97</f>
        <v>21143229</v>
      </c>
      <c r="E26" s="222">
        <f>+'CRE y CN consumo'!F97</f>
        <v>0.83618003434322763</v>
      </c>
      <c r="F26" s="222">
        <f>+'CRE y CN consumo'!G97</f>
        <v>1.011235887380997</v>
      </c>
      <c r="I26" s="216" t="s">
        <v>202</v>
      </c>
      <c r="J26" s="8">
        <f>+'ECPF y tipos medios IVA'!E41</f>
        <v>1343.9451357337541</v>
      </c>
      <c r="K26" s="8">
        <f>+'ECPF y tipos medios IVA'!H41</f>
        <v>85.507657440000017</v>
      </c>
      <c r="L26" s="8">
        <f>+'ECPF y tipos medios IVA'!I41</f>
        <v>141.13749999999999</v>
      </c>
      <c r="M26" s="8">
        <f>+'ECPF y tipos medios IVA'!J41</f>
        <v>1570.5902931737542</v>
      </c>
      <c r="N26" s="107">
        <f>+'ECPF y tipos medios IVA'!K41</f>
        <v>2.8777811076037888E-2</v>
      </c>
    </row>
    <row r="27" spans="1:15">
      <c r="A27" s="216" t="s">
        <v>381</v>
      </c>
      <c r="B27" s="201">
        <f>+'CRE y CN consumo'!C98</f>
        <v>15287891.844972936</v>
      </c>
      <c r="C27" s="201">
        <f>+'CRE y CN consumo'!D98</f>
        <v>15177113.467734693</v>
      </c>
      <c r="D27" s="201">
        <f>+'CRE y CN consumo'!E98</f>
        <v>15778954</v>
      </c>
      <c r="E27" s="222">
        <f>+'CRE y CN consumo'!F98</f>
        <v>0.96185802099015516</v>
      </c>
      <c r="F27" s="222">
        <f>+'CRE y CN consumo'!G98</f>
        <v>1.007299041248769</v>
      </c>
      <c r="I27" s="216" t="s">
        <v>381</v>
      </c>
      <c r="J27" s="8">
        <f>+'ECPF y tipos medios IVA'!E42</f>
        <v>1048.1668389462293</v>
      </c>
      <c r="K27" s="8">
        <f>+'ECPF y tipos medios IVA'!H42</f>
        <v>118.52459700000001</v>
      </c>
      <c r="L27" s="8">
        <f>+'ECPF y tipos medios IVA'!I42</f>
        <v>85.7149</v>
      </c>
      <c r="M27" s="8">
        <f>+'ECPF y tipos medios IVA'!J42</f>
        <v>1252.4063359462293</v>
      </c>
      <c r="N27" s="107">
        <f>+'ECPF y tipos medios IVA'!K42</f>
        <v>2.2947749698276124E-2</v>
      </c>
    </row>
    <row r="28" spans="1:15">
      <c r="A28" s="216" t="s">
        <v>382</v>
      </c>
      <c r="B28" s="201">
        <f>+'CRE y CN consumo'!C99</f>
        <v>28216538.977485117</v>
      </c>
      <c r="C28" s="201">
        <f>+'CRE y CN consumo'!D99</f>
        <v>16926260.852958459</v>
      </c>
      <c r="D28" s="201">
        <f>+'CRE y CN consumo'!E99</f>
        <v>16541160</v>
      </c>
      <c r="E28" s="222">
        <f>+'CRE y CN consumo'!F99</f>
        <v>1.0232813692001321</v>
      </c>
      <c r="F28" s="222">
        <f>+'CRE y CN consumo'!G99</f>
        <v>1.6670273028761271</v>
      </c>
      <c r="I28" s="216" t="s">
        <v>382</v>
      </c>
      <c r="J28" s="8">
        <f>+'ECPF y tipos medios IVA'!E43</f>
        <v>1149.5545939054489</v>
      </c>
      <c r="K28" s="8">
        <f>+'ECPF y tipos medios IVA'!H43</f>
        <v>116.66891382</v>
      </c>
      <c r="L28" s="8">
        <f>+'ECPF y tipos medios IVA'!I43</f>
        <v>150.55099999999999</v>
      </c>
      <c r="M28" s="8">
        <f>+'ECPF y tipos medios IVA'!J43</f>
        <v>1416.7745077254488</v>
      </c>
      <c r="N28" s="107">
        <f>+'ECPF y tipos medios IVA'!K43</f>
        <v>2.5959455688651059E-2</v>
      </c>
    </row>
    <row r="29" spans="1:15">
      <c r="A29" s="216" t="s">
        <v>305</v>
      </c>
      <c r="B29" s="201">
        <f>+'CRE y CN consumo'!C100</f>
        <v>32774874.773457475</v>
      </c>
      <c r="C29" s="201">
        <f>+'CRE y CN consumo'!D100</f>
        <v>22959667.951242272</v>
      </c>
      <c r="D29" s="201">
        <f>+'CRE y CN consumo'!E100</f>
        <v>25842567</v>
      </c>
      <c r="E29" s="222">
        <f>+'CRE y CN consumo'!F100</f>
        <v>0.88844378158107407</v>
      </c>
      <c r="F29" s="222">
        <f>+'CRE y CN consumo'!G100</f>
        <v>1.4274977688291932</v>
      </c>
      <c r="I29" s="216" t="s">
        <v>305</v>
      </c>
      <c r="J29" s="8">
        <f>+'ECPF y tipos medios IVA'!E44</f>
        <v>0</v>
      </c>
      <c r="K29" s="8">
        <f>+'ECPF y tipos medios IVA'!H44</f>
        <v>0</v>
      </c>
      <c r="L29" s="8">
        <f>+'ECPF y tipos medios IVA'!I44</f>
        <v>0</v>
      </c>
      <c r="M29" s="8">
        <f>+'ECPF y tipos medios IVA'!J44</f>
        <v>0</v>
      </c>
      <c r="N29" s="107">
        <f>+'ECPF y tipos medios IVA'!K44</f>
        <v>0</v>
      </c>
    </row>
    <row r="30" spans="1:15">
      <c r="A30" s="216" t="s">
        <v>283</v>
      </c>
      <c r="B30" s="201">
        <f>+'CRE y CN consumo'!C101</f>
        <v>7857694.6371080987</v>
      </c>
      <c r="C30" s="201">
        <f>+'CRE y CN consumo'!D101</f>
        <v>7324345.2183815809</v>
      </c>
      <c r="D30" s="201">
        <f>+'CRE y CN consumo'!E101</f>
        <v>8248085</v>
      </c>
      <c r="E30" s="222">
        <f>+'CRE y CN consumo'!F101</f>
        <v>0.88800554533344178</v>
      </c>
      <c r="F30" s="222">
        <f>+'CRE y CN consumo'!G101</f>
        <v>1.0728187165984469</v>
      </c>
      <c r="I30" s="216" t="s">
        <v>283</v>
      </c>
      <c r="J30" s="8">
        <f>+'ECPF y tipos medios IVA'!E45</f>
        <v>498.53353176156958</v>
      </c>
      <c r="K30" s="8">
        <f>+'ECPF y tipos medios IVA'!H45</f>
        <v>31.265747039999994</v>
      </c>
      <c r="L30" s="8">
        <f>+'ECPF y tipos medios IVA'!I45</f>
        <v>78.481499999999997</v>
      </c>
      <c r="M30" s="8">
        <f>+'ECPF y tipos medios IVA'!J45</f>
        <v>608.28077880156957</v>
      </c>
      <c r="N30" s="107">
        <f>+'ECPF y tipos medios IVA'!K45</f>
        <v>1.1145484223109348E-2</v>
      </c>
    </row>
    <row r="31" spans="1:15">
      <c r="A31" s="216" t="s">
        <v>284</v>
      </c>
      <c r="B31" s="201">
        <f>+'CRE y CN consumo'!C102</f>
        <v>32795904.813107084</v>
      </c>
      <c r="C31" s="201">
        <f>+'CRE y CN consumo'!D102</f>
        <v>32123579.245165031</v>
      </c>
      <c r="D31" s="201">
        <f>+'CRE y CN consumo'!E102</f>
        <v>36473631</v>
      </c>
      <c r="E31" s="222">
        <f>+'CRE y CN consumo'!F102</f>
        <v>0.88073433777857302</v>
      </c>
      <c r="F31" s="222">
        <f>+'CRE y CN consumo'!G102</f>
        <v>1.020929347966206</v>
      </c>
      <c r="I31" s="216" t="s">
        <v>284</v>
      </c>
      <c r="J31" s="8">
        <f>+'ECPF y tipos medios IVA'!E46</f>
        <v>2276.1818792534264</v>
      </c>
      <c r="K31" s="8">
        <f>+'ECPF y tipos medios IVA'!H46</f>
        <v>162.12189834</v>
      </c>
      <c r="L31" s="8">
        <f>+'ECPF y tipos medios IVA'!I46</f>
        <v>325.26799999999997</v>
      </c>
      <c r="M31" s="8">
        <f>+'ECPF y tipos medios IVA'!J46</f>
        <v>2763.5717775934263</v>
      </c>
      <c r="N31" s="107">
        <f>+'ECPF y tipos medios IVA'!K46</f>
        <v>5.0636723565854538E-2</v>
      </c>
    </row>
    <row r="32" spans="1:15">
      <c r="A32" s="216" t="s">
        <v>366</v>
      </c>
      <c r="B32" s="201">
        <f>+'CRE y CN consumo'!C103</f>
        <v>21057711.943452172</v>
      </c>
      <c r="C32" s="201">
        <f>+'CRE y CN consumo'!D103</f>
        <v>20638429.033881355</v>
      </c>
      <c r="D32" s="201">
        <f>+'CRE y CN consumo'!E103</f>
        <v>25086376</v>
      </c>
      <c r="E32" s="222">
        <f>+'CRE y CN consumo'!F103</f>
        <v>0.82269471819609796</v>
      </c>
      <c r="F32" s="222">
        <f>+'CRE y CN consumo'!G103</f>
        <v>1.0203156407342098</v>
      </c>
      <c r="I32" s="216" t="s">
        <v>366</v>
      </c>
      <c r="J32" s="8">
        <f>+'ECPF y tipos medios IVA'!E47</f>
        <v>1454.6713181383639</v>
      </c>
      <c r="K32" s="8">
        <f>+'ECPF y tipos medios IVA'!H47</f>
        <v>166.86113396000002</v>
      </c>
      <c r="L32" s="8">
        <f>+'ECPF y tipos medios IVA'!I47</f>
        <v>136.90690000000001</v>
      </c>
      <c r="M32" s="8">
        <f>+'ECPF y tipos medios IVA'!J47</f>
        <v>1758.4393520983638</v>
      </c>
      <c r="N32" s="107">
        <f>+'ECPF y tipos medios IVA'!K47</f>
        <v>3.2219755644293205E-2</v>
      </c>
    </row>
    <row r="33" spans="1:16">
      <c r="A33" s="216" t="s">
        <v>379</v>
      </c>
      <c r="B33" s="201">
        <f>+'CRE y CN consumo'!C104</f>
        <v>112481869.16404846</v>
      </c>
      <c r="C33" s="201">
        <f>+'CRE y CN consumo'!D104</f>
        <v>108378496.22270058</v>
      </c>
      <c r="D33" s="201">
        <f>+'CRE y CN consumo'!E104</f>
        <v>124577036</v>
      </c>
      <c r="E33" s="222">
        <f>+'CRE y CN consumo'!F104</f>
        <v>0.86997170347431108</v>
      </c>
      <c r="F33" s="222">
        <f>+'CRE y CN consumo'!G104</f>
        <v>1.0378615046744706</v>
      </c>
      <c r="I33" s="216" t="s">
        <v>379</v>
      </c>
      <c r="J33" s="8">
        <f>+'ECPF y tipos medios IVA'!E48</f>
        <v>8613.2858104815987</v>
      </c>
      <c r="K33" s="8">
        <f>+'ECPF y tipos medios IVA'!H48</f>
        <v>2386.3260214880452</v>
      </c>
      <c r="L33" s="8">
        <f>+'ECPF y tipos medios IVA'!I48</f>
        <v>1042.7686999999999</v>
      </c>
      <c r="M33" s="8">
        <f>+'ECPF y tipos medios IVA'!J48</f>
        <v>12042.380531969644</v>
      </c>
      <c r="N33" s="107">
        <f>+'ECPF y tipos medios IVA'!K48</f>
        <v>0.22065165776269058</v>
      </c>
    </row>
    <row r="34" spans="1:16">
      <c r="A34" s="216" t="s">
        <v>380</v>
      </c>
      <c r="B34" s="201">
        <f>+'CRE y CN consumo'!C105</f>
        <v>62817656.546994209</v>
      </c>
      <c r="C34" s="201">
        <f>+'CRE y CN consumo'!D105</f>
        <v>58572738.541376889</v>
      </c>
      <c r="D34" s="201">
        <f>+'CRE y CN consumo'!E105</f>
        <v>64219649</v>
      </c>
      <c r="E34" s="222">
        <f>+'CRE y CN consumo'!F105</f>
        <v>0.91206880531808709</v>
      </c>
      <c r="F34" s="222">
        <f>+'CRE y CN consumo'!G105</f>
        <v>1.0724725889778677</v>
      </c>
      <c r="I34" s="216" t="s">
        <v>380</v>
      </c>
      <c r="J34" s="8">
        <f>+'ECPF y tipos medios IVA'!E49</f>
        <v>4410.4384985768183</v>
      </c>
      <c r="K34" s="8">
        <f>+'ECPF y tipos medios IVA'!H49</f>
        <v>376.61155597000004</v>
      </c>
      <c r="L34" s="8">
        <f>+'ECPF y tipos medios IVA'!I49</f>
        <v>628.98450000000003</v>
      </c>
      <c r="M34" s="8">
        <f>+'ECPF y tipos medios IVA'!J49</f>
        <v>5416.034554546819</v>
      </c>
      <c r="N34" s="107">
        <f>+'ECPF y tipos medios IVA'!K49</f>
        <v>9.9237605038985446E-2</v>
      </c>
    </row>
    <row r="35" spans="1:16">
      <c r="A35" s="216" t="s">
        <v>228</v>
      </c>
      <c r="B35" s="201">
        <f>+'CRE y CN consumo'!C106</f>
        <v>11182974.898280222</v>
      </c>
      <c r="C35" s="201">
        <f>+'CRE y CN consumo'!D106</f>
        <v>11059367.948575683</v>
      </c>
      <c r="D35" s="201">
        <f>+'CRE y CN consumo'!E106</f>
        <v>11907530</v>
      </c>
      <c r="E35" s="222">
        <f>+'CRE y CN consumo'!F106</f>
        <v>0.92877094985909614</v>
      </c>
      <c r="F35" s="222">
        <f>+'CRE y CN consumo'!G106</f>
        <v>1.0111766739545416</v>
      </c>
      <c r="I35" s="216" t="s">
        <v>228</v>
      </c>
      <c r="J35" s="8">
        <f>+'ECPF y tipos medios IVA'!E50</f>
        <v>720.44044827538028</v>
      </c>
      <c r="K35" s="8">
        <f>+'ECPF y tipos medios IVA'!H50</f>
        <v>74.355999999999995</v>
      </c>
      <c r="L35" s="8">
        <f>+'ECPF y tipos medios IVA'!I50</f>
        <v>80.494600000000005</v>
      </c>
      <c r="M35" s="8">
        <f>+'ECPF y tipos medios IVA'!J50</f>
        <v>875.29104827538026</v>
      </c>
      <c r="N35" s="107">
        <f>+'ECPF y tipos medios IVA'!K50</f>
        <v>1.6037893862769086E-2</v>
      </c>
    </row>
    <row r="36" spans="1:16">
      <c r="A36" s="216" t="s">
        <v>214</v>
      </c>
      <c r="B36" s="201">
        <f>+'CRE y CN consumo'!C107</f>
        <v>34378403.212491237</v>
      </c>
      <c r="C36" s="201">
        <f>+'CRE y CN consumo'!D107</f>
        <v>33718252.645948827</v>
      </c>
      <c r="D36" s="201">
        <f>+'CRE y CN consumo'!E107</f>
        <v>36451470</v>
      </c>
      <c r="E36" s="222">
        <f>+'CRE y CN consumo'!F107</f>
        <v>0.92501763703765105</v>
      </c>
      <c r="F36" s="222">
        <f>+'CRE y CN consumo'!G107</f>
        <v>1.0195784334815383</v>
      </c>
      <c r="I36" s="216" t="s">
        <v>214</v>
      </c>
      <c r="J36" s="8">
        <f>+'ECPF y tipos medios IVA'!E51</f>
        <v>2676.3237714498769</v>
      </c>
      <c r="K36" s="8">
        <f>+'ECPF y tipos medios IVA'!H51</f>
        <v>206.34463807</v>
      </c>
      <c r="L36" s="8">
        <f>+'ECPF y tipos medios IVA'!I51</f>
        <v>234.36790000000002</v>
      </c>
      <c r="M36" s="8">
        <f>+'ECPF y tipos medios IVA'!J51</f>
        <v>3117.0363095198772</v>
      </c>
      <c r="N36" s="107">
        <f>+'ECPF y tipos medios IVA'!K51</f>
        <v>5.7113228333564983E-2</v>
      </c>
    </row>
    <row r="37" spans="1:16">
      <c r="A37" s="216" t="s">
        <v>215</v>
      </c>
      <c r="B37" s="201">
        <f>+'CRE y CN consumo'!C108</f>
        <v>97183053.163127109</v>
      </c>
      <c r="C37" s="201">
        <f>+'CRE y CN consumo'!D108</f>
        <v>100611529.82059641</v>
      </c>
      <c r="D37" s="201">
        <f>+'CRE y CN consumo'!E108</f>
        <v>115543832</v>
      </c>
      <c r="E37" s="222">
        <f>+'CRE y CN consumo'!F108</f>
        <v>0.87076504283323763</v>
      </c>
      <c r="F37" s="222">
        <f>+'CRE y CN consumo'!G108</f>
        <v>0.96592362064683113</v>
      </c>
      <c r="I37" s="216" t="s">
        <v>215</v>
      </c>
      <c r="J37" s="8">
        <f>+'ECPF y tipos medios IVA'!E52</f>
        <v>8170.2567758646264</v>
      </c>
      <c r="K37" s="8">
        <f>+'ECPF y tipos medios IVA'!H52</f>
        <v>834.38751361999994</v>
      </c>
      <c r="L37" s="8">
        <f>+'ECPF y tipos medios IVA'!I52</f>
        <v>914.45450000000005</v>
      </c>
      <c r="M37" s="8">
        <f>+'ECPF y tipos medios IVA'!J52</f>
        <v>9919.0987894846257</v>
      </c>
      <c r="N37" s="107">
        <f>+'ECPF y tipos medios IVA'!K52</f>
        <v>0.1817469216822451</v>
      </c>
    </row>
    <row r="38" spans="1:16">
      <c r="A38" s="216" t="s">
        <v>217</v>
      </c>
      <c r="B38" s="201">
        <f>+'CRE y CN consumo'!C109</f>
        <v>15307210.832922747</v>
      </c>
      <c r="C38" s="201">
        <f>+'CRE y CN consumo'!D109</f>
        <v>15001120.139839489</v>
      </c>
      <c r="D38" s="201">
        <f>+'CRE y CN consumo'!E109</f>
        <v>17066116</v>
      </c>
      <c r="E38" s="222">
        <f>+'CRE y CN consumo'!F109</f>
        <v>0.87900024468599003</v>
      </c>
      <c r="F38" s="222">
        <f>+'CRE y CN consumo'!G109</f>
        <v>1.0204045224776483</v>
      </c>
      <c r="I38" s="216" t="s">
        <v>217</v>
      </c>
      <c r="J38" s="8">
        <f>+'ECPF y tipos medios IVA'!E53</f>
        <v>1147.278893516818</v>
      </c>
      <c r="K38" s="8">
        <f>+'ECPF y tipos medios IVA'!H53</f>
        <v>5.13774</v>
      </c>
      <c r="L38" s="8">
        <f>+'ECPF y tipos medios IVA'!I53</f>
        <v>195.45789999999997</v>
      </c>
      <c r="M38" s="8">
        <f>+'ECPF y tipos medios IVA'!J53</f>
        <v>1347.8745335168178</v>
      </c>
      <c r="N38" s="107">
        <f>+'ECPF y tipos medios IVA'!K53</f>
        <v>2.4697006500255046E-2</v>
      </c>
    </row>
    <row r="39" spans="1:16">
      <c r="A39" s="216" t="s">
        <v>218</v>
      </c>
      <c r="B39" s="201">
        <f>+'CRE y CN consumo'!C110</f>
        <v>9176666.9894916248</v>
      </c>
      <c r="C39" s="201">
        <f>+'CRE y CN consumo'!D110</f>
        <v>9108086.1012307331</v>
      </c>
      <c r="D39" s="201">
        <f>+'CRE y CN consumo'!E110</f>
        <v>11337915</v>
      </c>
      <c r="E39" s="222">
        <f>+'CRE y CN consumo'!F110</f>
        <v>0.80332989806597888</v>
      </c>
      <c r="F39" s="222">
        <f>+'CRE y CN consumo'!G110</f>
        <v>1.0075296706134151</v>
      </c>
      <c r="I39" s="216" t="s">
        <v>218</v>
      </c>
      <c r="J39" s="8">
        <f>+'ECPF y tipos medios IVA'!E54</f>
        <v>635.24045730378691</v>
      </c>
      <c r="K39" s="8">
        <f>+'ECPF y tipos medios IVA'!H54</f>
        <v>67.101089369999997</v>
      </c>
      <c r="L39" s="8">
        <f>+'ECPF y tipos medios IVA'!I54</f>
        <v>119.04490000000001</v>
      </c>
      <c r="M39" s="8">
        <f>+'ECPF y tipos medios IVA'!J54</f>
        <v>821.38644667378685</v>
      </c>
      <c r="N39" s="107">
        <f>+'ECPF y tipos medios IVA'!K54</f>
        <v>1.5050203789958909E-2</v>
      </c>
    </row>
    <row r="40" spans="1:16">
      <c r="A40" s="216" t="s">
        <v>117</v>
      </c>
      <c r="B40" s="201">
        <f>+'CRE y CN consumo'!C111</f>
        <v>31701662.434575371</v>
      </c>
      <c r="C40" s="201">
        <f>+'CRE y CN consumo'!D111</f>
        <v>32748015.343426727</v>
      </c>
      <c r="D40" s="201">
        <f>+'CRE y CN consumo'!E111</f>
        <v>41311048</v>
      </c>
      <c r="E40" s="222">
        <f>+'CRE y CN consumo'!F111</f>
        <v>0.79271809670446336</v>
      </c>
      <c r="F40" s="222">
        <f>+'CRE y CN consumo'!G111</f>
        <v>0.96804835658349653</v>
      </c>
      <c r="I40" s="216" t="s">
        <v>117</v>
      </c>
      <c r="J40" s="8">
        <f>+'ECPF y tipos medios IVA'!E55</f>
        <v>2507.9889123986854</v>
      </c>
      <c r="K40" s="8">
        <f>+'ECPF y tipos medios IVA'!H55</f>
        <v>248.14062200000001</v>
      </c>
      <c r="L40" s="8">
        <f>+'ECPF y tipos medios IVA'!I55</f>
        <v>636.53060000000005</v>
      </c>
      <c r="M40" s="8">
        <f>+'ECPF y tipos medios IVA'!J55</f>
        <v>3392.6601343986854</v>
      </c>
      <c r="N40" s="107">
        <f>+'ECPF y tipos medios IVA'!K55</f>
        <v>6.2163463518954479E-2</v>
      </c>
    </row>
    <row r="41" spans="1:16">
      <c r="A41" s="216" t="s">
        <v>118</v>
      </c>
      <c r="B41" s="201">
        <f>+'CRE y CN consumo'!C112</f>
        <v>4092651.6763780229</v>
      </c>
      <c r="C41" s="201">
        <f>+'CRE y CN consumo'!D112</f>
        <v>4036534.966916611</v>
      </c>
      <c r="D41" s="201">
        <f>+'CRE y CN consumo'!E112</f>
        <v>4753399</v>
      </c>
      <c r="E41" s="222">
        <f>+'CRE y CN consumo'!F112</f>
        <v>0.84918917324563137</v>
      </c>
      <c r="F41" s="222">
        <f>+'CRE y CN consumo'!G112</f>
        <v>1.013902198276825</v>
      </c>
      <c r="I41" s="216" t="s">
        <v>118</v>
      </c>
      <c r="J41" s="8">
        <f>+'ECPF y tipos medios IVA'!E56</f>
        <v>285.54973617553861</v>
      </c>
      <c r="K41" s="8">
        <f>+'ECPF y tipos medios IVA'!H56</f>
        <v>33.844812730000001</v>
      </c>
      <c r="L41" s="8">
        <f>+'ECPF y tipos medios IVA'!I56</f>
        <v>41.9634</v>
      </c>
      <c r="M41" s="8">
        <f>+'ECPF y tipos medios IVA'!J56</f>
        <v>361.35794890553859</v>
      </c>
      <c r="N41" s="107">
        <f>+'ECPF y tipos medios IVA'!K56</f>
        <v>6.6211352697298836E-3</v>
      </c>
    </row>
    <row r="42" spans="1:16">
      <c r="A42" s="216" t="s">
        <v>119</v>
      </c>
      <c r="B42" s="201">
        <f>+'CRE y CN consumo'!C113</f>
        <v>1474252.2349997037</v>
      </c>
      <c r="C42" s="201">
        <f>+'CRE y CN consumo'!D113</f>
        <v>1553453.1685610756</v>
      </c>
      <c r="D42" s="201">
        <f>+'CRE y CN consumo'!E113</f>
        <v>1919480</v>
      </c>
      <c r="E42" s="222">
        <f>+'CRE y CN consumo'!F113</f>
        <v>0.80930937991595409</v>
      </c>
      <c r="F42" s="222">
        <f>+'CRE y CN consumo'!G113</f>
        <v>0.94901620778517981</v>
      </c>
      <c r="I42" s="216" t="s">
        <v>119</v>
      </c>
      <c r="J42" s="8">
        <f>+'ECPF y tipos medios IVA'!E57</f>
        <v>0</v>
      </c>
      <c r="K42" s="8">
        <f>+'ECPF y tipos medios IVA'!H57</f>
        <v>0</v>
      </c>
      <c r="L42" s="8">
        <f>+'ECPF y tipos medios IVA'!I57</f>
        <v>0</v>
      </c>
      <c r="M42" s="8">
        <f>+'ECPF y tipos medios IVA'!J57</f>
        <v>0</v>
      </c>
      <c r="N42" s="107">
        <f>+'ECPF y tipos medios IVA'!K57</f>
        <v>0</v>
      </c>
    </row>
    <row r="43" spans="1:16">
      <c r="A43" s="216" t="s">
        <v>242</v>
      </c>
      <c r="B43" s="201">
        <f>+'CRE y CN consumo'!C114</f>
        <v>633953999.99999964</v>
      </c>
      <c r="C43" s="201">
        <f>+'CRE y CN consumo'!D114</f>
        <v>599866680.00787759</v>
      </c>
      <c r="D43" s="201">
        <f>+'CRE y CN consumo'!E114</f>
        <v>673796884</v>
      </c>
      <c r="E43" s="222">
        <f>+'CRE y CN consumo'!F114</f>
        <v>0.89027820438522176</v>
      </c>
      <c r="F43" s="222">
        <f>+'CRE y CN consumo'!G114</f>
        <v>1.0568248264625639</v>
      </c>
      <c r="I43" s="216" t="s">
        <v>242</v>
      </c>
      <c r="J43" s="8">
        <f>+'ECPF y tipos medios IVA'!E58</f>
        <v>43651.658215022857</v>
      </c>
      <c r="K43" s="8">
        <f>+'ECPF y tipos medios IVA'!H58</f>
        <v>5373.5753095380451</v>
      </c>
      <c r="L43" s="8">
        <f>+'ECPF y tipos medios IVA'!I58</f>
        <v>5551.2</v>
      </c>
      <c r="M43" s="8">
        <f>+'ECPF y tipos medios IVA'!J58</f>
        <v>54576.433524560896</v>
      </c>
      <c r="N43" s="107">
        <f>+'ECPF y tipos medios IVA'!K58</f>
        <v>1.0000000000000002</v>
      </c>
    </row>
    <row r="44" spans="1:16">
      <c r="B44" s="188"/>
      <c r="C44" s="188"/>
      <c r="D44" s="188"/>
      <c r="E44" s="188"/>
      <c r="F44" s="188"/>
    </row>
    <row r="45" spans="1:16" ht="40.5">
      <c r="A45" s="221" t="s">
        <v>816</v>
      </c>
      <c r="B45" s="198" t="s">
        <v>812</v>
      </c>
      <c r="C45" s="198" t="s">
        <v>813</v>
      </c>
      <c r="D45" s="218" t="s">
        <v>817</v>
      </c>
      <c r="E45" s="198" t="s">
        <v>814</v>
      </c>
      <c r="F45" s="198" t="s">
        <v>815</v>
      </c>
      <c r="I45" s="194" t="s">
        <v>780</v>
      </c>
      <c r="J45" s="195" t="s">
        <v>610</v>
      </c>
      <c r="K45" s="196" t="s">
        <v>79</v>
      </c>
      <c r="L45" s="196" t="s">
        <v>80</v>
      </c>
      <c r="M45" s="196" t="s">
        <v>220</v>
      </c>
      <c r="N45" s="196" t="s">
        <v>81</v>
      </c>
      <c r="O45" s="197" t="s">
        <v>153</v>
      </c>
    </row>
    <row r="46" spans="1:16">
      <c r="A46" s="216" t="s">
        <v>201</v>
      </c>
      <c r="B46" s="8">
        <f>+'EGATUR gasto extranjeros'!C14</f>
        <v>7744.7853266717884</v>
      </c>
      <c r="C46" s="8">
        <f>+'EGATUR gasto extranjeros'!D14</f>
        <v>2025.9282829632846</v>
      </c>
      <c r="D46" s="8">
        <f>+'EGATUR gasto extranjeros'!E14</f>
        <v>5718.8570437085036</v>
      </c>
      <c r="E46" s="8">
        <f>+'EGATUR gasto extranjeros'!F14</f>
        <v>0.14271316746969417</v>
      </c>
      <c r="F46" s="8">
        <f>+'EGATUR gasto extranjeros'!G14</f>
        <v>6228.4307678798632</v>
      </c>
      <c r="I46" s="216" t="s">
        <v>201</v>
      </c>
      <c r="J46" s="8">
        <f>+'Familitur turistas españoles'!C130</f>
        <v>8445142.5</v>
      </c>
      <c r="K46" s="8">
        <f>+'Familitur turistas españoles'!D130</f>
        <v>98742.563987945265</v>
      </c>
      <c r="L46" s="8">
        <f>+'Familitur turistas españoles'!E130</f>
        <v>8346399.9360120548</v>
      </c>
      <c r="M46" s="8">
        <f>+'Familitur turistas españoles'!F130</f>
        <v>143726.16013123287</v>
      </c>
      <c r="N46" s="8">
        <f>+'Familitur turistas españoles'!G130</f>
        <v>230002.95584660265</v>
      </c>
      <c r="O46" s="8">
        <f>+'Familitur turistas españoles'!H130</f>
        <v>8720129.0519898906</v>
      </c>
      <c r="P46" s="8"/>
    </row>
    <row r="47" spans="1:16">
      <c r="A47" s="216" t="s">
        <v>202</v>
      </c>
      <c r="B47" s="8">
        <f>+'EGATUR gasto extranjeros'!C15</f>
        <v>301.55647016367539</v>
      </c>
      <c r="C47" s="8">
        <f>+'EGATUR gasto extranjeros'!D15</f>
        <v>67.350963531941971</v>
      </c>
      <c r="D47" s="8">
        <f>+'EGATUR gasto extranjeros'!E15</f>
        <v>234.20550663173341</v>
      </c>
      <c r="E47" s="8">
        <f>+'EGATUR gasto extranjeros'!F15</f>
        <v>5.8445611482857707E-3</v>
      </c>
      <c r="F47" s="8">
        <f>+'EGATUR gasto extranjeros'!G15</f>
        <v>255.07418219463588</v>
      </c>
      <c r="I47" s="216" t="s">
        <v>202</v>
      </c>
      <c r="J47" s="8">
        <f>+'Familitur turistas españoles'!C131</f>
        <v>1348308.5</v>
      </c>
      <c r="K47" s="8">
        <f>+'Familitur turistas españoles'!D131</f>
        <v>76085.862956438359</v>
      </c>
      <c r="L47" s="8">
        <f>+'Familitur turistas españoles'!E131</f>
        <v>1272222.6370435616</v>
      </c>
      <c r="M47" s="8">
        <f>+'Familitur turistas españoles'!F131</f>
        <v>37124.508019452049</v>
      </c>
      <c r="N47" s="8">
        <f>+'Familitur turistas españoles'!G131</f>
        <v>7200.7429711506866</v>
      </c>
      <c r="O47" s="8">
        <f>+'Familitur turistas españoles'!H131</f>
        <v>1316547.8880341642</v>
      </c>
    </row>
    <row r="48" spans="1:16">
      <c r="A48" s="216" t="s">
        <v>381</v>
      </c>
      <c r="B48" s="8">
        <f>+'EGATUR gasto extranjeros'!C16</f>
        <v>277.31681740897409</v>
      </c>
      <c r="C48" s="8">
        <f>+'EGATUR gasto extranjeros'!D16</f>
        <v>58.881873311975667</v>
      </c>
      <c r="D48" s="8">
        <f>+'EGATUR gasto extranjeros'!E16</f>
        <v>218.43494409699844</v>
      </c>
      <c r="E48" s="8">
        <f>+'EGATUR gasto extranjeros'!F16</f>
        <v>5.4510092698405932E-3</v>
      </c>
      <c r="F48" s="8">
        <f>+'EGATUR gasto extranjeros'!G16</f>
        <v>237.89839756365302</v>
      </c>
      <c r="I48" s="216" t="s">
        <v>381</v>
      </c>
      <c r="J48" s="8">
        <f>+'Familitur turistas españoles'!C132</f>
        <v>1072762.5</v>
      </c>
      <c r="K48" s="8">
        <f>+'Familitur turistas españoles'!D132</f>
        <v>59300.381589863006</v>
      </c>
      <c r="L48" s="8">
        <f>+'Familitur turistas españoles'!E132</f>
        <v>1013462.118410137</v>
      </c>
      <c r="M48" s="8">
        <f>+'Familitur turistas españoles'!F132</f>
        <v>28071.411057260277</v>
      </c>
      <c r="N48" s="8">
        <f>+'Familitur turistas españoles'!G132</f>
        <v>8335.4419355890423</v>
      </c>
      <c r="O48" s="8">
        <f>+'Familitur turistas españoles'!H132</f>
        <v>1049868.9714029862</v>
      </c>
    </row>
    <row r="49" spans="1:15">
      <c r="A49" s="216" t="s">
        <v>382</v>
      </c>
      <c r="B49" s="8">
        <f>+'EGATUR gasto extranjeros'!C17</f>
        <v>9858.6448502128387</v>
      </c>
      <c r="C49" s="8">
        <f>+'EGATUR gasto extranjeros'!D17</f>
        <v>2416.2195840694631</v>
      </c>
      <c r="D49" s="8">
        <f>+'EGATUR gasto extranjeros'!E17</f>
        <v>7442.4252661433757</v>
      </c>
      <c r="E49" s="8">
        <f>+'EGATUR gasto extranjeros'!F17</f>
        <v>0.18572453818482632</v>
      </c>
      <c r="F49" s="8">
        <f>+'EGATUR gasto extranjeros'!G17</f>
        <v>8105.5760200003751</v>
      </c>
      <c r="I49" s="216" t="s">
        <v>382</v>
      </c>
      <c r="J49" s="8">
        <f>+'Familitur turistas españoles'!C133</f>
        <v>1115556.5</v>
      </c>
      <c r="K49" s="8">
        <f>+'Familitur turistas españoles'!D133</f>
        <v>30176.931175342463</v>
      </c>
      <c r="L49" s="8">
        <f>+'Familitur turistas españoles'!E133</f>
        <v>1085379.5688246575</v>
      </c>
      <c r="M49" s="8">
        <f>+'Familitur turistas españoles'!F133</f>
        <v>31901.092536438355</v>
      </c>
      <c r="N49" s="8">
        <f>+'Familitur turistas españoles'!G133</f>
        <v>248345.24008254771</v>
      </c>
      <c r="O49" s="8">
        <f>+'Familitur turistas españoles'!H133</f>
        <v>1365625.9014436435</v>
      </c>
    </row>
    <row r="50" spans="1:15">
      <c r="A50" s="216" t="s">
        <v>305</v>
      </c>
      <c r="B50" s="8">
        <f>+'EGATUR gasto extranjeros'!C18</f>
        <v>10471.366467194528</v>
      </c>
      <c r="C50" s="8">
        <f>+'EGATUR gasto extranjeros'!D18</f>
        <v>2669.8459164641267</v>
      </c>
      <c r="D50" s="8">
        <f>+'EGATUR gasto extranjeros'!E18</f>
        <v>7801.5205507304017</v>
      </c>
      <c r="E50" s="8">
        <f>+'EGATUR gasto extranjeros'!F18</f>
        <v>0.19468570386796308</v>
      </c>
      <c r="F50" s="8">
        <f>+'EGATUR gasto extranjeros'!G18</f>
        <v>8496.6681739095129</v>
      </c>
      <c r="I50" s="216" t="s">
        <v>305</v>
      </c>
      <c r="J50" s="8">
        <f>+'Familitur turistas españoles'!C134</f>
        <v>2118511.5</v>
      </c>
      <c r="K50" s="8">
        <f>+'Familitur turistas españoles'!D134</f>
        <v>58406.24727863013</v>
      </c>
      <c r="L50" s="8">
        <f>+'Familitur turistas españoles'!E134</f>
        <v>2060105.25272137</v>
      </c>
      <c r="M50" s="8">
        <f>+'Familitur turistas españoles'!F134</f>
        <v>27778.249747123278</v>
      </c>
      <c r="N50" s="8">
        <f>+'Familitur turistas españoles'!G134</f>
        <v>264625.42143328779</v>
      </c>
      <c r="O50" s="8">
        <f>+'Familitur turistas españoles'!H134</f>
        <v>2352508.923901781</v>
      </c>
    </row>
    <row r="51" spans="1:15">
      <c r="A51" s="216" t="s">
        <v>283</v>
      </c>
      <c r="B51" s="8">
        <f>+'EGATUR gasto extranjeros'!C19</f>
        <v>252.42433924821975</v>
      </c>
      <c r="C51" s="8">
        <f>+'EGATUR gasto extranjeros'!D19</f>
        <v>56.703929497535185</v>
      </c>
      <c r="D51" s="8">
        <f>+'EGATUR gasto extranjeros'!E19</f>
        <v>195.72040975068455</v>
      </c>
      <c r="E51" s="8">
        <f>+'EGATUR gasto extranjeros'!F19</f>
        <v>4.8841716798490985E-3</v>
      </c>
      <c r="F51" s="8">
        <f>+'EGATUR gasto extranjeros'!G19</f>
        <v>213.1599046236542</v>
      </c>
      <c r="I51" s="216" t="s">
        <v>283</v>
      </c>
      <c r="J51" s="8">
        <f>+'Familitur turistas españoles'!C135</f>
        <v>592874.5</v>
      </c>
      <c r="K51" s="8">
        <f>+'Familitur turistas españoles'!D135</f>
        <v>18367.978164657539</v>
      </c>
      <c r="L51" s="8">
        <f>+'Familitur turistas españoles'!E135</f>
        <v>574506.52183534252</v>
      </c>
      <c r="M51" s="8">
        <f>+'Familitur turistas españoles'!F135</f>
        <v>38631.264909315069</v>
      </c>
      <c r="N51" s="8">
        <f>+'Familitur turistas españoles'!G135</f>
        <v>7300.1885944657552</v>
      </c>
      <c r="O51" s="8">
        <f>+'Familitur turistas españoles'!H135</f>
        <v>620437.97533912328</v>
      </c>
    </row>
    <row r="52" spans="1:15">
      <c r="A52" s="216" t="s">
        <v>284</v>
      </c>
      <c r="B52" s="8">
        <f>+'EGATUR gasto extranjeros'!C20</f>
        <v>602.2108167136347</v>
      </c>
      <c r="C52" s="8">
        <f>+'EGATUR gasto extranjeros'!D20</f>
        <v>90.829195601257084</v>
      </c>
      <c r="D52" s="8">
        <f>+'EGATUR gasto extranjeros'!E20</f>
        <v>511.38162111237762</v>
      </c>
      <c r="E52" s="8">
        <f>+'EGATUR gasto extranjeros'!F20</f>
        <v>1.2761446977420609E-2</v>
      </c>
      <c r="F52" s="8">
        <f>+'EGATUR gasto extranjeros'!G20</f>
        <v>556.94783043556765</v>
      </c>
      <c r="I52" s="216" t="s">
        <v>284</v>
      </c>
      <c r="J52" s="8">
        <f>+'Familitur turistas españoles'!C136</f>
        <v>2532976.5</v>
      </c>
      <c r="K52" s="8">
        <f>+'Familitur turistas españoles'!D136</f>
        <v>114003.45758767123</v>
      </c>
      <c r="L52" s="8">
        <f>+'Familitur turistas españoles'!E136</f>
        <v>2418973.0424123285</v>
      </c>
      <c r="M52" s="8">
        <f>+'Familitur turistas españoles'!F136</f>
        <v>124806.92358520546</v>
      </c>
      <c r="N52" s="8">
        <f>+'Familitur turistas españoles'!G136</f>
        <v>19991.163765534242</v>
      </c>
      <c r="O52" s="8">
        <f>+'Familitur turistas españoles'!H136</f>
        <v>2563771.1297630682</v>
      </c>
    </row>
    <row r="53" spans="1:15">
      <c r="A53" s="216" t="s">
        <v>366</v>
      </c>
      <c r="B53" s="8">
        <f>+'EGATUR gasto extranjeros'!C21</f>
        <v>205.60535648308306</v>
      </c>
      <c r="C53" s="8">
        <f>+'EGATUR gasto extranjeros'!D21</f>
        <v>38.067378621633594</v>
      </c>
      <c r="D53" s="8">
        <f>+'EGATUR gasto extranjeros'!E21</f>
        <v>167.53797786144946</v>
      </c>
      <c r="E53" s="8">
        <f>+'EGATUR gasto extranjeros'!F21</f>
        <v>4.1808835767942415E-3</v>
      </c>
      <c r="F53" s="8">
        <f>+'EGATUR gasto extranjeros'!G21</f>
        <v>182.46630194203109</v>
      </c>
      <c r="I53" s="216" t="s">
        <v>366</v>
      </c>
      <c r="J53" s="8">
        <f>+'Familitur turistas españoles'!C137</f>
        <v>2111443</v>
      </c>
      <c r="K53" s="8">
        <f>+'Familitur turistas españoles'!D137</f>
        <v>69276.469883287675</v>
      </c>
      <c r="L53" s="8">
        <f>+'Familitur turistas españoles'!E137</f>
        <v>2042166.5301167122</v>
      </c>
      <c r="M53" s="8">
        <f>+'Familitur turistas españoles'!F137</f>
        <v>79839.21741013696</v>
      </c>
      <c r="N53" s="8">
        <f>+'Familitur turistas españoles'!G137</f>
        <v>5241.853044191781</v>
      </c>
      <c r="O53" s="8">
        <f>+'Familitur turistas españoles'!H137</f>
        <v>2127247.600571041</v>
      </c>
    </row>
    <row r="54" spans="1:15">
      <c r="A54" s="216" t="s">
        <v>379</v>
      </c>
      <c r="B54" s="8">
        <f>+'EGATUR gasto extranjeros'!C22</f>
        <v>12363.624012382963</v>
      </c>
      <c r="C54" s="8">
        <f>+'EGATUR gasto extranjeros'!D22</f>
        <v>3218.9834702809208</v>
      </c>
      <c r="D54" s="8">
        <f>+'EGATUR gasto extranjeros'!E22</f>
        <v>9144.6405421020427</v>
      </c>
      <c r="E54" s="8">
        <f>+'EGATUR gasto extranjeros'!F22</f>
        <v>0.2282030495185926</v>
      </c>
      <c r="F54" s="8">
        <f>+'EGATUR gasto extranjeros'!G22</f>
        <v>9959.4656901399376</v>
      </c>
      <c r="I54" s="216" t="s">
        <v>379</v>
      </c>
      <c r="J54" s="8">
        <f>+'Familitur turistas españoles'!C138</f>
        <v>7562279</v>
      </c>
      <c r="K54" s="8">
        <f>+'Familitur turistas españoles'!D138</f>
        <v>324808.55406520545</v>
      </c>
      <c r="L54" s="8">
        <f>+'Familitur turistas españoles'!E138</f>
        <v>7237470.4459347948</v>
      </c>
      <c r="M54" s="8">
        <f>+'Familitur turistas españoles'!F138</f>
        <v>64698.868139452068</v>
      </c>
      <c r="N54" s="8">
        <f>+'Familitur turistas españoles'!G138</f>
        <v>283843.02606827405</v>
      </c>
      <c r="O54" s="8">
        <f>+'Familitur turistas españoles'!H138</f>
        <v>7586012.3401425211</v>
      </c>
    </row>
    <row r="55" spans="1:15">
      <c r="A55" s="216" t="s">
        <v>380</v>
      </c>
      <c r="B55" s="8">
        <f>+'EGATUR gasto extranjeros'!C23</f>
        <v>4604.6691260311445</v>
      </c>
      <c r="C55" s="8">
        <f>+'EGATUR gasto extranjeros'!D23</f>
        <v>1222.4592120487227</v>
      </c>
      <c r="D55" s="8">
        <f>+'EGATUR gasto extranjeros'!E23</f>
        <v>3382.2099139824218</v>
      </c>
      <c r="E55" s="8">
        <f>+'EGATUR gasto extranjeros'!F23</f>
        <v>8.4402510183892665E-2</v>
      </c>
      <c r="F55" s="8">
        <f>+'EGATUR gasto extranjeros'!G23</f>
        <v>3683.5787519556275</v>
      </c>
      <c r="I55" s="216" t="s">
        <v>380</v>
      </c>
      <c r="J55" s="8">
        <f>+'Familitur turistas españoles'!C139</f>
        <v>5121540.5</v>
      </c>
      <c r="K55" s="8">
        <f>+'Familitur turistas españoles'!D139</f>
        <v>186175.78517095887</v>
      </c>
      <c r="L55" s="8">
        <f>+'Familitur turistas españoles'!E139</f>
        <v>4935364.7148290407</v>
      </c>
      <c r="M55" s="8">
        <f>+'Familitur turistas españoles'!F139</f>
        <v>153261.01941671225</v>
      </c>
      <c r="N55" s="8">
        <f>+'Familitur turistas españoles'!G139</f>
        <v>173738.94629868484</v>
      </c>
      <c r="O55" s="8">
        <f>+'Familitur turistas españoles'!H139</f>
        <v>5262364.6805444378</v>
      </c>
    </row>
    <row r="56" spans="1:15">
      <c r="A56" s="216" t="s">
        <v>228</v>
      </c>
      <c r="B56" s="8">
        <f>+'EGATUR gasto extranjeros'!C24</f>
        <v>139.21513972412797</v>
      </c>
      <c r="C56" s="8">
        <f>+'EGATUR gasto extranjeros'!D24</f>
        <v>17.859361301457547</v>
      </c>
      <c r="D56" s="8">
        <f>+'EGATUR gasto extranjeros'!E24</f>
        <v>121.35577842267043</v>
      </c>
      <c r="E56" s="8">
        <f>+'EGATUR gasto extranjeros'!F24</f>
        <v>3.0284141388886299E-3</v>
      </c>
      <c r="F56" s="8">
        <f>+'EGATUR gasto extranjeros'!G24</f>
        <v>132.16907826351647</v>
      </c>
      <c r="I56" s="216" t="s">
        <v>228</v>
      </c>
      <c r="J56" s="8">
        <f>+'Familitur turistas españoles'!C140</f>
        <v>1106067</v>
      </c>
      <c r="K56" s="8">
        <f>+'Familitur turistas españoles'!D140</f>
        <v>30526.667172602734</v>
      </c>
      <c r="L56" s="8">
        <f>+'Familitur turistas españoles'!E140</f>
        <v>1075540.3328273972</v>
      </c>
      <c r="M56" s="8">
        <f>+'Familitur turistas españoles'!F140</f>
        <v>39046.699855342464</v>
      </c>
      <c r="N56" s="8">
        <f>+'Familitur turistas españoles'!G140</f>
        <v>4231.6378156712326</v>
      </c>
      <c r="O56" s="8">
        <f>+'Familitur turistas españoles'!H140</f>
        <v>1118818.6704984109</v>
      </c>
    </row>
    <row r="57" spans="1:15">
      <c r="A57" s="216" t="s">
        <v>214</v>
      </c>
      <c r="B57" s="8">
        <f>+'EGATUR gasto extranjeros'!C25</f>
        <v>708.65788170142116</v>
      </c>
      <c r="C57" s="8">
        <f>+'EGATUR gasto extranjeros'!D25</f>
        <v>156.18055505219684</v>
      </c>
      <c r="D57" s="8">
        <f>+'EGATUR gasto extranjeros'!E25</f>
        <v>552.47732664922432</v>
      </c>
      <c r="E57" s="8">
        <f>+'EGATUR gasto extranjeros'!F25</f>
        <v>1.3786983769430021E-2</v>
      </c>
      <c r="F57" s="8">
        <f>+'EGATUR gasto extranjeros'!G25</f>
        <v>601.70533264923438</v>
      </c>
      <c r="I57" s="216" t="s">
        <v>214</v>
      </c>
      <c r="J57" s="8">
        <f>+'Familitur turistas españoles'!C141</f>
        <v>2773719</v>
      </c>
      <c r="K57" s="8">
        <f>+'Familitur turistas españoles'!D141</f>
        <v>78468.398896164392</v>
      </c>
      <c r="L57" s="8">
        <f>+'Familitur turistas españoles'!E141</f>
        <v>2695250.6011038357</v>
      </c>
      <c r="M57" s="8">
        <f>+'Familitur turistas españoles'!F141</f>
        <v>56128.558856986303</v>
      </c>
      <c r="N57" s="8">
        <f>+'Familitur turistas españoles'!G141</f>
        <v>19827.481498712332</v>
      </c>
      <c r="O57" s="8">
        <f>+'Familitur turistas españoles'!H141</f>
        <v>2771206.6414595344</v>
      </c>
    </row>
    <row r="58" spans="1:15">
      <c r="A58" s="216" t="s">
        <v>215</v>
      </c>
      <c r="B58" s="8">
        <f>+'EGATUR gasto extranjeros'!C26</f>
        <v>4893.0089182587935</v>
      </c>
      <c r="C58" s="8">
        <f>+'EGATUR gasto extranjeros'!D26</f>
        <v>1480.6958268283734</v>
      </c>
      <c r="D58" s="8">
        <f>+'EGATUR gasto extranjeros'!E26</f>
        <v>3412.3130914304202</v>
      </c>
      <c r="E58" s="8">
        <f>+'EGATUR gasto extranjeros'!F26</f>
        <v>8.5153730186713406E-2</v>
      </c>
      <c r="F58" s="8">
        <f>+'EGATUR gasto extranjeros'!G26</f>
        <v>3716.3642465387334</v>
      </c>
      <c r="I58" s="216" t="s">
        <v>215</v>
      </c>
      <c r="J58" s="8">
        <f>+'Familitur turistas españoles'!C142</f>
        <v>6497055.5</v>
      </c>
      <c r="K58" s="8">
        <f>+'Familitur turistas españoles'!D142</f>
        <v>369091.92887479434</v>
      </c>
      <c r="L58" s="8">
        <f>+'Familitur turistas españoles'!E142</f>
        <v>6127963.5711252056</v>
      </c>
      <c r="M58" s="8">
        <f>+'Familitur turistas españoles'!F142</f>
        <v>69093.000077808232</v>
      </c>
      <c r="N58" s="8">
        <f>+'Familitur turistas españoles'!G142</f>
        <v>88823.563829753461</v>
      </c>
      <c r="O58" s="8">
        <f>+'Familitur turistas españoles'!H142</f>
        <v>6285880.1350327674</v>
      </c>
    </row>
    <row r="59" spans="1:15">
      <c r="A59" s="216" t="s">
        <v>217</v>
      </c>
      <c r="B59" s="8">
        <f>+'EGATUR gasto extranjeros'!C27</f>
        <v>593.34205228337078</v>
      </c>
      <c r="C59" s="8">
        <f>+'EGATUR gasto extranjeros'!D27</f>
        <v>147.23825959219377</v>
      </c>
      <c r="D59" s="8">
        <f>+'EGATUR gasto extranjeros'!E27</f>
        <v>446.10379269117698</v>
      </c>
      <c r="E59" s="8">
        <f>+'EGATUR gasto extranjeros'!F27</f>
        <v>1.1132449156993955E-2</v>
      </c>
      <c r="F59" s="8">
        <f>+'EGATUR gasto extranjeros'!G27</f>
        <v>485.85347855868719</v>
      </c>
      <c r="I59" s="216" t="s">
        <v>217</v>
      </c>
      <c r="J59" s="8">
        <f>+'Familitur turistas españoles'!C143</f>
        <v>1473249</v>
      </c>
      <c r="K59" s="8">
        <f>+'Familitur turistas españoles'!D143</f>
        <v>49731.290217534261</v>
      </c>
      <c r="L59" s="8">
        <f>+'Familitur turistas españoles'!E143</f>
        <v>1423517.7097824658</v>
      </c>
      <c r="M59" s="8">
        <f>+'Familitur turistas españoles'!F143</f>
        <v>36380.230154520548</v>
      </c>
      <c r="N59" s="8">
        <f>+'Familitur turistas españoles'!G143</f>
        <v>20839.661628493148</v>
      </c>
      <c r="O59" s="8">
        <f>+'Familitur turistas españoles'!H143</f>
        <v>1480737.6015654795</v>
      </c>
    </row>
    <row r="60" spans="1:15">
      <c r="A60" s="216" t="s">
        <v>218</v>
      </c>
      <c r="B60" s="8">
        <f>+'EGATUR gasto extranjeros'!C28</f>
        <v>150.70160892913259</v>
      </c>
      <c r="C60" s="8">
        <f>+'EGATUR gasto extranjeros'!D28</f>
        <v>28.893519537107128</v>
      </c>
      <c r="D60" s="8">
        <f>+'EGATUR gasto extranjeros'!E28</f>
        <v>121.80808939202547</v>
      </c>
      <c r="E60" s="8">
        <f>+'EGATUR gasto extranjeros'!F28</f>
        <v>3.0397014871515072E-3</v>
      </c>
      <c r="F60" s="8">
        <f>+'EGATUR gasto extranjeros'!G28</f>
        <v>132.66169200375322</v>
      </c>
      <c r="I60" s="216" t="s">
        <v>218</v>
      </c>
      <c r="J60" s="8">
        <f>+'Familitur turistas españoles'!C144</f>
        <v>644521.5</v>
      </c>
      <c r="K60" s="8">
        <f>+'Familitur turistas españoles'!D144</f>
        <v>36986.869475068488</v>
      </c>
      <c r="L60" s="8">
        <f>+'Familitur turistas españoles'!E144</f>
        <v>607534.63052493148</v>
      </c>
      <c r="M60" s="8">
        <f>+'Familitur turistas españoles'!F144</f>
        <v>12753.002151232882</v>
      </c>
      <c r="N60" s="8">
        <f>+'Familitur turistas españoles'!G144</f>
        <v>3718.579542191781</v>
      </c>
      <c r="O60" s="8">
        <f>+'Familitur turistas españoles'!H144</f>
        <v>624006.2122183562</v>
      </c>
    </row>
    <row r="61" spans="1:15">
      <c r="A61" s="216" t="s">
        <v>117</v>
      </c>
      <c r="B61" s="8">
        <f>+'EGATUR gasto extranjeros'!C29</f>
        <v>728.60636596404493</v>
      </c>
      <c r="C61" s="8">
        <f>+'EGATUR gasto extranjeros'!D29</f>
        <v>158.37243172179063</v>
      </c>
      <c r="D61" s="8">
        <f>+'EGATUR gasto extranjeros'!E29</f>
        <v>570.23393424225424</v>
      </c>
      <c r="E61" s="8">
        <f>+'EGATUR gasto extranjeros'!F29</f>
        <v>1.4230097086260621E-2</v>
      </c>
      <c r="F61" s="8">
        <f>+'EGATUR gasto extranjeros'!G29</f>
        <v>621.04412713567228</v>
      </c>
      <c r="I61" s="216" t="s">
        <v>117</v>
      </c>
      <c r="J61" s="8">
        <f>+'Familitur turistas españoles'!C145</f>
        <v>2192387.5</v>
      </c>
      <c r="K61" s="8">
        <f>+'Familitur turistas españoles'!D145</f>
        <v>111180.70709671231</v>
      </c>
      <c r="L61" s="8">
        <f>+'Familitur turistas españoles'!E145</f>
        <v>2081206.7929032878</v>
      </c>
      <c r="M61" s="8">
        <f>+'Familitur turistas españoles'!F145</f>
        <v>28518.547007671234</v>
      </c>
      <c r="N61" s="8">
        <f>+'Familitur turistas españoles'!G145</f>
        <v>18243.245499534252</v>
      </c>
      <c r="O61" s="8">
        <f>+'Familitur turistas españoles'!H145</f>
        <v>2127968.585410493</v>
      </c>
    </row>
    <row r="62" spans="1:15">
      <c r="A62" s="216" t="s">
        <v>118</v>
      </c>
      <c r="B62" s="8">
        <f>+'EGATUR gasto extranjeros'!C30</f>
        <v>34.784629818212231</v>
      </c>
      <c r="C62" s="8">
        <f>+'EGATUR gasto extranjeros'!D30</f>
        <v>3.6250523425865846</v>
      </c>
      <c r="D62" s="8">
        <f>+'EGATUR gasto extranjeros'!E30</f>
        <v>31.159577475625646</v>
      </c>
      <c r="E62" s="8">
        <f>+'EGATUR gasto extranjeros'!F30</f>
        <v>7.7758229740259547E-4</v>
      </c>
      <c r="F62" s="8">
        <f>+'EGATUR gasto extranjeros'!G30</f>
        <v>33.936024205541472</v>
      </c>
      <c r="I62" s="216" t="s">
        <v>118</v>
      </c>
      <c r="J62" s="8">
        <f>+'Familitur turistas españoles'!C146</f>
        <v>322818</v>
      </c>
      <c r="K62" s="8">
        <f>+'Familitur turistas españoles'!D146</f>
        <v>16004.125052602736</v>
      </c>
      <c r="L62" s="8">
        <f>+'Familitur turistas españoles'!E146</f>
        <v>306813.87494739727</v>
      </c>
      <c r="M62" s="8">
        <f>+'Familitur turistas españoles'!F146</f>
        <v>15869.198083561643</v>
      </c>
      <c r="N62" s="8">
        <f>+'Familitur turistas españoles'!G146</f>
        <v>952.53550438356172</v>
      </c>
      <c r="O62" s="8">
        <f>+'Familitur turistas españoles'!H146</f>
        <v>323635.6085353425</v>
      </c>
    </row>
    <row r="63" spans="1:15">
      <c r="A63" s="216" t="s">
        <v>119</v>
      </c>
      <c r="B63" s="8">
        <f>+'EGATUR gasto extranjeros'!C31</f>
        <v>0</v>
      </c>
      <c r="C63" s="8">
        <f>+'EGATUR gasto extranjeros'!D31</f>
        <v>0</v>
      </c>
      <c r="D63" s="8">
        <f>+'EGATUR gasto extranjeros'!E31</f>
        <v>0</v>
      </c>
      <c r="E63" s="8">
        <f>+'EGATUR gasto extranjeros'!F31</f>
        <v>0</v>
      </c>
      <c r="F63" s="8">
        <f>+'EGATUR gasto extranjeros'!G31</f>
        <v>0</v>
      </c>
      <c r="I63" s="216" t="s">
        <v>119</v>
      </c>
      <c r="J63" s="8">
        <f>+'Familitur turistas españoles'!C147</f>
        <v>166339.5</v>
      </c>
      <c r="K63" s="8">
        <f>+'Familitur turistas españoles'!D147</f>
        <v>3576.3566126027399</v>
      </c>
      <c r="L63" s="8">
        <f>+'Familitur turistas españoles'!E147</f>
        <v>162763.14338739726</v>
      </c>
      <c r="M63" s="8">
        <f>+'Familitur turistas españoles'!F147</f>
        <v>3863.4052610958906</v>
      </c>
      <c r="N63" s="8">
        <f>+'Familitur turistas españoles'!G147</f>
        <v>0</v>
      </c>
      <c r="O63" s="8">
        <f>+'Familitur turistas españoles'!H147</f>
        <v>166626.54864849316</v>
      </c>
    </row>
    <row r="64" spans="1:15">
      <c r="A64" s="216" t="s">
        <v>242</v>
      </c>
      <c r="B64" s="8">
        <f>+'EGATUR gasto extranjeros'!C32</f>
        <v>53930.520179189953</v>
      </c>
      <c r="C64" s="8">
        <f>+'EGATUR gasto extranjeros'!D32</f>
        <v>13858.13481276657</v>
      </c>
      <c r="D64" s="8">
        <f>+'EGATUR gasto extranjeros'!E32</f>
        <v>40072.38536642339</v>
      </c>
      <c r="E64" s="8">
        <f>+'EGATUR gasto extranjeros'!F32</f>
        <v>0.99999999999999989</v>
      </c>
      <c r="F64" s="8">
        <f>+'EGATUR gasto extranjeros'!G32</f>
        <v>43643</v>
      </c>
      <c r="I64" s="216" t="s">
        <v>242</v>
      </c>
      <c r="J64" s="79">
        <f>SUM(J46:J63)</f>
        <v>47197552</v>
      </c>
      <c r="K64" s="79">
        <f t="shared" ref="K64:O64" si="0">SUM(K46:K63)</f>
        <v>1730910.575258082</v>
      </c>
      <c r="L64" s="79">
        <f t="shared" si="0"/>
        <v>45466641.424741916</v>
      </c>
      <c r="M64" s="79">
        <f t="shared" si="0"/>
        <v>991491.3564005479</v>
      </c>
      <c r="N64" s="79">
        <f t="shared" si="0"/>
        <v>1405261.6853590684</v>
      </c>
      <c r="O64" s="79">
        <f t="shared" si="0"/>
        <v>47863394.466501527</v>
      </c>
    </row>
    <row r="65" spans="1:15">
      <c r="B65" s="188"/>
      <c r="C65" s="188"/>
      <c r="D65" s="188"/>
      <c r="J65" s="8"/>
      <c r="K65" s="8"/>
      <c r="L65" s="8"/>
      <c r="M65" s="8"/>
      <c r="N65" s="8"/>
      <c r="O65" s="8"/>
    </row>
    <row r="66" spans="1:15" ht="63.75">
      <c r="A66" s="221" t="s">
        <v>820</v>
      </c>
      <c r="B66" s="198" t="s">
        <v>818</v>
      </c>
      <c r="C66" s="220" t="s">
        <v>525</v>
      </c>
      <c r="D66" s="198" t="s">
        <v>819</v>
      </c>
      <c r="I66" s="194" t="s">
        <v>864</v>
      </c>
      <c r="J66" s="198" t="s">
        <v>781</v>
      </c>
      <c r="K66" s="198" t="s">
        <v>782</v>
      </c>
      <c r="L66" s="198" t="s">
        <v>783</v>
      </c>
      <c r="M66" s="198" t="s">
        <v>784</v>
      </c>
    </row>
    <row r="67" spans="1:15">
      <c r="A67" s="216" t="s">
        <v>201</v>
      </c>
      <c r="B67" s="8">
        <f>+'Familitur turistas españoles'!C17</f>
        <v>939.00770576700984</v>
      </c>
      <c r="C67" s="25">
        <f>+'Familitur turistas españoles'!D17</f>
        <v>0.11407692333216736</v>
      </c>
      <c r="D67" s="8">
        <f>+'Familitur turistas españoles'!E17</f>
        <v>1119.3227717352261</v>
      </c>
      <c r="I67" s="216" t="s">
        <v>201</v>
      </c>
      <c r="J67" s="23">
        <f>+'Familitur turistas españoles'!I130</f>
        <v>0.95714179070634819</v>
      </c>
      <c r="K67" s="23">
        <f>+'Familitur turistas españoles'!J130</f>
        <v>1.6482113885508985E-2</v>
      </c>
      <c r="L67" s="23">
        <f>+'Familitur turistas españoles'!K130</f>
        <v>2.6376095408142741E-2</v>
      </c>
      <c r="M67" s="23">
        <f>+'Familitur turistas españoles'!D155</f>
        <v>4.3287242158583907E-2</v>
      </c>
    </row>
    <row r="68" spans="1:15">
      <c r="A68" s="216" t="s">
        <v>202</v>
      </c>
      <c r="B68" s="8">
        <f>+'Familitur turistas españoles'!C18</f>
        <v>161.10137145095999</v>
      </c>
      <c r="C68" s="25">
        <f>+'Familitur turistas españoles'!D18</f>
        <v>1.9571669845570135E-2</v>
      </c>
      <c r="D68" s="8">
        <f>+'Familitur turistas españoles'!E18</f>
        <v>192.03722452473417</v>
      </c>
      <c r="I68" s="216" t="s">
        <v>202</v>
      </c>
      <c r="J68" s="23">
        <f>+'Familitur turistas españoles'!I131</f>
        <v>0.96633221518680346</v>
      </c>
      <c r="K68" s="23">
        <f>+'Familitur turistas españoles'!J131</f>
        <v>2.8198372696404853E-2</v>
      </c>
      <c r="L68" s="23">
        <f>+'Familitur turistas españoles'!K131</f>
        <v>5.469412116791781E-3</v>
      </c>
      <c r="M68" s="23">
        <f>+'Familitur turistas españoles'!D156</f>
        <v>4.8645518284889368E-2</v>
      </c>
    </row>
    <row r="69" spans="1:15">
      <c r="A69" s="216" t="s">
        <v>381</v>
      </c>
      <c r="B69" s="8">
        <f>+'Familitur turistas españoles'!C19</f>
        <v>151.03736776545</v>
      </c>
      <c r="C69" s="25">
        <f>+'Familitur turistas españoles'!D19</f>
        <v>1.8349027507498165E-2</v>
      </c>
      <c r="D69" s="8">
        <f>+'Familitur turistas españoles'!E19</f>
        <v>180.040657903572</v>
      </c>
      <c r="I69" s="216" t="s">
        <v>381</v>
      </c>
      <c r="J69" s="23">
        <f>+'Familitur turistas españoles'!I132</f>
        <v>0.96532247929549042</v>
      </c>
      <c r="K69" s="23">
        <f>+'Familitur turistas españoles'!J132</f>
        <v>2.6738013811139893E-2</v>
      </c>
      <c r="L69" s="23">
        <f>+'Familitur turistas españoles'!K132</f>
        <v>7.9395068933697729E-3</v>
      </c>
      <c r="M69" s="23">
        <f>+'Familitur turistas españoles'!D157</f>
        <v>3.8182333072926102E-2</v>
      </c>
    </row>
    <row r="70" spans="1:15">
      <c r="A70" s="216" t="s">
        <v>382</v>
      </c>
      <c r="B70" s="8">
        <f>+'Familitur turistas españoles'!C20</f>
        <v>227.38510717194998</v>
      </c>
      <c r="C70" s="25">
        <f>+'Familitur turistas españoles'!D20</f>
        <v>2.7624260459655246E-2</v>
      </c>
      <c r="D70" s="8">
        <f>+'Familitur turistas españoles'!E20</f>
        <v>271.04924363013725</v>
      </c>
      <c r="I70" s="216" t="s">
        <v>382</v>
      </c>
      <c r="J70" s="23">
        <f>+'Familitur turistas españoles'!I133</f>
        <v>0.7947854296533704</v>
      </c>
      <c r="K70" s="23">
        <f>+'Familitur turistas españoles'!J133</f>
        <v>2.3360052341358468E-2</v>
      </c>
      <c r="L70" s="23">
        <f>+'Familitur turistas españoles'!K133</f>
        <v>0.18185451800527114</v>
      </c>
      <c r="M70" s="23">
        <f>+'Familitur turistas españoles'!D158</f>
        <v>1.5599374768575341E-2</v>
      </c>
    </row>
    <row r="71" spans="1:15">
      <c r="A71" s="216" t="s">
        <v>305</v>
      </c>
      <c r="B71" s="8">
        <f>+'Familitur turistas españoles'!C21</f>
        <v>312.65285321066</v>
      </c>
      <c r="C71" s="25">
        <f>+'Familitur turistas españoles'!D21</f>
        <v>3.7983155352449831E-2</v>
      </c>
      <c r="D71" s="8">
        <f>+'Familitur turistas españoles'!E21</f>
        <v>372.69072031823777</v>
      </c>
      <c r="I71" s="216" t="s">
        <v>305</v>
      </c>
      <c r="J71" s="23">
        <f>+'Familitur turistas españoles'!I134</f>
        <v>0.87570560595560187</v>
      </c>
      <c r="K71" s="23">
        <f>+'Familitur turistas españoles'!J134</f>
        <v>1.1807925345104043E-2</v>
      </c>
      <c r="L71" s="23">
        <f>+'Familitur turistas españoles'!K134</f>
        <v>0.11248646869929413</v>
      </c>
      <c r="M71" s="23">
        <f>+'Familitur turistas españoles'!D159</f>
        <v>3.3193553208959892E-2</v>
      </c>
    </row>
    <row r="72" spans="1:15">
      <c r="A72" s="216" t="s">
        <v>283</v>
      </c>
      <c r="B72" s="8">
        <f>+'Familitur turistas españoles'!C22</f>
        <v>72.822778776139998</v>
      </c>
      <c r="C72" s="25">
        <f>+'Familitur turistas españoles'!D22</f>
        <v>8.8469972080744246E-3</v>
      </c>
      <c r="D72" s="8">
        <f>+'Familitur turistas españoles'!E22</f>
        <v>86.806736605626256</v>
      </c>
      <c r="I72" s="216" t="s">
        <v>283</v>
      </c>
      <c r="J72" s="23">
        <f>+'Familitur turistas españoles'!I135</f>
        <v>0.92596930663588861</v>
      </c>
      <c r="K72" s="23">
        <f>+'Familitur turistas españoles'!J135</f>
        <v>6.2264507404144187E-2</v>
      </c>
      <c r="L72" s="23">
        <f>+'Familitur turistas españoles'!K135</f>
        <v>1.176618595996734E-2</v>
      </c>
      <c r="M72" s="23">
        <f>+'Familitur turistas españoles'!D160</f>
        <v>1.0799846656703953E-2</v>
      </c>
    </row>
    <row r="73" spans="1:15">
      <c r="A73" s="216" t="s">
        <v>284</v>
      </c>
      <c r="B73" s="8">
        <f>+'Familitur turistas españoles'!C23</f>
        <v>293.74605389485009</v>
      </c>
      <c r="C73" s="25">
        <f>+'Familitur turistas españoles'!D23</f>
        <v>3.5686231181583143E-2</v>
      </c>
      <c r="D73" s="8">
        <f>+'Familitur turistas españoles'!E23</f>
        <v>350.15330035369379</v>
      </c>
      <c r="I73" s="216" t="s">
        <v>284</v>
      </c>
      <c r="J73" s="23">
        <f>+'Familitur turistas españoles'!I136</f>
        <v>0.94352144554957951</v>
      </c>
      <c r="K73" s="23">
        <f>+'Familitur turistas españoles'!J136</f>
        <v>4.8680992673764731E-2</v>
      </c>
      <c r="L73" s="23">
        <f>+'Familitur turistas españoles'!K136</f>
        <v>7.7975617766558331E-3</v>
      </c>
      <c r="M73" s="23">
        <f>+'Familitur turistas españoles'!D161</f>
        <v>7.3252174055395178E-2</v>
      </c>
    </row>
    <row r="74" spans="1:15">
      <c r="A74" s="216" t="s">
        <v>366</v>
      </c>
      <c r="B74" s="8">
        <f>+'Familitur turistas españoles'!C24</f>
        <v>205.37743770102998</v>
      </c>
      <c r="C74" s="25">
        <f>+'Familitur turistas españoles'!D24</f>
        <v>2.495062188615375E-2</v>
      </c>
      <c r="D74" s="8">
        <f>+'Familitur turistas españoles'!E24</f>
        <v>244.8155019469406</v>
      </c>
      <c r="I74" s="216" t="s">
        <v>366</v>
      </c>
      <c r="J74" s="23">
        <f>+'Familitur turistas españoles'!I137</f>
        <v>0.96000415258125593</v>
      </c>
      <c r="K74" s="23">
        <f>+'Familitur turistas españoles'!J137</f>
        <v>3.7531699360575058E-2</v>
      </c>
      <c r="L74" s="23">
        <f>+'Familitur turistas españoles'!K137</f>
        <v>2.4641480581689933E-3</v>
      </c>
      <c r="M74" s="23">
        <f>+'Familitur turistas españoles'!D162</f>
        <v>4.3324421020581955E-2</v>
      </c>
    </row>
    <row r="75" spans="1:15">
      <c r="A75" s="216" t="s">
        <v>379</v>
      </c>
      <c r="B75" s="8">
        <f>+'Familitur turistas españoles'!C25</f>
        <v>2068.7371219234797</v>
      </c>
      <c r="C75" s="25">
        <f>+'Familitur turistas españoles'!D25</f>
        <v>0.25132399297970126</v>
      </c>
      <c r="D75" s="8">
        <f>+'Familitur turistas españoles'!E25</f>
        <v>2465.9910191168287</v>
      </c>
      <c r="I75" s="216" t="s">
        <v>379</v>
      </c>
      <c r="J75" s="23">
        <f>+'Familitur turistas españoles'!I138</f>
        <v>0.95405466290064356</v>
      </c>
      <c r="K75" s="23">
        <f>+'Familitur turistas españoles'!J138</f>
        <v>8.5287058916432706E-3</v>
      </c>
      <c r="L75" s="23">
        <f>+'Familitur turistas españoles'!K138</f>
        <v>3.7416631207713193E-2</v>
      </c>
      <c r="M75" s="23">
        <f>+'Familitur turistas españoles'!D163</f>
        <v>0.17506815859636526</v>
      </c>
    </row>
    <row r="76" spans="1:15">
      <c r="A76" s="216" t="s">
        <v>380</v>
      </c>
      <c r="B76" s="8">
        <f>+'Familitur turistas españoles'!C26</f>
        <v>768.16865913619006</v>
      </c>
      <c r="C76" s="25">
        <f>+'Familitur turistas españoles'!D26</f>
        <v>9.3322255713411711E-2</v>
      </c>
      <c r="D76" s="8">
        <f>+'Familitur turistas españoles'!E26</f>
        <v>915.67797305999568</v>
      </c>
      <c r="I76" s="216" t="s">
        <v>380</v>
      </c>
      <c r="J76" s="23">
        <f>+'Familitur turistas españoles'!I139</f>
        <v>0.93786064144806358</v>
      </c>
      <c r="K76" s="23">
        <f>+'Familitur turistas españoles'!J139</f>
        <v>2.9123982984937496E-2</v>
      </c>
      <c r="L76" s="23">
        <f>+'Familitur turistas españoles'!K139</f>
        <v>3.3015375566998906E-2</v>
      </c>
      <c r="M76" s="23">
        <f>+'Familitur turistas españoles'!D164</f>
        <v>0.10669830674412331</v>
      </c>
    </row>
    <row r="77" spans="1:15">
      <c r="A77" s="216" t="s">
        <v>228</v>
      </c>
      <c r="B77" s="8">
        <f>+'Familitur turistas españoles'!C27</f>
        <v>97.016928833979989</v>
      </c>
      <c r="C77" s="25">
        <f>+'Familitur turistas españoles'!D27</f>
        <v>1.1786264036540671E-2</v>
      </c>
      <c r="D77" s="8">
        <f>+'Familitur turistas españoles'!E27</f>
        <v>115.64682272653707</v>
      </c>
      <c r="I77" s="216" t="s">
        <v>228</v>
      </c>
      <c r="J77" s="23">
        <f>+'Familitur turistas españoles'!I140</f>
        <v>0.96131782672903188</v>
      </c>
      <c r="K77" s="23">
        <f>+'Familitur turistas españoles'!J140</f>
        <v>3.4899935874280641E-2</v>
      </c>
      <c r="L77" s="23">
        <f>+'Familitur turistas españoles'!K140</f>
        <v>3.782237396687458E-3</v>
      </c>
      <c r="M77" s="23">
        <f>+'Familitur turistas españoles'!D165</f>
        <v>1.8908054929831792E-2</v>
      </c>
    </row>
    <row r="78" spans="1:15">
      <c r="A78" s="216" t="s">
        <v>214</v>
      </c>
      <c r="B78" s="8">
        <f>+'Familitur turistas españoles'!C28</f>
        <v>257.93925297050998</v>
      </c>
      <c r="C78" s="25">
        <f>+'Familitur turistas españoles'!D28</f>
        <v>3.1336182019335218E-2</v>
      </c>
      <c r="D78" s="8">
        <f>+'Familitur turistas españoles'!E28</f>
        <v>307.47061797371714</v>
      </c>
      <c r="I78" s="216" t="s">
        <v>214</v>
      </c>
      <c r="J78" s="23">
        <f>+'Familitur turistas españoles'!I141</f>
        <v>0.97259098646079523</v>
      </c>
      <c r="K78" s="23">
        <f>+'Familitur turistas españoles'!J141</f>
        <v>2.0254194695284292E-2</v>
      </c>
      <c r="L78" s="23">
        <f>+'Familitur turistas españoles'!K141</f>
        <v>7.1548188439205049E-3</v>
      </c>
      <c r="M78" s="23">
        <f>+'Familitur turistas españoles'!D166</f>
        <v>4.8397932579806749E-2</v>
      </c>
    </row>
    <row r="79" spans="1:15">
      <c r="A79" s="216" t="s">
        <v>215</v>
      </c>
      <c r="B79" s="8">
        <f>+'Familitur turistas españoles'!C29</f>
        <v>1799.66526571036</v>
      </c>
      <c r="C79" s="25">
        <f>+'Familitur turistas españoles'!D29</f>
        <v>0.21863534801592482</v>
      </c>
      <c r="D79" s="8">
        <f>+'Familitur turistas españoles'!E29</f>
        <v>2145.2500347322543</v>
      </c>
      <c r="I79" s="216" t="s">
        <v>215</v>
      </c>
      <c r="J79" s="23">
        <f>+'Familitur turistas españoles'!I142</f>
        <v>0.97487757314565171</v>
      </c>
      <c r="K79" s="23">
        <f>+'Familitur turistas españoles'!J142</f>
        <v>1.0991778174823255E-2</v>
      </c>
      <c r="L79" s="23">
        <f>+'Familitur turistas españoles'!K142</f>
        <v>1.4130648679525041E-2</v>
      </c>
      <c r="M79" s="23">
        <f>+'Familitur turistas españoles'!D167</f>
        <v>0.215832075222256</v>
      </c>
    </row>
    <row r="80" spans="1:15">
      <c r="A80" s="216" t="s">
        <v>217</v>
      </c>
      <c r="B80" s="8">
        <f>+'Familitur turistas españoles'!C30</f>
        <v>170.64400357905001</v>
      </c>
      <c r="C80" s="25">
        <f>+'Familitur turistas españoles'!D30</f>
        <v>2.0730972487047399E-2</v>
      </c>
      <c r="D80" s="8">
        <f>+'Familitur turistas españoles'!E30</f>
        <v>203.41230204290909</v>
      </c>
      <c r="I80" s="216" t="s">
        <v>217</v>
      </c>
      <c r="J80" s="23">
        <f>+'Familitur turistas españoles'!I143</f>
        <v>0.96135716974937413</v>
      </c>
      <c r="K80" s="23">
        <f>+'Familitur turistas españoles'!J143</f>
        <v>2.4568991910557478E-2</v>
      </c>
      <c r="L80" s="23">
        <f>+'Familitur turistas españoles'!K143</f>
        <v>1.4073838340068383E-2</v>
      </c>
      <c r="M80" s="23">
        <f>+'Familitur turistas españoles'!D168</f>
        <v>2.8621049032163698E-2</v>
      </c>
    </row>
    <row r="81" spans="1:13">
      <c r="A81" s="216" t="s">
        <v>218</v>
      </c>
      <c r="B81" s="8">
        <f>+'Familitur turistas españoles'!C31</f>
        <v>146.40053210104998</v>
      </c>
      <c r="C81" s="25">
        <f>+'Familitur turistas españoles'!D31</f>
        <v>1.7785713763273293E-2</v>
      </c>
      <c r="D81" s="8">
        <f>+'Familitur turistas españoles'!E31</f>
        <v>174.51342344523755</v>
      </c>
      <c r="I81" s="216" t="s">
        <v>218</v>
      </c>
      <c r="J81" s="23">
        <f>+'Familitur turistas españoles'!I144</f>
        <v>0.97360349725547146</v>
      </c>
      <c r="K81" s="23">
        <f>+'Familitur turistas españoles'!J144</f>
        <v>2.043729998439546E-2</v>
      </c>
      <c r="L81" s="23">
        <f>+'Familitur turistas españoles'!K144</f>
        <v>5.9592027601330227E-3</v>
      </c>
      <c r="M81" s="23">
        <f>+'Familitur turistas españoles'!D169</f>
        <v>2.1769890721139572E-2</v>
      </c>
    </row>
    <row r="82" spans="1:13">
      <c r="A82" s="216" t="s">
        <v>117</v>
      </c>
      <c r="B82" s="8">
        <f>+'Familitur turistas españoles'!C32</f>
        <v>486.2211578657799</v>
      </c>
      <c r="C82" s="25">
        <f>+'Familitur turistas españoles'!D32</f>
        <v>5.9069391451932136E-2</v>
      </c>
      <c r="D82" s="8">
        <f>+'Familitur turistas españoles'!E32</f>
        <v>579.58886892635815</v>
      </c>
      <c r="I82" s="216" t="s">
        <v>117</v>
      </c>
      <c r="J82" s="23">
        <f>+'Familitur turistas españoles'!I145</f>
        <v>0.97802514904223337</v>
      </c>
      <c r="K82" s="23">
        <f>+'Familitur turistas españoles'!J145</f>
        <v>1.3401770685524429E-2</v>
      </c>
      <c r="L82" s="23">
        <f>+'Familitur turistas españoles'!K145</f>
        <v>8.5730802722423938E-3</v>
      </c>
      <c r="M82" s="23">
        <f>+'Familitur turistas españoles'!D170</f>
        <v>6.7076194745934778E-2</v>
      </c>
    </row>
    <row r="83" spans="1:13">
      <c r="A83" s="216" t="s">
        <v>118</v>
      </c>
      <c r="B83" s="8">
        <f>+'Familitur turistas españoles'!C33</f>
        <v>46.828258986909994</v>
      </c>
      <c r="C83" s="25">
        <f>+'Familitur turistas españoles'!D33</f>
        <v>5.6890094483996621E-3</v>
      </c>
      <c r="D83" s="8">
        <f>+'Familitur turistas españoles'!E33</f>
        <v>55.820560707697481</v>
      </c>
      <c r="I83" s="216" t="s">
        <v>118</v>
      </c>
      <c r="J83" s="23">
        <f>+'Familitur turistas españoles'!I146</f>
        <v>0.94802261202321247</v>
      </c>
      <c r="K83" s="23">
        <f>+'Familitur turistas españoles'!J146</f>
        <v>4.903415342761535E-2</v>
      </c>
      <c r="L83" s="23">
        <f>+'Familitur turistas españoles'!K146</f>
        <v>2.9432345491721143E-3</v>
      </c>
      <c r="M83" s="23">
        <f>+'Familitur turistas españoles'!D171</f>
        <v>1.0106936052746927E-2</v>
      </c>
    </row>
    <row r="84" spans="1:13">
      <c r="A84" s="216" t="s">
        <v>119</v>
      </c>
      <c r="B84" s="8">
        <f>+'Familitur turistas españoles'!C34</f>
        <v>26.603603476989999</v>
      </c>
      <c r="C84" s="25">
        <f>+'Familitur turistas españoles'!D34</f>
        <v>3.2319833112817815E-3</v>
      </c>
      <c r="D84" s="8">
        <f>+'Familitur turistas españoles'!E34</f>
        <v>31.712220250296841</v>
      </c>
      <c r="I84" s="216" t="s">
        <v>119</v>
      </c>
      <c r="J84" s="23"/>
      <c r="K84" s="23"/>
      <c r="L84" s="23"/>
      <c r="M84" s="23"/>
    </row>
    <row r="85" spans="1:13">
      <c r="A85" s="216" t="s">
        <v>242</v>
      </c>
      <c r="B85" s="8">
        <f>+'Familitur turistas españoles'!C35</f>
        <v>8231.3554603223492</v>
      </c>
      <c r="C85" s="25">
        <f>+'Familitur turistas españoles'!D35</f>
        <v>1</v>
      </c>
      <c r="D85" s="8">
        <f>+'Familitur turistas españoles'!E35</f>
        <v>9811.9999999999982</v>
      </c>
      <c r="I85" s="216" t="s">
        <v>242</v>
      </c>
      <c r="J85" s="23">
        <f>+'Familitur turistas españoles'!I148</f>
        <v>0.94992513446916016</v>
      </c>
      <c r="K85" s="23">
        <f>+'Familitur turistas españoles'!J148</f>
        <v>2.0715023818347642E-2</v>
      </c>
      <c r="L85" s="23">
        <f>+'Familitur turistas españoles'!K148</f>
        <v>2.9359841712492379E-2</v>
      </c>
      <c r="M85" s="23">
        <f>+'Familitur turistas españoles'!D173</f>
        <v>1</v>
      </c>
    </row>
    <row r="87" spans="1:13" ht="51">
      <c r="A87" s="221" t="s">
        <v>759</v>
      </c>
      <c r="B87" s="198" t="s">
        <v>818</v>
      </c>
      <c r="C87" s="198" t="s">
        <v>821</v>
      </c>
      <c r="D87" s="198"/>
      <c r="I87" s="194" t="s">
        <v>786</v>
      </c>
      <c r="J87" s="217" t="s">
        <v>865</v>
      </c>
      <c r="K87" s="217" t="s">
        <v>83</v>
      </c>
      <c r="L87" s="217" t="s">
        <v>401</v>
      </c>
    </row>
    <row r="88" spans="1:13">
      <c r="A88" s="216" t="s">
        <v>201</v>
      </c>
      <c r="B88" s="8">
        <f>+'Familitur turistas españoles'!G51</f>
        <v>82.042348619199984</v>
      </c>
      <c r="C88" s="8">
        <f>+'Familitur turistas españoles'!H51</f>
        <v>57.648658654289989</v>
      </c>
      <c r="I88" s="216" t="s">
        <v>201</v>
      </c>
      <c r="J88" s="8">
        <f>+'comercio exterior'!C12</f>
        <v>25239.832368850053</v>
      </c>
      <c r="K88" s="25">
        <f>+'comercio exterior'!D12</f>
        <v>0.11218217365912768</v>
      </c>
      <c r="L88" s="8">
        <f>+'comercio exterior'!E12</f>
        <v>25784.062975987566</v>
      </c>
    </row>
    <row r="89" spans="1:13">
      <c r="A89" s="216" t="s">
        <v>202</v>
      </c>
      <c r="B89" s="8">
        <f>+'Familitur turistas españoles'!G52</f>
        <v>28.481223149030001</v>
      </c>
      <c r="C89" s="8">
        <f>+'Familitur turistas españoles'!H52</f>
        <v>0.56461415892</v>
      </c>
      <c r="I89" s="216" t="s">
        <v>202</v>
      </c>
      <c r="J89" s="8">
        <f>+'comercio exterior'!C13</f>
        <v>8791.9261163699957</v>
      </c>
      <c r="K89" s="25">
        <f>+'comercio exterior'!D13</f>
        <v>3.9077017944147911E-2</v>
      </c>
      <c r="L89" s="8">
        <f>+'comercio exterior'!E13</f>
        <v>8981.5008813009008</v>
      </c>
    </row>
    <row r="90" spans="1:13">
      <c r="A90" s="216" t="s">
        <v>381</v>
      </c>
      <c r="B90" s="8">
        <f>+'Familitur turistas españoles'!G53</f>
        <v>43.136297143120004</v>
      </c>
      <c r="C90" s="8">
        <f>+'Familitur turistas españoles'!H53</f>
        <v>10.338003360249999</v>
      </c>
      <c r="I90" s="216" t="s">
        <v>381</v>
      </c>
      <c r="J90" s="8">
        <f>+'comercio exterior'!C14</f>
        <v>3837.5461194900017</v>
      </c>
      <c r="K90" s="25">
        <f>+'comercio exterior'!D14</f>
        <v>1.7056542171526041E-2</v>
      </c>
      <c r="L90" s="8">
        <f>+'comercio exterior'!E14</f>
        <v>3920.2927092457167</v>
      </c>
    </row>
    <row r="91" spans="1:13">
      <c r="A91" s="216" t="s">
        <v>382</v>
      </c>
      <c r="B91" s="8">
        <f>+'Familitur turistas españoles'!G54</f>
        <v>10.184195861160001</v>
      </c>
      <c r="C91" s="8">
        <f>+'Familitur turistas españoles'!H54</f>
        <v>5.4251007191099996</v>
      </c>
      <c r="I91" s="216" t="s">
        <v>382</v>
      </c>
      <c r="J91" s="8">
        <f>+'comercio exterior'!C15</f>
        <v>1016.2157450599999</v>
      </c>
      <c r="K91" s="25">
        <f>+'comercio exterior'!D15</f>
        <v>4.5167214077125317E-3</v>
      </c>
      <c r="L91" s="8">
        <f>+'comercio exterior'!E15</f>
        <v>1038.1277650700561</v>
      </c>
    </row>
    <row r="92" spans="1:13">
      <c r="A92" s="216" t="s">
        <v>305</v>
      </c>
      <c r="B92" s="8">
        <f>+'Familitur turistas españoles'!G55</f>
        <v>398.21593344397996</v>
      </c>
      <c r="C92" s="8">
        <f>+'Familitur turistas españoles'!H55</f>
        <v>0</v>
      </c>
      <c r="I92" s="216" t="s">
        <v>305</v>
      </c>
      <c r="J92" s="8">
        <f>+'comercio exterior'!C16</f>
        <v>2564.8390689600037</v>
      </c>
      <c r="K92" s="25">
        <f>+'comercio exterior'!D16</f>
        <v>1.1399807163414044E-2</v>
      </c>
      <c r="L92" s="8">
        <f>+'comercio exterior'!E16</f>
        <v>2620.1430782462471</v>
      </c>
    </row>
    <row r="93" spans="1:13">
      <c r="A93" s="216" t="s">
        <v>283</v>
      </c>
      <c r="B93" s="8">
        <f>+'Familitur turistas españoles'!G56</f>
        <v>18.462649451789996</v>
      </c>
      <c r="C93" s="8">
        <f>+'Familitur turistas españoles'!H56</f>
        <v>14.782070277380001</v>
      </c>
      <c r="I93" s="216" t="s">
        <v>283</v>
      </c>
      <c r="J93" s="8">
        <f>+'comercio exterior'!C17</f>
        <v>2713.3599065200015</v>
      </c>
      <c r="K93" s="25">
        <f>+'comercio exterior'!D17</f>
        <v>1.2059930025866869E-2</v>
      </c>
      <c r="L93" s="8">
        <f>+'comercio exterior'!E17</f>
        <v>2771.8663770752673</v>
      </c>
    </row>
    <row r="94" spans="1:13">
      <c r="A94" s="216" t="s">
        <v>284</v>
      </c>
      <c r="B94" s="8">
        <f>+'Familitur turistas españoles'!G57</f>
        <v>46.813565233450014</v>
      </c>
      <c r="C94" s="8">
        <f>+'Familitur turistas españoles'!H57</f>
        <v>28.910265998809997</v>
      </c>
      <c r="I94" s="216" t="s">
        <v>284</v>
      </c>
      <c r="J94" s="8">
        <f>+'comercio exterior'!C18</f>
        <v>11705.715244139994</v>
      </c>
      <c r="K94" s="25">
        <f>+'comercio exterior'!D18</f>
        <v>5.2027785332800933E-2</v>
      </c>
      <c r="L94" s="8">
        <f>+'comercio exterior'!E18</f>
        <v>11958.118208676298</v>
      </c>
    </row>
    <row r="95" spans="1:13">
      <c r="A95" s="216" t="s">
        <v>366</v>
      </c>
      <c r="B95" s="8">
        <f>+'Familitur turistas españoles'!G58</f>
        <v>23.110862841219998</v>
      </c>
      <c r="C95" s="8">
        <f>+'Familitur turistas españoles'!H58</f>
        <v>4.4256355027900005</v>
      </c>
      <c r="I95" s="216" t="s">
        <v>366</v>
      </c>
      <c r="J95" s="8">
        <f>+'comercio exterior'!C19</f>
        <v>4336.1526672600012</v>
      </c>
      <c r="K95" s="25">
        <f>+'comercio exterior'!D19</f>
        <v>1.9272672830085588E-2</v>
      </c>
      <c r="L95" s="8">
        <f>+'comercio exterior'!E19</f>
        <v>4429.6503959397014</v>
      </c>
    </row>
    <row r="96" spans="1:13">
      <c r="A96" s="216" t="s">
        <v>379</v>
      </c>
      <c r="B96" s="8">
        <f>+'Familitur turistas españoles'!G59</f>
        <v>83.592318781819998</v>
      </c>
      <c r="C96" s="8">
        <f>+'Familitur turistas españoles'!H59</f>
        <v>25.039562628709998</v>
      </c>
      <c r="I96" s="216" t="s">
        <v>379</v>
      </c>
      <c r="J96" s="8">
        <f>+'comercio exterior'!C20</f>
        <v>58853.24843836997</v>
      </c>
      <c r="K96" s="25">
        <f>+'comercio exterior'!D20</f>
        <v>0.26158198042809783</v>
      </c>
      <c r="L96" s="8">
        <f>+'comercio exterior'!E20</f>
        <v>60122.263963574434</v>
      </c>
    </row>
    <row r="97" spans="1:12">
      <c r="A97" s="216" t="s">
        <v>380</v>
      </c>
      <c r="B97" s="8">
        <f>+'Familitur turistas españoles'!G60</f>
        <v>25.424404913850001</v>
      </c>
      <c r="C97" s="8">
        <f>+'Familitur turistas españoles'!H60</f>
        <v>6.4236823355499997</v>
      </c>
      <c r="I97" s="216" t="s">
        <v>380</v>
      </c>
      <c r="J97" s="8">
        <f>+'comercio exterior'!C21</f>
        <v>20941.195735729983</v>
      </c>
      <c r="K97" s="25">
        <f>+'comercio exterior'!D21</f>
        <v>9.3076246399907359E-2</v>
      </c>
      <c r="L97" s="8">
        <f>+'comercio exterior'!E21</f>
        <v>21392.737548801106</v>
      </c>
    </row>
    <row r="98" spans="1:12">
      <c r="A98" s="216" t="s">
        <v>228</v>
      </c>
      <c r="B98" s="8">
        <f>+'Familitur turistas españoles'!G61</f>
        <v>10.28671410628</v>
      </c>
      <c r="C98" s="8">
        <f>+'Familitur turistas españoles'!H61</f>
        <v>5.4038327803900001</v>
      </c>
      <c r="I98" s="216" t="s">
        <v>228</v>
      </c>
      <c r="J98" s="8">
        <f>+'comercio exterior'!C22</f>
        <v>1667.1143419700006</v>
      </c>
      <c r="K98" s="25">
        <f>+'comercio exterior'!D22</f>
        <v>7.4097366372097573E-3</v>
      </c>
      <c r="L98" s="8">
        <f>+'comercio exterior'!E22</f>
        <v>1703.0612784329278</v>
      </c>
    </row>
    <row r="99" spans="1:12">
      <c r="A99" s="216" t="s">
        <v>214</v>
      </c>
      <c r="B99" s="8">
        <f>+'Familitur turistas españoles'!G62</f>
        <v>57.534374726059994</v>
      </c>
      <c r="C99" s="8">
        <f>+'Familitur turistas españoles'!H62</f>
        <v>13.76253892942</v>
      </c>
      <c r="I99" s="216" t="s">
        <v>214</v>
      </c>
      <c r="J99" s="8">
        <f>+'comercio exterior'!C23</f>
        <v>16662.801515140003</v>
      </c>
      <c r="K99" s="25">
        <f>+'comercio exterior'!D23</f>
        <v>7.4060289541620958E-2</v>
      </c>
      <c r="L99" s="8">
        <f>+'comercio exterior'!E23</f>
        <v>17022.091008535703</v>
      </c>
    </row>
    <row r="100" spans="1:12">
      <c r="A100" s="216" t="s">
        <v>215</v>
      </c>
      <c r="B100" s="8">
        <f>+'Familitur turistas españoles'!G63</f>
        <v>147.78675543977999</v>
      </c>
      <c r="C100" s="8">
        <f>+'Familitur turistas españoles'!H63</f>
        <v>89.851226874570003</v>
      </c>
      <c r="I100" s="216" t="s">
        <v>215</v>
      </c>
      <c r="J100" s="8">
        <f>+'comercio exterior'!C24</f>
        <v>27941.684594019989</v>
      </c>
      <c r="K100" s="25">
        <f>+'comercio exterior'!D24</f>
        <v>0.1241909560906381</v>
      </c>
      <c r="L100" s="8">
        <f>+'comercio exterior'!E24</f>
        <v>28544.173538828352</v>
      </c>
    </row>
    <row r="101" spans="1:12">
      <c r="A101" s="216" t="s">
        <v>217</v>
      </c>
      <c r="B101" s="8">
        <f>+'Familitur turistas españoles'!G64</f>
        <v>5.6367671300000008</v>
      </c>
      <c r="C101" s="8">
        <f>+'Familitur turistas españoles'!H64</f>
        <v>2.8492887499999999</v>
      </c>
      <c r="I101" s="216" t="s">
        <v>217</v>
      </c>
      <c r="J101" s="8">
        <f>+'comercio exterior'!C25</f>
        <v>8956.2234440100056</v>
      </c>
      <c r="K101" s="25">
        <f>+'comercio exterior'!D25</f>
        <v>3.9807261753682453E-2</v>
      </c>
      <c r="L101" s="8">
        <f>+'comercio exterior'!E25</f>
        <v>9149.3408487281285</v>
      </c>
    </row>
    <row r="102" spans="1:12">
      <c r="A102" s="216" t="s">
        <v>218</v>
      </c>
      <c r="B102" s="8">
        <f>+'Familitur turistas españoles'!G65</f>
        <v>16.765368409749996</v>
      </c>
      <c r="C102" s="8">
        <f>+'Familitur turistas españoles'!H65</f>
        <v>0</v>
      </c>
      <c r="I102" s="216" t="s">
        <v>218</v>
      </c>
      <c r="J102" s="8">
        <f>+'comercio exterior'!C26</f>
        <v>7235.7644135699984</v>
      </c>
      <c r="K102" s="25">
        <f>+'comercio exterior'!D26</f>
        <v>3.2160426746789386E-2</v>
      </c>
      <c r="L102" s="8">
        <f>+'comercio exterior'!E26</f>
        <v>7391.7846439088189</v>
      </c>
    </row>
    <row r="103" spans="1:12">
      <c r="A103" s="216" t="s">
        <v>117</v>
      </c>
      <c r="B103" s="8">
        <f>+'Familitur turistas españoles'!G66</f>
        <v>93.935817426900016</v>
      </c>
      <c r="C103" s="8">
        <f>+'Familitur turistas españoles'!H66</f>
        <v>6.864713880220001</v>
      </c>
      <c r="I103" s="216" t="s">
        <v>117</v>
      </c>
      <c r="J103" s="8">
        <f>+'comercio exterior'!C27</f>
        <v>20970.808925580008</v>
      </c>
      <c r="K103" s="25">
        <f>+'comercio exterior'!D27</f>
        <v>9.3207866608703047E-2</v>
      </c>
      <c r="L103" s="8">
        <f>+'comercio exterior'!E27</f>
        <v>21422.989269210917</v>
      </c>
    </row>
    <row r="104" spans="1:12">
      <c r="A104" s="216" t="s">
        <v>118</v>
      </c>
      <c r="B104" s="8">
        <f>+'Familitur turistas españoles'!G67</f>
        <v>5.6339260961800006</v>
      </c>
      <c r="C104" s="8">
        <f>+'Familitur turistas españoles'!H67</f>
        <v>0</v>
      </c>
      <c r="I104" s="216" t="s">
        <v>118</v>
      </c>
      <c r="J104" s="8">
        <f>+'comercio exterior'!C28</f>
        <v>1474.7456770300003</v>
      </c>
      <c r="K104" s="25">
        <f>+'comercio exterior'!D28</f>
        <v>6.5547256109278551E-3</v>
      </c>
      <c r="L104" s="8">
        <f>+'comercio exterior'!E28</f>
        <v>1506.5446891412691</v>
      </c>
    </row>
    <row r="105" spans="1:12">
      <c r="A105" s="216" t="s">
        <v>119</v>
      </c>
      <c r="B105" s="8">
        <f>+'Familitur turistas españoles'!G68</f>
        <v>2.7070774799299997</v>
      </c>
      <c r="C105" s="8">
        <f>+'Familitur turistas españoles'!H68</f>
        <v>6.2997674375800008</v>
      </c>
      <c r="I105" s="216" t="s">
        <v>119</v>
      </c>
      <c r="J105" s="8">
        <f>+'comercio exterior'!C29</f>
        <v>80.51473086999998</v>
      </c>
      <c r="K105" s="25">
        <f>+'comercio exterior'!D29</f>
        <v>3.5785964774170113E-4</v>
      </c>
      <c r="L105" s="8">
        <f>+'comercio exterior'!E29</f>
        <v>82.250819296600326</v>
      </c>
    </row>
    <row r="106" spans="1:12">
      <c r="A106" s="216" t="s">
        <v>242</v>
      </c>
      <c r="B106" s="8">
        <f>+'Familitur turistas españoles'!G69</f>
        <v>1099.7506002534997</v>
      </c>
      <c r="C106" s="8">
        <f>+'Familitur turistas españoles'!H69</f>
        <v>278.58896228799</v>
      </c>
      <c r="I106" s="216" t="s">
        <v>242</v>
      </c>
      <c r="J106" s="8">
        <f>+'comercio exterior'!C30</f>
        <v>224989.68905294</v>
      </c>
      <c r="K106" s="25">
        <f>+'comercio exterior'!D30</f>
        <v>1</v>
      </c>
      <c r="L106" s="8">
        <f>+'comercio exterior'!E30</f>
        <v>229841.00000000006</v>
      </c>
    </row>
    <row r="107" spans="1:12">
      <c r="A107" s="216"/>
      <c r="B107" s="8"/>
      <c r="C107" s="8"/>
      <c r="I107" s="10" t="s">
        <v>866</v>
      </c>
      <c r="J107" s="8">
        <f>+'comercio exterior'!C32</f>
        <v>1124.90492133</v>
      </c>
      <c r="K107" s="25"/>
      <c r="L107" s="8"/>
    </row>
    <row r="108" spans="1:12">
      <c r="A108" s="216"/>
      <c r="B108" s="8"/>
      <c r="C108" s="8"/>
      <c r="I108" s="216"/>
      <c r="J108" s="8"/>
      <c r="K108" s="25"/>
      <c r="L108" s="8">
        <f>+'comercio exterior'!E33</f>
        <v>229841</v>
      </c>
    </row>
    <row r="110" spans="1:12" ht="51">
      <c r="A110" s="221" t="s">
        <v>822</v>
      </c>
      <c r="B110" s="198" t="s">
        <v>298</v>
      </c>
      <c r="C110" s="198" t="s">
        <v>299</v>
      </c>
      <c r="D110" s="198" t="s">
        <v>295</v>
      </c>
      <c r="E110" s="198" t="s">
        <v>207</v>
      </c>
      <c r="F110" s="198" t="s">
        <v>757</v>
      </c>
      <c r="G110" s="198" t="s">
        <v>756</v>
      </c>
      <c r="I110" s="194" t="s">
        <v>867</v>
      </c>
      <c r="J110" s="244" t="s">
        <v>297</v>
      </c>
      <c r="K110" s="244" t="s">
        <v>75</v>
      </c>
      <c r="L110" s="244" t="s">
        <v>185</v>
      </c>
    </row>
    <row r="111" spans="1:12">
      <c r="A111" s="216" t="s">
        <v>201</v>
      </c>
      <c r="B111" s="8">
        <f>+'consumos IVA y Sociedades'!C13</f>
        <v>92250.143387994452</v>
      </c>
      <c r="C111" s="8">
        <f>+'consumos IVA y Sociedades'!D13</f>
        <v>1119.3227717352261</v>
      </c>
      <c r="D111" s="8">
        <f>+'consumos IVA y Sociedades'!E13</f>
        <v>82.042348619199984</v>
      </c>
      <c r="E111" s="8">
        <f>+'consumos IVA y Sociedades'!F13</f>
        <v>91048.778267640024</v>
      </c>
      <c r="F111" s="8">
        <f>+'consumos IVA y Sociedades'!G13</f>
        <v>6228.4307678798632</v>
      </c>
      <c r="G111" s="8">
        <f>+'consumos IVA y Sociedades'!H13</f>
        <v>57.648658654289989</v>
      </c>
      <c r="I111" s="216" t="s">
        <v>201</v>
      </c>
      <c r="J111" s="8">
        <f>+'comercio interior'!C9</f>
        <v>28616.310421130402</v>
      </c>
      <c r="K111" s="8">
        <f>+'comercio interior'!D9</f>
        <v>29618.321399419496</v>
      </c>
      <c r="L111" s="8">
        <f>+'comercio interior'!E9</f>
        <v>21910.860688195397</v>
      </c>
    </row>
    <row r="112" spans="1:12">
      <c r="A112" s="216" t="s">
        <v>202</v>
      </c>
      <c r="B112" s="8">
        <f>+'consumos IVA y Sociedades'!C14</f>
        <v>17679.545951346725</v>
      </c>
      <c r="C112" s="8">
        <f>+'consumos IVA y Sociedades'!D14</f>
        <v>192.03722452473417</v>
      </c>
      <c r="D112" s="8">
        <f>+'consumos IVA y Sociedades'!E14</f>
        <v>28.481223149030001</v>
      </c>
      <c r="E112" s="8">
        <f>+'consumos IVA y Sociedades'!F14</f>
        <v>17459.027503672962</v>
      </c>
      <c r="F112" s="8">
        <f>+'consumos IVA y Sociedades'!G14</f>
        <v>255.07418219463588</v>
      </c>
      <c r="G112" s="8">
        <f>+'consumos IVA y Sociedades'!H14</f>
        <v>0.56461415892</v>
      </c>
      <c r="I112" s="216" t="s">
        <v>202</v>
      </c>
      <c r="J112" s="8">
        <f>+'comercio interior'!C10</f>
        <v>9339.0855008997005</v>
      </c>
      <c r="K112" s="8">
        <f>+'comercio interior'!D10</f>
        <v>10872.869550757101</v>
      </c>
      <c r="L112" s="8">
        <f>+'comercio interior'!E10</f>
        <v>20667.563598403198</v>
      </c>
    </row>
    <row r="113" spans="1:12">
      <c r="A113" s="216" t="s">
        <v>381</v>
      </c>
      <c r="B113" s="8">
        <f>+'consumos IVA y Sociedades'!C15</f>
        <v>15177.113467734693</v>
      </c>
      <c r="C113" s="8">
        <f>+'consumos IVA y Sociedades'!D15</f>
        <v>180.040657903572</v>
      </c>
      <c r="D113" s="8">
        <f>+'consumos IVA y Sociedades'!E15</f>
        <v>43.136297143120004</v>
      </c>
      <c r="E113" s="8">
        <f>+'consumos IVA y Sociedades'!F15</f>
        <v>14953.936512688</v>
      </c>
      <c r="F113" s="8">
        <f>+'consumos IVA y Sociedades'!G15</f>
        <v>237.89839756365302</v>
      </c>
      <c r="G113" s="8">
        <f>+'consumos IVA y Sociedades'!H15</f>
        <v>10.338003360249999</v>
      </c>
      <c r="I113" s="216" t="s">
        <v>381</v>
      </c>
      <c r="J113" s="8">
        <f>+'comercio interior'!C11</f>
        <v>7151.4494129352997</v>
      </c>
      <c r="K113" s="8">
        <f>+'comercio interior'!D11</f>
        <v>3224.3846127743009</v>
      </c>
      <c r="L113" s="8">
        <f>+'comercio interior'!E11</f>
        <v>5816.9447046796004</v>
      </c>
    </row>
    <row r="114" spans="1:12">
      <c r="A114" s="216" t="s">
        <v>382</v>
      </c>
      <c r="B114" s="8">
        <f>+'consumos IVA y Sociedades'!C16</f>
        <v>16926.260852958458</v>
      </c>
      <c r="C114" s="8">
        <f>+'consumos IVA y Sociedades'!D16</f>
        <v>271.04924363013725</v>
      </c>
      <c r="D114" s="8">
        <f>+'consumos IVA y Sociedades'!E16</f>
        <v>10.184195861160001</v>
      </c>
      <c r="E114" s="8">
        <f>+'consumos IVA y Sociedades'!F16</f>
        <v>16645.027413467164</v>
      </c>
      <c r="F114" s="8">
        <f>+'consumos IVA y Sociedades'!G16</f>
        <v>8105.5760200003751</v>
      </c>
      <c r="G114" s="8">
        <f>+'consumos IVA y Sociedades'!H16</f>
        <v>5.4251007191099996</v>
      </c>
      <c r="I114" s="216" t="s">
        <v>382</v>
      </c>
      <c r="J114" s="8">
        <f>+'comercio interior'!C12</f>
        <v>3657.2885240025598</v>
      </c>
      <c r="K114" s="8">
        <f>+'comercio interior'!D12</f>
        <v>1028.6866727357901</v>
      </c>
      <c r="L114" s="8">
        <f>+'comercio interior'!E12</f>
        <v>5066.5901365589098</v>
      </c>
    </row>
    <row r="115" spans="1:12">
      <c r="A115" s="216" t="s">
        <v>305</v>
      </c>
      <c r="B115" s="8">
        <f>+'consumos IVA y Sociedades'!C17</f>
        <v>0</v>
      </c>
      <c r="C115" s="8">
        <f>+'consumos IVA y Sociedades'!D17</f>
        <v>0</v>
      </c>
      <c r="D115" s="8">
        <f>+'consumos IVA y Sociedades'!E17</f>
        <v>0</v>
      </c>
      <c r="E115" s="8">
        <f>+'consumos IVA y Sociedades'!F17</f>
        <v>0</v>
      </c>
      <c r="F115" s="8">
        <f>+'consumos IVA y Sociedades'!G17</f>
        <v>0</v>
      </c>
      <c r="G115" s="8">
        <f>+'consumos IVA y Sociedades'!H17</f>
        <v>0</v>
      </c>
      <c r="I115" s="216" t="s">
        <v>305</v>
      </c>
      <c r="J115" s="8">
        <f>+'comercio interior'!C13</f>
        <v>6278.0519473709401</v>
      </c>
      <c r="K115" s="8">
        <f>+'comercio interior'!D13</f>
        <v>4295.237912264959</v>
      </c>
      <c r="L115" s="8">
        <f>+'comercio interior'!E13</f>
        <v>7699.8949788691598</v>
      </c>
    </row>
    <row r="116" spans="1:12">
      <c r="A116" s="216" t="s">
        <v>283</v>
      </c>
      <c r="B116" s="8">
        <f>+'consumos IVA y Sociedades'!C18</f>
        <v>7324.3452183815807</v>
      </c>
      <c r="C116" s="8">
        <f>+'consumos IVA y Sociedades'!D18</f>
        <v>86.806736605626256</v>
      </c>
      <c r="D116" s="8">
        <f>+'consumos IVA y Sociedades'!E18</f>
        <v>18.462649451789996</v>
      </c>
      <c r="E116" s="8">
        <f>+'consumos IVA y Sociedades'!F18</f>
        <v>7219.0758323241644</v>
      </c>
      <c r="F116" s="8">
        <f>+'consumos IVA y Sociedades'!G18</f>
        <v>213.1599046236542</v>
      </c>
      <c r="G116" s="8">
        <f>+'consumos IVA y Sociedades'!H18</f>
        <v>14.782070277380001</v>
      </c>
      <c r="I116" s="216" t="s">
        <v>283</v>
      </c>
      <c r="J116" s="8">
        <f>+'comercio interior'!C14</f>
        <v>4338.8022122299899</v>
      </c>
      <c r="K116" s="8">
        <f>+'comercio interior'!D14</f>
        <v>1474.5189099722402</v>
      </c>
      <c r="L116" s="8">
        <f>+'comercio interior'!E14</f>
        <v>5509.2065869559701</v>
      </c>
    </row>
    <row r="117" spans="1:12">
      <c r="A117" s="216" t="s">
        <v>284</v>
      </c>
      <c r="B117" s="8">
        <f>+'consumos IVA y Sociedades'!C19</f>
        <v>32123.57924516503</v>
      </c>
      <c r="C117" s="8">
        <f>+'consumos IVA y Sociedades'!D19</f>
        <v>350.15330035369379</v>
      </c>
      <c r="D117" s="8">
        <f>+'consumos IVA y Sociedades'!E19</f>
        <v>46.813565233450014</v>
      </c>
      <c r="E117" s="8">
        <f>+'consumos IVA y Sociedades'!F19</f>
        <v>31726.612379577888</v>
      </c>
      <c r="F117" s="8">
        <f>+'consumos IVA y Sociedades'!G19</f>
        <v>556.94783043556765</v>
      </c>
      <c r="G117" s="8">
        <f>+'consumos IVA y Sociedades'!H19</f>
        <v>28.910265998809997</v>
      </c>
      <c r="I117" s="216" t="s">
        <v>284</v>
      </c>
      <c r="J117" s="8">
        <f>+'comercio interior'!C15</f>
        <v>13841.827225721299</v>
      </c>
      <c r="K117" s="8">
        <f>+'comercio interior'!D15</f>
        <v>20451.053962567003</v>
      </c>
      <c r="L117" s="8">
        <f>+'comercio interior'!E15</f>
        <v>19927.7980905533</v>
      </c>
    </row>
    <row r="118" spans="1:12">
      <c r="A118" s="216" t="s">
        <v>366</v>
      </c>
      <c r="B118" s="8">
        <f>+'consumos IVA y Sociedades'!C20</f>
        <v>20638.429033881355</v>
      </c>
      <c r="C118" s="8">
        <f>+'consumos IVA y Sociedades'!D20</f>
        <v>244.8155019469406</v>
      </c>
      <c r="D118" s="8">
        <f>+'consumos IVA y Sociedades'!E20</f>
        <v>23.110862841219998</v>
      </c>
      <c r="E118" s="8">
        <f>+'consumos IVA y Sociedades'!F20</f>
        <v>20370.502669093195</v>
      </c>
      <c r="F118" s="8">
        <f>+'consumos IVA y Sociedades'!G20</f>
        <v>182.46630194203109</v>
      </c>
      <c r="G118" s="8">
        <f>+'consumos IVA y Sociedades'!H20</f>
        <v>4.4256355027900005</v>
      </c>
      <c r="I118" s="216" t="s">
        <v>366</v>
      </c>
      <c r="J118" s="8">
        <f>+'comercio interior'!C16</f>
        <v>6280.8552293155799</v>
      </c>
      <c r="K118" s="8">
        <f>+'comercio interior'!D16</f>
        <v>17808.634512344019</v>
      </c>
      <c r="L118" s="8">
        <f>+'comercio interior'!E16</f>
        <v>15909.545951286818</v>
      </c>
    </row>
    <row r="119" spans="1:12">
      <c r="A119" s="216" t="s">
        <v>379</v>
      </c>
      <c r="B119" s="8">
        <f>+'consumos IVA y Sociedades'!C21</f>
        <v>108378.49622270057</v>
      </c>
      <c r="C119" s="8">
        <f>+'consumos IVA y Sociedades'!D21</f>
        <v>2465.9910191168287</v>
      </c>
      <c r="D119" s="8">
        <f>+'consumos IVA y Sociedades'!E21</f>
        <v>83.592318781819998</v>
      </c>
      <c r="E119" s="8">
        <f>+'consumos IVA y Sociedades'!F21</f>
        <v>105828.91288480192</v>
      </c>
      <c r="F119" s="8">
        <f>+'consumos IVA y Sociedades'!G21</f>
        <v>9959.4656901399376</v>
      </c>
      <c r="G119" s="8">
        <f>+'consumos IVA y Sociedades'!H21</f>
        <v>25.039562628709998</v>
      </c>
      <c r="I119" s="216" t="s">
        <v>379</v>
      </c>
      <c r="J119" s="8">
        <f>+'comercio interior'!C17</f>
        <v>45778.246269984797</v>
      </c>
      <c r="K119" s="8">
        <f>+'comercio interior'!D17</f>
        <v>39735.633612228004</v>
      </c>
      <c r="L119" s="8">
        <f>+'comercio interior'!E17</f>
        <v>24305.865203496796</v>
      </c>
    </row>
    <row r="120" spans="1:12">
      <c r="A120" s="216" t="s">
        <v>380</v>
      </c>
      <c r="B120" s="8">
        <f>+'consumos IVA y Sociedades'!C22</f>
        <v>58572.738541376886</v>
      </c>
      <c r="C120" s="8">
        <f>+'consumos IVA y Sociedades'!D22</f>
        <v>915.67797305999568</v>
      </c>
      <c r="D120" s="8">
        <f>+'consumos IVA y Sociedades'!E22</f>
        <v>25.424404913850001</v>
      </c>
      <c r="E120" s="8">
        <f>+'consumos IVA y Sociedades'!F22</f>
        <v>57631.63616340304</v>
      </c>
      <c r="F120" s="8">
        <f>+'consumos IVA y Sociedades'!G22</f>
        <v>3683.5787519556275</v>
      </c>
      <c r="G120" s="8">
        <f>+'consumos IVA y Sociedades'!H22</f>
        <v>6.4236823355499997</v>
      </c>
      <c r="I120" s="216" t="s">
        <v>380</v>
      </c>
      <c r="J120" s="8">
        <f>+'comercio interior'!C18</f>
        <v>20665.101429042599</v>
      </c>
      <c r="K120" s="8">
        <f>+'comercio interior'!D18</f>
        <v>19846.462773867901</v>
      </c>
      <c r="L120" s="8">
        <f>+'comercio interior'!E18</f>
        <v>21137.065470152902</v>
      </c>
    </row>
    <row r="121" spans="1:12">
      <c r="A121" s="216" t="s">
        <v>228</v>
      </c>
      <c r="B121" s="8">
        <f>+'consumos IVA y Sociedades'!C23</f>
        <v>11059.367948575684</v>
      </c>
      <c r="C121" s="8">
        <f>+'consumos IVA y Sociedades'!D23</f>
        <v>115.64682272653707</v>
      </c>
      <c r="D121" s="8">
        <f>+'consumos IVA y Sociedades'!E23</f>
        <v>10.28671410628</v>
      </c>
      <c r="E121" s="8">
        <f>+'consumos IVA y Sociedades'!F23</f>
        <v>10933.434411742866</v>
      </c>
      <c r="F121" s="8">
        <f>+'consumos IVA y Sociedades'!G23</f>
        <v>132.16907826351647</v>
      </c>
      <c r="G121" s="8">
        <f>+'consumos IVA y Sociedades'!H23</f>
        <v>5.4038327803900001</v>
      </c>
      <c r="I121" s="216" t="s">
        <v>228</v>
      </c>
      <c r="J121" s="8">
        <f>+'comercio interior'!C19</f>
        <v>3667.9746731057598</v>
      </c>
      <c r="K121" s="8">
        <f>+'comercio interior'!D19</f>
        <v>3678.5887111562602</v>
      </c>
      <c r="L121" s="8">
        <f>+'comercio interior'!E19</f>
        <v>5166.6873466369198</v>
      </c>
    </row>
    <row r="122" spans="1:12">
      <c r="A122" s="216" t="s">
        <v>214</v>
      </c>
      <c r="B122" s="8">
        <f>+'consumos IVA y Sociedades'!C24</f>
        <v>33718.252645948829</v>
      </c>
      <c r="C122" s="8">
        <f>+'consumos IVA y Sociedades'!D24</f>
        <v>307.47061797371714</v>
      </c>
      <c r="D122" s="8">
        <f>+'consumos IVA y Sociedades'!E24</f>
        <v>57.534374726059994</v>
      </c>
      <c r="E122" s="8">
        <f>+'consumos IVA y Sociedades'!F24</f>
        <v>33353.247653249047</v>
      </c>
      <c r="F122" s="8">
        <f>+'consumos IVA y Sociedades'!G24</f>
        <v>601.70533264923438</v>
      </c>
      <c r="G122" s="8">
        <f>+'consumos IVA y Sociedades'!H24</f>
        <v>13.76253892942</v>
      </c>
      <c r="I122" s="216" t="s">
        <v>214</v>
      </c>
      <c r="J122" s="8">
        <f>+'comercio interior'!C20</f>
        <v>16049.7399064523</v>
      </c>
      <c r="K122" s="8">
        <f>+'comercio interior'!D20</f>
        <v>14153.352714613002</v>
      </c>
      <c r="L122" s="8">
        <f>+'comercio interior'!E20</f>
        <v>8172.0304667707005</v>
      </c>
    </row>
    <row r="123" spans="1:12">
      <c r="A123" s="216" t="s">
        <v>215</v>
      </c>
      <c r="B123" s="8">
        <f>+'consumos IVA y Sociedades'!C25</f>
        <v>100611.52982059641</v>
      </c>
      <c r="C123" s="8">
        <f>+'consumos IVA y Sociedades'!D25</f>
        <v>2145.2500347322543</v>
      </c>
      <c r="D123" s="8">
        <f>+'consumos IVA y Sociedades'!E25</f>
        <v>147.78675543977999</v>
      </c>
      <c r="E123" s="8">
        <f>+'consumos IVA y Sociedades'!F25</f>
        <v>98318.493030424375</v>
      </c>
      <c r="F123" s="8">
        <f>+'consumos IVA y Sociedades'!G25</f>
        <v>3716.3642465387334</v>
      </c>
      <c r="G123" s="8">
        <f>+'consumos IVA y Sociedades'!H25</f>
        <v>89.851226874570003</v>
      </c>
      <c r="I123" s="216" t="s">
        <v>215</v>
      </c>
      <c r="J123" s="8">
        <f>+'comercio interior'!C21</f>
        <v>13529.546301975</v>
      </c>
      <c r="K123" s="8">
        <f>+'comercio interior'!D21</f>
        <v>25293.1453014656</v>
      </c>
      <c r="L123" s="8">
        <f>+'comercio interior'!E21</f>
        <v>24875.9017550184</v>
      </c>
    </row>
    <row r="124" spans="1:12">
      <c r="A124" s="216" t="s">
        <v>217</v>
      </c>
      <c r="B124" s="8">
        <f>+'consumos IVA y Sociedades'!C26</f>
        <v>15001.12013983949</v>
      </c>
      <c r="C124" s="8">
        <f>+'consumos IVA y Sociedades'!D26</f>
        <v>203.41230204290909</v>
      </c>
      <c r="D124" s="8">
        <f>+'consumos IVA y Sociedades'!E26</f>
        <v>5.6367671300000008</v>
      </c>
      <c r="E124" s="8">
        <f>+'consumos IVA y Sociedades'!F26</f>
        <v>14792.071070666581</v>
      </c>
      <c r="F124" s="8">
        <f>+'consumos IVA y Sociedades'!G26</f>
        <v>485.85347855868719</v>
      </c>
      <c r="G124" s="8">
        <f>+'consumos IVA y Sociedades'!H26</f>
        <v>2.8492887499999999</v>
      </c>
      <c r="I124" s="216" t="s">
        <v>217</v>
      </c>
      <c r="J124" s="8">
        <f>+'comercio interior'!C22</f>
        <v>8039.0170730156797</v>
      </c>
      <c r="K124" s="8">
        <f>+'comercio interior'!D22</f>
        <v>5660.8165855284196</v>
      </c>
      <c r="L124" s="8">
        <f>+'comercio interior'!E22</f>
        <v>7672.802176804521</v>
      </c>
    </row>
    <row r="125" spans="1:12">
      <c r="A125" s="216" t="s">
        <v>218</v>
      </c>
      <c r="B125" s="8">
        <f>+'consumos IVA y Sociedades'!C27</f>
        <v>9108.0861012307323</v>
      </c>
      <c r="C125" s="8">
        <f>+'consumos IVA y Sociedades'!D27</f>
        <v>174.51342344523755</v>
      </c>
      <c r="D125" s="8">
        <f>+'consumos IVA y Sociedades'!E27</f>
        <v>16.765368409749996</v>
      </c>
      <c r="E125" s="8">
        <f>+'consumos IVA y Sociedades'!F27</f>
        <v>8916.8073093757448</v>
      </c>
      <c r="F125" s="8">
        <f>+'consumos IVA y Sociedades'!G27</f>
        <v>132.66169200375322</v>
      </c>
      <c r="G125" s="8">
        <f>+'consumos IVA y Sociedades'!H27</f>
        <v>0</v>
      </c>
      <c r="I125" s="216" t="s">
        <v>218</v>
      </c>
      <c r="J125" s="8">
        <f>+'comercio interior'!C23</f>
        <v>6721.5650460432098</v>
      </c>
      <c r="K125" s="8">
        <f>+'comercio interior'!D23</f>
        <v>3817.9457601690901</v>
      </c>
      <c r="L125" s="8">
        <f>+'comercio interior'!E23</f>
        <v>9820.4262984345896</v>
      </c>
    </row>
    <row r="126" spans="1:12">
      <c r="A126" s="216" t="s">
        <v>117</v>
      </c>
      <c r="B126" s="8">
        <f>+'consumos IVA y Sociedades'!C28</f>
        <v>32748.015343426727</v>
      </c>
      <c r="C126" s="8">
        <f>+'consumos IVA y Sociedades'!D28</f>
        <v>579.58886892635815</v>
      </c>
      <c r="D126" s="8">
        <f>+'consumos IVA y Sociedades'!E28</f>
        <v>93.935817426900016</v>
      </c>
      <c r="E126" s="8">
        <f>+'consumos IVA y Sociedades'!F28</f>
        <v>32074.490657073467</v>
      </c>
      <c r="F126" s="8">
        <f>+'consumos IVA y Sociedades'!G28</f>
        <v>621.04412713567228</v>
      </c>
      <c r="G126" s="8">
        <f>+'consumos IVA y Sociedades'!H28</f>
        <v>6.864713880220001</v>
      </c>
      <c r="I126" s="216" t="s">
        <v>117</v>
      </c>
      <c r="J126" s="8">
        <f>+'comercio interior'!C24</f>
        <v>13283.2329269112</v>
      </c>
      <c r="K126" s="8">
        <f>+'comercio interior'!D24</f>
        <v>18937.9024463889</v>
      </c>
      <c r="L126" s="8">
        <f>+'comercio interior'!E24</f>
        <v>14140.655520308801</v>
      </c>
    </row>
    <row r="127" spans="1:12">
      <c r="A127" s="216" t="s">
        <v>118</v>
      </c>
      <c r="B127" s="8">
        <f>+'consumos IVA y Sociedades'!C29</f>
        <v>4036.5349669166108</v>
      </c>
      <c r="C127" s="8">
        <f>+'consumos IVA y Sociedades'!D29</f>
        <v>55.820560707697481</v>
      </c>
      <c r="D127" s="8">
        <f>+'consumos IVA y Sociedades'!E29</f>
        <v>5.6339260961800006</v>
      </c>
      <c r="E127" s="8">
        <f>+'consumos IVA y Sociedades'!F29</f>
        <v>3975.0804801127333</v>
      </c>
      <c r="F127" s="8">
        <f>+'consumos IVA y Sociedades'!G29</f>
        <v>33.936024205541472</v>
      </c>
      <c r="G127" s="8">
        <f>+'consumos IVA y Sociedades'!H29</f>
        <v>0</v>
      </c>
      <c r="I127" s="216" t="s">
        <v>118</v>
      </c>
      <c r="J127" s="8">
        <f>+'comercio interior'!C25</f>
        <v>4655.22774495462</v>
      </c>
      <c r="K127" s="8">
        <f>+'comercio interior'!D25</f>
        <v>2250.5734134775803</v>
      </c>
      <c r="L127" s="8">
        <f>+'comercio interior'!E25</f>
        <v>2879.6854475239497</v>
      </c>
    </row>
    <row r="128" spans="1:12">
      <c r="A128" s="216" t="s">
        <v>119</v>
      </c>
      <c r="B128" s="8">
        <f>+'consumos IVA y Sociedades'!C30</f>
        <v>0</v>
      </c>
      <c r="C128" s="8">
        <f>+'consumos IVA y Sociedades'!D30</f>
        <v>0</v>
      </c>
      <c r="D128" s="8">
        <f>+'consumos IVA y Sociedades'!E30</f>
        <v>0</v>
      </c>
      <c r="E128" s="8">
        <f>+'consumos IVA y Sociedades'!F30</f>
        <v>0</v>
      </c>
      <c r="F128" s="8">
        <f>+'consumos IVA y Sociedades'!G30</f>
        <v>0</v>
      </c>
      <c r="G128" s="8">
        <f>+'consumos IVA y Sociedades'!H30</f>
        <v>0</v>
      </c>
      <c r="I128" s="216" t="s">
        <v>119</v>
      </c>
      <c r="J128" s="8">
        <f>+'comercio interior'!C26</f>
        <v>17.001109921998999</v>
      </c>
      <c r="K128" s="8">
        <f>+'comercio interior'!D26</f>
        <v>6.4787927252498001</v>
      </c>
      <c r="L128" s="8">
        <f>+'comercio interior'!E26</f>
        <v>1475.083223805151</v>
      </c>
    </row>
    <row r="129" spans="1:13">
      <c r="A129" s="216" t="s">
        <v>242</v>
      </c>
      <c r="B129" s="8">
        <f>+'consumos IVA y Sociedades'!C31</f>
        <v>575353.55888807424</v>
      </c>
      <c r="C129" s="8">
        <f>+'consumos IVA y Sociedades'!D31</f>
        <v>9407.597059431464</v>
      </c>
      <c r="D129" s="8">
        <f>+'consumos IVA y Sociedades'!E31</f>
        <v>698.82758932958984</v>
      </c>
      <c r="E129" s="8">
        <f>+'consumos IVA y Sociedades'!F31</f>
        <v>565247.13423931319</v>
      </c>
      <c r="F129" s="8">
        <f>+'consumos IVA y Sociedades'!G31</f>
        <v>35146.331826090493</v>
      </c>
      <c r="G129" s="8">
        <f>+'consumos IVA y Sociedades'!H31</f>
        <v>272.28919485041001</v>
      </c>
      <c r="I129" s="216" t="s">
        <v>242</v>
      </c>
      <c r="J129" s="8">
        <f>+'comercio interior'!C27</f>
        <v>211910.32295501293</v>
      </c>
      <c r="K129" s="8">
        <f>+'comercio interior'!D27</f>
        <v>222154.6076444549</v>
      </c>
      <c r="L129" s="8">
        <f>+'comercio interior'!E27</f>
        <v>222154.60764445507</v>
      </c>
    </row>
    <row r="130" spans="1:13">
      <c r="I130" s="10"/>
      <c r="M130" s="206" t="s">
        <v>868</v>
      </c>
    </row>
    <row r="131" spans="1:13" ht="75">
      <c r="A131" s="221" t="s">
        <v>823</v>
      </c>
      <c r="B131" s="223" t="s">
        <v>298</v>
      </c>
      <c r="C131" s="224" t="s">
        <v>299</v>
      </c>
      <c r="D131" s="224" t="s">
        <v>760</v>
      </c>
      <c r="E131" s="224" t="s">
        <v>824</v>
      </c>
      <c r="F131" s="224" t="s">
        <v>762</v>
      </c>
      <c r="G131" s="224" t="s">
        <v>24</v>
      </c>
      <c r="I131" s="194" t="s">
        <v>787</v>
      </c>
      <c r="J131" s="245" t="s">
        <v>148</v>
      </c>
      <c r="K131" s="245" t="s">
        <v>57</v>
      </c>
      <c r="L131" s="245" t="s">
        <v>141</v>
      </c>
      <c r="M131" s="246" t="s">
        <v>288</v>
      </c>
    </row>
    <row r="132" spans="1:13">
      <c r="A132" s="216" t="s">
        <v>201</v>
      </c>
      <c r="B132" s="8"/>
      <c r="G132" s="8">
        <f>+'consumos IVA y Sociedades'!H41</f>
        <v>82.042348619199984</v>
      </c>
      <c r="I132" s="216" t="s">
        <v>201</v>
      </c>
      <c r="J132" s="8">
        <f>+'ITP y AJD things'!C35</f>
        <v>4025707.6460551131</v>
      </c>
      <c r="K132" s="8">
        <f>+'ITP y AJD things'!D35</f>
        <v>2023210.8378961035</v>
      </c>
      <c r="L132" s="8">
        <f>+'ITP y AJD things'!E35</f>
        <v>4751981</v>
      </c>
      <c r="M132" s="8">
        <f>+'ITP y AJD things'!I35</f>
        <v>349551.45360281901</v>
      </c>
    </row>
    <row r="133" spans="1:13">
      <c r="A133" s="216" t="s">
        <v>202</v>
      </c>
      <c r="G133" s="8">
        <f>+'consumos IVA y Sociedades'!H42</f>
        <v>28.481223149030001</v>
      </c>
      <c r="I133" s="216" t="s">
        <v>202</v>
      </c>
      <c r="J133" s="8">
        <f>+'ITP y AJD things'!C36</f>
        <v>753599.21340669424</v>
      </c>
      <c r="K133" s="8">
        <f>+'ITP y AJD things'!D36</f>
        <v>707726.87599841203</v>
      </c>
      <c r="L133" s="8">
        <f>+'ITP y AJD things'!E36</f>
        <v>810223</v>
      </c>
      <c r="M133" s="8">
        <f>+'ITP y AJD things'!I36</f>
        <v>67931.443698452727</v>
      </c>
    </row>
    <row r="134" spans="1:13">
      <c r="A134" s="216" t="s">
        <v>381</v>
      </c>
      <c r="G134" s="8">
        <f>+'consumos IVA y Sociedades'!H43</f>
        <v>43.136297143120004</v>
      </c>
      <c r="I134" s="216" t="s">
        <v>381</v>
      </c>
      <c r="J134" s="8">
        <f>+'ITP y AJD things'!C37</f>
        <v>416376.03172478039</v>
      </c>
      <c r="K134" s="8">
        <f>+'ITP y AJD things'!D37</f>
        <v>441702.32918088837</v>
      </c>
      <c r="L134" s="8">
        <f>+'ITP y AJD things'!E37</f>
        <v>449360</v>
      </c>
      <c r="M134" s="8">
        <f>+'ITP y AJD things'!I37</f>
        <v>38056.945512543512</v>
      </c>
    </row>
    <row r="135" spans="1:13">
      <c r="A135" s="216" t="s">
        <v>382</v>
      </c>
      <c r="G135" s="8">
        <f>+'consumos IVA y Sociedades'!H44</f>
        <v>10.184195861160001</v>
      </c>
      <c r="I135" s="216" t="s">
        <v>382</v>
      </c>
      <c r="J135" s="8">
        <f>+'ITP y AJD things'!C38</f>
        <v>676897.94808412809</v>
      </c>
      <c r="K135" s="8">
        <f>+'ITP y AJD things'!D38</f>
        <v>268986.62944097433</v>
      </c>
      <c r="L135" s="8">
        <f>+'ITP y AJD things'!E38</f>
        <v>913045</v>
      </c>
      <c r="M135" s="8">
        <f>+'ITP y AJD things'!I38</f>
        <v>59203.172660298718</v>
      </c>
    </row>
    <row r="136" spans="1:13">
      <c r="A136" s="216" t="s">
        <v>305</v>
      </c>
      <c r="B136" s="8">
        <f>+'consumos IVA y Sociedades'!C45</f>
        <v>22959.667951242271</v>
      </c>
      <c r="C136" s="8">
        <f>+'consumos IVA y Sociedades'!D45</f>
        <v>372.69072031823777</v>
      </c>
      <c r="D136" s="8">
        <f>+'consumos IVA y Sociedades'!E45</f>
        <v>278.58896228799</v>
      </c>
      <c r="E136" s="8">
        <f>+'consumos IVA y Sociedades'!F45</f>
        <v>22308.388268636041</v>
      </c>
      <c r="F136" s="8">
        <f>+'consumos IVA y Sociedades'!G45</f>
        <v>8496.6681739095129</v>
      </c>
      <c r="G136" s="8">
        <f>+'consumos IVA y Sociedades'!H45</f>
        <v>0</v>
      </c>
      <c r="I136" s="216" t="s">
        <v>305</v>
      </c>
      <c r="J136" s="8">
        <f>+'ITP y AJD things'!C39</f>
        <v>866044.26502344001</v>
      </c>
      <c r="K136" s="8">
        <f>+'ITP y AJD things'!D39</f>
        <v>279880.73966782563</v>
      </c>
      <c r="L136" s="8">
        <f>+'ITP y AJD things'!E39</f>
        <v>834419</v>
      </c>
      <c r="M136" s="8">
        <f>+'ITP y AJD things'!I39</f>
        <v>71766.095948319053</v>
      </c>
    </row>
    <row r="137" spans="1:13">
      <c r="A137" s="216" t="s">
        <v>283</v>
      </c>
      <c r="G137" s="8">
        <f>+'consumos IVA y Sociedades'!H46</f>
        <v>18.462649451789996</v>
      </c>
      <c r="I137" s="216" t="s">
        <v>283</v>
      </c>
      <c r="J137" s="8">
        <f>+'ITP y AJD things'!C40</f>
        <v>254128.15229845958</v>
      </c>
      <c r="K137" s="8">
        <f>+'ITP y AJD things'!D40</f>
        <v>215309.91595287438</v>
      </c>
      <c r="L137" s="8">
        <f>+'ITP y AJD things'!E40</f>
        <v>343464</v>
      </c>
      <c r="M137" s="8">
        <f>+'ITP y AJD things'!I40</f>
        <v>23376.709820420918</v>
      </c>
    </row>
    <row r="138" spans="1:13">
      <c r="A138" s="216" t="s">
        <v>284</v>
      </c>
      <c r="G138" s="8">
        <f>+'consumos IVA y Sociedades'!H47</f>
        <v>46.813565233450014</v>
      </c>
      <c r="I138" s="216" t="s">
        <v>284</v>
      </c>
      <c r="J138" s="8">
        <f>+'ITP y AJD things'!C41</f>
        <v>1310189.6368812721</v>
      </c>
      <c r="K138" s="8">
        <f>+'ITP y AJD things'!D41</f>
        <v>812851.51403449767</v>
      </c>
      <c r="L138" s="8">
        <f>+'ITP y AJD things'!E41</f>
        <v>1373346</v>
      </c>
      <c r="M138" s="8">
        <f>+'ITP y AJD things'!I41</f>
        <v>113575.24972203403</v>
      </c>
    </row>
    <row r="139" spans="1:13">
      <c r="A139" s="216" t="s">
        <v>366</v>
      </c>
      <c r="G139" s="8">
        <f>+'consumos IVA y Sociedades'!H48</f>
        <v>23.110862841219998</v>
      </c>
      <c r="I139" s="216" t="s">
        <v>366</v>
      </c>
      <c r="J139" s="8">
        <f>+'ITP y AJD things'!C42</f>
        <v>848821.12391975266</v>
      </c>
      <c r="K139" s="8">
        <f>+'ITP y AJD things'!D42</f>
        <v>655428.63347176986</v>
      </c>
      <c r="L139" s="8">
        <f>+'ITP y AJD things'!E42</f>
        <v>925188</v>
      </c>
      <c r="M139" s="8">
        <f>+'ITP y AJD things'!I42</f>
        <v>75223.645009100394</v>
      </c>
    </row>
    <row r="140" spans="1:13">
      <c r="A140" s="216" t="s">
        <v>379</v>
      </c>
      <c r="G140" s="8">
        <f>+'consumos IVA y Sociedades'!H49</f>
        <v>83.592318781819998</v>
      </c>
      <c r="I140" s="216" t="s">
        <v>379</v>
      </c>
      <c r="J140" s="8">
        <f>+'ITP y AJD things'!C43</f>
        <v>4831136.1033552792</v>
      </c>
      <c r="K140" s="8">
        <f>+'ITP y AJD things'!D43</f>
        <v>1411880.8915104393</v>
      </c>
      <c r="L140" s="8">
        <f>+'ITP y AJD things'!E43</f>
        <v>4844461</v>
      </c>
      <c r="M140" s="8">
        <f>+'ITP y AJD things'!I43</f>
        <v>400742.94614997396</v>
      </c>
    </row>
    <row r="141" spans="1:13">
      <c r="A141" s="216" t="s">
        <v>380</v>
      </c>
      <c r="G141" s="8">
        <f>+'consumos IVA y Sociedades'!H50</f>
        <v>25.424404913850001</v>
      </c>
      <c r="I141" s="216" t="s">
        <v>380</v>
      </c>
      <c r="J141" s="8">
        <f>+'ITP y AJD things'!C44</f>
        <v>2393473.6709968434</v>
      </c>
      <c r="K141" s="8">
        <f>+'ITP y AJD things'!D44</f>
        <v>1001734.8750075407</v>
      </c>
      <c r="L141" s="8">
        <f>+'ITP y AJD things'!E44</f>
        <v>2260957</v>
      </c>
      <c r="M141" s="8">
        <f>+'ITP y AJD things'!I44</f>
        <v>200170.07571985447</v>
      </c>
    </row>
    <row r="142" spans="1:13">
      <c r="A142" s="216" t="s">
        <v>228</v>
      </c>
      <c r="G142" s="8">
        <f>+'consumos IVA y Sociedades'!H51</f>
        <v>10.28671410628</v>
      </c>
      <c r="I142" s="216" t="s">
        <v>228</v>
      </c>
      <c r="J142" s="8">
        <f>+'ITP y AJD things'!C45</f>
        <v>402446.17086639197</v>
      </c>
      <c r="K142" s="8">
        <f>+'ITP y AJD things'!D45</f>
        <v>255244.01796361772</v>
      </c>
      <c r="L142" s="8">
        <f>+'ITP y AJD things'!E45</f>
        <v>322685</v>
      </c>
      <c r="M142" s="8">
        <f>+'ITP y AJD things'!I45</f>
        <v>33950.522140283618</v>
      </c>
    </row>
    <row r="143" spans="1:13">
      <c r="A143" s="216" t="s">
        <v>214</v>
      </c>
      <c r="G143" s="8">
        <f>+'consumos IVA y Sociedades'!H52</f>
        <v>57.534374726059994</v>
      </c>
      <c r="I143" s="216" t="s">
        <v>214</v>
      </c>
      <c r="J143" s="8">
        <f>+'ITP y AJD things'!C46</f>
        <v>884051.25107817433</v>
      </c>
      <c r="K143" s="8">
        <f>+'ITP y AJD things'!D46</f>
        <v>820660.19236743241</v>
      </c>
      <c r="L143" s="8">
        <f>+'ITP y AJD things'!E46</f>
        <v>1133760</v>
      </c>
      <c r="M143" s="8">
        <f>+'ITP y AJD things'!I46</f>
        <v>81427.789499146544</v>
      </c>
    </row>
    <row r="144" spans="1:13">
      <c r="A144" s="216" t="s">
        <v>215</v>
      </c>
      <c r="G144" s="8">
        <f>+'consumos IVA y Sociedades'!H53</f>
        <v>147.78675543977999</v>
      </c>
      <c r="I144" s="216" t="s">
        <v>215</v>
      </c>
      <c r="J144" s="8">
        <f>+'ITP y AJD things'!C47</f>
        <v>5454902.59922224</v>
      </c>
      <c r="K144" s="8">
        <f>+'ITP y AJD things'!D47</f>
        <v>3335719.7463996965</v>
      </c>
      <c r="L144" s="8">
        <f>+'ITP y AJD things'!E47</f>
        <v>6510079</v>
      </c>
      <c r="M144" s="8">
        <f>+'ITP y AJD things'!I47</f>
        <v>480301.16940955375</v>
      </c>
    </row>
    <row r="145" spans="1:14">
      <c r="A145" s="216" t="s">
        <v>217</v>
      </c>
      <c r="G145" s="8">
        <f>+'consumos IVA y Sociedades'!H54</f>
        <v>5.6367671300000008</v>
      </c>
      <c r="I145" s="216" t="s">
        <v>217</v>
      </c>
      <c r="J145" s="8">
        <f>+'ITP y AJD things'!C48</f>
        <v>565752.4113771898</v>
      </c>
      <c r="K145" s="8">
        <f>+'ITP y AJD things'!D48</f>
        <v>356393.69878635515</v>
      </c>
      <c r="L145" s="8">
        <f>+'ITP y AJD things'!E48</f>
        <v>568521</v>
      </c>
      <c r="M145" s="8">
        <f>+'ITP y AJD things'!I48</f>
        <v>48851.815784266837</v>
      </c>
    </row>
    <row r="146" spans="1:14">
      <c r="A146" s="216" t="s">
        <v>218</v>
      </c>
      <c r="G146" s="8">
        <f>+'consumos IVA y Sociedades'!H55</f>
        <v>16.765368409749996</v>
      </c>
      <c r="I146" s="216" t="s">
        <v>218</v>
      </c>
      <c r="J146" s="8">
        <f>+'ITP y AJD things'!C49</f>
        <v>352621.63986887858</v>
      </c>
      <c r="K146" s="8">
        <f>+'ITP y AJD things'!D49</f>
        <v>368791.10708779033</v>
      </c>
      <c r="L146" s="8">
        <f>+'ITP y AJD things'!E49</f>
        <v>448617</v>
      </c>
      <c r="M146" s="8">
        <f>+'ITP y AJD things'!I49</f>
        <v>32857.59586169941</v>
      </c>
    </row>
    <row r="147" spans="1:14">
      <c r="A147" s="216" t="s">
        <v>117</v>
      </c>
      <c r="G147" s="8">
        <f>+'consumos IVA y Sociedades'!H56</f>
        <v>93.935817426900016</v>
      </c>
      <c r="I147" s="216" t="s">
        <v>117</v>
      </c>
      <c r="J147" s="8">
        <f>+'ITP y AJD things'!C50</f>
        <v>1697290.6192224291</v>
      </c>
      <c r="K147" s="8">
        <f>+'ITP y AJD things'!D50</f>
        <v>1432232.7167813333</v>
      </c>
      <c r="L147" s="8">
        <f>+'ITP y AJD things'!E50</f>
        <v>2309850</v>
      </c>
      <c r="M147" s="8">
        <f>+'ITP y AJD things'!I50</f>
        <v>156231.17051338337</v>
      </c>
    </row>
    <row r="148" spans="1:14">
      <c r="A148" s="216" t="s">
        <v>118</v>
      </c>
      <c r="G148" s="8">
        <f>+'consumos IVA y Sociedades'!H57</f>
        <v>5.6339260961800006</v>
      </c>
      <c r="I148" s="216" t="s">
        <v>118</v>
      </c>
      <c r="J148" s="8">
        <f>+'ITP y AJD things'!C51</f>
        <v>182300.1447748869</v>
      </c>
      <c r="K148" s="8">
        <f>+'ITP y AJD things'!D51</f>
        <v>145420.65886540859</v>
      </c>
      <c r="L148" s="8">
        <f>+'ITP y AJD things'!E51</f>
        <v>175288</v>
      </c>
      <c r="M148" s="8">
        <f>+'ITP y AJD things'!I51</f>
        <v>15968.096722896171</v>
      </c>
    </row>
    <row r="149" spans="1:14">
      <c r="A149" s="216" t="s">
        <v>119</v>
      </c>
      <c r="G149" s="8">
        <f>+'consumos IVA y Sociedades'!H58</f>
        <v>2.7070774799299997</v>
      </c>
      <c r="I149" s="216" t="s">
        <v>119</v>
      </c>
      <c r="J149" s="8">
        <f>+'ITP y AJD things'!C52</f>
        <v>84012.078659689825</v>
      </c>
      <c r="K149" s="8">
        <f>+'ITP y AJD things'!D52</f>
        <v>61171.279180735859</v>
      </c>
      <c r="L149" s="8">
        <f>+'ITP y AJD things'!E52</f>
        <v>134034</v>
      </c>
      <c r="M149" s="8">
        <f>+'ITP y AJD things'!I52</f>
        <v>7832.8982979856464</v>
      </c>
    </row>
    <row r="150" spans="1:14">
      <c r="A150" s="216"/>
      <c r="G150" s="8"/>
      <c r="I150" s="216" t="s">
        <v>440</v>
      </c>
      <c r="J150" s="8">
        <f>+'ITP y AJD things'!C53</f>
        <v>4065613.3238885766</v>
      </c>
      <c r="K150" s="8">
        <f>+'ITP y AJD things'!D53</f>
        <v>1047952.9085607589</v>
      </c>
      <c r="L150" s="8"/>
      <c r="M150" s="8">
        <f>+'ITP y AJD things'!I53</f>
        <v>295072.46175780799</v>
      </c>
    </row>
    <row r="151" spans="1:14">
      <c r="A151" s="216"/>
      <c r="G151" s="8"/>
      <c r="I151" s="216" t="s">
        <v>242</v>
      </c>
      <c r="J151" s="8">
        <f>+'ITP y AJD things'!C54</f>
        <v>30065364.030704223</v>
      </c>
      <c r="K151" s="8">
        <f>+'ITP y AJD things'!D54</f>
        <v>15642299.568154456</v>
      </c>
      <c r="L151" s="8">
        <f>+'ITP y AJD things'!E54</f>
        <v>29109278</v>
      </c>
      <c r="M151" s="8">
        <f>+'ITP y AJD things'!I54</f>
        <v>2552091.2578308405</v>
      </c>
    </row>
    <row r="152" spans="1:14">
      <c r="A152" s="216" t="s">
        <v>242</v>
      </c>
      <c r="G152" s="8">
        <f>+'consumos IVA y Sociedades'!H59</f>
        <v>701.53466680951988</v>
      </c>
      <c r="I152" s="216" t="s">
        <v>869</v>
      </c>
      <c r="J152" s="247">
        <f>+'ITP y AJD things'!C56</f>
        <v>7.0000000000000007E-2</v>
      </c>
      <c r="K152" s="247">
        <f>+'ITP y AJD things'!C57</f>
        <v>0.01</v>
      </c>
      <c r="L152" s="247">
        <f>+'ITP y AJD things'!C58</f>
        <v>0.01</v>
      </c>
      <c r="M152" s="8"/>
    </row>
    <row r="153" spans="1:14">
      <c r="I153" s="206" t="s">
        <v>870</v>
      </c>
      <c r="J153" s="248" t="str">
        <f>+'ITP y AJD things'!B56</f>
        <v>ITP</v>
      </c>
      <c r="K153" s="248" t="str">
        <f>+'ITP y AJD things'!B57</f>
        <v>AJD, registro</v>
      </c>
      <c r="L153" s="248" t="str">
        <f>+'ITP y AJD things'!B58</f>
        <v>AJD, hipoteca</v>
      </c>
      <c r="M153" s="8"/>
    </row>
    <row r="154" spans="1:14">
      <c r="J154" s="248"/>
      <c r="K154" s="248"/>
      <c r="L154" s="248"/>
      <c r="M154" s="8"/>
    </row>
    <row r="155" spans="1:14" ht="57.75" customHeight="1">
      <c r="A155" s="221" t="s">
        <v>830</v>
      </c>
      <c r="B155" s="223" t="s">
        <v>152</v>
      </c>
      <c r="C155" s="224" t="s">
        <v>829</v>
      </c>
      <c r="D155" s="224" t="s">
        <v>826</v>
      </c>
      <c r="E155" s="224" t="s">
        <v>825</v>
      </c>
      <c r="F155" s="224" t="s">
        <v>828</v>
      </c>
      <c r="G155" s="224" t="s">
        <v>827</v>
      </c>
      <c r="H155" s="223"/>
      <c r="I155" s="194" t="s">
        <v>788</v>
      </c>
      <c r="J155" s="240" t="s">
        <v>297</v>
      </c>
      <c r="K155" s="240" t="s">
        <v>312</v>
      </c>
      <c r="L155" s="240" t="s">
        <v>127</v>
      </c>
      <c r="M155" s="240" t="s">
        <v>120</v>
      </c>
      <c r="N155" s="240" t="s">
        <v>126</v>
      </c>
    </row>
    <row r="156" spans="1:14">
      <c r="A156" s="216" t="s">
        <v>201</v>
      </c>
      <c r="B156" s="8">
        <f>+'consumos IVA y Sociedades'!C69</f>
        <v>92250.143387994452</v>
      </c>
      <c r="C156" s="8">
        <f>+'consumos IVA y Sociedades'!D69</f>
        <v>1119.3227717352261</v>
      </c>
      <c r="D156" s="8">
        <f>+'consumos IVA y Sociedades'!E69</f>
        <v>91130.820616259225</v>
      </c>
      <c r="E156" s="8">
        <f>+'consumos IVA y Sociedades'!F69</f>
        <v>6228.4307678798632</v>
      </c>
      <c r="F156" s="8">
        <f>+'consumos IVA y Sociedades'!G69</f>
        <v>7809.1201452037167</v>
      </c>
      <c r="G156" s="8">
        <f>+'consumos IVA y Sociedades'!H69</f>
        <v>98939.940761462945</v>
      </c>
      <c r="H156" s="8"/>
      <c r="I156" s="216" t="s">
        <v>201</v>
      </c>
      <c r="J156" s="8">
        <f>+'para sobreesfuerzos'!C11</f>
        <v>28616.310421130402</v>
      </c>
      <c r="K156" s="8">
        <f>+'para sobreesfuerzos'!D11</f>
        <v>29618.321399419496</v>
      </c>
      <c r="L156" s="8">
        <f>+'para sobreesfuerzos'!E11</f>
        <v>25784.062975987566</v>
      </c>
      <c r="M156" s="8">
        <f>+'para sobreesfuerzos'!F11</f>
        <v>84018.694796537457</v>
      </c>
      <c r="N156" s="107">
        <f>+'para sobreesfuerzos'!G11</f>
        <v>0.34059456041811453</v>
      </c>
    </row>
    <row r="157" spans="1:14">
      <c r="A157" s="216" t="s">
        <v>202</v>
      </c>
      <c r="B157" s="8">
        <f>+'consumos IVA y Sociedades'!C70</f>
        <v>17679.545951346725</v>
      </c>
      <c r="C157" s="8">
        <f>+'consumos IVA y Sociedades'!D70</f>
        <v>192.03722452473417</v>
      </c>
      <c r="D157" s="8">
        <f>+'consumos IVA y Sociedades'!E70</f>
        <v>17487.50872682199</v>
      </c>
      <c r="E157" s="8">
        <f>+'consumos IVA y Sociedades'!F70</f>
        <v>255.07418219463588</v>
      </c>
      <c r="F157" s="8">
        <f>+'consumos IVA y Sociedades'!G70</f>
        <v>1246.7644056094266</v>
      </c>
      <c r="G157" s="8">
        <f>+'consumos IVA y Sociedades'!H70</f>
        <v>18734.273132431415</v>
      </c>
      <c r="H157" s="8"/>
      <c r="I157" s="216" t="s">
        <v>202</v>
      </c>
      <c r="J157" s="8">
        <f>+'para sobreesfuerzos'!C12</f>
        <v>9339.0855008997005</v>
      </c>
      <c r="K157" s="8">
        <f>+'para sobreesfuerzos'!D12</f>
        <v>10872.869550757101</v>
      </c>
      <c r="L157" s="8">
        <f>+'para sobreesfuerzos'!E12</f>
        <v>8981.5008813009008</v>
      </c>
      <c r="M157" s="8">
        <f>+'para sobreesfuerzos'!F12</f>
        <v>29193.455932957702</v>
      </c>
      <c r="N157" s="107">
        <f>+'para sobreesfuerzos'!G12</f>
        <v>0.31990338938790797</v>
      </c>
    </row>
    <row r="158" spans="1:14">
      <c r="A158" s="216" t="s">
        <v>381</v>
      </c>
      <c r="B158" s="8">
        <f>+'consumos IVA y Sociedades'!C71</f>
        <v>15177.113467734693</v>
      </c>
      <c r="C158" s="8">
        <f>+'consumos IVA y Sociedades'!D71</f>
        <v>180.040657903572</v>
      </c>
      <c r="D158" s="8">
        <f>+'consumos IVA y Sociedades'!E71</f>
        <v>14997.072809831121</v>
      </c>
      <c r="E158" s="8">
        <f>+'consumos IVA y Sociedades'!F71</f>
        <v>237.89839756365302</v>
      </c>
      <c r="F158" s="8">
        <f>+'consumos IVA y Sociedades'!G71</f>
        <v>991.9703841313634</v>
      </c>
      <c r="G158" s="8">
        <f>+'consumos IVA y Sociedades'!H71</f>
        <v>15989.043193962485</v>
      </c>
      <c r="H158" s="8"/>
      <c r="I158" s="216" t="s">
        <v>381</v>
      </c>
      <c r="J158" s="8">
        <f>+'para sobreesfuerzos'!C13</f>
        <v>7151.4494129352997</v>
      </c>
      <c r="K158" s="8">
        <f>+'para sobreesfuerzos'!D13</f>
        <v>3224.3846127743009</v>
      </c>
      <c r="L158" s="8">
        <f>+'para sobreesfuerzos'!E13</f>
        <v>3920.2927092457167</v>
      </c>
      <c r="M158" s="8">
        <f>+'para sobreesfuerzos'!F13</f>
        <v>14296.126734955316</v>
      </c>
      <c r="N158" s="107">
        <f>+'para sobreesfuerzos'!G13</f>
        <v>0.50023685054843303</v>
      </c>
    </row>
    <row r="159" spans="1:14">
      <c r="A159" s="216" t="s">
        <v>382</v>
      </c>
      <c r="B159" s="8">
        <f>+'consumos IVA y Sociedades'!C72</f>
        <v>16926.260852958458</v>
      </c>
      <c r="C159" s="8">
        <f>+'consumos IVA y Sociedades'!D72</f>
        <v>271.04924363013725</v>
      </c>
      <c r="D159" s="8">
        <f>+'consumos IVA y Sociedades'!E72</f>
        <v>16655.211609328322</v>
      </c>
      <c r="E159" s="8">
        <f>+'consumos IVA y Sociedades'!F72</f>
        <v>8105.5760200003751</v>
      </c>
      <c r="F159" s="8">
        <f>+'consumos IVA y Sociedades'!G72</f>
        <v>1031.5414733692121</v>
      </c>
      <c r="G159" s="8">
        <f>+'consumos IVA y Sociedades'!H72</f>
        <v>17686.753082697534</v>
      </c>
      <c r="H159" s="8"/>
      <c r="I159" s="216" t="s">
        <v>382</v>
      </c>
      <c r="J159" s="8">
        <f>+'para sobreesfuerzos'!C14</f>
        <v>3657.2885240025598</v>
      </c>
      <c r="K159" s="8">
        <f>+'para sobreesfuerzos'!D14</f>
        <v>1028.6866727357901</v>
      </c>
      <c r="L159" s="8">
        <f>+'para sobreesfuerzos'!E14</f>
        <v>1038.1277650700561</v>
      </c>
      <c r="M159" s="8">
        <f>+'para sobreesfuerzos'!F14</f>
        <v>5724.1029618084058</v>
      </c>
      <c r="N159" s="107">
        <f>+'para sobreesfuerzos'!G14</f>
        <v>0.63892780203365163</v>
      </c>
    </row>
    <row r="160" spans="1:14">
      <c r="A160" s="216" t="s">
        <v>305</v>
      </c>
      <c r="B160" s="8">
        <f>+'consumos IVA y Sociedades'!C73</f>
        <v>22959.667951242271</v>
      </c>
      <c r="C160" s="8">
        <f>+'consumos IVA y Sociedades'!D73</f>
        <v>372.69072031823777</v>
      </c>
      <c r="D160" s="8">
        <f>+'consumos IVA y Sociedades'!E73</f>
        <v>22586.977230924032</v>
      </c>
      <c r="E160" s="8">
        <f>+'consumos IVA y Sociedades'!F73</f>
        <v>8496.6681739095129</v>
      </c>
      <c r="F160" s="8">
        <f>+'consumos IVA y Sociedades'!G73</f>
        <v>1958.9617146774901</v>
      </c>
      <c r="G160" s="8">
        <f>+'consumos IVA y Sociedades'!H73</f>
        <v>24545.938945601523</v>
      </c>
      <c r="H160" s="8"/>
      <c r="I160" s="216" t="s">
        <v>305</v>
      </c>
      <c r="J160" s="8">
        <f>+'para sobreesfuerzos'!C15</f>
        <v>6278.0519473709401</v>
      </c>
      <c r="K160" s="8">
        <f>+'para sobreesfuerzos'!D15</f>
        <v>4295.237912264959</v>
      </c>
      <c r="L160" s="8">
        <f>+'para sobreesfuerzos'!E15</f>
        <v>2620.1430782462471</v>
      </c>
      <c r="M160" s="8">
        <f>+'para sobreesfuerzos'!F15</f>
        <v>13193.432937882146</v>
      </c>
      <c r="N160" s="107">
        <f>+'para sobreesfuerzos'!G15</f>
        <v>0.47584673200140692</v>
      </c>
    </row>
    <row r="161" spans="1:14">
      <c r="A161" s="216" t="s">
        <v>283</v>
      </c>
      <c r="B161" s="8">
        <f>+'consumos IVA y Sociedades'!C74</f>
        <v>7324.3452183815807</v>
      </c>
      <c r="C161" s="8">
        <f>+'consumos IVA y Sociedades'!D74</f>
        <v>86.806736605626256</v>
      </c>
      <c r="D161" s="8">
        <f>+'consumos IVA y Sociedades'!E74</f>
        <v>7237.5384817759541</v>
      </c>
      <c r="E161" s="8">
        <f>+'consumos IVA y Sociedades'!F74</f>
        <v>213.1599046236542</v>
      </c>
      <c r="F161" s="8">
        <f>+'consumos IVA y Sociedades'!G74</f>
        <v>548.22381049551041</v>
      </c>
      <c r="G161" s="8">
        <f>+'consumos IVA y Sociedades'!H74</f>
        <v>7785.7622922714645</v>
      </c>
      <c r="H161" s="8"/>
      <c r="I161" s="216" t="s">
        <v>283</v>
      </c>
      <c r="J161" s="8">
        <f>+'para sobreesfuerzos'!C16</f>
        <v>4338.8022122299899</v>
      </c>
      <c r="K161" s="8">
        <f>+'para sobreesfuerzos'!D16</f>
        <v>1474.5189099722402</v>
      </c>
      <c r="L161" s="8">
        <f>+'para sobreesfuerzos'!E16</f>
        <v>2771.8663770752673</v>
      </c>
      <c r="M161" s="8">
        <f>+'para sobreesfuerzos'!F16</f>
        <v>8585.1874992774974</v>
      </c>
      <c r="N161" s="107">
        <f>+'para sobreesfuerzos'!G16</f>
        <v>0.50538234751368327</v>
      </c>
    </row>
    <row r="162" spans="1:14">
      <c r="A162" s="216" t="s">
        <v>284</v>
      </c>
      <c r="B162" s="8">
        <f>+'consumos IVA y Sociedades'!C75</f>
        <v>32123.57924516503</v>
      </c>
      <c r="C162" s="8">
        <f>+'consumos IVA y Sociedades'!D75</f>
        <v>350.15330035369379</v>
      </c>
      <c r="D162" s="8">
        <f>+'consumos IVA y Sociedades'!E75</f>
        <v>31773.425944811337</v>
      </c>
      <c r="E162" s="8">
        <f>+'consumos IVA y Sociedades'!F75</f>
        <v>556.94783043556765</v>
      </c>
      <c r="F162" s="8">
        <f>+'consumos IVA y Sociedades'!G75</f>
        <v>2342.212439100655</v>
      </c>
      <c r="G162" s="8">
        <f>+'consumos IVA y Sociedades'!H75</f>
        <v>34115.638383911995</v>
      </c>
      <c r="H162" s="8"/>
      <c r="I162" s="216" t="s">
        <v>284</v>
      </c>
      <c r="J162" s="8">
        <f>+'para sobreesfuerzos'!C17</f>
        <v>13841.827225721299</v>
      </c>
      <c r="K162" s="8">
        <f>+'para sobreesfuerzos'!D17</f>
        <v>20451.053962567003</v>
      </c>
      <c r="L162" s="8">
        <f>+'para sobreesfuerzos'!E17</f>
        <v>11958.118208676298</v>
      </c>
      <c r="M162" s="8">
        <f>+'para sobreesfuerzos'!F17</f>
        <v>46250.999396964602</v>
      </c>
      <c r="N162" s="107">
        <f>+'para sobreesfuerzos'!G17</f>
        <v>0.29927628388998057</v>
      </c>
    </row>
    <row r="163" spans="1:14">
      <c r="A163" s="216" t="s">
        <v>366</v>
      </c>
      <c r="B163" s="8">
        <f>+'consumos IVA y Sociedades'!C76</f>
        <v>20638.429033881355</v>
      </c>
      <c r="C163" s="8">
        <f>+'consumos IVA y Sociedades'!D76</f>
        <v>244.8155019469406</v>
      </c>
      <c r="D163" s="8">
        <f>+'consumos IVA y Sociedades'!E76</f>
        <v>20393.613531934414</v>
      </c>
      <c r="E163" s="8">
        <f>+'consumos IVA y Sociedades'!F76</f>
        <v>182.46630194203109</v>
      </c>
      <c r="F163" s="8">
        <f>+'consumos IVA y Sociedades'!G76</f>
        <v>1952.4255590417063</v>
      </c>
      <c r="G163" s="8">
        <f>+'consumos IVA y Sociedades'!H76</f>
        <v>22346.039090976119</v>
      </c>
      <c r="H163" s="8"/>
      <c r="I163" s="216" t="s">
        <v>366</v>
      </c>
      <c r="J163" s="8">
        <f>+'para sobreesfuerzos'!C18</f>
        <v>6280.8552293155799</v>
      </c>
      <c r="K163" s="8">
        <f>+'para sobreesfuerzos'!D18</f>
        <v>17808.634512344019</v>
      </c>
      <c r="L163" s="8">
        <f>+'para sobreesfuerzos'!E18</f>
        <v>4429.6503959397014</v>
      </c>
      <c r="M163" s="8">
        <f>+'para sobreesfuerzos'!F18</f>
        <v>28519.140137599301</v>
      </c>
      <c r="N163" s="107">
        <f>+'para sobreesfuerzos'!G18</f>
        <v>0.22023298034273389</v>
      </c>
    </row>
    <row r="164" spans="1:14">
      <c r="A164" s="216" t="s">
        <v>379</v>
      </c>
      <c r="B164" s="8">
        <f>+'consumos IVA y Sociedades'!C77</f>
        <v>108378.49622270057</v>
      </c>
      <c r="C164" s="8">
        <f>+'consumos IVA y Sociedades'!D77</f>
        <v>2465.9910191168287</v>
      </c>
      <c r="D164" s="8">
        <f>+'consumos IVA y Sociedades'!E77</f>
        <v>105912.50520358374</v>
      </c>
      <c r="E164" s="8">
        <f>+'consumos IVA y Sociedades'!F77</f>
        <v>9959.4656901399376</v>
      </c>
      <c r="F164" s="8">
        <f>+'consumos IVA y Sociedades'!G77</f>
        <v>6992.7470474951751</v>
      </c>
      <c r="G164" s="8">
        <f>+'consumos IVA y Sociedades'!H77</f>
        <v>112905.25225107891</v>
      </c>
      <c r="H164" s="8"/>
      <c r="I164" s="216" t="s">
        <v>379</v>
      </c>
      <c r="J164" s="8">
        <f>+'para sobreesfuerzos'!C19</f>
        <v>45778.246269984797</v>
      </c>
      <c r="K164" s="8">
        <f>+'para sobreesfuerzos'!D19</f>
        <v>39735.633612228004</v>
      </c>
      <c r="L164" s="8">
        <f>+'para sobreesfuerzos'!E19</f>
        <v>60122.263963574434</v>
      </c>
      <c r="M164" s="8">
        <f>+'para sobreesfuerzos'!F19</f>
        <v>145636.14384578724</v>
      </c>
      <c r="N164" s="107">
        <f>+'para sobreesfuerzos'!G19</f>
        <v>0.31433300182995066</v>
      </c>
    </row>
    <row r="165" spans="1:14">
      <c r="A165" s="216" t="s">
        <v>380</v>
      </c>
      <c r="B165" s="8">
        <f>+'consumos IVA y Sociedades'!C78</f>
        <v>58572.738541376886</v>
      </c>
      <c r="C165" s="8">
        <f>+'consumos IVA y Sociedades'!D78</f>
        <v>915.67797305999568</v>
      </c>
      <c r="D165" s="8">
        <f>+'consumos IVA y Sociedades'!E78</f>
        <v>57657.060568316891</v>
      </c>
      <c r="E165" s="8">
        <f>+'consumos IVA y Sociedades'!F78</f>
        <v>3683.5787519556275</v>
      </c>
      <c r="F165" s="8">
        <f>+'consumos IVA y Sociedades'!G78</f>
        <v>4735.8259606663496</v>
      </c>
      <c r="G165" s="8">
        <f>+'consumos IVA y Sociedades'!H78</f>
        <v>62392.886528983239</v>
      </c>
      <c r="H165" s="8"/>
      <c r="I165" s="216" t="s">
        <v>380</v>
      </c>
      <c r="J165" s="8">
        <f>+'para sobreesfuerzos'!C20</f>
        <v>20665.101429042599</v>
      </c>
      <c r="K165" s="8">
        <f>+'para sobreesfuerzos'!D20</f>
        <v>19846.462773867901</v>
      </c>
      <c r="L165" s="8">
        <f>+'para sobreesfuerzos'!E20</f>
        <v>21392.737548801106</v>
      </c>
      <c r="M165" s="8">
        <f>+'para sobreesfuerzos'!F20</f>
        <v>61904.30175171161</v>
      </c>
      <c r="N165" s="107">
        <f>+'para sobreesfuerzos'!G20</f>
        <v>0.33382335062799129</v>
      </c>
    </row>
    <row r="166" spans="1:14">
      <c r="A166" s="216" t="s">
        <v>228</v>
      </c>
      <c r="B166" s="8">
        <f>+'consumos IVA y Sociedades'!C79</f>
        <v>11059.367948575684</v>
      </c>
      <c r="C166" s="8">
        <f>+'consumos IVA y Sociedades'!D79</f>
        <v>115.64682272653707</v>
      </c>
      <c r="D166" s="8">
        <f>+'consumos IVA y Sociedades'!E79</f>
        <v>10943.721125849146</v>
      </c>
      <c r="E166" s="8">
        <f>+'consumos IVA y Sociedades'!F79</f>
        <v>132.16907826351647</v>
      </c>
      <c r="F166" s="8">
        <f>+'consumos IVA y Sociedades'!G79</f>
        <v>1022.7666485965203</v>
      </c>
      <c r="G166" s="8">
        <f>+'consumos IVA y Sociedades'!H79</f>
        <v>11966.487774445666</v>
      </c>
      <c r="H166" s="8"/>
      <c r="I166" s="216" t="s">
        <v>228</v>
      </c>
      <c r="J166" s="8">
        <f>+'para sobreesfuerzos'!C21</f>
        <v>3667.9746731057598</v>
      </c>
      <c r="K166" s="8">
        <f>+'para sobreesfuerzos'!D21</f>
        <v>3678.5887111562602</v>
      </c>
      <c r="L166" s="8">
        <f>+'para sobreesfuerzos'!E21</f>
        <v>1703.0612784329278</v>
      </c>
      <c r="M166" s="8">
        <f>+'para sobreesfuerzos'!F21</f>
        <v>9049.6246626949469</v>
      </c>
      <c r="N166" s="107">
        <f>+'para sobreesfuerzos'!G21</f>
        <v>0.40531787889791326</v>
      </c>
    </row>
    <row r="167" spans="1:14">
      <c r="A167" s="216" t="s">
        <v>214</v>
      </c>
      <c r="B167" s="8">
        <f>+'consumos IVA y Sociedades'!C80</f>
        <v>33718.252645948829</v>
      </c>
      <c r="C167" s="8">
        <f>+'consumos IVA y Sociedades'!D80</f>
        <v>307.47061797371714</v>
      </c>
      <c r="D167" s="8">
        <f>+'consumos IVA y Sociedades'!E80</f>
        <v>33410.78202797511</v>
      </c>
      <c r="E167" s="8">
        <f>+'consumos IVA y Sociedades'!F80</f>
        <v>601.70533264923438</v>
      </c>
      <c r="F167" s="8">
        <f>+'consumos IVA y Sociedades'!G80</f>
        <v>2564.8240891180121</v>
      </c>
      <c r="G167" s="8">
        <f>+'consumos IVA y Sociedades'!H80</f>
        <v>35975.606117093121</v>
      </c>
      <c r="H167" s="8"/>
      <c r="I167" s="216" t="s">
        <v>214</v>
      </c>
      <c r="J167" s="8">
        <f>+'para sobreesfuerzos'!C22</f>
        <v>16049.7399064523</v>
      </c>
      <c r="K167" s="8">
        <f>+'para sobreesfuerzos'!D22</f>
        <v>14153.352714613002</v>
      </c>
      <c r="L167" s="8">
        <f>+'para sobreesfuerzos'!E22</f>
        <v>17022.091008535703</v>
      </c>
      <c r="M167" s="8">
        <f>+'para sobreesfuerzos'!F22</f>
        <v>47225.183629601001</v>
      </c>
      <c r="N167" s="107">
        <f>+'para sobreesfuerzos'!G22</f>
        <v>0.33985553200458568</v>
      </c>
    </row>
    <row r="168" spans="1:14">
      <c r="A168" s="216" t="s">
        <v>215</v>
      </c>
      <c r="B168" s="8">
        <f>+'consumos IVA y Sociedades'!C81</f>
        <v>100611.52982059641</v>
      </c>
      <c r="C168" s="8">
        <f>+'consumos IVA y Sociedades'!D81</f>
        <v>2145.2500347322543</v>
      </c>
      <c r="D168" s="8">
        <f>+'consumos IVA y Sociedades'!E81</f>
        <v>98466.279785864157</v>
      </c>
      <c r="E168" s="8">
        <f>+'consumos IVA y Sociedades'!F81</f>
        <v>3716.3642465387334</v>
      </c>
      <c r="F168" s="8">
        <f>+'consumos IVA y Sociedades'!G81</f>
        <v>6007.7478846042695</v>
      </c>
      <c r="G168" s="8">
        <f>+'consumos IVA y Sociedades'!H81</f>
        <v>104474.02767046842</v>
      </c>
      <c r="H168" s="8"/>
      <c r="I168" s="216" t="s">
        <v>215</v>
      </c>
      <c r="J168" s="8">
        <f>+'para sobreesfuerzos'!C23</f>
        <v>13529.546301975</v>
      </c>
      <c r="K168" s="8">
        <f>+'para sobreesfuerzos'!D23</f>
        <v>25293.1453014656</v>
      </c>
      <c r="L168" s="8">
        <f>+'para sobreesfuerzos'!E23</f>
        <v>28544.173538828352</v>
      </c>
      <c r="M168" s="8">
        <f>+'para sobreesfuerzos'!F23</f>
        <v>67366.865142268958</v>
      </c>
      <c r="N168" s="107">
        <f>+'para sobreesfuerzos'!G23</f>
        <v>0.20083384128684895</v>
      </c>
    </row>
    <row r="169" spans="1:14">
      <c r="A169" s="216" t="s">
        <v>217</v>
      </c>
      <c r="B169" s="8">
        <f>+'consumos IVA y Sociedades'!C82</f>
        <v>15001.12013983949</v>
      </c>
      <c r="C169" s="8">
        <f>+'consumos IVA y Sociedades'!D82</f>
        <v>203.41230204290909</v>
      </c>
      <c r="D169" s="8">
        <f>+'consumos IVA y Sociedades'!E82</f>
        <v>14797.707837796581</v>
      </c>
      <c r="E169" s="8">
        <f>+'consumos IVA y Sociedades'!F82</f>
        <v>485.85347855868719</v>
      </c>
      <c r="F169" s="8">
        <f>+'consumos IVA y Sociedades'!G82</f>
        <v>1362.2953602975003</v>
      </c>
      <c r="G169" s="8">
        <f>+'consumos IVA y Sociedades'!H82</f>
        <v>16160.00319809408</v>
      </c>
      <c r="H169" s="8"/>
      <c r="I169" s="216" t="s">
        <v>217</v>
      </c>
      <c r="J169" s="8">
        <f>+'para sobreesfuerzos'!C24</f>
        <v>8039.0170730156797</v>
      </c>
      <c r="K169" s="8">
        <f>+'para sobreesfuerzos'!D24</f>
        <v>5660.8165855284196</v>
      </c>
      <c r="L169" s="8">
        <f>+'para sobreesfuerzos'!E24</f>
        <v>9149.3408487281285</v>
      </c>
      <c r="M169" s="8">
        <f>+'para sobreesfuerzos'!F24</f>
        <v>22849.174507272226</v>
      </c>
      <c r="N169" s="107">
        <f>+'para sobreesfuerzos'!G24</f>
        <v>0.35182965014587703</v>
      </c>
    </row>
    <row r="170" spans="1:14">
      <c r="A170" s="216" t="s">
        <v>218</v>
      </c>
      <c r="B170" s="8">
        <f>+'consumos IVA y Sociedades'!C83</f>
        <v>9108.0861012307323</v>
      </c>
      <c r="C170" s="8">
        <f>+'consumos IVA y Sociedades'!D83</f>
        <v>174.51342344523755</v>
      </c>
      <c r="D170" s="8">
        <f>+'consumos IVA y Sociedades'!E83</f>
        <v>8933.5726777854943</v>
      </c>
      <c r="E170" s="8">
        <f>+'consumos IVA y Sociedades'!F83</f>
        <v>132.66169200375322</v>
      </c>
      <c r="F170" s="8">
        <f>+'consumos IVA y Sociedades'!G83</f>
        <v>595.98116072842083</v>
      </c>
      <c r="G170" s="8">
        <f>+'consumos IVA y Sociedades'!H83</f>
        <v>9529.5538385139153</v>
      </c>
      <c r="H170" s="8"/>
      <c r="I170" s="216" t="s">
        <v>218</v>
      </c>
      <c r="J170" s="8">
        <f>+'para sobreesfuerzos'!C25</f>
        <v>6721.5650460432098</v>
      </c>
      <c r="K170" s="8">
        <f>+'para sobreesfuerzos'!D25</f>
        <v>3817.9457601690901</v>
      </c>
      <c r="L170" s="8">
        <f>+'para sobreesfuerzos'!E25</f>
        <v>7391.7846439088189</v>
      </c>
      <c r="M170" s="8">
        <f>+'para sobreesfuerzos'!F25</f>
        <v>17931.295450121121</v>
      </c>
      <c r="N170" s="107">
        <f>+'para sobreesfuerzos'!G25</f>
        <v>0.37485105661999496</v>
      </c>
    </row>
    <row r="171" spans="1:14">
      <c r="A171" s="216" t="s">
        <v>117</v>
      </c>
      <c r="B171" s="8">
        <f>+'consumos IVA y Sociedades'!C84</f>
        <v>32748.015343426727</v>
      </c>
      <c r="C171" s="8">
        <f>+'consumos IVA y Sociedades'!D84</f>
        <v>579.58886892635815</v>
      </c>
      <c r="D171" s="8">
        <f>+'consumos IVA y Sociedades'!E84</f>
        <v>32168.426474500367</v>
      </c>
      <c r="E171" s="8">
        <f>+'consumos IVA y Sociedades'!F84</f>
        <v>621.04412713567228</v>
      </c>
      <c r="F171" s="8">
        <f>+'consumos IVA y Sociedades'!G84</f>
        <v>2027.2739497696828</v>
      </c>
      <c r="G171" s="8">
        <f>+'consumos IVA y Sociedades'!H84</f>
        <v>34195.70042427005</v>
      </c>
      <c r="H171" s="8"/>
      <c r="I171" s="216" t="s">
        <v>117</v>
      </c>
      <c r="J171" s="8">
        <f>+'para sobreesfuerzos'!C26</f>
        <v>13283.2329269112</v>
      </c>
      <c r="K171" s="8">
        <f>+'para sobreesfuerzos'!D26</f>
        <v>18937.9024463889</v>
      </c>
      <c r="L171" s="8">
        <f>+'para sobreesfuerzos'!E26</f>
        <v>21422.989269210917</v>
      </c>
      <c r="M171" s="8">
        <f>+'para sobreesfuerzos'!F26</f>
        <v>53644.124642511015</v>
      </c>
      <c r="N171" s="107">
        <f>+'para sobreesfuerzos'!G26</f>
        <v>0.24761766578226019</v>
      </c>
    </row>
    <row r="172" spans="1:14">
      <c r="A172" s="216" t="s">
        <v>118</v>
      </c>
      <c r="B172" s="8">
        <f>+'consumos IVA y Sociedades'!C85</f>
        <v>4036.5349669166108</v>
      </c>
      <c r="C172" s="8">
        <f>+'consumos IVA y Sociedades'!D85</f>
        <v>55.820560707697481</v>
      </c>
      <c r="D172" s="8">
        <f>+'consumos IVA y Sociedades'!E85</f>
        <v>3980.7144062089133</v>
      </c>
      <c r="E172" s="8">
        <f>+'consumos IVA y Sociedades'!F85</f>
        <v>33.936024205541472</v>
      </c>
      <c r="F172" s="8">
        <f>+'consumos IVA y Sociedades'!G85</f>
        <v>298.50586263457052</v>
      </c>
      <c r="G172" s="8">
        <f>+'consumos IVA y Sociedades'!H85</f>
        <v>4279.2202688434836</v>
      </c>
      <c r="H172" s="8"/>
      <c r="I172" s="216" t="s">
        <v>118</v>
      </c>
      <c r="J172" s="8">
        <f>+'para sobreesfuerzos'!C27</f>
        <v>4655.22774495462</v>
      </c>
      <c r="K172" s="8">
        <f>+'para sobreesfuerzos'!D27</f>
        <v>2250.5734134775803</v>
      </c>
      <c r="L172" s="8">
        <f>+'para sobreesfuerzos'!E27</f>
        <v>1506.5446891412691</v>
      </c>
      <c r="M172" s="8">
        <f>+'para sobreesfuerzos'!F27</f>
        <v>8412.3458475734697</v>
      </c>
      <c r="N172" s="107">
        <f>+'para sobreesfuerzos'!G27</f>
        <v>0.55338045169617156</v>
      </c>
    </row>
    <row r="173" spans="1:14">
      <c r="A173" s="216" t="s">
        <v>119</v>
      </c>
      <c r="B173" s="8">
        <f>+'consumos IVA y Sociedades'!C86</f>
        <v>1553.4531685610755</v>
      </c>
      <c r="C173" s="8">
        <f>+'consumos IVA y Sociedades'!D86</f>
        <v>0</v>
      </c>
      <c r="D173" s="8">
        <f>+'consumos IVA y Sociedades'!E86</f>
        <v>1553.4531685610755</v>
      </c>
      <c r="E173" s="8">
        <f>+'consumos IVA y Sociedades'!F86</f>
        <v>0</v>
      </c>
      <c r="F173" s="8">
        <f>+'consumos IVA y Sociedades'!G86</f>
        <v>153.81210446041777</v>
      </c>
      <c r="G173" s="8">
        <f>+'consumos IVA y Sociedades'!H86</f>
        <v>1707.2652730214932</v>
      </c>
      <c r="H173" s="8"/>
      <c r="I173" s="216" t="s">
        <v>119</v>
      </c>
      <c r="J173" s="8">
        <f>+'para sobreesfuerzos'!C28</f>
        <v>17.001109921998999</v>
      </c>
      <c r="K173" s="8">
        <f>+'para sobreesfuerzos'!D28</f>
        <v>6.4787927252498001</v>
      </c>
      <c r="L173" s="8">
        <f>+'para sobreesfuerzos'!E28</f>
        <v>82.250819296600326</v>
      </c>
      <c r="M173" s="8">
        <f>+'para sobreesfuerzos'!F28</f>
        <v>105.73072194384912</v>
      </c>
      <c r="N173" s="107">
        <f>+'para sobreesfuerzos'!G28</f>
        <v>0.16079630980887327</v>
      </c>
    </row>
    <row r="174" spans="1:14">
      <c r="A174" s="216" t="s">
        <v>242</v>
      </c>
      <c r="B174" s="8">
        <f>+'consumos IVA y Sociedades'!C87</f>
        <v>599866.68000787764</v>
      </c>
      <c r="C174" s="8">
        <f>+'consumos IVA y Sociedades'!D87</f>
        <v>9780.2877797497022</v>
      </c>
      <c r="D174" s="8">
        <f>+'consumos IVA y Sociedades'!E87</f>
        <v>590086.39222812792</v>
      </c>
      <c r="E174" s="8">
        <f>+'consumos IVA y Sociedades'!F87</f>
        <v>43643</v>
      </c>
      <c r="F174" s="8">
        <f>+'consumos IVA y Sociedades'!G87</f>
        <v>43643.000000000007</v>
      </c>
      <c r="G174" s="8">
        <f>+'consumos IVA y Sociedades'!H87</f>
        <v>633729.39222812781</v>
      </c>
      <c r="H174" s="8"/>
      <c r="I174" s="216" t="s">
        <v>242</v>
      </c>
      <c r="J174" s="8">
        <f>+'para sobreesfuerzos'!C29</f>
        <v>211910.32295501293</v>
      </c>
      <c r="K174" s="8">
        <f>+'para sobreesfuerzos'!D29</f>
        <v>222154.6076444549</v>
      </c>
      <c r="L174" s="8">
        <f>+'para sobreesfuerzos'!E29</f>
        <v>229841.00000000006</v>
      </c>
      <c r="M174" s="8">
        <f>+'para sobreesfuerzos'!F29</f>
        <v>663905.93059946795</v>
      </c>
      <c r="N174" s="107">
        <f>+'para sobreesfuerzos'!G29</f>
        <v>0.31918727215415954</v>
      </c>
    </row>
    <row r="176" spans="1:14" ht="48.75" customHeight="1">
      <c r="A176" s="221" t="s">
        <v>766</v>
      </c>
      <c r="B176" s="223" t="s">
        <v>28</v>
      </c>
      <c r="C176" s="223" t="s">
        <v>76</v>
      </c>
      <c r="D176" s="223" t="s">
        <v>91</v>
      </c>
      <c r="E176" s="223" t="s">
        <v>165</v>
      </c>
      <c r="I176" s="194" t="s">
        <v>789</v>
      </c>
      <c r="J176" s="240" t="s">
        <v>873</v>
      </c>
      <c r="K176" s="240" t="s">
        <v>59</v>
      </c>
      <c r="L176" s="240" t="s">
        <v>64</v>
      </c>
      <c r="M176" s="240" t="s">
        <v>206</v>
      </c>
    </row>
    <row r="177" spans="1:13">
      <c r="A177" s="216" t="s">
        <v>201</v>
      </c>
      <c r="B177" s="8">
        <f>+'consumos especificos'!C45</f>
        <v>14866606.074650694</v>
      </c>
      <c r="C177" s="8">
        <f>+'consumos especificos'!D45</f>
        <v>696129.74284240347</v>
      </c>
      <c r="D177" s="8">
        <f>+'consumos especificos'!E45</f>
        <v>7342978.2240293352</v>
      </c>
      <c r="E177" s="8">
        <f>+'consumos especificos'!J45</f>
        <v>1600379.6242714091</v>
      </c>
      <c r="I177" s="216" t="s">
        <v>201</v>
      </c>
      <c r="J177" s="23">
        <f>+'para sobreesfuerzos'!C37</f>
        <v>0.73682490207321427</v>
      </c>
      <c r="K177" s="23">
        <f>+'para sobreesfuerzos'!D37</f>
        <v>0.34059456041811453</v>
      </c>
      <c r="L177" s="23">
        <f>+'para sobreesfuerzos'!E37</f>
        <v>0.8</v>
      </c>
      <c r="M177" s="23">
        <f>+'para sobreesfuerzos'!F37</f>
        <v>0.67909592844993927</v>
      </c>
    </row>
    <row r="178" spans="1:13">
      <c r="A178" s="216" t="s">
        <v>202</v>
      </c>
      <c r="B178" s="8">
        <f>+'consumos especificos'!C46</f>
        <v>2619780.6837326903</v>
      </c>
      <c r="C178" s="8">
        <f>+'consumos especificos'!D46</f>
        <v>107139.79068410737</v>
      </c>
      <c r="D178" s="8">
        <f>+'consumos especificos'!E46</f>
        <v>1155869.1446286575</v>
      </c>
      <c r="E178" s="8">
        <f>+'consumos especificos'!J46</f>
        <v>271206.47657469648</v>
      </c>
      <c r="I178" s="216" t="s">
        <v>202</v>
      </c>
      <c r="J178" s="23">
        <f>+'para sobreesfuerzos'!C38</f>
        <v>0.63922277428119589</v>
      </c>
      <c r="K178" s="23">
        <f>+'para sobreesfuerzos'!D38</f>
        <v>0.31990338938790797</v>
      </c>
      <c r="L178" s="23">
        <f>+'para sobreesfuerzos'!E38</f>
        <v>0.8</v>
      </c>
      <c r="M178" s="23">
        <f>+'para sobreesfuerzos'!F38</f>
        <v>0.6267920767463685</v>
      </c>
    </row>
    <row r="179" spans="1:13">
      <c r="A179" s="216" t="s">
        <v>381</v>
      </c>
      <c r="B179" s="8">
        <f>+'consumos especificos'!C47</f>
        <v>2301635.2452865788</v>
      </c>
      <c r="C179" s="8">
        <f>+'consumos especificos'!D47</f>
        <v>91253.810669416591</v>
      </c>
      <c r="D179" s="8">
        <f>+'consumos especificos'!E47</f>
        <v>1222840.3748227698</v>
      </c>
      <c r="E179" s="8">
        <f>+'consumos especificos'!J47</f>
        <v>231204.64093392037</v>
      </c>
      <c r="I179" s="216" t="s">
        <v>381</v>
      </c>
      <c r="J179" s="23">
        <f>+'para sobreesfuerzos'!C39</f>
        <v>0.67102953846781943</v>
      </c>
      <c r="K179" s="23">
        <f>+'para sobreesfuerzos'!D39</f>
        <v>0.50023685054843303</v>
      </c>
      <c r="L179" s="23">
        <f>+'para sobreesfuerzos'!E39</f>
        <v>0.8</v>
      </c>
      <c r="M179" s="23">
        <f>+'para sobreesfuerzos'!F39</f>
        <v>0.70138677837457797</v>
      </c>
    </row>
    <row r="180" spans="1:13">
      <c r="A180" s="216" t="s">
        <v>382</v>
      </c>
      <c r="B180" s="8">
        <f>+'consumos especificos'!C48</f>
        <v>2236675.8618139732</v>
      </c>
      <c r="C180" s="8">
        <f>+'consumos especificos'!D48</f>
        <v>111004.83666008133</v>
      </c>
      <c r="D180" s="8">
        <f>+'consumos especificos'!E48</f>
        <v>1194468.2885236815</v>
      </c>
      <c r="E180" s="8">
        <f>+'consumos especificos'!J48</f>
        <v>223332.60393132907</v>
      </c>
      <c r="I180" s="216" t="s">
        <v>382</v>
      </c>
      <c r="J180" s="23">
        <f>+'para sobreesfuerzos'!C40</f>
        <v>0.81681888792896473</v>
      </c>
      <c r="K180" s="23">
        <f>+'para sobreesfuerzos'!D40</f>
        <v>0.63892780203365163</v>
      </c>
      <c r="L180" s="23">
        <f>+'para sobreesfuerzos'!E40</f>
        <v>0.8</v>
      </c>
      <c r="M180" s="23">
        <f>+'para sobreesfuerzos'!F40</f>
        <v>0.77049461565279842</v>
      </c>
    </row>
    <row r="181" spans="1:13">
      <c r="A181" s="216" t="s">
        <v>305</v>
      </c>
      <c r="B181" s="8">
        <f>+'consumos especificos'!C49</f>
        <v>3680097.4721469237</v>
      </c>
      <c r="C181" s="8">
        <f>+'consumos especificos'!D49</f>
        <v>129762.77498861813</v>
      </c>
      <c r="D181" s="8">
        <f>+'consumos especificos'!E49</f>
        <v>1491212.3538474294</v>
      </c>
      <c r="E181" s="8">
        <f>+'consumos especificos'!J49</f>
        <v>234068.37904189457</v>
      </c>
      <c r="I181" s="216" t="s">
        <v>305</v>
      </c>
      <c r="J181" s="23">
        <f>+'para sobreesfuerzos'!C41</f>
        <v>0.82383197499628302</v>
      </c>
      <c r="K181" s="23">
        <f>+'para sobreesfuerzos'!D41</f>
        <v>0.47584673200140692</v>
      </c>
      <c r="L181" s="23">
        <f>+'para sobreesfuerzos'!E41</f>
        <v>0.8</v>
      </c>
      <c r="M181" s="23">
        <f>+'para sobreesfuerzos'!F41</f>
        <v>0.74289455897818724</v>
      </c>
    </row>
    <row r="182" spans="1:13">
      <c r="A182" s="216" t="s">
        <v>283</v>
      </c>
      <c r="B182" s="8">
        <f>+'consumos especificos'!C50</f>
        <v>989668.69098843681</v>
      </c>
      <c r="C182" s="8">
        <f>+'consumos especificos'!D50</f>
        <v>33029.234832311238</v>
      </c>
      <c r="D182" s="8">
        <f>+'consumos especificos'!E50</f>
        <v>520010.73466524237</v>
      </c>
      <c r="E182" s="8">
        <f>+'consumos especificos'!J50</f>
        <v>110557.57059638127</v>
      </c>
      <c r="I182" s="216" t="s">
        <v>283</v>
      </c>
      <c r="J182" s="23">
        <f>+'para sobreesfuerzos'!C42</f>
        <v>0.66388097572949456</v>
      </c>
      <c r="K182" s="23">
        <f>+'para sobreesfuerzos'!D42</f>
        <v>0.50538234751368327</v>
      </c>
      <c r="L182" s="23">
        <f>+'para sobreesfuerzos'!E42</f>
        <v>0.8</v>
      </c>
      <c r="M182" s="23">
        <f>+'para sobreesfuerzos'!F42</f>
        <v>0.7009734021134324</v>
      </c>
    </row>
    <row r="183" spans="1:13">
      <c r="A183" s="216" t="s">
        <v>284</v>
      </c>
      <c r="B183" s="8">
        <f>+'consumos especificos'!C51</f>
        <v>5071170.0473317495</v>
      </c>
      <c r="C183" s="8">
        <f>+'consumos especificos'!D51</f>
        <v>175715.99028681396</v>
      </c>
      <c r="D183" s="8">
        <f>+'consumos especificos'!E51</f>
        <v>2359061.5731897792</v>
      </c>
      <c r="E183" s="8">
        <f>+'consumos especificos'!J51</f>
        <v>424158.53323927784</v>
      </c>
      <c r="I183" s="216" t="s">
        <v>284</v>
      </c>
      <c r="J183" s="23">
        <f>+'para sobreesfuerzos'!C43</f>
        <v>0.6297441139672697</v>
      </c>
      <c r="K183" s="23">
        <f>+'para sobreesfuerzos'!D43</f>
        <v>0.29927628388998057</v>
      </c>
      <c r="L183" s="23">
        <f>+'para sobreesfuerzos'!E43</f>
        <v>0.8</v>
      </c>
      <c r="M183" s="23">
        <f>+'para sobreesfuerzos'!F43</f>
        <v>0.61460409683408357</v>
      </c>
    </row>
    <row r="184" spans="1:13">
      <c r="A184" s="216" t="s">
        <v>366</v>
      </c>
      <c r="B184" s="8">
        <f>+'consumos especificos'!C52</f>
        <v>3350787.6116437451</v>
      </c>
      <c r="C184" s="8">
        <f>+'consumos especificos'!D52</f>
        <v>126990.76243472109</v>
      </c>
      <c r="D184" s="8">
        <f>+'consumos especificos'!E52</f>
        <v>1331524.7866212055</v>
      </c>
      <c r="E184" s="8">
        <f>+'consumos especificos'!J52</f>
        <v>373427.64008469362</v>
      </c>
      <c r="I184" s="216" t="s">
        <v>366</v>
      </c>
      <c r="J184" s="23">
        <f>+'para sobreesfuerzos'!C44</f>
        <v>0.59554364677426863</v>
      </c>
      <c r="K184" s="23">
        <f>+'para sobreesfuerzos'!D44</f>
        <v>0.22023298034273389</v>
      </c>
      <c r="L184" s="23">
        <f>+'para sobreesfuerzos'!E44</f>
        <v>0.8</v>
      </c>
      <c r="M184" s="23">
        <f>+'para sobreesfuerzos'!F44</f>
        <v>0.56550954550887123</v>
      </c>
    </row>
    <row r="185" spans="1:13">
      <c r="A185" s="216" t="s">
        <v>379</v>
      </c>
      <c r="B185" s="8">
        <f>+'consumos especificos'!C53</f>
        <v>15794267.088447429</v>
      </c>
      <c r="C185" s="8">
        <f>+'consumos especificos'!D53</f>
        <v>704318.99754970276</v>
      </c>
      <c r="D185" s="8">
        <f>+'consumos especificos'!E53</f>
        <v>7493596.6280361926</v>
      </c>
      <c r="E185" s="8">
        <f>+'consumos especificos'!J53</f>
        <v>1147072.9925830681</v>
      </c>
      <c r="I185" s="216" t="s">
        <v>379</v>
      </c>
      <c r="J185" s="23">
        <f>+'para sobreesfuerzos'!C45</f>
        <v>0.70916793337693584</v>
      </c>
      <c r="K185" s="23">
        <f>+'para sobreesfuerzos'!D45</f>
        <v>0.31433300182995066</v>
      </c>
      <c r="L185" s="23">
        <f>+'para sobreesfuerzos'!E45</f>
        <v>0.8</v>
      </c>
      <c r="M185" s="23">
        <f>+'para sobreesfuerzos'!F45</f>
        <v>0.65875246323158465</v>
      </c>
    </row>
    <row r="186" spans="1:13">
      <c r="A186" s="216" t="s">
        <v>380</v>
      </c>
      <c r="B186" s="8">
        <f>+'consumos especificos'!C54</f>
        <v>8628016.7971532885</v>
      </c>
      <c r="C186" s="8">
        <f>+'consumos especificos'!D54</f>
        <v>405311.41238556342</v>
      </c>
      <c r="D186" s="8">
        <f>+'consumos especificos'!E54</f>
        <v>4432724.1839979999</v>
      </c>
      <c r="E186" s="8">
        <f>+'consumos especificos'!J54</f>
        <v>924452.05282474076</v>
      </c>
      <c r="I186" s="216" t="s">
        <v>380</v>
      </c>
      <c r="J186" s="23">
        <f>+'para sobreesfuerzos'!C46</f>
        <v>0.69925513986669463</v>
      </c>
      <c r="K186" s="23">
        <f>+'para sobreesfuerzos'!D46</f>
        <v>0.33382335062799129</v>
      </c>
      <c r="L186" s="23">
        <f>+'para sobreesfuerzos'!E46</f>
        <v>0.8</v>
      </c>
      <c r="M186" s="23">
        <f>+'para sobreesfuerzos'!F46</f>
        <v>0.65979976878720226</v>
      </c>
    </row>
    <row r="187" spans="1:13">
      <c r="A187" s="216" t="s">
        <v>228</v>
      </c>
      <c r="B187" s="8">
        <f>+'consumos especificos'!C55</f>
        <v>1773656.0772392976</v>
      </c>
      <c r="C187" s="8">
        <f>+'consumos especificos'!D55</f>
        <v>62279.363956661226</v>
      </c>
      <c r="D187" s="8">
        <f>+'consumos especificos'!E55</f>
        <v>625287.43258120026</v>
      </c>
      <c r="E187" s="8">
        <f>+'consumos especificos'!J55</f>
        <v>235965.65666410024</v>
      </c>
      <c r="I187" s="216" t="s">
        <v>228</v>
      </c>
      <c r="J187" s="23">
        <f>+'para sobreesfuerzos'!C47</f>
        <v>0.68213424711476423</v>
      </c>
      <c r="K187" s="23">
        <f>+'para sobreesfuerzos'!D47</f>
        <v>0.40531787889791326</v>
      </c>
      <c r="L187" s="23">
        <f>+'para sobreesfuerzos'!E47</f>
        <v>0.8</v>
      </c>
      <c r="M187" s="23">
        <f>+'para sobreesfuerzos'!F47</f>
        <v>0.67454407042554343</v>
      </c>
    </row>
    <row r="188" spans="1:13">
      <c r="A188" s="216" t="s">
        <v>214</v>
      </c>
      <c r="B188" s="8">
        <f>+'consumos especificos'!C56</f>
        <v>5714401.3160880096</v>
      </c>
      <c r="C188" s="8">
        <f>+'consumos especificos'!D56</f>
        <v>228172.25072284581</v>
      </c>
      <c r="D188" s="8">
        <f>+'consumos especificos'!E56</f>
        <v>2308041.4066328546</v>
      </c>
      <c r="E188" s="8">
        <f>+'consumos especificos'!J56</f>
        <v>502836.36587475793</v>
      </c>
      <c r="I188" s="216" t="s">
        <v>214</v>
      </c>
      <c r="J188" s="23">
        <f>+'para sobreesfuerzos'!C48</f>
        <v>0.64826909505064778</v>
      </c>
      <c r="K188" s="23">
        <f>+'para sobreesfuerzos'!D48</f>
        <v>0.33985553200458568</v>
      </c>
      <c r="L188" s="23">
        <f>+'para sobreesfuerzos'!E48</f>
        <v>0.8</v>
      </c>
      <c r="M188" s="23">
        <f>+'para sobreesfuerzos'!F48</f>
        <v>0.63815296986453474</v>
      </c>
    </row>
    <row r="189" spans="1:13">
      <c r="A189" s="216" t="s">
        <v>215</v>
      </c>
      <c r="B189" s="8">
        <f>+'consumos especificos'!C57</f>
        <v>12168269.438639466</v>
      </c>
      <c r="C189" s="8">
        <f>+'consumos especificos'!D57</f>
        <v>519743.53760798578</v>
      </c>
      <c r="D189" s="8">
        <f>+'consumos especificos'!E57</f>
        <v>7654439.8545773048</v>
      </c>
      <c r="E189" s="8">
        <f>+'consumos especificos'!J57</f>
        <v>1431239.0592485636</v>
      </c>
      <c r="I189" s="216" t="s">
        <v>215</v>
      </c>
      <c r="J189" s="23">
        <f>+'para sobreesfuerzos'!C49</f>
        <v>0.82035234573532612</v>
      </c>
      <c r="K189" s="23">
        <f>+'para sobreesfuerzos'!D49</f>
        <v>0.20083384128684895</v>
      </c>
      <c r="L189" s="23">
        <f>+'para sobreesfuerzos'!E49</f>
        <v>0.8</v>
      </c>
      <c r="M189" s="23">
        <f>+'para sobreesfuerzos'!F49</f>
        <v>0.69236120507240717</v>
      </c>
    </row>
    <row r="190" spans="1:13">
      <c r="A190" s="216" t="s">
        <v>217</v>
      </c>
      <c r="B190" s="8">
        <f>+'consumos especificos'!C58</f>
        <v>2357712.8579704477</v>
      </c>
      <c r="C190" s="8">
        <f>+'consumos especificos'!D58</f>
        <v>108147.76360578935</v>
      </c>
      <c r="D190" s="8">
        <f>+'consumos especificos'!E58</f>
        <v>1096188.1035965676</v>
      </c>
      <c r="E190" s="8">
        <f>+'consumos especificos'!J58</f>
        <v>233751.28956326834</v>
      </c>
      <c r="I190" s="216" t="s">
        <v>217</v>
      </c>
      <c r="J190" s="23">
        <f>+'para sobreesfuerzos'!C50</f>
        <v>0.68743868439009825</v>
      </c>
      <c r="K190" s="23">
        <f>+'para sobreesfuerzos'!D50</f>
        <v>0.35182965014587703</v>
      </c>
      <c r="L190" s="23">
        <f>+'para sobreesfuerzos'!E50</f>
        <v>0.8</v>
      </c>
      <c r="M190" s="23">
        <f>+'para sobreesfuerzos'!F50</f>
        <v>0.65991928583224535</v>
      </c>
    </row>
    <row r="191" spans="1:13">
      <c r="A191" s="216" t="s">
        <v>218</v>
      </c>
      <c r="B191" s="8">
        <f>+'consumos especificos'!C59</f>
        <v>1315221.2316329819</v>
      </c>
      <c r="C191" s="8">
        <f>+'consumos especificos'!D59</f>
        <v>45420.347725272914</v>
      </c>
      <c r="D191" s="8">
        <f>+'consumos especificos'!E59</f>
        <v>773488.53950058576</v>
      </c>
      <c r="E191" s="8">
        <f>+'consumos especificos'!J59</f>
        <v>86711.449986245862</v>
      </c>
      <c r="I191" s="216" t="s">
        <v>218</v>
      </c>
      <c r="J191" s="23">
        <f>+'para sobreesfuerzos'!C51</f>
        <v>0.58518476484474302</v>
      </c>
      <c r="K191" s="23">
        <f>+'para sobreesfuerzos'!D51</f>
        <v>0.37485105661999496</v>
      </c>
      <c r="L191" s="23">
        <f>+'para sobreesfuerzos'!E51</f>
        <v>0.8</v>
      </c>
      <c r="M191" s="23">
        <f>+'para sobreesfuerzos'!F51</f>
        <v>0.62364174107581416</v>
      </c>
    </row>
    <row r="192" spans="1:13">
      <c r="A192" s="216" t="s">
        <v>117</v>
      </c>
      <c r="B192" s="8">
        <f>+'consumos especificos'!C60</f>
        <v>4481892.2234695349</v>
      </c>
      <c r="C192" s="8">
        <f>+'consumos especificos'!D60</f>
        <v>192737.45385892052</v>
      </c>
      <c r="D192" s="8">
        <f>+'consumos especificos'!E60</f>
        <v>2703745.9614066328</v>
      </c>
      <c r="E192" s="8">
        <f>+'consumos especificos'!J60</f>
        <v>397795.49118542497</v>
      </c>
      <c r="I192" s="216" t="s">
        <v>117</v>
      </c>
      <c r="J192" s="23">
        <f>+'para sobreesfuerzos'!C52</f>
        <v>0.63811941866663302</v>
      </c>
      <c r="K192" s="23">
        <f>+'para sobreesfuerzos'!D52</f>
        <v>0.24761766578226019</v>
      </c>
      <c r="L192" s="23">
        <f>+'para sobreesfuerzos'!E52</f>
        <v>0.8</v>
      </c>
      <c r="M192" s="23">
        <f>+'para sobreesfuerzos'!F52</f>
        <v>0.60010355977500218</v>
      </c>
    </row>
    <row r="193" spans="1:13">
      <c r="A193" s="216" t="s">
        <v>118</v>
      </c>
      <c r="B193" s="8">
        <f>+'consumos especificos'!C61</f>
        <v>618953.52073445322</v>
      </c>
      <c r="C193" s="8">
        <f>+'consumos especificos'!D61</f>
        <v>20355.997261108954</v>
      </c>
      <c r="D193" s="8">
        <f>+'consumos especificos'!E61</f>
        <v>324488.38353730808</v>
      </c>
      <c r="E193" s="8">
        <f>+'consumos especificos'!J61</f>
        <v>62557.39037875356</v>
      </c>
      <c r="I193" s="216" t="s">
        <v>118</v>
      </c>
      <c r="J193" s="23">
        <f>+'para sobreesfuerzos'!C53</f>
        <v>0.57111143856992286</v>
      </c>
      <c r="K193" s="23">
        <f>+'para sobreesfuerzos'!D53</f>
        <v>0.55338045169617156</v>
      </c>
      <c r="L193" s="23">
        <f>+'para sobreesfuerzos'!E53</f>
        <v>0.8</v>
      </c>
      <c r="M193" s="23">
        <f>+'para sobreesfuerzos'!F53</f>
        <v>0.69422769670743556</v>
      </c>
    </row>
    <row r="194" spans="1:13">
      <c r="A194" s="216" t="s">
        <v>119</v>
      </c>
      <c r="B194" s="8">
        <f>+'consumos especificos'!C62</f>
        <v>267146.41526723182</v>
      </c>
      <c r="C194" s="8">
        <f>+'consumos especificos'!D62</f>
        <v>7813.8024698762401</v>
      </c>
      <c r="D194" s="8">
        <f>+'consumos especificos'!E62</f>
        <v>128961.20180574666</v>
      </c>
      <c r="E194" s="8">
        <f>+'consumos especificos'!J62</f>
        <v>25210.493065553146</v>
      </c>
      <c r="I194" s="216" t="s">
        <v>119</v>
      </c>
      <c r="J194" s="23">
        <f>+'para sobreesfuerzos'!C54</f>
        <v>0.86622828171971933</v>
      </c>
      <c r="K194" s="23">
        <f>+'para sobreesfuerzos'!D54</f>
        <v>0.16079630980887327</v>
      </c>
      <c r="L194" s="23">
        <f>+'para sobreesfuerzos'!E54</f>
        <v>0.8</v>
      </c>
      <c r="M194" s="23">
        <f>+'para sobreesfuerzos'!F54</f>
        <v>0.71449262403203684</v>
      </c>
    </row>
    <row r="195" spans="1:13">
      <c r="A195" s="216" t="s">
        <v>242</v>
      </c>
      <c r="B195" s="8">
        <f>+'consumos especificos'!C63</f>
        <v>88235958.654236928</v>
      </c>
      <c r="C195" s="8">
        <f>+'consumos especificos'!D63</f>
        <v>3765327.8705421998</v>
      </c>
      <c r="D195" s="8">
        <f>+'consumos especificos'!E63</f>
        <v>44158927.176000498</v>
      </c>
      <c r="E195" s="8">
        <f>+'consumos especificos'!J63</f>
        <v>8515927.7100480776</v>
      </c>
      <c r="I195" s="216" t="s">
        <v>242</v>
      </c>
      <c r="J195" s="23">
        <f>+'para sobreesfuerzos'!C55</f>
        <v>0.71597516766880509</v>
      </c>
      <c r="K195" s="23">
        <f>+'para sobreesfuerzos'!D55</f>
        <v>0.31918727215415954</v>
      </c>
      <c r="L195" s="23">
        <f>+'para sobreesfuerzos'!E55</f>
        <v>0.8</v>
      </c>
      <c r="M195" s="23">
        <f>+'para sobreesfuerzos'!F55</f>
        <v>0.6634372455908808</v>
      </c>
    </row>
    <row r="197" spans="1:13" ht="55.5" customHeight="1">
      <c r="B197" s="223" t="s">
        <v>361</v>
      </c>
      <c r="C197" s="223" t="s">
        <v>831</v>
      </c>
      <c r="D197" s="223" t="s">
        <v>832</v>
      </c>
      <c r="E197" s="223" t="s">
        <v>833</v>
      </c>
      <c r="F197" s="223" t="s">
        <v>565</v>
      </c>
      <c r="I197" s="194" t="s">
        <v>910</v>
      </c>
      <c r="J197" s="194"/>
      <c r="K197" s="194"/>
      <c r="L197" s="194"/>
      <c r="M197" s="194"/>
    </row>
    <row r="198" spans="1:13">
      <c r="A198" s="216" t="s">
        <v>201</v>
      </c>
      <c r="B198" s="8">
        <f>+'consumos especificos'!F45</f>
        <v>1395501.0696639135</v>
      </c>
      <c r="C198" s="8">
        <f>+'consumos especificos'!K45</f>
        <v>824256.57287888019</v>
      </c>
      <c r="D198" s="8">
        <f>+'consumos especificos'!G45</f>
        <v>2300583.6050883229</v>
      </c>
      <c r="E198" s="8">
        <f>+'consumos especificos'!H45</f>
        <v>3156804.101276496</v>
      </c>
      <c r="F198" s="8">
        <f>+'consumos especificos'!I45</f>
        <v>5376431.1005782643</v>
      </c>
      <c r="I198" s="206" t="s">
        <v>911</v>
      </c>
    </row>
    <row r="199" spans="1:13">
      <c r="A199" s="216" t="s">
        <v>202</v>
      </c>
      <c r="B199" s="8">
        <f>+'consumos especificos'!F46</f>
        <v>290325.88483778836</v>
      </c>
      <c r="C199" s="8">
        <f>+'consumos especificos'!K46</f>
        <v>127253.33909443987</v>
      </c>
      <c r="D199" s="8">
        <f>+'consumos especificos'!G46</f>
        <v>372377.37621247239</v>
      </c>
      <c r="E199" s="8">
        <f>+'consumos especificos'!H46</f>
        <v>482786.05795391096</v>
      </c>
      <c r="F199" s="8">
        <f>+'consumos especificos'!I46</f>
        <v>743964.49992594565</v>
      </c>
    </row>
    <row r="200" spans="1:13">
      <c r="A200" s="216" t="s">
        <v>381</v>
      </c>
      <c r="B200" s="8">
        <f>+'consumos especificos'!F47</f>
        <v>162675.05573499473</v>
      </c>
      <c r="C200" s="8">
        <f>+'consumos especificos'!K47</f>
        <v>171867.01247470317</v>
      </c>
      <c r="D200" s="8">
        <f>+'consumos especificos'!G47</f>
        <v>376161.67563135363</v>
      </c>
      <c r="E200" s="8">
        <f>+'consumos especificos'!H47</f>
        <v>391809.32027162524</v>
      </c>
      <c r="F200" s="8">
        <f>+'consumos especificos'!I47</f>
        <v>712540.14464131184</v>
      </c>
    </row>
    <row r="201" spans="1:13">
      <c r="A201" s="216" t="s">
        <v>382</v>
      </c>
      <c r="B201" s="8">
        <f>+'consumos especificos'!F48</f>
        <v>349335.57239574619</v>
      </c>
      <c r="C201" s="8">
        <f>+'consumos especificos'!K48</f>
        <v>144981.71038784349</v>
      </c>
      <c r="D201" s="8">
        <f>+'consumos especificos'!G48</f>
        <v>405550.80713682726</v>
      </c>
      <c r="E201" s="8">
        <f>+'consumos especificos'!H48</f>
        <v>564642.32829696254</v>
      </c>
      <c r="F201" s="8">
        <f>+'consumos especificos'!I48</f>
        <v>901457.34413122537</v>
      </c>
    </row>
    <row r="202" spans="1:13">
      <c r="A202" s="216" t="s">
        <v>305</v>
      </c>
      <c r="B202" s="8">
        <f>+'consumos especificos'!F49</f>
        <v>293437.56421623821</v>
      </c>
      <c r="C202" s="8">
        <f>+'consumos especificos'!K49</f>
        <v>252256.73330692781</v>
      </c>
      <c r="D202" s="8">
        <f>+'consumos especificos'!G49</f>
        <v>578091.93671410752</v>
      </c>
      <c r="E202" s="8">
        <f>+'consumos especificos'!H49</f>
        <v>679419.33711966884</v>
      </c>
      <c r="F202" s="8">
        <f>+'consumos especificos'!I49</f>
        <v>1358346.3758865097</v>
      </c>
    </row>
    <row r="203" spans="1:13">
      <c r="A203" s="216" t="s">
        <v>283</v>
      </c>
      <c r="B203" s="8">
        <f>+'consumos especificos'!F50</f>
        <v>242805.40698315433</v>
      </c>
      <c r="C203" s="8">
        <f>+'consumos especificos'!K50</f>
        <v>79012.251477037003</v>
      </c>
      <c r="D203" s="8">
        <f>+'consumos especificos'!G50</f>
        <v>205999.65288285638</v>
      </c>
      <c r="E203" s="8">
        <f>+'consumos especificos'!H50</f>
        <v>175431.89582503427</v>
      </c>
      <c r="F203" s="8">
        <f>+'consumos especificos'!I50</f>
        <v>409692.95658250671</v>
      </c>
    </row>
    <row r="204" spans="1:13">
      <c r="A204" s="216" t="s">
        <v>284</v>
      </c>
      <c r="B204" s="8">
        <f>+'consumos especificos'!F51</f>
        <v>514799.5568205585</v>
      </c>
      <c r="C204" s="8">
        <f>+'consumos especificos'!K51</f>
        <v>295009.36737755575</v>
      </c>
      <c r="D204" s="8">
        <f>+'consumos especificos'!G51</f>
        <v>806921.63260952139</v>
      </c>
      <c r="E204" s="8">
        <f>+'consumos especificos'!H51</f>
        <v>835998.22377306328</v>
      </c>
      <c r="F204" s="8">
        <f>+'consumos especificos'!I51</f>
        <v>1702998.589005935</v>
      </c>
    </row>
    <row r="205" spans="1:13">
      <c r="A205" s="216" t="s">
        <v>366</v>
      </c>
      <c r="B205" s="8">
        <f>+'consumos especificos'!F52</f>
        <v>376704.3986202536</v>
      </c>
      <c r="C205" s="8">
        <f>+'consumos especificos'!K52</f>
        <v>205205.89461031932</v>
      </c>
      <c r="D205" s="8">
        <f>+'consumos especificos'!G52</f>
        <v>525022.12830595032</v>
      </c>
      <c r="E205" s="8">
        <f>+'consumos especificos'!H52</f>
        <v>776154.06657517888</v>
      </c>
      <c r="F205" s="8">
        <f>+'consumos especificos'!I52</f>
        <v>1235325.3194439316</v>
      </c>
    </row>
    <row r="206" spans="1:13">
      <c r="A206" s="216" t="s">
        <v>379</v>
      </c>
      <c r="B206" s="8">
        <f>+'consumos especificos'!F53</f>
        <v>1874861.1970463728</v>
      </c>
      <c r="C206" s="8">
        <f>+'consumos especificos'!K53</f>
        <v>631401.01192498463</v>
      </c>
      <c r="D206" s="8">
        <f>+'consumos especificos'!G53</f>
        <v>2401008.5123764989</v>
      </c>
      <c r="E206" s="8">
        <f>+'consumos especificos'!H53</f>
        <v>2892853.8645386314</v>
      </c>
      <c r="F206" s="8">
        <f>+'consumos especificos'!I53</f>
        <v>4424832.4357237387</v>
      </c>
    </row>
    <row r="207" spans="1:13">
      <c r="A207" s="216" t="s">
        <v>380</v>
      </c>
      <c r="B207" s="8">
        <f>+'consumos especificos'!F54</f>
        <v>1130671.277718703</v>
      </c>
      <c r="C207" s="8">
        <f>+'consumos especificos'!K54</f>
        <v>411656.99151102296</v>
      </c>
      <c r="D207" s="8">
        <f>+'consumos especificos'!G54</f>
        <v>1531292.649205128</v>
      </c>
      <c r="E207" s="8">
        <f>+'consumos especificos'!H54</f>
        <v>1866922.0443379888</v>
      </c>
      <c r="F207" s="8">
        <f>+'consumos especificos'!I54</f>
        <v>3118081.2663457519</v>
      </c>
    </row>
    <row r="208" spans="1:13">
      <c r="A208" s="216" t="s">
        <v>228</v>
      </c>
      <c r="B208" s="8">
        <f>+'consumos especificos'!F55</f>
        <v>238629.16678785442</v>
      </c>
      <c r="C208" s="8">
        <f>+'consumos especificos'!K55</f>
        <v>106960.19730279806</v>
      </c>
      <c r="D208" s="8">
        <f>+'consumos especificos'!G55</f>
        <v>288766.36625507893</v>
      </c>
      <c r="E208" s="8">
        <f>+'consumos especificos'!H55</f>
        <v>415817.82868605503</v>
      </c>
      <c r="F208" s="8">
        <f>+'consumos especificos'!I55</f>
        <v>655760.86900175852</v>
      </c>
    </row>
    <row r="209" spans="1:14">
      <c r="A209" s="216" t="s">
        <v>214</v>
      </c>
      <c r="B209" s="8">
        <f>+'consumos especificos'!F56</f>
        <v>504699.10020274483</v>
      </c>
      <c r="C209" s="8">
        <f>+'consumos especificos'!K56</f>
        <v>217529.53198708853</v>
      </c>
      <c r="D209" s="8">
        <f>+'consumos especificos'!G56</f>
        <v>899309.60150325322</v>
      </c>
      <c r="E209" s="8">
        <f>+'consumos especificos'!H56</f>
        <v>960265.0500794003</v>
      </c>
      <c r="F209" s="8">
        <f>+'consumos especificos'!I56</f>
        <v>1973871.4649265695</v>
      </c>
    </row>
    <row r="210" spans="1:14">
      <c r="A210" s="216" t="s">
        <v>215</v>
      </c>
      <c r="B210" s="8">
        <f>+'consumos especificos'!F57</f>
        <v>1662142.4031888703</v>
      </c>
      <c r="C210" s="8">
        <f>+'consumos especificos'!K57</f>
        <v>421597.46267861041</v>
      </c>
      <c r="D210" s="8">
        <f>+'consumos especificos'!G57</f>
        <v>2382907.7186543518</v>
      </c>
      <c r="E210" s="8">
        <f>+'consumos especificos'!H57</f>
        <v>2266613.8730009887</v>
      </c>
      <c r="F210" s="8">
        <f>+'consumos especificos'!I57</f>
        <v>4589313.7512432821</v>
      </c>
    </row>
    <row r="211" spans="1:14">
      <c r="A211" s="216" t="s">
        <v>217</v>
      </c>
      <c r="B211" s="8">
        <f>+'consumos especificos'!F58</f>
        <v>326485.7353944045</v>
      </c>
      <c r="C211" s="8">
        <f>+'consumos especificos'!K58</f>
        <v>129772.82600509684</v>
      </c>
      <c r="D211" s="8">
        <f>+'consumos especificos'!G58</f>
        <v>442766.04974224226</v>
      </c>
      <c r="E211" s="8">
        <f>+'consumos especificos'!H58</f>
        <v>496445.35367869044</v>
      </c>
      <c r="F211" s="8">
        <f>+'consumos especificos'!I58</f>
        <v>877876.52482170449</v>
      </c>
    </row>
    <row r="212" spans="1:14">
      <c r="A212" s="216" t="s">
        <v>218</v>
      </c>
      <c r="B212" s="8">
        <f>+'consumos especificos'!F59</f>
        <v>144459.95480271059</v>
      </c>
      <c r="C212" s="8">
        <f>+'consumos especificos'!K59</f>
        <v>68821.112069762356</v>
      </c>
      <c r="D212" s="8">
        <f>+'consumos especificos'!G59</f>
        <v>212498.64398061574</v>
      </c>
      <c r="E212" s="8">
        <f>+'consumos especificos'!H59</f>
        <v>199978.22481750281</v>
      </c>
      <c r="F212" s="8">
        <f>+'consumos especificos'!I59</f>
        <v>434419.31092382886</v>
      </c>
    </row>
    <row r="213" spans="1:14">
      <c r="A213" s="216" t="s">
        <v>117</v>
      </c>
      <c r="B213" s="8">
        <f>+'consumos especificos'!F60</f>
        <v>683392.43538867496</v>
      </c>
      <c r="C213" s="8">
        <f>+'consumos especificos'!K60</f>
        <v>193047.7255673825</v>
      </c>
      <c r="D213" s="8">
        <f>+'consumos especificos'!G60</f>
        <v>763964.24494619237</v>
      </c>
      <c r="E213" s="8">
        <f>+'consumos especificos'!H60</f>
        <v>666503.49640775437</v>
      </c>
      <c r="F213" s="8">
        <f>+'consumos especificos'!I60</f>
        <v>1230005.0826671056</v>
      </c>
    </row>
    <row r="214" spans="1:14">
      <c r="A214" s="216" t="s">
        <v>118</v>
      </c>
      <c r="B214" s="8">
        <f>+'consumos especificos'!F61</f>
        <v>75148.793269619535</v>
      </c>
      <c r="C214" s="8">
        <f>+'consumos especificos'!K61</f>
        <v>27381.106237311044</v>
      </c>
      <c r="D214" s="8">
        <f>+'consumos especificos'!G61</f>
        <v>94788.847337388623</v>
      </c>
      <c r="E214" s="8">
        <f>+'consumos especificos'!H61</f>
        <v>98665.830237825357</v>
      </c>
      <c r="F214" s="8">
        <f>+'consumos especificos'!I61</f>
        <v>184463.95944653355</v>
      </c>
    </row>
    <row r="215" spans="1:14">
      <c r="A215" s="216" t="s">
        <v>119</v>
      </c>
      <c r="B215" s="8">
        <f>+'consumos especificos'!F62</f>
        <v>52134.985172953311</v>
      </c>
      <c r="C215" s="8">
        <f>+'consumos especificos'!K62</f>
        <v>9296.8079809985829</v>
      </c>
      <c r="D215" s="8">
        <f>+'consumos especificos'!G62</f>
        <v>35288.584018954571</v>
      </c>
      <c r="E215" s="8">
        <f>+'consumos especificos'!H62</f>
        <v>35566.107543709666</v>
      </c>
      <c r="F215" s="8">
        <f>+'consumos especificos'!I62</f>
        <v>49215.167541733033</v>
      </c>
    </row>
    <row r="216" spans="1:14">
      <c r="A216" s="216" t="s">
        <v>242</v>
      </c>
      <c r="B216" s="8">
        <f>+'consumos especificos'!F63</f>
        <v>10318209.558245556</v>
      </c>
      <c r="C216" s="8">
        <f>+'consumos especificos'!K63</f>
        <v>4317307.654872763</v>
      </c>
      <c r="D216" s="8">
        <f>+'consumos especificos'!G63</f>
        <v>14623300.032601116</v>
      </c>
      <c r="E216" s="8">
        <f>+'consumos especificos'!H63</f>
        <v>16962677.004420485</v>
      </c>
      <c r="F216" s="8">
        <f>+'consumos especificos'!I63</f>
        <v>29978596.162837639</v>
      </c>
    </row>
    <row r="217" spans="1:14">
      <c r="B217" s="188"/>
      <c r="C217" s="188"/>
      <c r="D217" s="188"/>
      <c r="E217" s="188"/>
    </row>
    <row r="218" spans="1:14" ht="63.75">
      <c r="A218" s="221" t="s">
        <v>836</v>
      </c>
      <c r="B218" s="198" t="s">
        <v>834</v>
      </c>
      <c r="C218" s="198" t="s">
        <v>525</v>
      </c>
      <c r="D218" s="198" t="s">
        <v>835</v>
      </c>
      <c r="I218" s="194" t="s">
        <v>794</v>
      </c>
      <c r="J218" s="198" t="s">
        <v>564</v>
      </c>
      <c r="K218" s="198" t="s">
        <v>565</v>
      </c>
      <c r="L218" s="198" t="s">
        <v>790</v>
      </c>
      <c r="M218" s="198" t="s">
        <v>791</v>
      </c>
      <c r="N218" s="198" t="s">
        <v>792</v>
      </c>
    </row>
    <row r="219" spans="1:14">
      <c r="A219" s="5" t="s">
        <v>0</v>
      </c>
      <c r="B219" s="226">
        <f>+'EGATUR gasto extranjeros'!F52</f>
        <v>7044.9532259999996</v>
      </c>
      <c r="C219" s="227">
        <f>+'EGATUR gasto extranjeros'!J53</f>
        <v>3.1719684202682973E-2</v>
      </c>
      <c r="D219" s="226">
        <f>+'EGATUR gasto extranjeros'!K52</f>
        <v>6715.6692612921697</v>
      </c>
      <c r="E219" s="188"/>
      <c r="I219" s="216" t="s">
        <v>201</v>
      </c>
      <c r="J219" s="8">
        <f>+'consumos especificos'!H45</f>
        <v>3156804.101276496</v>
      </c>
      <c r="K219" s="8">
        <f>+'consumos especificos'!I45</f>
        <v>5376431.1005782643</v>
      </c>
      <c r="L219" s="8">
        <f>+'consumos especificos'!J45</f>
        <v>1600379.6242714091</v>
      </c>
      <c r="M219" s="8">
        <f>+L219+K219+J219</f>
        <v>10133614.826126169</v>
      </c>
      <c r="N219" s="8">
        <f>+'consumos especificos'!M45</f>
        <v>2850350.8854361102</v>
      </c>
    </row>
    <row r="220" spans="1:14">
      <c r="A220" s="206" t="s">
        <v>292</v>
      </c>
      <c r="B220" s="201">
        <f>+'EGATUR gasto extranjeros'!F53</f>
        <v>1452.2195049999998</v>
      </c>
      <c r="C220" s="199">
        <f>+'EGATUR gasto extranjeros'!J54</f>
        <v>1.4506538215047082E-2</v>
      </c>
      <c r="D220" s="201">
        <f>+'EGATUR gasto extranjeros'!K53</f>
        <v>1384.3421776576929</v>
      </c>
      <c r="I220" s="216" t="s">
        <v>202</v>
      </c>
      <c r="J220" s="8">
        <f>+'consumos especificos'!H46</f>
        <v>482786.05795391096</v>
      </c>
      <c r="K220" s="8">
        <f>+'consumos especificos'!I46</f>
        <v>743964.49992594565</v>
      </c>
      <c r="L220" s="8">
        <f>+'consumos especificos'!J46</f>
        <v>271206.47657469648</v>
      </c>
      <c r="M220" s="8">
        <f t="shared" ref="M220:M237" si="1">+L220+K220+J220</f>
        <v>1497957.0344545532</v>
      </c>
      <c r="N220" s="8">
        <f>+'consumos especificos'!M46</f>
        <v>534627.26828373072</v>
      </c>
    </row>
    <row r="221" spans="1:14">
      <c r="A221" s="206" t="s">
        <v>293</v>
      </c>
      <c r="B221" s="201">
        <f>+'EGATUR gasto extranjeros'!F54</f>
        <v>664.15156000000002</v>
      </c>
      <c r="C221" s="199">
        <f>+'EGATUR gasto extranjeros'!J55</f>
        <v>0.10765112930630748</v>
      </c>
      <c r="D221" s="201">
        <f>+'EGATUR gasto extranjeros'!K54</f>
        <v>633.1088473192998</v>
      </c>
      <c r="I221" s="216" t="s">
        <v>381</v>
      </c>
      <c r="J221" s="8">
        <f>+'consumos especificos'!H47</f>
        <v>391809.32027162524</v>
      </c>
      <c r="K221" s="8">
        <f>+'consumos especificos'!I47</f>
        <v>712540.14464131184</v>
      </c>
      <c r="L221" s="8">
        <f>+'consumos especificos'!J47</f>
        <v>231204.64093392037</v>
      </c>
      <c r="M221" s="8">
        <f t="shared" si="1"/>
        <v>1335554.1058468574</v>
      </c>
      <c r="N221" s="8">
        <f>+'consumos especificos'!M47</f>
        <v>459716.80277783395</v>
      </c>
    </row>
    <row r="222" spans="1:14">
      <c r="A222" s="206" t="s">
        <v>340</v>
      </c>
      <c r="B222" s="201">
        <f>+'EGATUR gasto extranjeros'!F55</f>
        <v>4928.5821610000003</v>
      </c>
      <c r="C222" s="199">
        <f>+'EGATUR gasto extranjeros'!J56</f>
        <v>1.594461793462075E-2</v>
      </c>
      <c r="D222" s="201">
        <f>+'EGATUR gasto extranjeros'!K55</f>
        <v>4698.2182363151769</v>
      </c>
      <c r="I222" s="216" t="s">
        <v>382</v>
      </c>
      <c r="J222" s="8">
        <f>+'consumos especificos'!H48</f>
        <v>564642.32829696254</v>
      </c>
      <c r="K222" s="8">
        <f>+'consumos especificos'!I48</f>
        <v>901457.34413122537</v>
      </c>
      <c r="L222" s="8">
        <f>+'consumos especificos'!J48</f>
        <v>223332.60393132907</v>
      </c>
      <c r="M222" s="8">
        <f t="shared" si="1"/>
        <v>1689432.2763595171</v>
      </c>
      <c r="N222" s="8">
        <f>+'consumos especificos'!M48</f>
        <v>591547.58636619023</v>
      </c>
    </row>
    <row r="223" spans="1:14">
      <c r="A223" s="5" t="s">
        <v>236</v>
      </c>
      <c r="B223" s="201">
        <f>+'EGATUR gasto extranjeros'!F56</f>
        <v>729.99103700000001</v>
      </c>
      <c r="C223" s="199">
        <f>+'EGATUR gasto extranjeros'!J57</f>
        <v>6.8352900813591855E-2</v>
      </c>
      <c r="D223" s="201">
        <f>+'EGATUR gasto extranjeros'!K56</f>
        <v>695.87096052065328</v>
      </c>
      <c r="I223" s="216" t="s">
        <v>305</v>
      </c>
      <c r="J223" s="8">
        <f>+'consumos especificos'!H49</f>
        <v>679419.33711966884</v>
      </c>
      <c r="K223" s="8">
        <f>+'consumos especificos'!I49</f>
        <v>1358346.3758865097</v>
      </c>
      <c r="L223" s="8">
        <f>+'consumos especificos'!J49</f>
        <v>234068.37904189457</v>
      </c>
      <c r="M223" s="8">
        <f t="shared" si="1"/>
        <v>2271834.0920480732</v>
      </c>
      <c r="N223" s="8">
        <f>+'consumos especificos'!M49</f>
        <v>846634.86950769939</v>
      </c>
    </row>
    <row r="224" spans="1:14">
      <c r="A224" s="5" t="s">
        <v>235</v>
      </c>
      <c r="B224" s="226">
        <f>+'EGATUR gasto extranjeros'!F57</f>
        <v>3129.3948310000001</v>
      </c>
      <c r="C224" s="227">
        <f>+'EGATUR gasto extranjeros'!J58</f>
        <v>0.29806424551726152</v>
      </c>
      <c r="D224" s="226">
        <f>+'EGATUR gasto extranjeros'!K57</f>
        <v>2983.1256502075894</v>
      </c>
      <c r="I224" s="216" t="s">
        <v>283</v>
      </c>
      <c r="J224" s="8">
        <f>+'consumos especificos'!H50</f>
        <v>175431.89582503427</v>
      </c>
      <c r="K224" s="8">
        <f>+'consumos especificos'!I50</f>
        <v>409692.95658250671</v>
      </c>
      <c r="L224" s="8">
        <f>+'consumos especificos'!J50</f>
        <v>110557.57059638127</v>
      </c>
      <c r="M224" s="8">
        <f t="shared" si="1"/>
        <v>695682.42300392222</v>
      </c>
      <c r="N224" s="8">
        <f>+'consumos especificos'!M50</f>
        <v>210991.92147761822</v>
      </c>
    </row>
    <row r="225" spans="1:14">
      <c r="A225" s="5" t="s">
        <v>244</v>
      </c>
      <c r="B225" s="226">
        <f>+'EGATUR gasto extranjeros'!F58</f>
        <v>13646.249071</v>
      </c>
      <c r="C225" s="227">
        <f>+'EGATUR gasto extranjeros'!J59</f>
        <v>0</v>
      </c>
      <c r="D225" s="226">
        <f>+'EGATUR gasto extranjeros'!K58</f>
        <v>13008.417867109843</v>
      </c>
      <c r="I225" s="216" t="s">
        <v>284</v>
      </c>
      <c r="J225" s="8">
        <f>+'consumos especificos'!H51</f>
        <v>835998.22377306328</v>
      </c>
      <c r="K225" s="8">
        <f>+'consumos especificos'!I51</f>
        <v>1702998.589005935</v>
      </c>
      <c r="L225" s="8">
        <f>+'consumos especificos'!J51</f>
        <v>424158.53323927784</v>
      </c>
      <c r="M225" s="8">
        <f t="shared" si="1"/>
        <v>2963155.3460182762</v>
      </c>
      <c r="N225" s="8">
        <f>+'consumos especificos'!M51</f>
        <v>975201.27609779139</v>
      </c>
    </row>
    <row r="226" spans="1:14">
      <c r="A226" s="5" t="s">
        <v>243</v>
      </c>
      <c r="B226" s="226">
        <f>+'EGATUR gasto extranjeros'!F59</f>
        <v>9516.1867619999994</v>
      </c>
      <c r="C226" s="227">
        <f>+'EGATUR gasto extranjeros'!J60</f>
        <v>0.19510730132125864</v>
      </c>
      <c r="D226" s="226">
        <f>+'EGATUR gasto extranjeros'!K59</f>
        <v>9071.3963417702416</v>
      </c>
      <c r="I226" s="216" t="s">
        <v>366</v>
      </c>
      <c r="J226" s="8">
        <f>+'consumos especificos'!H52</f>
        <v>776154.06657517888</v>
      </c>
      <c r="K226" s="8">
        <f>+'consumos especificos'!I52</f>
        <v>1235325.3194439316</v>
      </c>
      <c r="L226" s="8">
        <f>+'consumos especificos'!J52</f>
        <v>373427.64008469362</v>
      </c>
      <c r="M226" s="8">
        <f t="shared" si="1"/>
        <v>2384907.0261038039</v>
      </c>
      <c r="N226" s="8">
        <f>+'consumos especificos'!M52</f>
        <v>625119.07722312468</v>
      </c>
    </row>
    <row r="227" spans="1:14">
      <c r="A227" s="206" t="s">
        <v>341</v>
      </c>
      <c r="B227" s="201">
        <f>+'EGATUR gasto extranjeros'!F60</f>
        <v>8932.5803729999989</v>
      </c>
      <c r="C227" s="199">
        <f>+'EGATUR gasto extranjeros'!J61</f>
        <v>1.2747253630743759E-2</v>
      </c>
      <c r="D227" s="201">
        <f>+'EGATUR gasto extranjeros'!K60</f>
        <v>8515.0679515636912</v>
      </c>
      <c r="I227" s="216" t="s">
        <v>379</v>
      </c>
      <c r="J227" s="8">
        <f>+'consumos especificos'!H53</f>
        <v>2892853.8645386314</v>
      </c>
      <c r="K227" s="8">
        <f>+'consumos especificos'!I53</f>
        <v>4424832.4357237387</v>
      </c>
      <c r="L227" s="8">
        <f>+'consumos especificos'!J53</f>
        <v>1147072.9925830681</v>
      </c>
      <c r="M227" s="8">
        <f t="shared" si="1"/>
        <v>8464759.2928454392</v>
      </c>
      <c r="N227" s="8">
        <f>+'consumos especificos'!M53</f>
        <v>3156148.0996508598</v>
      </c>
    </row>
    <row r="228" spans="1:14">
      <c r="A228" s="206" t="s">
        <v>286</v>
      </c>
      <c r="B228" s="201">
        <f>+'EGATUR gasto extranjeros'!F61</f>
        <v>583.60638899999992</v>
      </c>
      <c r="C228" s="199">
        <f>+'EGATUR gasto extranjeros'!J62</f>
        <v>0.16710525020942996</v>
      </c>
      <c r="D228" s="201">
        <f>+'EGATUR gasto extranjeros'!K61</f>
        <v>556.3283902065499</v>
      </c>
      <c r="I228" s="216" t="s">
        <v>380</v>
      </c>
      <c r="J228" s="8">
        <f>+'consumos especificos'!H54</f>
        <v>1866922.0443379888</v>
      </c>
      <c r="K228" s="8">
        <f>+'consumos especificos'!I54</f>
        <v>3118081.2663457519</v>
      </c>
      <c r="L228" s="8">
        <f>+'consumos especificos'!J54</f>
        <v>924452.05282474076</v>
      </c>
      <c r="M228" s="8">
        <f t="shared" si="1"/>
        <v>5909455.3635084815</v>
      </c>
      <c r="N228" s="8">
        <f>+'consumos especificos'!M54</f>
        <v>1740054.0876077577</v>
      </c>
    </row>
    <row r="229" spans="1:14" ht="9.75" customHeight="1">
      <c r="A229" s="22" t="s">
        <v>837</v>
      </c>
      <c r="B229" s="226">
        <f>+'EGATUR gasto extranjeros'!F62</f>
        <v>7650.5649359999998</v>
      </c>
      <c r="C229" s="227">
        <f>+'EGATUR gasto extranjeros'!J63</f>
        <v>0</v>
      </c>
      <c r="D229" s="226">
        <f>+'EGATUR gasto extranjeros'!K62</f>
        <v>7292.9744348901504</v>
      </c>
      <c r="I229" s="216" t="s">
        <v>228</v>
      </c>
      <c r="J229" s="8">
        <f>+'consumos especificos'!H55</f>
        <v>415817.82868605503</v>
      </c>
      <c r="K229" s="8">
        <f>+'consumos especificos'!I55</f>
        <v>655760.86900175852</v>
      </c>
      <c r="L229" s="8">
        <f>+'consumos especificos'!J55</f>
        <v>235965.65666410024</v>
      </c>
      <c r="M229" s="8">
        <f t="shared" si="1"/>
        <v>1307544.3543519138</v>
      </c>
      <c r="N229" s="8">
        <f>+'consumos especificos'!M55</f>
        <v>353698.47613184626</v>
      </c>
    </row>
    <row r="230" spans="1:14">
      <c r="A230" s="5" t="s">
        <v>335</v>
      </c>
      <c r="B230" s="226">
        <f>+'EGATUR gasto extranjeros'!F63</f>
        <v>4065.5719629999999</v>
      </c>
      <c r="C230" s="227">
        <f>+'EGATUR gasto extranjeros'!J64</f>
        <v>5.2125549136539098E-3</v>
      </c>
      <c r="D230" s="226">
        <f>+'EGATUR gasto extranjeros'!K63</f>
        <v>3875.5454842093463</v>
      </c>
      <c r="I230" s="216" t="s">
        <v>214</v>
      </c>
      <c r="J230" s="8">
        <f>+'consumos especificos'!H56</f>
        <v>960265.0500794003</v>
      </c>
      <c r="K230" s="8">
        <f>+'consumos especificos'!I56</f>
        <v>1973871.4649265695</v>
      </c>
      <c r="L230" s="8">
        <f>+'consumos especificos'!J56</f>
        <v>502836.36587475793</v>
      </c>
      <c r="M230" s="8">
        <f t="shared" si="1"/>
        <v>3436972.8808807274</v>
      </c>
      <c r="N230" s="8">
        <f>+'consumos especificos'!M56</f>
        <v>1015192.9637104546</v>
      </c>
    </row>
    <row r="231" spans="1:14">
      <c r="A231" s="206" t="s">
        <v>364</v>
      </c>
      <c r="B231" s="201">
        <f>+'EGATUR gasto extranjeros'!F64</f>
        <v>238.64594200000002</v>
      </c>
      <c r="C231" s="199">
        <f>+'EGATUR gasto extranjeros'!J65</f>
        <v>6.1140770177276925E-3</v>
      </c>
      <c r="D231" s="201">
        <f>+'EGATUR gasto extranjeros'!K64</f>
        <v>227.49153409659758</v>
      </c>
      <c r="I231" s="216" t="s">
        <v>215</v>
      </c>
      <c r="J231" s="8">
        <f>+'consumos especificos'!H57</f>
        <v>2266613.8730009887</v>
      </c>
      <c r="K231" s="8">
        <f>+'consumos especificos'!I57</f>
        <v>4589313.7512432821</v>
      </c>
      <c r="L231" s="8">
        <f>+'consumos especificos'!J57</f>
        <v>1431239.0592485636</v>
      </c>
      <c r="M231" s="8">
        <f t="shared" si="1"/>
        <v>8287166.6834928347</v>
      </c>
      <c r="N231" s="8">
        <f>+'consumos especificos'!M57</f>
        <v>2803318.7126962203</v>
      </c>
    </row>
    <row r="232" spans="1:14">
      <c r="A232" s="206" t="s">
        <v>116</v>
      </c>
      <c r="B232" s="201">
        <f>+'EGATUR gasto extranjeros'!F65</f>
        <v>279.92024900000001</v>
      </c>
      <c r="C232" s="199">
        <f>+'EGATUR gasto extranjeros'!J66</f>
        <v>1.8769294737430796E-2</v>
      </c>
      <c r="D232" s="201">
        <f>+'EGATUR gasto extranjeros'!K65</f>
        <v>266.83666328468968</v>
      </c>
      <c r="I232" s="216" t="s">
        <v>217</v>
      </c>
      <c r="J232" s="8">
        <f>+'consumos especificos'!H58</f>
        <v>496445.35367869044</v>
      </c>
      <c r="K232" s="8">
        <f>+'consumos especificos'!I58</f>
        <v>877876.52482170449</v>
      </c>
      <c r="L232" s="8">
        <f>+'consumos especificos'!J58</f>
        <v>233751.28956326834</v>
      </c>
      <c r="M232" s="8">
        <f t="shared" si="1"/>
        <v>1608073.1680636634</v>
      </c>
      <c r="N232" s="8">
        <f>+'consumos especificos'!M58</f>
        <v>446096.26908491331</v>
      </c>
    </row>
    <row r="233" spans="1:14">
      <c r="A233" s="206" t="s">
        <v>158</v>
      </c>
      <c r="B233" s="201">
        <f>+'EGATUR gasto extranjeros'!F66</f>
        <v>859.31296599999996</v>
      </c>
      <c r="C233" s="199">
        <f>+'EGATUR gasto extranjeros'!J67</f>
        <v>5.8705152180243497E-2</v>
      </c>
      <c r="D233" s="201">
        <f>+'EGATUR gasto extranjeros'!K66</f>
        <v>819.14833022569212</v>
      </c>
      <c r="I233" s="216" t="s">
        <v>218</v>
      </c>
      <c r="J233" s="8">
        <f>+'consumos especificos'!H59</f>
        <v>199978.22481750281</v>
      </c>
      <c r="K233" s="8">
        <f>+'consumos especificos'!I59</f>
        <v>434419.31092382886</v>
      </c>
      <c r="L233" s="8">
        <f>+'consumos especificos'!J59</f>
        <v>86711.449986245862</v>
      </c>
      <c r="M233" s="8">
        <f t="shared" si="1"/>
        <v>721108.98572757747</v>
      </c>
      <c r="N233" s="8">
        <f>+'consumos especificos'!M59</f>
        <v>249412.43914041104</v>
      </c>
    </row>
    <row r="234" spans="1:14">
      <c r="A234" s="206" t="s">
        <v>137</v>
      </c>
      <c r="B234" s="201">
        <f>+'EGATUR gasto extranjeros'!F67</f>
        <v>2687.692806</v>
      </c>
      <c r="C234" s="199">
        <f>+'EGATUR gasto extranjeros'!J68</f>
        <v>1</v>
      </c>
      <c r="D234" s="201">
        <f>+'EGATUR gasto extranjeros'!K67</f>
        <v>2562.0689566023671</v>
      </c>
      <c r="I234" s="216" t="s">
        <v>117</v>
      </c>
      <c r="J234" s="8">
        <f>+'consumos especificos'!H60</f>
        <v>666503.49640775437</v>
      </c>
      <c r="K234" s="8">
        <f>+'consumos especificos'!I60</f>
        <v>1230005.0826671056</v>
      </c>
      <c r="L234" s="8">
        <f>+'consumos especificos'!J60</f>
        <v>397795.49118542497</v>
      </c>
      <c r="M234" s="8">
        <f t="shared" si="1"/>
        <v>2294304.0702602849</v>
      </c>
      <c r="N234" s="8">
        <f>+'consumos especificos'!M60</f>
        <v>900933.39219981572</v>
      </c>
    </row>
    <row r="235" spans="1:14">
      <c r="A235" s="5" t="s">
        <v>336</v>
      </c>
      <c r="B235" s="226">
        <f>+'EGATUR gasto extranjeros'!F68</f>
        <v>45782.911826000003</v>
      </c>
      <c r="C235" s="227">
        <f>+'EGATUR gasto extranjeros'!J69</f>
        <v>0</v>
      </c>
      <c r="D235" s="226">
        <f>+'EGATUR gasto extranjeros'!K68</f>
        <v>43642.999999999993</v>
      </c>
      <c r="I235" s="216" t="s">
        <v>118</v>
      </c>
      <c r="J235" s="8">
        <f>+'consumos especificos'!H61</f>
        <v>98665.830237825357</v>
      </c>
      <c r="K235" s="8">
        <f>+'consumos especificos'!I61</f>
        <v>184463.95944653355</v>
      </c>
      <c r="L235" s="8">
        <f>+'consumos especificos'!J61</f>
        <v>62557.39037875356</v>
      </c>
      <c r="M235" s="8">
        <f t="shared" si="1"/>
        <v>345687.18006311246</v>
      </c>
      <c r="N235" s="8">
        <f>+'consumos especificos'!M61</f>
        <v>118678.25863464842</v>
      </c>
    </row>
    <row r="236" spans="1:14">
      <c r="A236" s="5"/>
      <c r="B236" s="226"/>
      <c r="C236" s="227"/>
      <c r="D236" s="226"/>
      <c r="I236" s="216" t="s">
        <v>119</v>
      </c>
      <c r="J236" s="8">
        <f>+'consumos especificos'!H62</f>
        <v>35566.107543709666</v>
      </c>
      <c r="K236" s="8">
        <f>+'consumos especificos'!I62</f>
        <v>49215.167541733033</v>
      </c>
      <c r="L236" s="8">
        <f>+'consumos especificos'!J62</f>
        <v>25210.493065553146</v>
      </c>
      <c r="M236" s="8">
        <f t="shared" si="1"/>
        <v>109991.76815099583</v>
      </c>
      <c r="N236" s="8">
        <f>+'consumos especificos'!M62</f>
        <v>47275.645177929226</v>
      </c>
    </row>
    <row r="237" spans="1:14">
      <c r="A237" s="5"/>
      <c r="B237" s="226"/>
      <c r="C237" s="227"/>
      <c r="D237" s="226"/>
      <c r="I237" s="216" t="s">
        <v>242</v>
      </c>
      <c r="J237" s="8">
        <f>+'consumos especificos'!H63</f>
        <v>16962677.004420485</v>
      </c>
      <c r="K237" s="8">
        <f>+'consumos especificos'!I63</f>
        <v>29978596.162837639</v>
      </c>
      <c r="L237" s="8">
        <f>+'consumos especificos'!J63</f>
        <v>8515927.7100480776</v>
      </c>
      <c r="M237" s="8">
        <f t="shared" si="1"/>
        <v>55457200.877306208</v>
      </c>
      <c r="N237" s="8">
        <f>+'consumos especificos'!M63</f>
        <v>17924998.031204958</v>
      </c>
    </row>
    <row r="238" spans="1:14">
      <c r="A238" s="5"/>
      <c r="B238" s="226"/>
      <c r="C238" s="227"/>
      <c r="D238" s="226"/>
      <c r="I238" s="216"/>
    </row>
    <row r="239" spans="1:14" ht="39.75" customHeight="1">
      <c r="A239" s="5"/>
      <c r="B239" s="226"/>
      <c r="C239" s="227"/>
      <c r="D239" s="226"/>
      <c r="I239" s="216"/>
      <c r="J239" s="290" t="s">
        <v>875</v>
      </c>
      <c r="K239" s="291"/>
      <c r="L239" s="290" t="s">
        <v>876</v>
      </c>
      <c r="M239" s="291"/>
    </row>
    <row r="240" spans="1:14" ht="37.5" customHeight="1">
      <c r="A240" s="221" t="s">
        <v>844</v>
      </c>
      <c r="B240" s="228" t="s">
        <v>838</v>
      </c>
      <c r="C240" s="228" t="s">
        <v>839</v>
      </c>
      <c r="D240" s="228" t="s">
        <v>840</v>
      </c>
      <c r="E240" s="228" t="s">
        <v>841</v>
      </c>
      <c r="F240" s="198" t="s">
        <v>843</v>
      </c>
      <c r="G240" s="228" t="s">
        <v>842</v>
      </c>
      <c r="H240" s="188"/>
      <c r="I240" s="249" t="s">
        <v>913</v>
      </c>
      <c r="J240" s="198" t="s">
        <v>874</v>
      </c>
      <c r="K240" s="198" t="s">
        <v>797</v>
      </c>
      <c r="L240" s="198" t="s">
        <v>796</v>
      </c>
      <c r="M240" s="198" t="s">
        <v>797</v>
      </c>
    </row>
    <row r="241" spans="1:11">
      <c r="A241" s="216" t="s">
        <v>201</v>
      </c>
      <c r="B241" s="229">
        <f>+'EGATUR gasto extranjeros'!K14</f>
        <v>8125.9606447347542</v>
      </c>
      <c r="C241" s="229">
        <f>+'EGATUR gasto extranjeros'!L14</f>
        <v>96.793998990315458</v>
      </c>
      <c r="D241" s="229">
        <f>+'EGATUR gasto extranjeros'!M14</f>
        <v>83951078.884009972</v>
      </c>
      <c r="E241" s="229">
        <f>+'EGATUR gasto extranjeros'!N14</f>
        <v>230002.95584660265</v>
      </c>
      <c r="F241" s="230">
        <f>+'EGATUR gasto extranjeros'!O14</f>
        <v>8445142.5</v>
      </c>
      <c r="G241" s="231">
        <f>+'EGATUR gasto extranjeros'!P14</f>
        <v>2.7234940777684052E-2</v>
      </c>
      <c r="H241" s="188"/>
      <c r="I241" s="216" t="s">
        <v>201</v>
      </c>
      <c r="J241" s="8">
        <f>+'gasto AAPP '!H125</f>
        <v>8659278.9691295736</v>
      </c>
      <c r="K241" s="107">
        <f>+J241/$J$259</f>
        <v>0.14186295282527797</v>
      </c>
    </row>
    <row r="242" spans="1:11">
      <c r="A242" s="216" t="s">
        <v>202</v>
      </c>
      <c r="B242" s="229">
        <f>+'EGATUR gasto extranjeros'!K15</f>
        <v>320.53243307941045</v>
      </c>
      <c r="C242" s="229">
        <f>+'EGATUR gasto extranjeros'!L15</f>
        <v>121.95561667052513</v>
      </c>
      <c r="D242" s="229">
        <f>+'EGATUR gasto extranjeros'!M15</f>
        <v>2628271.1844700007</v>
      </c>
      <c r="E242" s="229">
        <f>+'EGATUR gasto extranjeros'!N15</f>
        <v>7200.7429711506866</v>
      </c>
      <c r="F242" s="230">
        <f>+'EGATUR gasto extranjeros'!O15</f>
        <v>1348308.5</v>
      </c>
      <c r="G242" s="231">
        <f>+'EGATUR gasto extranjeros'!P15</f>
        <v>5.3405752252920508E-3</v>
      </c>
      <c r="H242" s="188"/>
      <c r="I242" s="216" t="s">
        <v>202</v>
      </c>
      <c r="J242" s="8">
        <f>+'gasto AAPP '!H126</f>
        <v>1785233.9042982184</v>
      </c>
      <c r="K242" s="107">
        <f t="shared" ref="K242:K258" si="2">+J242/$J$259</f>
        <v>2.9247071730846706E-2</v>
      </c>
    </row>
    <row r="243" spans="1:11">
      <c r="A243" s="216" t="s">
        <v>381</v>
      </c>
      <c r="B243" s="229">
        <f>+'EGATUR gasto extranjeros'!K16</f>
        <v>281.65134320320624</v>
      </c>
      <c r="C243" s="229">
        <f>+'EGATUR gasto extranjeros'!L16</f>
        <v>92.574277595359732</v>
      </c>
      <c r="D243" s="229">
        <f>+'EGATUR gasto extranjeros'!M16</f>
        <v>3042436.3064900003</v>
      </c>
      <c r="E243" s="229">
        <f>+'EGATUR gasto extranjeros'!N16</f>
        <v>8335.4419355890423</v>
      </c>
      <c r="F243" s="230">
        <f>+'EGATUR gasto extranjeros'!O16</f>
        <v>1072762.5</v>
      </c>
      <c r="G243" s="231">
        <f>+'EGATUR gasto extranjeros'!P16</f>
        <v>7.7700720668265741E-3</v>
      </c>
      <c r="H243" s="188"/>
      <c r="I243" s="216" t="s">
        <v>381</v>
      </c>
      <c r="J243" s="8">
        <f>+'gasto AAPP '!H127</f>
        <v>1464363.3503652741</v>
      </c>
      <c r="K243" s="107">
        <f t="shared" si="2"/>
        <v>2.3990324094249234E-2</v>
      </c>
    </row>
    <row r="244" spans="1:11">
      <c r="A244" s="216" t="s">
        <v>382</v>
      </c>
      <c r="B244" s="229">
        <f>+'EGATUR gasto extranjeros'!K17</f>
        <v>10092.40016637293</v>
      </c>
      <c r="C244" s="229">
        <f>+'EGATUR gasto extranjeros'!L17</f>
        <v>111.33860027085524</v>
      </c>
      <c r="D244" s="229">
        <f>+'EGATUR gasto extranjeros'!M17</f>
        <v>90646012.630129918</v>
      </c>
      <c r="E244" s="229">
        <f>+'EGATUR gasto extranjeros'!N17</f>
        <v>248345.24008254771</v>
      </c>
      <c r="F244" s="230">
        <f>+'EGATUR gasto extranjeros'!O17</f>
        <v>1115556.5</v>
      </c>
      <c r="G244" s="231">
        <f>+'EGATUR gasto extranjeros'!P17</f>
        <v>0.22262004666061083</v>
      </c>
      <c r="H244" s="188"/>
      <c r="I244" s="216" t="s">
        <v>382</v>
      </c>
      <c r="J244" s="8">
        <f>+'gasto AAPP '!H128</f>
        <v>1568876.6704023839</v>
      </c>
      <c r="K244" s="107">
        <f t="shared" si="2"/>
        <v>2.5702541502060503E-2</v>
      </c>
    </row>
    <row r="245" spans="1:11">
      <c r="A245" s="216" t="s">
        <v>305</v>
      </c>
      <c r="B245" s="229">
        <f>+'EGATUR gasto extranjeros'!K18</f>
        <v>10617.64893310253</v>
      </c>
      <c r="C245" s="229">
        <f>+'EGATUR gasto extranjeros'!L18</f>
        <v>109.92688825673243</v>
      </c>
      <c r="D245" s="229">
        <f>+'EGATUR gasto extranjeros'!M18</f>
        <v>96588278.823150039</v>
      </c>
      <c r="E245" s="229">
        <f>+'EGATUR gasto extranjeros'!N18</f>
        <v>264625.42143328779</v>
      </c>
      <c r="F245" s="230">
        <f>+'EGATUR gasto extranjeros'!O18</f>
        <v>2118511.5</v>
      </c>
      <c r="G245" s="231">
        <f>+'EGATUR gasto extranjeros'!P18</f>
        <v>0.12491101484853294</v>
      </c>
      <c r="I245" s="216" t="s">
        <v>305</v>
      </c>
      <c r="J245" s="8">
        <f>+'gasto AAPP '!H129+'gasto AAPP '!J129</f>
        <v>2508575.3020402668</v>
      </c>
      <c r="K245" s="107">
        <f t="shared" si="2"/>
        <v>4.1097405569296266E-2</v>
      </c>
    </row>
    <row r="246" spans="1:11">
      <c r="A246" s="216" t="s">
        <v>283</v>
      </c>
      <c r="B246" s="229">
        <f>+'EGATUR gasto extranjeros'!K19</f>
        <v>260.85035925619979</v>
      </c>
      <c r="C246" s="229">
        <f>+'EGATUR gasto extranjeros'!L19</f>
        <v>97.895898066512459</v>
      </c>
      <c r="D246" s="229">
        <f>+'EGATUR gasto extranjeros'!M19</f>
        <v>2664568.8369800006</v>
      </c>
      <c r="E246" s="229">
        <f>+'EGATUR gasto extranjeros'!N19</f>
        <v>7300.1885944657552</v>
      </c>
      <c r="F246" s="230">
        <f>+'EGATUR gasto extranjeros'!O19</f>
        <v>592874.5</v>
      </c>
      <c r="G246" s="231">
        <f>+'EGATUR gasto extranjeros'!P19</f>
        <v>1.2313210627992526E-2</v>
      </c>
      <c r="I246" s="216" t="s">
        <v>283</v>
      </c>
      <c r="J246" s="8">
        <f>+'gasto AAPP '!H130</f>
        <v>980592.28475694871</v>
      </c>
      <c r="K246" s="107">
        <f t="shared" si="2"/>
        <v>1.6064815272638085E-2</v>
      </c>
    </row>
    <row r="247" spans="1:11">
      <c r="A247" s="216" t="s">
        <v>284</v>
      </c>
      <c r="B247" s="229">
        <f>+'EGATUR gasto extranjeros'!K20</f>
        <v>656.85029455750248</v>
      </c>
      <c r="C247" s="229">
        <f>+'EGATUR gasto extranjeros'!L20</f>
        <v>90.019263971281589</v>
      </c>
      <c r="D247" s="229">
        <f>+'EGATUR gasto extranjeros'!M20</f>
        <v>7296774.7744199988</v>
      </c>
      <c r="E247" s="229">
        <f>+'EGATUR gasto extranjeros'!N20</f>
        <v>19991.163765534242</v>
      </c>
      <c r="F247" s="230">
        <f>+'EGATUR gasto extranjeros'!O20</f>
        <v>2532976.5</v>
      </c>
      <c r="G247" s="231">
        <f>+'EGATUR gasto extranjeros'!P20</f>
        <v>7.8923605353362902E-3</v>
      </c>
      <c r="I247" s="216" t="s">
        <v>284</v>
      </c>
      <c r="J247" s="8">
        <f>+'gasto AAPP '!H131</f>
        <v>3778296.9494531322</v>
      </c>
      <c r="K247" s="107">
        <f t="shared" si="2"/>
        <v>6.1898959926225801E-2</v>
      </c>
    </row>
    <row r="248" spans="1:11">
      <c r="A248" s="216" t="s">
        <v>366</v>
      </c>
      <c r="B248" s="229">
        <f>+'EGATUR gasto extranjeros'!K21</f>
        <v>215.17331892510211</v>
      </c>
      <c r="C248" s="229">
        <f>+'EGATUR gasto extranjeros'!L21</f>
        <v>112.46327153596285</v>
      </c>
      <c r="D248" s="229">
        <f>+'EGATUR gasto extranjeros'!M21</f>
        <v>1913276.3611300001</v>
      </c>
      <c r="E248" s="229">
        <f>+'EGATUR gasto extranjeros'!N21</f>
        <v>5241.853044191781</v>
      </c>
      <c r="F248" s="230">
        <f>+'EGATUR gasto extranjeros'!O21</f>
        <v>2111443</v>
      </c>
      <c r="G248" s="231">
        <f>+'EGATUR gasto extranjeros'!P21</f>
        <v>2.4825927312230457E-3</v>
      </c>
      <c r="I248" s="216" t="s">
        <v>366</v>
      </c>
      <c r="J248" s="8">
        <f>+'gasto AAPP '!H132</f>
        <v>2070539.9412851308</v>
      </c>
      <c r="K248" s="107">
        <f t="shared" si="2"/>
        <v>3.3921174160175163E-2</v>
      </c>
    </row>
    <row r="249" spans="1:11">
      <c r="A249" s="216" t="s">
        <v>379</v>
      </c>
      <c r="B249" s="229">
        <f>+'EGATUR gasto extranjeros'!K22</f>
        <v>12607.892977422322</v>
      </c>
      <c r="C249" s="229">
        <f>+'EGATUR gasto extranjeros'!L22</f>
        <v>121.69463178064656</v>
      </c>
      <c r="D249" s="229">
        <f>+'EGATUR gasto extranjeros'!M22</f>
        <v>103602704.51492003</v>
      </c>
      <c r="E249" s="229">
        <f>+'EGATUR gasto extranjeros'!N22</f>
        <v>283843.02606827405</v>
      </c>
      <c r="F249" s="230">
        <f>+'EGATUR gasto extranjeros'!O22</f>
        <v>7562279</v>
      </c>
      <c r="G249" s="231">
        <f>+'EGATUR gasto extranjeros'!P22</f>
        <v>3.7534058987809635E-2</v>
      </c>
      <c r="I249" s="216" t="s">
        <v>379</v>
      </c>
      <c r="J249" s="8">
        <f>+'gasto AAPP '!H133</f>
        <v>10199494.732508862</v>
      </c>
      <c r="K249" s="107">
        <f t="shared" si="2"/>
        <v>0.16709594935535615</v>
      </c>
    </row>
    <row r="250" spans="1:11">
      <c r="A250" s="216" t="s">
        <v>380</v>
      </c>
      <c r="B250" s="229">
        <f>+'EGATUR gasto extranjeros'!K23</f>
        <v>4840.2046709717424</v>
      </c>
      <c r="C250" s="229">
        <f>+'EGATUR gasto extranjeros'!L23</f>
        <v>76.326206630685988</v>
      </c>
      <c r="D250" s="229">
        <f>+'EGATUR gasto extranjeros'!M23</f>
        <v>63414715.399019964</v>
      </c>
      <c r="E250" s="229">
        <f>+'EGATUR gasto extranjeros'!N23</f>
        <v>173738.94629868484</v>
      </c>
      <c r="F250" s="230">
        <f>+'EGATUR gasto extranjeros'!O23</f>
        <v>5121540.5</v>
      </c>
      <c r="G250" s="231">
        <f>+'EGATUR gasto extranjeros'!P23</f>
        <v>3.3923181179312131E-2</v>
      </c>
      <c r="I250" s="216" t="s">
        <v>380</v>
      </c>
      <c r="J250" s="8">
        <f>+'gasto AAPP '!H134</f>
        <v>7079186.0452836109</v>
      </c>
      <c r="K250" s="107">
        <f t="shared" si="2"/>
        <v>0.11597665805244108</v>
      </c>
    </row>
    <row r="251" spans="1:11">
      <c r="A251" s="216" t="s">
        <v>228</v>
      </c>
      <c r="B251" s="229">
        <f>+'EGATUR gasto extranjeros'!K24</f>
        <v>145.04558507090337</v>
      </c>
      <c r="C251" s="229">
        <f>+'EGATUR gasto extranjeros'!L24</f>
        <v>93.908123021814717</v>
      </c>
      <c r="D251" s="229">
        <f>+'EGATUR gasto extranjeros'!M24</f>
        <v>1544547.80272</v>
      </c>
      <c r="E251" s="229">
        <f>+'EGATUR gasto extranjeros'!N24</f>
        <v>4231.6378156712326</v>
      </c>
      <c r="F251" s="230">
        <f>+'EGATUR gasto extranjeros'!O24</f>
        <v>1106067</v>
      </c>
      <c r="G251" s="231">
        <f>+'EGATUR gasto extranjeros'!P24</f>
        <v>3.8258422099847773E-3</v>
      </c>
      <c r="I251" s="216" t="s">
        <v>228</v>
      </c>
      <c r="J251" s="8">
        <f>+'gasto AAPP '!H135</f>
        <v>1202231.099879923</v>
      </c>
      <c r="K251" s="107">
        <f t="shared" si="2"/>
        <v>1.9695872417942364E-2</v>
      </c>
    </row>
    <row r="252" spans="1:11">
      <c r="A252" s="216" t="s">
        <v>214</v>
      </c>
      <c r="B252" s="229">
        <f>+'EGATUR gasto extranjeros'!K25</f>
        <v>759.73956164380502</v>
      </c>
      <c r="C252" s="229">
        <f>+'EGATUR gasto extranjeros'!L25</f>
        <v>104.97945748753298</v>
      </c>
      <c r="D252" s="229">
        <f>+'EGATUR gasto extranjeros'!M25</f>
        <v>7237030.7470300011</v>
      </c>
      <c r="E252" s="229">
        <f>+'EGATUR gasto extranjeros'!N25</f>
        <v>19827.481498712332</v>
      </c>
      <c r="F252" s="230">
        <f>+'EGATUR gasto extranjeros'!O25</f>
        <v>2773719</v>
      </c>
      <c r="G252" s="231">
        <f>+'EGATUR gasto extranjeros'!P25</f>
        <v>7.1483382053886251E-3</v>
      </c>
      <c r="I252" s="216" t="s">
        <v>214</v>
      </c>
      <c r="J252" s="8">
        <f>+'gasto AAPP '!H136</f>
        <v>2984372.6930952026</v>
      </c>
      <c r="K252" s="107">
        <f t="shared" si="2"/>
        <v>4.8892283535723717E-2</v>
      </c>
    </row>
    <row r="253" spans="1:11">
      <c r="A253" s="216" t="s">
        <v>215</v>
      </c>
      <c r="B253" s="229">
        <f>+'EGATUR gasto extranjeros'!K26</f>
        <v>5145.5698160302054</v>
      </c>
      <c r="C253" s="229">
        <f>+'EGATUR gasto extranjeros'!L26</f>
        <v>158.71296920474865</v>
      </c>
      <c r="D253" s="229">
        <f>+'EGATUR gasto extranjeros'!M26</f>
        <v>32420600.797860015</v>
      </c>
      <c r="E253" s="229">
        <f>+'EGATUR gasto extranjeros'!N26</f>
        <v>88823.563829753461</v>
      </c>
      <c r="F253" s="230">
        <f>+'EGATUR gasto extranjeros'!O26</f>
        <v>6497055.5</v>
      </c>
      <c r="G253" s="231">
        <f>+'EGATUR gasto extranjeros'!P26</f>
        <v>1.3671356790742124E-2</v>
      </c>
      <c r="I253" s="216" t="s">
        <v>215</v>
      </c>
      <c r="J253" s="8">
        <f>+'gasto AAPP '!H137</f>
        <v>9041858.3278866243</v>
      </c>
      <c r="K253" s="107">
        <f t="shared" si="2"/>
        <v>0.14813066145514928</v>
      </c>
    </row>
    <row r="254" spans="1:11">
      <c r="A254" s="216" t="s">
        <v>217</v>
      </c>
      <c r="B254" s="229">
        <f>+'EGATUR gasto extranjeros'!K27</f>
        <v>601.28155870542753</v>
      </c>
      <c r="C254" s="229">
        <f>+'EGATUR gasto extranjeros'!L27</f>
        <v>79.048631669091463</v>
      </c>
      <c r="D254" s="229">
        <f>+'EGATUR gasto extranjeros'!M27</f>
        <v>7606476.4943999983</v>
      </c>
      <c r="E254" s="229">
        <f>+'EGATUR gasto extranjeros'!N27</f>
        <v>20839.661628493148</v>
      </c>
      <c r="F254" s="230">
        <f>+'EGATUR gasto extranjeros'!O27</f>
        <v>1473249</v>
      </c>
      <c r="G254" s="231">
        <f>+'EGATUR gasto extranjeros'!P27</f>
        <v>1.4145376394956418E-2</v>
      </c>
      <c r="I254" s="216" t="s">
        <v>217</v>
      </c>
      <c r="J254" s="8">
        <f>+'gasto AAPP '!H138</f>
        <v>1012611.3269487849</v>
      </c>
      <c r="K254" s="107">
        <f t="shared" si="2"/>
        <v>1.6589375791841179E-2</v>
      </c>
    </row>
    <row r="255" spans="1:11">
      <c r="A255" s="216" t="s">
        <v>218</v>
      </c>
      <c r="B255" s="229">
        <f>+'EGATUR gasto extranjeros'!K28</f>
        <v>155.7029302568908</v>
      </c>
      <c r="C255" s="229">
        <f>+'EGATUR gasto extranjeros'!L28</f>
        <v>114.71675292318479</v>
      </c>
      <c r="D255" s="229">
        <f>+'EGATUR gasto extranjeros'!M28</f>
        <v>1357281.5329</v>
      </c>
      <c r="E255" s="229">
        <f>+'EGATUR gasto extranjeros'!N28</f>
        <v>3718.579542191781</v>
      </c>
      <c r="F255" s="230">
        <f>+'EGATUR gasto extranjeros'!O28</f>
        <v>644521.5</v>
      </c>
      <c r="G255" s="231">
        <f>+'EGATUR gasto extranjeros'!P28</f>
        <v>5.769519778924025E-3</v>
      </c>
      <c r="I255" s="216" t="s">
        <v>218</v>
      </c>
      <c r="J255" s="8">
        <f>+'gasto AAPP '!H139</f>
        <v>847751.35934174061</v>
      </c>
      <c r="K255" s="107">
        <f t="shared" si="2"/>
        <v>1.3888513296153981E-2</v>
      </c>
    </row>
    <row r="256" spans="1:11">
      <c r="A256" s="216" t="s">
        <v>117</v>
      </c>
      <c r="B256" s="229">
        <f>+'EGATUR gasto extranjeros'!K29</f>
        <v>731.50802522401432</v>
      </c>
      <c r="C256" s="229">
        <f>+'EGATUR gasto extranjeros'!L29</f>
        <v>109.85608761376197</v>
      </c>
      <c r="D256" s="229">
        <f>+'EGATUR gasto extranjeros'!M29</f>
        <v>6658784.6073300019</v>
      </c>
      <c r="E256" s="229">
        <f>+'EGATUR gasto extranjeros'!N29</f>
        <v>18243.245499534252</v>
      </c>
      <c r="F256" s="230">
        <f>+'EGATUR gasto extranjeros'!O29</f>
        <v>2192387.5</v>
      </c>
      <c r="G256" s="231">
        <f>+'EGATUR gasto extranjeros'!P29</f>
        <v>8.3211774832388213E-3</v>
      </c>
      <c r="I256" s="216" t="s">
        <v>117</v>
      </c>
      <c r="J256" s="8">
        <f>+'gasto AAPP '!H140</f>
        <v>5199489.9835247323</v>
      </c>
      <c r="K256" s="107">
        <f t="shared" si="2"/>
        <v>8.5182034771934256E-2</v>
      </c>
    </row>
    <row r="257" spans="1:11">
      <c r="A257" s="216" t="s">
        <v>118</v>
      </c>
      <c r="B257" s="229">
        <f>+'EGATUR gasto extranjeros'!K30</f>
        <v>35.529848730681493</v>
      </c>
      <c r="C257" s="229">
        <f>+'EGATUR gasto extranjeros'!L30</f>
        <v>102.19257011310147</v>
      </c>
      <c r="D257" s="229">
        <f>+'EGATUR gasto extranjeros'!M30</f>
        <v>347675.45910000004</v>
      </c>
      <c r="E257" s="229">
        <f>+'EGATUR gasto extranjeros'!N30</f>
        <v>952.53550438356172</v>
      </c>
      <c r="F257" s="230">
        <f>+'EGATUR gasto extranjeros'!O30</f>
        <v>322818</v>
      </c>
      <c r="G257" s="231">
        <f>+'EGATUR gasto extranjeros'!P30</f>
        <v>2.9506889466620872E-3</v>
      </c>
      <c r="I257" s="216" t="s">
        <v>118</v>
      </c>
      <c r="J257" s="8">
        <f>+'gasto AAPP '!H141</f>
        <v>441463.72093517194</v>
      </c>
      <c r="K257" s="107">
        <f t="shared" si="2"/>
        <v>7.232397436364525E-3</v>
      </c>
    </row>
    <row r="258" spans="1:11">
      <c r="A258" s="216" t="s">
        <v>119</v>
      </c>
      <c r="B258" s="229"/>
      <c r="C258" s="229"/>
      <c r="D258" s="229"/>
      <c r="E258" s="229"/>
      <c r="F258" s="230"/>
      <c r="G258" s="231"/>
      <c r="I258" s="216" t="s">
        <v>119</v>
      </c>
      <c r="J258" s="8">
        <f>+'gasto AAPP '!H142+'gasto AAPP '!J142</f>
        <v>215531.88966868032</v>
      </c>
      <c r="K258" s="107">
        <f t="shared" si="2"/>
        <v>3.5310088063238011E-3</v>
      </c>
    </row>
    <row r="259" spans="1:11">
      <c r="A259" s="10" t="s">
        <v>242</v>
      </c>
      <c r="B259" s="229">
        <f>+'EGATUR gasto extranjeros'!K32</f>
        <v>55593.542467287625</v>
      </c>
      <c r="C259" s="229">
        <f>+'EGATUR gasto extranjeros'!L32</f>
        <v>105.55313210600666</v>
      </c>
      <c r="D259" s="229">
        <f>+'EGATUR gasto extranjeros'!M32</f>
        <v>510932447.98295242</v>
      </c>
      <c r="E259" s="229">
        <f>+'EGATUR gasto extranjeros'!N32</f>
        <v>1405261.6853590684</v>
      </c>
      <c r="F259" s="230">
        <f>+'EGATUR gasto extranjeros'!O32</f>
        <v>47031212.5</v>
      </c>
      <c r="G259" s="231">
        <f>+'EGATUR gasto extranjeros'!P32</f>
        <v>2.9879342050963889E-2</v>
      </c>
      <c r="I259" s="216" t="s">
        <v>242</v>
      </c>
      <c r="J259" s="8">
        <f>SUM(J241:J258)</f>
        <v>61039748.550804257</v>
      </c>
      <c r="K259" s="247">
        <f>+'gasto AAPP '!I143</f>
        <v>0.99999999999999989</v>
      </c>
    </row>
    <row r="260" spans="1:11">
      <c r="A260" s="10" t="s">
        <v>845</v>
      </c>
      <c r="B260" s="229">
        <f>+'EGATUR gasto extranjeros'!K33</f>
        <v>44975.893534185096</v>
      </c>
      <c r="C260" s="229">
        <f>+'EGATUR gasto extranjeros'!L33</f>
        <v>105.27977234658631</v>
      </c>
      <c r="D260" s="229">
        <f>+'EGATUR gasto extranjeros'!M33</f>
        <v>412796805.53378952</v>
      </c>
      <c r="E260" s="229">
        <f>+'EGATUR gasto extranjeros'!N33</f>
        <v>1140636.2639257805</v>
      </c>
      <c r="F260" s="230">
        <f>+'EGATUR gasto extranjeros'!O33</f>
        <v>44912701</v>
      </c>
      <c r="G260" s="231">
        <f>+'EGATUR gasto extranjeros'!P33</f>
        <v>2.539674164610542E-2</v>
      </c>
    </row>
    <row r="261" spans="1:11">
      <c r="B261" s="229"/>
      <c r="C261" s="229"/>
      <c r="D261" s="229"/>
      <c r="E261" s="229"/>
      <c r="F261" s="230"/>
      <c r="G261" s="231"/>
    </row>
    <row r="262" spans="1:11" ht="44.25" customHeight="1">
      <c r="A262" s="221" t="s">
        <v>846</v>
      </c>
      <c r="B262" s="232" t="s">
        <v>768</v>
      </c>
      <c r="C262" s="232" t="s">
        <v>769</v>
      </c>
      <c r="D262" s="232" t="s">
        <v>770</v>
      </c>
      <c r="E262" s="232" t="s">
        <v>771</v>
      </c>
      <c r="F262" s="232" t="s">
        <v>772</v>
      </c>
      <c r="G262" s="231"/>
      <c r="I262" s="249" t="s">
        <v>877</v>
      </c>
    </row>
    <row r="263" spans="1:11">
      <c r="A263" s="216" t="s">
        <v>201</v>
      </c>
      <c r="B263" s="229">
        <f>+'gasto AAPP '!C191</f>
        <v>4588142.26</v>
      </c>
      <c r="C263" s="229">
        <f>+'gasto AAPP '!D191</f>
        <v>460375.36869000003</v>
      </c>
      <c r="D263" s="229">
        <f>+'gasto AAPP '!H191</f>
        <v>90842.62</v>
      </c>
      <c r="E263" s="229">
        <f>+'gasto AAPP '!I191</f>
        <v>26765.42</v>
      </c>
      <c r="F263" s="230">
        <f>+'gasto AAPP '!K191</f>
        <v>4010158.8513099998</v>
      </c>
      <c r="G263" s="231"/>
      <c r="I263" s="216"/>
    </row>
    <row r="264" spans="1:11">
      <c r="A264" s="216" t="s">
        <v>202</v>
      </c>
      <c r="B264" s="229">
        <f>+'gasto AAPP '!C192</f>
        <v>930478.04</v>
      </c>
      <c r="C264" s="229">
        <f>+'gasto AAPP '!D192</f>
        <v>85507.65744000001</v>
      </c>
      <c r="D264" s="229">
        <f>+'gasto AAPP '!H192</f>
        <v>7472.97</v>
      </c>
      <c r="E264" s="229">
        <f>+'gasto AAPP '!I192</f>
        <v>4677.2299999999996</v>
      </c>
      <c r="F264" s="230">
        <f>+'gasto AAPP '!K192</f>
        <v>832820.18255999999</v>
      </c>
      <c r="G264" s="231"/>
      <c r="I264" s="216"/>
    </row>
    <row r="265" spans="1:11">
      <c r="A265" s="216" t="s">
        <v>381</v>
      </c>
      <c r="B265" s="229">
        <f>+'gasto AAPP '!C193</f>
        <v>1008138.59</v>
      </c>
      <c r="C265" s="229">
        <f>+'gasto AAPP '!D193</f>
        <v>118524.59700000001</v>
      </c>
      <c r="D265" s="229">
        <f>+'gasto AAPP '!H193</f>
        <v>6798.01</v>
      </c>
      <c r="E265" s="229">
        <f>+'gasto AAPP '!I193</f>
        <v>3.59</v>
      </c>
      <c r="F265" s="230">
        <f>+'gasto AAPP '!K193</f>
        <v>882812.39299999992</v>
      </c>
      <c r="G265" s="231"/>
      <c r="I265" s="216"/>
    </row>
    <row r="266" spans="1:11">
      <c r="A266" s="216" t="s">
        <v>382</v>
      </c>
      <c r="B266" s="229">
        <f>+'gasto AAPP '!C194</f>
        <v>887475.3</v>
      </c>
      <c r="C266" s="229">
        <f>+'gasto AAPP '!D194</f>
        <v>116668.91382</v>
      </c>
      <c r="D266" s="229">
        <f>+'gasto AAPP '!H194</f>
        <v>0.79</v>
      </c>
      <c r="E266" s="229">
        <f>+'gasto AAPP '!I194</f>
        <v>774.35</v>
      </c>
      <c r="F266" s="230">
        <f>+'gasto AAPP '!K194</f>
        <v>770031.24618000002</v>
      </c>
      <c r="G266" s="231"/>
      <c r="I266" s="216"/>
    </row>
    <row r="267" spans="1:11">
      <c r="A267" s="216" t="s">
        <v>305</v>
      </c>
      <c r="B267" s="229">
        <f>+'gasto AAPP '!C195</f>
        <v>1173281.0900000001</v>
      </c>
      <c r="C267" s="229">
        <f>+'gasto AAPP '!D195</f>
        <v>253331.30993000002</v>
      </c>
      <c r="D267" s="229">
        <f>+'gasto AAPP '!H195</f>
        <v>23385.62</v>
      </c>
      <c r="E267" s="229">
        <f>+'gasto AAPP '!I195</f>
        <v>6977.46</v>
      </c>
      <c r="F267" s="230">
        <f>+'gasto AAPP '!K195</f>
        <v>889586.70007000002</v>
      </c>
      <c r="G267" s="231"/>
      <c r="I267" s="216"/>
    </row>
    <row r="268" spans="1:11">
      <c r="A268" s="216" t="s">
        <v>283</v>
      </c>
      <c r="B268" s="229">
        <f>+'gasto AAPP '!C196</f>
        <v>644183.59</v>
      </c>
      <c r="C268" s="229">
        <f>+'gasto AAPP '!D196</f>
        <v>31265.747039999995</v>
      </c>
      <c r="D268" s="229">
        <f>+'gasto AAPP '!H196</f>
        <v>4842.8999999999996</v>
      </c>
      <c r="E268" s="229">
        <f>+'gasto AAPP '!I196</f>
        <v>1294.6300000000001</v>
      </c>
      <c r="F268" s="230">
        <f>+'gasto AAPP '!K196</f>
        <v>606780.31296000001</v>
      </c>
      <c r="I268" s="216"/>
    </row>
    <row r="269" spans="1:11">
      <c r="A269" s="216" t="s">
        <v>284</v>
      </c>
      <c r="B269" s="229">
        <f>+'gasto AAPP '!C197</f>
        <v>2327244.4300000002</v>
      </c>
      <c r="C269" s="229">
        <f>+'gasto AAPP '!D197</f>
        <v>162121.89834000001</v>
      </c>
      <c r="D269" s="229">
        <f>+'gasto AAPP '!H197</f>
        <v>18.41</v>
      </c>
      <c r="E269" s="229">
        <f>+'gasto AAPP '!I197</f>
        <v>1127.0999999999999</v>
      </c>
      <c r="F269" s="230">
        <f>+'gasto AAPP '!K197</f>
        <v>2163977.0216600001</v>
      </c>
      <c r="I269" s="216"/>
    </row>
    <row r="270" spans="1:11">
      <c r="A270" s="216" t="s">
        <v>366</v>
      </c>
      <c r="B270" s="229">
        <f>+'gasto AAPP '!C198</f>
        <v>1065984.5</v>
      </c>
      <c r="C270" s="229">
        <f>+'gasto AAPP '!D198</f>
        <v>166861.13396000001</v>
      </c>
      <c r="D270" s="229">
        <f>+'gasto AAPP '!H198</f>
        <v>0</v>
      </c>
      <c r="E270" s="229">
        <f>+'gasto AAPP '!I198</f>
        <v>5935.93</v>
      </c>
      <c r="F270" s="230">
        <f>+'gasto AAPP '!K198</f>
        <v>893187.43604000006</v>
      </c>
      <c r="I270" s="216"/>
    </row>
    <row r="271" spans="1:11">
      <c r="A271" s="216" t="s">
        <v>379</v>
      </c>
      <c r="B271" s="229">
        <f>+'gasto AAPP '!C199</f>
        <v>7243187.9199999999</v>
      </c>
      <c r="C271" s="229">
        <f>+'gasto AAPP '!D199</f>
        <v>2386326.0214880453</v>
      </c>
      <c r="D271" s="229">
        <f>+'gasto AAPP '!H199</f>
        <v>181565.59</v>
      </c>
      <c r="E271" s="229">
        <f>+'gasto AAPP '!I199</f>
        <v>333258.17</v>
      </c>
      <c r="F271" s="230">
        <f>+'gasto AAPP '!K199</f>
        <v>4342038.1385119548</v>
      </c>
      <c r="I271" s="216"/>
    </row>
    <row r="272" spans="1:11">
      <c r="A272" s="216" t="s">
        <v>380</v>
      </c>
      <c r="B272" s="229">
        <f>+'gasto AAPP '!C200</f>
        <v>4523155.29</v>
      </c>
      <c r="C272" s="229">
        <f>+'gasto AAPP '!D200</f>
        <v>376611.55597000004</v>
      </c>
      <c r="D272" s="229">
        <f>+'gasto AAPP '!H200</f>
        <v>73158.5</v>
      </c>
      <c r="E272" s="229">
        <f>+'gasto AAPP '!I200</f>
        <v>60286.68</v>
      </c>
      <c r="F272" s="230">
        <f>+'gasto AAPP '!K200</f>
        <v>4013098.5540300002</v>
      </c>
      <c r="I272" s="216"/>
    </row>
    <row r="273" spans="1:9">
      <c r="A273" s="216" t="s">
        <v>228</v>
      </c>
      <c r="B273" s="229">
        <f>+'gasto AAPP '!C201</f>
        <v>711501.36</v>
      </c>
      <c r="C273" s="229">
        <f>+'gasto AAPP '!D201</f>
        <v>74356</v>
      </c>
      <c r="D273" s="229">
        <f>+'gasto AAPP '!H201</f>
        <v>0</v>
      </c>
      <c r="E273" s="229">
        <f>+'gasto AAPP '!I201</f>
        <v>1091.06</v>
      </c>
      <c r="F273" s="230">
        <f>+'gasto AAPP '!K201</f>
        <v>636054.30000000005</v>
      </c>
      <c r="I273" s="216"/>
    </row>
    <row r="274" spans="1:9">
      <c r="A274" s="216" t="s">
        <v>214</v>
      </c>
      <c r="B274" s="229">
        <f>+'gasto AAPP '!C202</f>
        <v>1594012.15</v>
      </c>
      <c r="C274" s="229">
        <f>+'gasto AAPP '!D202</f>
        <v>206344.63807000002</v>
      </c>
      <c r="D274" s="229">
        <f>+'gasto AAPP '!H202</f>
        <v>14333.73</v>
      </c>
      <c r="E274" s="229">
        <f>+'gasto AAPP '!I202</f>
        <v>3055.51</v>
      </c>
      <c r="F274" s="230">
        <f>+'gasto AAPP '!K202</f>
        <v>1370278.2719299998</v>
      </c>
      <c r="I274" s="216"/>
    </row>
    <row r="275" spans="1:9">
      <c r="A275" s="216" t="s">
        <v>215</v>
      </c>
      <c r="B275" s="229">
        <f>+'gasto AAPP '!C203</f>
        <v>5658980.6299999999</v>
      </c>
      <c r="C275" s="229">
        <f>+'gasto AAPP '!D203</f>
        <v>834387.51361999998</v>
      </c>
      <c r="D275" s="229">
        <f>+'gasto AAPP '!H203</f>
        <v>174357.05</v>
      </c>
      <c r="E275" s="229">
        <f>+'gasto AAPP '!I203</f>
        <v>40809.29</v>
      </c>
      <c r="F275" s="230">
        <f>+'gasto AAPP '!K203</f>
        <v>4609426.7763799997</v>
      </c>
      <c r="I275" s="216"/>
    </row>
    <row r="276" spans="1:9">
      <c r="A276" s="216" t="s">
        <v>217</v>
      </c>
      <c r="B276" s="229">
        <f>+'gasto AAPP '!C204</f>
        <v>197854.5</v>
      </c>
      <c r="C276" s="229">
        <f>+'gasto AAPP '!D204</f>
        <v>152112.62056000001</v>
      </c>
      <c r="D276" s="229">
        <f>+'gasto AAPP '!H204</f>
        <v>0</v>
      </c>
      <c r="E276" s="229">
        <f>+'gasto AAPP '!I204</f>
        <v>11333.46</v>
      </c>
      <c r="F276" s="230">
        <f>+'gasto AAPP '!K204</f>
        <v>181383.3</v>
      </c>
      <c r="I276" s="216"/>
    </row>
    <row r="277" spans="1:9">
      <c r="A277" s="216" t="s">
        <v>218</v>
      </c>
      <c r="B277" s="229">
        <f>+'gasto AAPP '!C205</f>
        <v>555216.25</v>
      </c>
      <c r="C277" s="229">
        <f>+'gasto AAPP '!D205</f>
        <v>67101.089370000002</v>
      </c>
      <c r="D277" s="229">
        <f>+'gasto AAPP '!H205</f>
        <v>4345.72</v>
      </c>
      <c r="E277" s="229">
        <f>+'gasto AAPP '!I205</f>
        <v>10222.86</v>
      </c>
      <c r="F277" s="230">
        <f>+'gasto AAPP '!K205</f>
        <v>473546.58062999998</v>
      </c>
      <c r="I277" s="216"/>
    </row>
    <row r="278" spans="1:9">
      <c r="A278" s="216" t="s">
        <v>117</v>
      </c>
      <c r="B278" s="229">
        <f>+'gasto AAPP '!C206</f>
        <v>3302071.69</v>
      </c>
      <c r="C278" s="229">
        <f>+'gasto AAPP '!D206</f>
        <v>248140.622</v>
      </c>
      <c r="D278" s="229">
        <f>+'gasto AAPP '!H206</f>
        <v>35946.68</v>
      </c>
      <c r="E278" s="229">
        <f>+'gasto AAPP '!I206</f>
        <v>117027.95</v>
      </c>
      <c r="F278" s="230">
        <f>+'gasto AAPP '!K206</f>
        <v>2900956.4380000001</v>
      </c>
      <c r="I278" s="216"/>
    </row>
    <row r="279" spans="1:9">
      <c r="A279" s="216" t="s">
        <v>118</v>
      </c>
      <c r="B279" s="229">
        <f>+'gasto AAPP '!C207</f>
        <v>280039.03999999998</v>
      </c>
      <c r="C279" s="229">
        <f>+'gasto AAPP '!D207</f>
        <v>33844.812729999998</v>
      </c>
      <c r="D279" s="229">
        <f>+'gasto AAPP '!H207</f>
        <v>1816.38</v>
      </c>
      <c r="E279" s="229">
        <f>+'gasto AAPP '!I207</f>
        <v>4906.84</v>
      </c>
      <c r="F279" s="230">
        <f>+'gasto AAPP '!K207</f>
        <v>239471.00727</v>
      </c>
      <c r="I279" s="216"/>
    </row>
    <row r="280" spans="1:9">
      <c r="A280" s="216" t="s">
        <v>119</v>
      </c>
      <c r="B280" s="229">
        <f>+'gasto AAPP '!C208</f>
        <v>184053.07</v>
      </c>
      <c r="C280" s="229">
        <f>+'gasto AAPP '!D208</f>
        <v>0</v>
      </c>
      <c r="D280" s="229">
        <f>+'gasto AAPP '!H208</f>
        <v>0</v>
      </c>
      <c r="E280" s="229">
        <f>+'gasto AAPP '!I208</f>
        <v>2917.05</v>
      </c>
      <c r="F280" s="230">
        <f>+'gasto AAPP '!K208</f>
        <v>181136.02000000002</v>
      </c>
      <c r="I280" s="216"/>
    </row>
    <row r="281" spans="1:9">
      <c r="A281" s="10" t="s">
        <v>242</v>
      </c>
      <c r="B281" s="229">
        <f>+'gasto AAPP '!C209</f>
        <v>36874999.699999996</v>
      </c>
      <c r="C281" s="229">
        <f>+'gasto AAPP '!D209</f>
        <v>5773881.5000280468</v>
      </c>
      <c r="D281" s="229">
        <f>+'gasto AAPP '!H209</f>
        <v>618884.97</v>
      </c>
      <c r="E281" s="229">
        <f>+'gasto AAPP '!I209</f>
        <v>632464.57999999996</v>
      </c>
      <c r="F281" s="230">
        <f>+'gasto AAPP '!K209</f>
        <v>29996743.530531958</v>
      </c>
      <c r="I281" s="216"/>
    </row>
    <row r="282" spans="1:9">
      <c r="A282" s="10"/>
      <c r="B282" s="229"/>
      <c r="C282" s="229"/>
      <c r="D282" s="229"/>
      <c r="E282" s="229"/>
      <c r="F282" s="230"/>
      <c r="I282" s="216"/>
    </row>
    <row r="283" spans="1:9">
      <c r="A283" s="10"/>
      <c r="B283" s="229"/>
      <c r="C283" s="229"/>
      <c r="D283" s="229"/>
      <c r="E283" s="229"/>
      <c r="F283" s="230"/>
      <c r="I283" s="216"/>
    </row>
    <row r="284" spans="1:9">
      <c r="B284" s="229"/>
      <c r="C284" s="229"/>
      <c r="D284" s="229"/>
      <c r="E284" s="229"/>
      <c r="F284" s="230"/>
    </row>
    <row r="285" spans="1:9" ht="51">
      <c r="A285" s="221" t="s">
        <v>847</v>
      </c>
      <c r="B285" s="207" t="s">
        <v>773</v>
      </c>
      <c r="C285" s="207" t="s">
        <v>775</v>
      </c>
      <c r="D285" s="207" t="s">
        <v>774</v>
      </c>
      <c r="E285" s="207" t="s">
        <v>776</v>
      </c>
    </row>
    <row r="286" spans="1:9">
      <c r="A286" s="216" t="s">
        <v>201</v>
      </c>
      <c r="B286" s="8">
        <f>+'gasto AAPP '!C225</f>
        <v>1264729.8600000001</v>
      </c>
      <c r="C286" s="8">
        <f>+'gasto AAPP '!D225</f>
        <v>12793.36</v>
      </c>
      <c r="D286" s="8">
        <f>+'gasto AAPP '!E225</f>
        <v>29406.12</v>
      </c>
      <c r="E286" s="8">
        <f>+'gasto AAPP '!G225</f>
        <v>1222530.3800000001</v>
      </c>
    </row>
    <row r="287" spans="1:9">
      <c r="A287" s="216" t="s">
        <v>202</v>
      </c>
      <c r="B287" s="8">
        <f>+'gasto AAPP '!C226</f>
        <v>166150.21</v>
      </c>
      <c r="C287" s="8">
        <f>+'gasto AAPP '!D226</f>
        <v>11999.31</v>
      </c>
      <c r="D287" s="8">
        <f>+'gasto AAPP '!E226</f>
        <v>103.57</v>
      </c>
      <c r="E287" s="8">
        <f>+'gasto AAPP '!G226</f>
        <v>154047.32999999999</v>
      </c>
    </row>
    <row r="288" spans="1:9">
      <c r="A288" s="216" t="s">
        <v>381</v>
      </c>
      <c r="B288" s="8">
        <f>+'gasto AAPP '!C227</f>
        <v>240848.25</v>
      </c>
      <c r="C288" s="8">
        <f>+'gasto AAPP '!D227</f>
        <v>0</v>
      </c>
      <c r="D288" s="8">
        <f>+'gasto AAPP '!E227</f>
        <v>0</v>
      </c>
      <c r="E288" s="8">
        <f>+'gasto AAPP '!G227</f>
        <v>240848.25</v>
      </c>
    </row>
    <row r="289" spans="1:5">
      <c r="A289" s="216" t="s">
        <v>382</v>
      </c>
      <c r="B289" s="8">
        <f>+'gasto AAPP '!C228</f>
        <v>126769.46</v>
      </c>
      <c r="C289" s="8">
        <f>+'gasto AAPP '!D228</f>
        <v>10.38</v>
      </c>
      <c r="D289" s="8">
        <f>+'gasto AAPP '!E228</f>
        <v>3131.57</v>
      </c>
      <c r="E289" s="8">
        <f>+'gasto AAPP '!G228</f>
        <v>123627.51000000001</v>
      </c>
    </row>
    <row r="290" spans="1:5">
      <c r="A290" s="216" t="s">
        <v>305</v>
      </c>
      <c r="B290" s="8">
        <f>+'gasto AAPP '!C229</f>
        <v>308971.98</v>
      </c>
      <c r="C290" s="8">
        <f>+'gasto AAPP '!D229</f>
        <v>38511.519999999997</v>
      </c>
      <c r="D290" s="8">
        <f>+'gasto AAPP '!E229</f>
        <v>1109.03</v>
      </c>
      <c r="E290" s="8">
        <f>+'gasto AAPP '!G229</f>
        <v>269351.43</v>
      </c>
    </row>
    <row r="291" spans="1:5">
      <c r="A291" s="216" t="s">
        <v>283</v>
      </c>
      <c r="B291" s="8">
        <f>+'gasto AAPP '!C230</f>
        <v>164448.41</v>
      </c>
      <c r="C291" s="8">
        <f>+'gasto AAPP '!D230</f>
        <v>1773.9</v>
      </c>
      <c r="D291" s="8">
        <f>+'gasto AAPP '!E230</f>
        <v>69.180000000000007</v>
      </c>
      <c r="E291" s="8">
        <f>+'gasto AAPP '!G230</f>
        <v>162605.33000000002</v>
      </c>
    </row>
    <row r="292" spans="1:5">
      <c r="A292" s="216" t="s">
        <v>284</v>
      </c>
      <c r="B292" s="8">
        <f>+'gasto AAPP '!C231</f>
        <v>499528.28</v>
      </c>
      <c r="C292" s="8">
        <f>+'gasto AAPP '!D231</f>
        <v>0</v>
      </c>
      <c r="D292" s="8">
        <f>+'gasto AAPP '!E231</f>
        <v>9437.2199999999993</v>
      </c>
      <c r="E292" s="8">
        <f>+'gasto AAPP '!G231</f>
        <v>490091.06000000006</v>
      </c>
    </row>
    <row r="293" spans="1:5">
      <c r="A293" s="216" t="s">
        <v>366</v>
      </c>
      <c r="B293" s="8">
        <f>+'gasto AAPP '!C232</f>
        <v>131953.35</v>
      </c>
      <c r="C293" s="8">
        <f>+'gasto AAPP '!D232</f>
        <v>0</v>
      </c>
      <c r="D293" s="8">
        <f>+'gasto AAPP '!E232</f>
        <v>119.3</v>
      </c>
      <c r="E293" s="8">
        <f>+'gasto AAPP '!G232</f>
        <v>131834.05000000002</v>
      </c>
    </row>
    <row r="294" spans="1:5">
      <c r="A294" s="216" t="s">
        <v>379</v>
      </c>
      <c r="B294" s="8">
        <f>+'gasto AAPP '!C233</f>
        <v>717240.15</v>
      </c>
      <c r="C294" s="8">
        <f>+'gasto AAPP '!D233</f>
        <v>26986.799999999999</v>
      </c>
      <c r="D294" s="8">
        <f>+'gasto AAPP '!E233</f>
        <v>14516.3</v>
      </c>
      <c r="E294" s="8">
        <f>+'gasto AAPP '!G233</f>
        <v>675737.05</v>
      </c>
    </row>
    <row r="295" spans="1:5">
      <c r="A295" s="216" t="s">
        <v>380</v>
      </c>
      <c r="B295" s="8">
        <f>+'gasto AAPP '!C234</f>
        <v>512481.87</v>
      </c>
      <c r="C295" s="8">
        <f>+'gasto AAPP '!D234</f>
        <v>27382.92</v>
      </c>
      <c r="D295" s="8">
        <f>+'gasto AAPP '!E234</f>
        <v>8621.14</v>
      </c>
      <c r="E295" s="8">
        <f>+'gasto AAPP '!G234</f>
        <v>476477.81</v>
      </c>
    </row>
    <row r="296" spans="1:5">
      <c r="A296" s="216" t="s">
        <v>228</v>
      </c>
      <c r="B296" s="8">
        <f>+'gasto AAPP '!C235</f>
        <v>257979.3</v>
      </c>
      <c r="C296" s="8">
        <f>+'gasto AAPP '!D235</f>
        <v>0</v>
      </c>
      <c r="D296" s="8">
        <f>+'gasto AAPP '!E235</f>
        <v>454.09</v>
      </c>
      <c r="E296" s="8">
        <f>+'gasto AAPP '!G235</f>
        <v>257525.21</v>
      </c>
    </row>
    <row r="297" spans="1:5">
      <c r="A297" s="216" t="s">
        <v>214</v>
      </c>
      <c r="B297" s="8">
        <f>+'gasto AAPP '!C236</f>
        <v>660219.15</v>
      </c>
      <c r="C297" s="8">
        <f>+'gasto AAPP '!D236</f>
        <v>354.12</v>
      </c>
      <c r="D297" s="8">
        <f>+'gasto AAPP '!E236</f>
        <v>7123.09</v>
      </c>
      <c r="E297" s="8">
        <f>+'gasto AAPP '!G236</f>
        <v>652741.94000000006</v>
      </c>
    </row>
    <row r="298" spans="1:5">
      <c r="A298" s="216" t="s">
        <v>215</v>
      </c>
      <c r="B298" s="8">
        <f>+'gasto AAPP '!C237</f>
        <v>650099.81999999995</v>
      </c>
      <c r="C298" s="8">
        <f>+'gasto AAPP '!D237</f>
        <v>6803.23</v>
      </c>
      <c r="D298" s="8">
        <f>+'gasto AAPP '!E237</f>
        <v>38383.64</v>
      </c>
      <c r="E298" s="8">
        <f>+'gasto AAPP '!G237</f>
        <v>604912.94999999995</v>
      </c>
    </row>
    <row r="299" spans="1:5">
      <c r="A299" s="216" t="s">
        <v>217</v>
      </c>
      <c r="B299" s="8">
        <f>+'gasto AAPP '!C238</f>
        <v>97478.53</v>
      </c>
      <c r="C299" s="8">
        <f>+'gasto AAPP '!D238</f>
        <v>0</v>
      </c>
      <c r="D299" s="8">
        <f>+'gasto AAPP '!E238</f>
        <v>5.17</v>
      </c>
      <c r="E299" s="8">
        <f>+'gasto AAPP '!G238</f>
        <v>97473.36</v>
      </c>
    </row>
    <row r="300" spans="1:5">
      <c r="A300" s="216" t="s">
        <v>218</v>
      </c>
      <c r="B300" s="8">
        <f>+'gasto AAPP '!C239</f>
        <v>142610.74</v>
      </c>
      <c r="C300" s="8">
        <f>+'gasto AAPP '!D239</f>
        <v>3570.88</v>
      </c>
      <c r="D300" s="8">
        <f>+'gasto AAPP '!E239</f>
        <v>2359.27</v>
      </c>
      <c r="E300" s="8">
        <f>+'gasto AAPP '!G239</f>
        <v>136680.59</v>
      </c>
    </row>
    <row r="301" spans="1:5">
      <c r="A301" s="216" t="s">
        <v>117</v>
      </c>
      <c r="B301" s="8">
        <f>+'gasto AAPP '!C240</f>
        <v>525867.36</v>
      </c>
      <c r="C301" s="8">
        <f>+'gasto AAPP '!D240</f>
        <v>3879.89</v>
      </c>
      <c r="D301" s="8">
        <f>+'gasto AAPP '!E240</f>
        <v>18819.919999999998</v>
      </c>
      <c r="E301" s="8">
        <f>+'gasto AAPP '!G240</f>
        <v>503167.55</v>
      </c>
    </row>
    <row r="302" spans="1:5">
      <c r="A302" s="216" t="s">
        <v>118</v>
      </c>
      <c r="B302" s="8">
        <f>+'gasto AAPP '!C241</f>
        <v>35516.9</v>
      </c>
      <c r="C302" s="8">
        <f>+'gasto AAPP '!D241</f>
        <v>2456.6799999999998</v>
      </c>
      <c r="D302" s="8">
        <f>+'gasto AAPP '!E241</f>
        <v>216.04</v>
      </c>
      <c r="E302" s="8">
        <f>+'gasto AAPP '!G241</f>
        <v>32844.18</v>
      </c>
    </row>
    <row r="303" spans="1:5">
      <c r="A303" s="216" t="s">
        <v>119</v>
      </c>
      <c r="B303" s="8">
        <f>+'gasto AAPP '!C242</f>
        <v>62750.2</v>
      </c>
      <c r="C303" s="8">
        <f>+'gasto AAPP '!D242</f>
        <v>0</v>
      </c>
      <c r="D303" s="8">
        <f>+'gasto AAPP '!E242</f>
        <v>217.56</v>
      </c>
      <c r="E303" s="8">
        <f>+'gasto AAPP '!G242</f>
        <v>62532.639999999999</v>
      </c>
    </row>
    <row r="304" spans="1:5">
      <c r="A304" s="10" t="s">
        <v>242</v>
      </c>
      <c r="B304" s="8">
        <f>+'gasto AAPP '!C243</f>
        <v>6565643.8200000022</v>
      </c>
      <c r="C304" s="8">
        <f>+'gasto AAPP '!D243</f>
        <v>136522.99</v>
      </c>
      <c r="D304" s="8">
        <f>+'gasto AAPP '!E243</f>
        <v>134092.21</v>
      </c>
      <c r="E304" s="8">
        <f>+'gasto AAPP '!G243</f>
        <v>6295028.620000002</v>
      </c>
    </row>
    <row r="306" spans="1:5" ht="25.5">
      <c r="A306" s="221" t="s">
        <v>848</v>
      </c>
      <c r="B306" s="233" t="s">
        <v>543</v>
      </c>
      <c r="C306" s="233" t="s">
        <v>544</v>
      </c>
      <c r="D306" s="233" t="s">
        <v>545</v>
      </c>
      <c r="E306" s="233" t="s">
        <v>546</v>
      </c>
    </row>
    <row r="307" spans="1:5">
      <c r="A307" s="216" t="s">
        <v>201</v>
      </c>
      <c r="B307" s="8">
        <f>+'gasto AAPP '!C272</f>
        <v>460375.36869000003</v>
      </c>
      <c r="C307" s="8">
        <f>+'gasto AAPP '!D272</f>
        <v>285335.80308338744</v>
      </c>
      <c r="D307" s="8">
        <f>+'gasto AAPP '!E272</f>
        <v>165355.87546027772</v>
      </c>
      <c r="E307" s="8">
        <f>+'gasto AAPP '!F272</f>
        <v>9683.690146334844</v>
      </c>
    </row>
    <row r="308" spans="1:5">
      <c r="A308" s="216" t="s">
        <v>202</v>
      </c>
      <c r="B308" s="8">
        <f>+'gasto AAPP '!C273</f>
        <v>85507.65744000001</v>
      </c>
      <c r="C308" s="8">
        <f>+'gasto AAPP '!D273</f>
        <v>52996.745188273919</v>
      </c>
      <c r="D308" s="8">
        <f>+'gasto AAPP '!E273</f>
        <v>30712.315462883827</v>
      </c>
      <c r="E308" s="8">
        <f>+'gasto AAPP '!F273</f>
        <v>1798.5967888422554</v>
      </c>
    </row>
    <row r="309" spans="1:5">
      <c r="A309" s="216" t="s">
        <v>381</v>
      </c>
      <c r="B309" s="8">
        <f>+'gasto AAPP '!C274</f>
        <v>118524.59700000001</v>
      </c>
      <c r="C309" s="8">
        <f>+'gasto AAPP '!D274</f>
        <v>73460.296467126042</v>
      </c>
      <c r="D309" s="8">
        <f>+'gasto AAPP '!E274</f>
        <v>42571.214346848959</v>
      </c>
      <c r="E309" s="8">
        <f>+'gasto AAPP '!F274</f>
        <v>2493.086186025007</v>
      </c>
    </row>
    <row r="310" spans="1:5">
      <c r="A310" s="216" t="s">
        <v>382</v>
      </c>
      <c r="B310" s="8">
        <f>+'gasto AAPP '!C275</f>
        <v>116668.91382</v>
      </c>
      <c r="C310" s="8">
        <f>+'gasto AAPP '!D275</f>
        <v>72310.163583300586</v>
      </c>
      <c r="D310" s="8">
        <f>+'gasto AAPP '!E275</f>
        <v>41904.697114011433</v>
      </c>
      <c r="E310" s="8">
        <f>+'gasto AAPP '!F275</f>
        <v>2454.0531226879766</v>
      </c>
    </row>
    <row r="311" spans="1:5">
      <c r="A311" s="216" t="s">
        <v>305</v>
      </c>
      <c r="B311" s="8">
        <f>+'gasto AAPP '!C276</f>
        <v>253331.30993000002</v>
      </c>
      <c r="C311" s="8">
        <f>+'gasto AAPP '!D276</f>
        <v>157012.07684227088</v>
      </c>
      <c r="D311" s="8">
        <f>+'gasto AAPP '!E276</f>
        <v>90990.577220001476</v>
      </c>
      <c r="E311" s="8">
        <f>+'gasto AAPP '!F276</f>
        <v>5328.6558677276298</v>
      </c>
    </row>
    <row r="312" spans="1:5">
      <c r="A312" s="216" t="s">
        <v>283</v>
      </c>
      <c r="B312" s="8">
        <f>+'gasto AAPP '!C277</f>
        <v>31265.747039999995</v>
      </c>
      <c r="C312" s="8">
        <f>+'gasto AAPP '!D277</f>
        <v>19378.180605200181</v>
      </c>
      <c r="D312" s="8">
        <f>+'gasto AAPP '!E277</f>
        <v>11229.912209312959</v>
      </c>
      <c r="E312" s="8">
        <f>+'gasto AAPP '!F277</f>
        <v>657.65422548685171</v>
      </c>
    </row>
    <row r="313" spans="1:5">
      <c r="A313" s="216" t="s">
        <v>284</v>
      </c>
      <c r="B313" s="8">
        <f>+'gasto AAPP '!C278</f>
        <v>162121.89834000001</v>
      </c>
      <c r="C313" s="8">
        <f>+'gasto AAPP '!D278</f>
        <v>100481.44450446576</v>
      </c>
      <c r="D313" s="8">
        <f>+'gasto AAPP '!E278</f>
        <v>58230.327368674341</v>
      </c>
      <c r="E313" s="8">
        <f>+'gasto AAPP '!F278</f>
        <v>3410.1264668599088</v>
      </c>
    </row>
    <row r="314" spans="1:5">
      <c r="A314" s="216" t="s">
        <v>366</v>
      </c>
      <c r="B314" s="8">
        <f>+'gasto AAPP '!C279</f>
        <v>166861.13396000001</v>
      </c>
      <c r="C314" s="8">
        <f>+'gasto AAPP '!D279</f>
        <v>103418.77281002214</v>
      </c>
      <c r="D314" s="8">
        <f>+'gasto AAPP '!E279</f>
        <v>59932.548009165032</v>
      </c>
      <c r="E314" s="8">
        <f>+'gasto AAPP '!F279</f>
        <v>3509.8131408128233</v>
      </c>
    </row>
    <row r="315" spans="1:5">
      <c r="A315" s="216" t="s">
        <v>379</v>
      </c>
      <c r="B315" s="8">
        <f>+'gasto AAPP '!C280</f>
        <v>2386326.0214880453</v>
      </c>
      <c r="C315" s="8">
        <f>+'gasto AAPP '!D280</f>
        <v>1479019.7262238248</v>
      </c>
      <c r="D315" s="8">
        <f>+'gasto AAPP '!E280</f>
        <v>857111.51215499057</v>
      </c>
      <c r="E315" s="8">
        <f>+'gasto AAPP '!F280</f>
        <v>50194.78310922972</v>
      </c>
    </row>
    <row r="316" spans="1:5">
      <c r="A316" s="216" t="s">
        <v>380</v>
      </c>
      <c r="B316" s="8">
        <f>+'gasto AAPP '!C281</f>
        <v>376611.55597000004</v>
      </c>
      <c r="C316" s="8">
        <f>+'gasto AAPP '!D281</f>
        <v>233419.87447974054</v>
      </c>
      <c r="D316" s="8">
        <f>+'gasto AAPP '!E281</f>
        <v>135269.90751716433</v>
      </c>
      <c r="E316" s="8">
        <f>+'gasto AAPP '!F281</f>
        <v>7921.7739730951444</v>
      </c>
    </row>
    <row r="317" spans="1:5">
      <c r="A317" s="216" t="s">
        <v>228</v>
      </c>
      <c r="B317" s="8">
        <f>+'gasto AAPP '!C282</f>
        <v>74356</v>
      </c>
      <c r="C317" s="8">
        <f>+'gasto AAPP '!D282</f>
        <v>46085.065398784885</v>
      </c>
      <c r="D317" s="8">
        <f>+'gasto AAPP '!E282</f>
        <v>26706.905520837172</v>
      </c>
      <c r="E317" s="8">
        <f>+'gasto AAPP '!F282</f>
        <v>1564.0290803779355</v>
      </c>
    </row>
    <row r="318" spans="1:5">
      <c r="A318" s="216" t="s">
        <v>214</v>
      </c>
      <c r="B318" s="8">
        <f>+'gasto AAPP '!C283</f>
        <v>206344.63807000002</v>
      </c>
      <c r="C318" s="8">
        <f>+'gasto AAPP '!D283</f>
        <v>127890.23266642301</v>
      </c>
      <c r="D318" s="8">
        <f>+'gasto AAPP '!E283</f>
        <v>74114.082974700519</v>
      </c>
      <c r="E318" s="8">
        <f>+'gasto AAPP '!F283</f>
        <v>4340.3224288764868</v>
      </c>
    </row>
    <row r="319" spans="1:5">
      <c r="A319" s="216" t="s">
        <v>215</v>
      </c>
      <c r="B319" s="8">
        <f>+'gasto AAPP '!C284</f>
        <v>834387.51361999998</v>
      </c>
      <c r="C319" s="8">
        <f>+'gasto AAPP '!D284</f>
        <v>517144.58998745517</v>
      </c>
      <c r="D319" s="8">
        <f>+'gasto AAPP '!E284</f>
        <v>299692.13639807922</v>
      </c>
      <c r="E319" s="8">
        <f>+'gasto AAPP '!F284</f>
        <v>17550.787234465552</v>
      </c>
    </row>
    <row r="320" spans="1:5">
      <c r="A320" s="216" t="s">
        <v>217</v>
      </c>
      <c r="B320" s="8">
        <f>+'gasto AAPP '!C285</f>
        <v>5137.74</v>
      </c>
      <c r="C320" s="8">
        <f>+'gasto AAPP '!D285</f>
        <v>3184.3171217111335</v>
      </c>
      <c r="D320" s="8">
        <f>+'gasto AAPP '!E285</f>
        <v>1845.3539293483507</v>
      </c>
      <c r="E320" s="8">
        <f>+'gasto AAPP '!F285</f>
        <v>108.068948940515</v>
      </c>
    </row>
    <row r="321" spans="1:5">
      <c r="A321" s="216" t="s">
        <v>218</v>
      </c>
      <c r="B321" s="8">
        <f>+'gasto AAPP '!C286</f>
        <v>67101.089370000002</v>
      </c>
      <c r="C321" s="8">
        <f>+'gasto AAPP '!D286</f>
        <v>41588.548226722247</v>
      </c>
      <c r="D321" s="8">
        <f>+'gasto AAPP '!E286</f>
        <v>24101.114290034988</v>
      </c>
      <c r="E321" s="8">
        <f>+'gasto AAPP '!F286</f>
        <v>1411.4268532427614</v>
      </c>
    </row>
    <row r="322" spans="1:5">
      <c r="A322" s="216" t="s">
        <v>117</v>
      </c>
      <c r="B322" s="8">
        <f>+'gasto AAPP '!C287</f>
        <v>248140.622</v>
      </c>
      <c r="C322" s="8">
        <f>+'gasto AAPP '!D287</f>
        <v>153794.94315139545</v>
      </c>
      <c r="D322" s="8">
        <f>+'gasto AAPP '!E287</f>
        <v>89126.205654362391</v>
      </c>
      <c r="E322" s="8">
        <f>+'gasto AAPP '!F287</f>
        <v>5219.4731942421449</v>
      </c>
    </row>
    <row r="323" spans="1:5">
      <c r="A323" s="216" t="s">
        <v>118</v>
      </c>
      <c r="B323" s="8">
        <f>+'gasto AAPP '!C288</f>
        <v>33844.812729999998</v>
      </c>
      <c r="C323" s="8">
        <f>+'gasto AAPP '!D288</f>
        <v>20976.658347297827</v>
      </c>
      <c r="D323" s="8">
        <f>+'gasto AAPP '!E288</f>
        <v>12156.25122317684</v>
      </c>
      <c r="E323" s="8">
        <f>+'gasto AAPP '!F288</f>
        <v>711.90315952532865</v>
      </c>
    </row>
    <row r="324" spans="1:5">
      <c r="A324" s="216" t="s">
        <v>119</v>
      </c>
      <c r="B324" s="8">
        <f>+'gasto AAPP '!C289</f>
        <v>0</v>
      </c>
      <c r="C324" s="8">
        <f>+'gasto AAPP '!D289</f>
        <v>0</v>
      </c>
      <c r="D324" s="8">
        <f>+'gasto AAPP '!E289</f>
        <v>0</v>
      </c>
      <c r="E324" s="8">
        <f>+'gasto AAPP '!F289</f>
        <v>0</v>
      </c>
    </row>
    <row r="325" spans="1:5">
      <c r="A325" s="10" t="s">
        <v>242</v>
      </c>
      <c r="B325" s="8">
        <f>+'gasto AAPP '!C290</f>
        <v>5626906.6194680473</v>
      </c>
      <c r="C325" s="8">
        <f>+'gasto AAPP '!D290</f>
        <v>3487497.4386874032</v>
      </c>
      <c r="D325" s="8">
        <f>+'gasto AAPP '!E290</f>
        <v>2021050.9368538707</v>
      </c>
      <c r="E325" s="8">
        <f>+'gasto AAPP '!F290</f>
        <v>118358.24392677292</v>
      </c>
    </row>
    <row r="326" spans="1:5">
      <c r="A326" s="10" t="s">
        <v>525</v>
      </c>
      <c r="B326" s="25">
        <f>+'gasto AAPP '!C291</f>
        <v>0.99999999999999989</v>
      </c>
      <c r="C326" s="25">
        <f>+'gasto AAPP '!D291</f>
        <v>0.61978946418291581</v>
      </c>
      <c r="D326" s="25">
        <f>+'gasto AAPP '!E291</f>
        <v>0.35917619991442751</v>
      </c>
      <c r="E326" s="25">
        <f>+'gasto AAPP '!F291</f>
        <v>2.1034335902656617E-2</v>
      </c>
    </row>
    <row r="328" spans="1:5" ht="25.5">
      <c r="A328" s="221" t="s">
        <v>849</v>
      </c>
      <c r="B328" s="233" t="s">
        <v>543</v>
      </c>
      <c r="C328" s="233" t="s">
        <v>544</v>
      </c>
      <c r="D328" s="233" t="s">
        <v>545</v>
      </c>
      <c r="E328" s="233" t="s">
        <v>546</v>
      </c>
    </row>
    <row r="329" spans="1:5">
      <c r="A329" s="216" t="s">
        <v>201</v>
      </c>
      <c r="B329" s="8">
        <f>+'gasto AAPP '!C304</f>
        <v>739073.20000000007</v>
      </c>
      <c r="C329" s="8">
        <f>+'gasto AAPP '!D304</f>
        <v>615952.15764919017</v>
      </c>
      <c r="D329" s="8">
        <f>+'gasto AAPP '!E304</f>
        <v>96333.919025944779</v>
      </c>
      <c r="E329" s="8">
        <f>+'gasto AAPP '!F304</f>
        <v>26787.123324865101</v>
      </c>
    </row>
    <row r="330" spans="1:5">
      <c r="A330" s="216" t="s">
        <v>202</v>
      </c>
      <c r="B330" s="8">
        <f>+'gasto AAPP '!C305</f>
        <v>141137.5</v>
      </c>
      <c r="C330" s="8">
        <f>+'gasto AAPP '!D305</f>
        <v>117625.62578403948</v>
      </c>
      <c r="D330" s="8">
        <f>+'gasto AAPP '!E305</f>
        <v>18396.457206842679</v>
      </c>
      <c r="E330" s="8">
        <f>+'gasto AAPP '!F305</f>
        <v>5115.4170091178348</v>
      </c>
    </row>
    <row r="331" spans="1:5">
      <c r="A331" s="216" t="s">
        <v>381</v>
      </c>
      <c r="B331" s="8">
        <f>+'gasto AAPP '!C306</f>
        <v>85714.9</v>
      </c>
      <c r="C331" s="8">
        <f>+'gasto AAPP '!D306</f>
        <v>71435.789577655596</v>
      </c>
      <c r="D331" s="8">
        <f>+'gasto AAPP '!E306</f>
        <v>11172.441695784602</v>
      </c>
      <c r="E331" s="8">
        <f>+'gasto AAPP '!F306</f>
        <v>3106.6687265598039</v>
      </c>
    </row>
    <row r="332" spans="1:5">
      <c r="A332" s="216" t="s">
        <v>382</v>
      </c>
      <c r="B332" s="8">
        <f>+'gasto AAPP '!C307</f>
        <v>150551</v>
      </c>
      <c r="C332" s="8">
        <f>+'gasto AAPP '!D307</f>
        <v>125470.9456197887</v>
      </c>
      <c r="D332" s="8">
        <f>+'gasto AAPP '!E307</f>
        <v>19623.452512247786</v>
      </c>
      <c r="E332" s="8">
        <f>+'gasto AAPP '!F307</f>
        <v>5456.6018679635054</v>
      </c>
    </row>
    <row r="333" spans="1:5">
      <c r="A333" s="216" t="s">
        <v>305</v>
      </c>
      <c r="B333" s="8">
        <f>+'gasto AAPP '!C308</f>
        <v>136507</v>
      </c>
      <c r="C333" s="8">
        <f>+'gasto AAPP '!D308</f>
        <v>113766.51349855197</v>
      </c>
      <c r="D333" s="8">
        <f>+'gasto AAPP '!E308</f>
        <v>17792.898300837645</v>
      </c>
      <c r="E333" s="8">
        <f>+'gasto AAPP '!F308</f>
        <v>4947.5882006103857</v>
      </c>
    </row>
    <row r="334" spans="1:5">
      <c r="A334" s="216" t="s">
        <v>283</v>
      </c>
      <c r="B334" s="8">
        <f>+'gasto AAPP '!C309</f>
        <v>78481.5</v>
      </c>
      <c r="C334" s="8">
        <f>+'gasto AAPP '!D309</f>
        <v>65407.390310655181</v>
      </c>
      <c r="D334" s="8">
        <f>+'gasto AAPP '!E309</f>
        <v>10229.609822186334</v>
      </c>
      <c r="E334" s="8">
        <f>+'gasto AAPP '!F309</f>
        <v>2844.4998671584899</v>
      </c>
    </row>
    <row r="335" spans="1:5">
      <c r="A335" s="216" t="s">
        <v>284</v>
      </c>
      <c r="B335" s="8">
        <f>+'gasto AAPP '!C310</f>
        <v>325268</v>
      </c>
      <c r="C335" s="8">
        <f>+'gasto AAPP '!D310</f>
        <v>271082.11529553065</v>
      </c>
      <c r="D335" s="8">
        <f>+'gasto AAPP '!E310</f>
        <v>42396.803420460928</v>
      </c>
      <c r="E335" s="8">
        <f>+'gasto AAPP '!F310</f>
        <v>11789.081284008431</v>
      </c>
    </row>
    <row r="336" spans="1:5">
      <c r="A336" s="216" t="s">
        <v>366</v>
      </c>
      <c r="B336" s="8">
        <f>+'gasto AAPP '!C311</f>
        <v>136906.9</v>
      </c>
      <c r="C336" s="8">
        <f>+'gasto AAPP '!D311</f>
        <v>114099.79478631062</v>
      </c>
      <c r="D336" s="8">
        <f>+'gasto AAPP '!E311</f>
        <v>17845.022954009313</v>
      </c>
      <c r="E336" s="8">
        <f>+'gasto AAPP '!F311</f>
        <v>4962.0822596800599</v>
      </c>
    </row>
    <row r="337" spans="1:6">
      <c r="A337" s="216" t="s">
        <v>379</v>
      </c>
      <c r="B337" s="8">
        <f>+'gasto AAPP '!C312</f>
        <v>1042768.7</v>
      </c>
      <c r="C337" s="8">
        <f>+'gasto AAPP '!D312</f>
        <v>869055.50180150091</v>
      </c>
      <c r="D337" s="8">
        <f>+'gasto AAPP '!E312</f>
        <v>135918.87178237512</v>
      </c>
      <c r="E337" s="8">
        <f>+'gasto AAPP '!F312</f>
        <v>37794.326416123942</v>
      </c>
    </row>
    <row r="338" spans="1:6">
      <c r="A338" s="216" t="s">
        <v>380</v>
      </c>
      <c r="B338" s="8">
        <f>+'gasto AAPP '!C313</f>
        <v>628984.5</v>
      </c>
      <c r="C338" s="8">
        <f>+'gasto AAPP '!D313</f>
        <v>524202.96109085955</v>
      </c>
      <c r="D338" s="8">
        <f>+'gasto AAPP '!E313</f>
        <v>81984.49340548995</v>
      </c>
      <c r="E338" s="8">
        <f>+'gasto AAPP '!F313</f>
        <v>22797.045503650534</v>
      </c>
    </row>
    <row r="339" spans="1:6">
      <c r="A339" s="216" t="s">
        <v>228</v>
      </c>
      <c r="B339" s="8">
        <f>+'gasto AAPP '!C314</f>
        <v>80494.600000000006</v>
      </c>
      <c r="C339" s="8">
        <f>+'gasto AAPP '!D314</f>
        <v>67085.131146831613</v>
      </c>
      <c r="D339" s="8">
        <f>+'gasto AAPP '!E314</f>
        <v>10492.005769422858</v>
      </c>
      <c r="E339" s="8">
        <f>+'gasto AAPP '!F314</f>
        <v>2917.4630837455425</v>
      </c>
    </row>
    <row r="340" spans="1:6">
      <c r="A340" s="216" t="s">
        <v>214</v>
      </c>
      <c r="B340" s="8">
        <f>+'gasto AAPP '!C315</f>
        <v>234367.90000000002</v>
      </c>
      <c r="C340" s="8">
        <f>+'gasto AAPP '!D315</f>
        <v>195324.92003323845</v>
      </c>
      <c r="D340" s="8">
        <f>+'gasto AAPP '!E315</f>
        <v>30548.500880400916</v>
      </c>
      <c r="E340" s="8">
        <f>+'gasto AAPP '!F315</f>
        <v>8494.4790863606631</v>
      </c>
    </row>
    <row r="341" spans="1:6">
      <c r="A341" s="216" t="s">
        <v>215</v>
      </c>
      <c r="B341" s="8">
        <f>+'gasto AAPP '!C316</f>
        <v>914454.5</v>
      </c>
      <c r="C341" s="8">
        <f>+'gasto AAPP '!D316</f>
        <v>762116.96263240417</v>
      </c>
      <c r="D341" s="8">
        <f>+'gasto AAPP '!E316</f>
        <v>119193.85759882892</v>
      </c>
      <c r="E341" s="8">
        <f>+'gasto AAPP '!F316</f>
        <v>33143.679768766953</v>
      </c>
    </row>
    <row r="342" spans="1:6">
      <c r="A342" s="216" t="s">
        <v>217</v>
      </c>
      <c r="B342" s="8">
        <f>+'gasto AAPP '!C317</f>
        <v>195457.89999999997</v>
      </c>
      <c r="C342" s="8">
        <f>+'gasto AAPP '!D317</f>
        <v>162896.87575544562</v>
      </c>
      <c r="D342" s="8">
        <f>+'gasto AAPP '!E317</f>
        <v>25476.807319736672</v>
      </c>
      <c r="E342" s="8">
        <f>+'gasto AAPP '!F317</f>
        <v>7084.2169248176615</v>
      </c>
    </row>
    <row r="343" spans="1:6">
      <c r="A343" s="216" t="s">
        <v>218</v>
      </c>
      <c r="B343" s="8">
        <f>+'gasto AAPP '!C318</f>
        <v>119044.90000000001</v>
      </c>
      <c r="C343" s="8">
        <f>+'gasto AAPP '!D318</f>
        <v>99213.397282071761</v>
      </c>
      <c r="D343" s="8">
        <f>+'gasto AAPP '!E318</f>
        <v>15516.814514518579</v>
      </c>
      <c r="E343" s="8">
        <f>+'gasto AAPP '!F318</f>
        <v>4314.688203409667</v>
      </c>
    </row>
    <row r="344" spans="1:6">
      <c r="A344" s="216" t="s">
        <v>117</v>
      </c>
      <c r="B344" s="8">
        <f>+'gasto AAPP '!C319</f>
        <v>636530.60000000009</v>
      </c>
      <c r="C344" s="8">
        <f>+'gasto AAPP '!D319</f>
        <v>530491.96815651504</v>
      </c>
      <c r="D344" s="8">
        <f>+'gasto AAPP '!E319</f>
        <v>82968.0839163645</v>
      </c>
      <c r="E344" s="8">
        <f>+'gasto AAPP '!F319</f>
        <v>23070.547927120584</v>
      </c>
    </row>
    <row r="345" spans="1:6">
      <c r="A345" s="216" t="s">
        <v>118</v>
      </c>
      <c r="B345" s="8">
        <f>+'gasto AAPP '!C320</f>
        <v>41963.4</v>
      </c>
      <c r="C345" s="8">
        <f>+'gasto AAPP '!D320</f>
        <v>34972.783172622178</v>
      </c>
      <c r="D345" s="8">
        <f>+'gasto AAPP '!E320</f>
        <v>5469.6865989097305</v>
      </c>
      <c r="E345" s="8">
        <f>+'gasto AAPP '!F320</f>
        <v>1520.9302284680923</v>
      </c>
    </row>
    <row r="346" spans="1:6">
      <c r="A346" s="216" t="s">
        <v>119</v>
      </c>
      <c r="B346" s="8">
        <f>+'gasto AAPP '!C321</f>
        <v>18093</v>
      </c>
      <c r="C346" s="8">
        <f>+'gasto AAPP '!D321</f>
        <v>15078.915577437792</v>
      </c>
      <c r="D346" s="8">
        <f>+'gasto AAPP '!E321</f>
        <v>2358.317954076022</v>
      </c>
      <c r="E346" s="8">
        <f>+'gasto AAPP '!F321</f>
        <v>655.76646848618543</v>
      </c>
    </row>
    <row r="347" spans="1:6">
      <c r="A347" s="10" t="s">
        <v>242</v>
      </c>
      <c r="B347" s="8">
        <f>+'gasto AAPP '!C322</f>
        <v>5705800.0000000019</v>
      </c>
      <c r="C347" s="8">
        <f>+'gasto AAPP '!D322</f>
        <v>4755279.7491706489</v>
      </c>
      <c r="D347" s="8">
        <f>+'gasto AAPP '!E322</f>
        <v>743718.04467843741</v>
      </c>
      <c r="E347" s="8">
        <f>+'gasto AAPP '!F322</f>
        <v>206802.20615091344</v>
      </c>
    </row>
    <row r="348" spans="1:6">
      <c r="A348" s="10" t="s">
        <v>525</v>
      </c>
      <c r="B348" s="25">
        <f>+'gasto AAPP '!C328</f>
        <v>1</v>
      </c>
      <c r="C348" s="25">
        <f>+'gasto AAPP '!D328</f>
        <v>0.83341157228971385</v>
      </c>
      <c r="D348" s="25">
        <f>+'gasto AAPP '!E328</f>
        <v>0.13034421898391765</v>
      </c>
      <c r="E348" s="25">
        <f>+'gasto AAPP '!F328</f>
        <v>3.6244208726368507E-2</v>
      </c>
    </row>
    <row r="350" spans="1:6" ht="63.75">
      <c r="A350" s="221" t="s">
        <v>186</v>
      </c>
      <c r="B350" s="195" t="s">
        <v>180</v>
      </c>
      <c r="C350" s="39" t="s">
        <v>408</v>
      </c>
      <c r="D350" s="195" t="s">
        <v>226</v>
      </c>
      <c r="E350" s="195" t="s">
        <v>150</v>
      </c>
      <c r="F350" s="195" t="s">
        <v>225</v>
      </c>
    </row>
    <row r="351" spans="1:6">
      <c r="A351" s="216" t="s">
        <v>201</v>
      </c>
      <c r="B351" s="8">
        <f>+'gasto AAPP '!C93</f>
        <v>9097645.8005899992</v>
      </c>
      <c r="C351" s="8">
        <f>+'gasto AAPP '!D93</f>
        <v>8445142.5</v>
      </c>
      <c r="D351" s="25">
        <f>+'gasto AAPP '!E93</f>
        <v>0.17893179078440338</v>
      </c>
      <c r="E351" s="8">
        <f>+'gasto AAPP '!F93</f>
        <v>3216325.55545353</v>
      </c>
      <c r="F351" s="8">
        <f>+'gasto AAPP '!G93</f>
        <v>12313971.356043529</v>
      </c>
    </row>
    <row r="352" spans="1:6">
      <c r="A352" s="216" t="s">
        <v>202</v>
      </c>
      <c r="B352" s="8">
        <f>+'gasto AAPP '!C94</f>
        <v>1873441.16518</v>
      </c>
      <c r="C352" s="8">
        <f>+'gasto AAPP '!D94</f>
        <v>1348308.5</v>
      </c>
      <c r="D352" s="25">
        <f>+'gasto AAPP '!E94</f>
        <v>2.856733967897318E-2</v>
      </c>
      <c r="E352" s="8">
        <f>+'gasto AAPP '!F94</f>
        <v>513502.18012132018</v>
      </c>
      <c r="F352" s="8">
        <f>+'gasto AAPP '!G94</f>
        <v>2386943.3453013203</v>
      </c>
    </row>
    <row r="353" spans="1:6">
      <c r="A353" s="216" t="s">
        <v>381</v>
      </c>
      <c r="B353" s="8">
        <f>+'gasto AAPP '!C95</f>
        <v>1522627.5633899998</v>
      </c>
      <c r="C353" s="8">
        <f>+'gasto AAPP '!D95</f>
        <v>1072762.5</v>
      </c>
      <c r="D353" s="25">
        <f>+'gasto AAPP '!E95</f>
        <v>2.2729197904162488E-2</v>
      </c>
      <c r="E353" s="8">
        <f>+'gasto AAPP '!F95</f>
        <v>408560.71329550893</v>
      </c>
      <c r="F353" s="8">
        <f>+'gasto AAPP '!G95</f>
        <v>1931188.2766855087</v>
      </c>
    </row>
    <row r="354" spans="1:6">
      <c r="A354" s="216" t="s">
        <v>382</v>
      </c>
      <c r="B354" s="8">
        <f>+'gasto AAPP '!C96</f>
        <v>1587344.4662200001</v>
      </c>
      <c r="C354" s="8">
        <f>+'gasto AAPP '!D96</f>
        <v>1115556.5</v>
      </c>
      <c r="D354" s="25">
        <f>+'gasto AAPP '!E96</f>
        <v>2.363589747197058E-2</v>
      </c>
      <c r="E354" s="8">
        <f>+'gasto AAPP '!F96</f>
        <v>424858.77289842011</v>
      </c>
      <c r="F354" s="8">
        <f>+'gasto AAPP '!G96</f>
        <v>2012203.2391184201</v>
      </c>
    </row>
    <row r="355" spans="1:6">
      <c r="A355" s="216" t="s">
        <v>305</v>
      </c>
      <c r="B355" s="8"/>
      <c r="C355" s="8">
        <f>+'gasto AAPP '!D97</f>
        <v>2118511.5</v>
      </c>
      <c r="D355" s="25">
        <f>+'gasto AAPP '!E97</f>
        <v>4.4886046208498273E-2</v>
      </c>
      <c r="E355" s="8">
        <f>+'gasto AAPP '!F97</f>
        <v>806833.35739712999</v>
      </c>
      <c r="F355" s="8">
        <f>+'gasto AAPP '!G97</f>
        <v>806833.35739712999</v>
      </c>
    </row>
    <row r="356" spans="1:6">
      <c r="A356" s="216" t="s">
        <v>283</v>
      </c>
      <c r="B356" s="8">
        <f>+'gasto AAPP '!C98</f>
        <v>1054957.3782100002</v>
      </c>
      <c r="C356" s="8">
        <f>+'gasto AAPP '!D98</f>
        <v>592874.5</v>
      </c>
      <c r="D356" s="25">
        <f>+'gasto AAPP '!E98</f>
        <v>1.2561551921167436E-2</v>
      </c>
      <c r="E356" s="8">
        <f>+'gasto AAPP '!F98</f>
        <v>225795.76431383294</v>
      </c>
      <c r="F356" s="8">
        <f>+'gasto AAPP '!G98</f>
        <v>1280753.1425238331</v>
      </c>
    </row>
    <row r="357" spans="1:6">
      <c r="A357" s="216" t="s">
        <v>284</v>
      </c>
      <c r="B357" s="8">
        <f>+'gasto AAPP '!C99</f>
        <v>4097913.4193000002</v>
      </c>
      <c r="C357" s="8">
        <f>+'gasto AAPP '!D99</f>
        <v>2532976.5</v>
      </c>
      <c r="D357" s="25">
        <f>+'gasto AAPP '!E99</f>
        <v>5.3667539791046791E-2</v>
      </c>
      <c r="E357" s="8">
        <f>+'gasto AAPP '!F99</f>
        <v>964682.01079060999</v>
      </c>
      <c r="F357" s="8">
        <f>+'gasto AAPP '!G99</f>
        <v>5062595.4300906099</v>
      </c>
    </row>
    <row r="358" spans="1:6">
      <c r="A358" s="216" t="s">
        <v>366</v>
      </c>
      <c r="B358" s="8">
        <f>+'gasto AAPP '!C100</f>
        <v>1918446.0233300002</v>
      </c>
      <c r="C358" s="8">
        <f>+'gasto AAPP '!D100</f>
        <v>2111443</v>
      </c>
      <c r="D358" s="25">
        <f>+'gasto AAPP '!E100</f>
        <v>4.4736282085138655E-2</v>
      </c>
      <c r="E358" s="8">
        <f>+'gasto AAPP '!F100</f>
        <v>804141.32500232744</v>
      </c>
      <c r="F358" s="8">
        <f>+'gasto AAPP '!G100</f>
        <v>2722587.3483323278</v>
      </c>
    </row>
    <row r="359" spans="1:6">
      <c r="A359" s="216" t="s">
        <v>379</v>
      </c>
      <c r="B359" s="8">
        <f>+'gasto AAPP '!C101</f>
        <v>9547686.617011955</v>
      </c>
      <c r="C359" s="8">
        <f>+'gasto AAPP '!D101</f>
        <v>7562279</v>
      </c>
      <c r="D359" s="25">
        <f>+'gasto AAPP '!E101</f>
        <v>0.16022608545460154</v>
      </c>
      <c r="E359" s="8">
        <f>+'gasto AAPP '!F101</f>
        <v>2880087.7196766739</v>
      </c>
      <c r="F359" s="8">
        <f>+'gasto AAPP '!G101</f>
        <v>12427774.336688628</v>
      </c>
    </row>
    <row r="360" spans="1:6">
      <c r="A360" s="216" t="s">
        <v>380</v>
      </c>
      <c r="B360" s="8">
        <f>+'gasto AAPP '!C102</f>
        <v>6837524.33555</v>
      </c>
      <c r="C360" s="8">
        <f>+'gasto AAPP '!D102</f>
        <v>5121540.5</v>
      </c>
      <c r="D360" s="25">
        <f>+'gasto AAPP '!E102</f>
        <v>0.10851284193722589</v>
      </c>
      <c r="E360" s="8">
        <f>+'gasto AAPP '!F102</f>
        <v>1950534.4751068735</v>
      </c>
      <c r="F360" s="8">
        <f>+'gasto AAPP '!G102</f>
        <v>8788058.8106568735</v>
      </c>
    </row>
    <row r="361" spans="1:6">
      <c r="A361" s="216" t="s">
        <v>228</v>
      </c>
      <c r="B361" s="8">
        <f>+'gasto AAPP '!C103</f>
        <v>1388867.1045200001</v>
      </c>
      <c r="C361" s="8">
        <f>+'gasto AAPP '!D103</f>
        <v>1106067</v>
      </c>
      <c r="D361" s="25">
        <f>+'gasto AAPP '!E103</f>
        <v>2.3434838315343133E-2</v>
      </c>
      <c r="E361" s="8">
        <f>+'gasto AAPP '!F103</f>
        <v>421244.70465049223</v>
      </c>
      <c r="F361" s="8">
        <f>+'gasto AAPP '!G103</f>
        <v>1810111.8091704922</v>
      </c>
    </row>
    <row r="362" spans="1:6">
      <c r="A362" s="216" t="s">
        <v>214</v>
      </c>
      <c r="B362" s="8">
        <f>+'gasto AAPP '!C104</f>
        <v>3346439.4969899999</v>
      </c>
      <c r="C362" s="8">
        <f>+'gasto AAPP '!D104</f>
        <v>2773719</v>
      </c>
      <c r="D362" s="25">
        <f>+'gasto AAPP '!E104</f>
        <v>5.876828103288069E-2</v>
      </c>
      <c r="E362" s="8">
        <f>+'gasto AAPP '!F104</f>
        <v>1056368.593347834</v>
      </c>
      <c r="F362" s="8">
        <f>+'gasto AAPP '!G104</f>
        <v>4402808.0903378334</v>
      </c>
    </row>
    <row r="363" spans="1:6">
      <c r="A363" s="216" t="s">
        <v>215</v>
      </c>
      <c r="B363" s="8">
        <f>+'gasto AAPP '!C105</f>
        <v>8359171.8683599997</v>
      </c>
      <c r="C363" s="8">
        <f>+'gasto AAPP '!D105</f>
        <v>6497055.5</v>
      </c>
      <c r="D363" s="25">
        <f>+'gasto AAPP '!E105</f>
        <v>0.13765662041116031</v>
      </c>
      <c r="E363" s="8">
        <f>+'gasto AAPP '!F105</f>
        <v>2474398.2283128928</v>
      </c>
      <c r="F363" s="8">
        <f>+'gasto AAPP '!G105</f>
        <v>10833570.096672893</v>
      </c>
    </row>
    <row r="364" spans="1:6">
      <c r="A364" s="216" t="s">
        <v>217</v>
      </c>
      <c r="B364" s="8">
        <f>+'gasto AAPP '!C106</f>
        <v>901490.56333000003</v>
      </c>
      <c r="C364" s="8">
        <f>+'gasto AAPP '!D106</f>
        <v>1473249</v>
      </c>
      <c r="D364" s="25">
        <f>+'gasto AAPP '!E106</f>
        <v>3.1214521465011576E-2</v>
      </c>
      <c r="E364" s="8">
        <f>+'gasto AAPP '!F106</f>
        <v>561085.66649365099</v>
      </c>
      <c r="F364" s="8">
        <f>+'gasto AAPP '!G106</f>
        <v>1462576.229823651</v>
      </c>
    </row>
    <row r="365" spans="1:6">
      <c r="A365" s="216" t="s">
        <v>218</v>
      </c>
      <c r="B365" s="8">
        <f>+'gasto AAPP '!C107</f>
        <v>925418.69149999996</v>
      </c>
      <c r="C365" s="8">
        <f>+'gasto AAPP '!D107</f>
        <v>644521.5</v>
      </c>
      <c r="D365" s="25">
        <f>+'gasto AAPP '!E107</f>
        <v>1.3655824776674859E-2</v>
      </c>
      <c r="E365" s="8">
        <f>+'gasto AAPP '!F107</f>
        <v>245465.48166466612</v>
      </c>
      <c r="F365" s="8">
        <f>+'gasto AAPP '!G107</f>
        <v>1170884.1731646662</v>
      </c>
    </row>
    <row r="366" spans="1:6">
      <c r="A366" s="216" t="s">
        <v>117</v>
      </c>
      <c r="B366" s="8">
        <f>+'gasto AAPP '!C108</f>
        <v>5690923.94869</v>
      </c>
      <c r="C366" s="8">
        <f>+'gasto AAPP '!D108</f>
        <v>2192387.5</v>
      </c>
      <c r="D366" s="25">
        <f>+'gasto AAPP '!E108</f>
        <v>4.6451296880821273E-2</v>
      </c>
      <c r="E366" s="8">
        <f>+'gasto AAPP '!F108</f>
        <v>834968.97106317338</v>
      </c>
      <c r="F366" s="8">
        <f>+'gasto AAPP '!G108</f>
        <v>6525892.9197531734</v>
      </c>
    </row>
    <row r="367" spans="1:6">
      <c r="A367" s="216" t="s">
        <v>118</v>
      </c>
      <c r="B367" s="8">
        <f>+'gasto AAPP '!C109</f>
        <v>433968.70996000001</v>
      </c>
      <c r="C367" s="8">
        <f>+'gasto AAPP '!D109</f>
        <v>322818</v>
      </c>
      <c r="D367" s="25">
        <f>+'gasto AAPP '!E109</f>
        <v>6.8397191447556434E-3</v>
      </c>
      <c r="E367" s="8">
        <f>+'gasto AAPP '!F109</f>
        <v>122944.96903520547</v>
      </c>
      <c r="F367" s="8">
        <f>+'gasto AAPP '!G109</f>
        <v>556913.67899520544</v>
      </c>
    </row>
    <row r="368" spans="1:6">
      <c r="A368" s="216" t="s">
        <v>119</v>
      </c>
      <c r="B368" s="8"/>
      <c r="C368" s="8">
        <f>+'gasto AAPP '!D110</f>
        <v>166339.5</v>
      </c>
      <c r="D368" s="25">
        <f>+'gasto AAPP '!E110</f>
        <v>3.5243247361642824E-3</v>
      </c>
      <c r="E368" s="8">
        <f>+'gasto AAPP '!F110</f>
        <v>63350.261375857481</v>
      </c>
      <c r="F368" s="8">
        <f>+'gasto AAPP '!G110</f>
        <v>63350.261375857481</v>
      </c>
    </row>
    <row r="369" spans="1:7">
      <c r="A369" s="10" t="s">
        <v>242</v>
      </c>
      <c r="B369" s="8">
        <f>+'gasto AAPP '!C111</f>
        <v>58583867.15213196</v>
      </c>
      <c r="C369" s="8">
        <f>+'gasto AAPP '!D111</f>
        <v>47197552</v>
      </c>
      <c r="D369" s="25">
        <f>+'gasto AAPP '!E111</f>
        <v>0.99999999999999989</v>
      </c>
      <c r="E369" s="8">
        <f>+'gasto AAPP '!F111</f>
        <v>17975148.749999996</v>
      </c>
      <c r="F369" s="8">
        <f>+'gasto AAPP '!G111</f>
        <v>76559015.90213196</v>
      </c>
    </row>
    <row r="370" spans="1:7">
      <c r="A370" s="10"/>
    </row>
    <row r="371" spans="1:7" ht="63.75">
      <c r="A371" s="221" t="s">
        <v>186</v>
      </c>
      <c r="B371" s="195" t="s">
        <v>266</v>
      </c>
      <c r="C371" s="195" t="s">
        <v>229</v>
      </c>
      <c r="D371" s="39" t="s">
        <v>487</v>
      </c>
      <c r="E371" s="195" t="s">
        <v>226</v>
      </c>
      <c r="F371" s="195" t="s">
        <v>191</v>
      </c>
      <c r="G371" s="195" t="s">
        <v>238</v>
      </c>
    </row>
    <row r="372" spans="1:7">
      <c r="A372" s="216" t="s">
        <v>201</v>
      </c>
      <c r="B372" s="8">
        <f>+'gasto AAPP '!C125</f>
        <v>6771026.0938299997</v>
      </c>
      <c r="C372" s="8">
        <f>+'gasto AAPP '!D125</f>
        <v>261689.7944862225</v>
      </c>
      <c r="D372" s="8">
        <f>+'gasto AAPP '!E125</f>
        <v>8445142.5</v>
      </c>
      <c r="E372" s="25">
        <f>+'gasto AAPP '!F125</f>
        <v>0.17893179078440338</v>
      </c>
      <c r="F372" s="8">
        <f>+'gasto AAPP '!G125</f>
        <v>1626563.0808133518</v>
      </c>
      <c r="G372" s="8">
        <f>+'gasto AAPP '!H125</f>
        <v>8659278.9691295736</v>
      </c>
    </row>
    <row r="373" spans="1:7">
      <c r="A373" s="216" t="s">
        <v>202</v>
      </c>
      <c r="B373" s="8">
        <f>+'gasto AAPP '!C126</f>
        <v>1476436.3427599999</v>
      </c>
      <c r="C373" s="8">
        <f>+'gasto AAPP '!D126</f>
        <v>49108.772669726502</v>
      </c>
      <c r="D373" s="8">
        <f>+'gasto AAPP '!E126</f>
        <v>1348308.5</v>
      </c>
      <c r="E373" s="25">
        <f>+'gasto AAPP '!F126</f>
        <v>2.856733967897318E-2</v>
      </c>
      <c r="F373" s="8">
        <f>+'gasto AAPP '!G126</f>
        <v>259688.78886849206</v>
      </c>
      <c r="G373" s="8">
        <f>+'gasto AAPP '!H126</f>
        <v>1785233.9042982184</v>
      </c>
    </row>
    <row r="374" spans="1:7">
      <c r="A374" s="216" t="s">
        <v>381</v>
      </c>
      <c r="B374" s="8">
        <f>+'gasto AAPP '!C127</f>
        <v>1204001.9993599998</v>
      </c>
      <c r="C374" s="8">
        <f>+'gasto AAPP '!D127</f>
        <v>53743.656042633564</v>
      </c>
      <c r="D374" s="8">
        <f>+'gasto AAPP '!E127</f>
        <v>1072762.5</v>
      </c>
      <c r="E374" s="25">
        <f>+'gasto AAPP '!F127</f>
        <v>2.2729197904162488E-2</v>
      </c>
      <c r="F374" s="8">
        <f>+'gasto AAPP '!G127</f>
        <v>206617.69496264079</v>
      </c>
      <c r="G374" s="8">
        <f>+'gasto AAPP '!H127</f>
        <v>1464363.3503652741</v>
      </c>
    </row>
    <row r="375" spans="1:7">
      <c r="A375" s="216" t="s">
        <v>382</v>
      </c>
      <c r="B375" s="8">
        <f>+'gasto AAPP '!C128</f>
        <v>1292488.5563099999</v>
      </c>
      <c r="C375" s="8">
        <f>+'gasto AAPP '!D128</f>
        <v>61528.149626259219</v>
      </c>
      <c r="D375" s="8">
        <f>+'gasto AAPP '!E128</f>
        <v>1115556.5</v>
      </c>
      <c r="E375" s="25">
        <f>+'gasto AAPP '!F128</f>
        <v>2.363589747197058E-2</v>
      </c>
      <c r="F375" s="8">
        <f>+'gasto AAPP '!G128</f>
        <v>214859.96446612477</v>
      </c>
      <c r="G375" s="8">
        <f>+'gasto AAPP '!H128</f>
        <v>1568876.6704023839</v>
      </c>
    </row>
    <row r="376" spans="1:7">
      <c r="A376" s="216" t="s">
        <v>305</v>
      </c>
      <c r="B376" s="8"/>
      <c r="C376" s="8"/>
      <c r="D376" s="8">
        <f>+'gasto AAPP '!E129</f>
        <v>2118511.5</v>
      </c>
      <c r="E376" s="25">
        <f>+'gasto AAPP '!F129</f>
        <v>4.4886046208498273E-2</v>
      </c>
      <c r="F376" s="8">
        <f>+'gasto AAPP '!G129</f>
        <v>408032.49822942785</v>
      </c>
      <c r="G376" s="8">
        <f>+'gasto AAPP '!H129</f>
        <v>408032.49822942785</v>
      </c>
    </row>
    <row r="377" spans="1:7">
      <c r="A377" s="216" t="s">
        <v>283</v>
      </c>
      <c r="B377" s="8">
        <f>+'gasto AAPP '!C130</f>
        <v>844943.12373999995</v>
      </c>
      <c r="C377" s="8">
        <f>+'gasto AAPP '!D130</f>
        <v>21459.522031499291</v>
      </c>
      <c r="D377" s="8">
        <f>+'gasto AAPP '!E130</f>
        <v>592874.5</v>
      </c>
      <c r="E377" s="25">
        <f>+'gasto AAPP '!F130</f>
        <v>1.2561551921167436E-2</v>
      </c>
      <c r="F377" s="8">
        <f>+'gasto AAPP '!G130</f>
        <v>114189.6389854494</v>
      </c>
      <c r="G377" s="8">
        <f>+'gasto AAPP '!H130</f>
        <v>980592.28475694871</v>
      </c>
    </row>
    <row r="378" spans="1:7">
      <c r="A378" s="216" t="s">
        <v>284</v>
      </c>
      <c r="B378" s="8">
        <f>+'gasto AAPP '!C131</f>
        <v>3189809.95609</v>
      </c>
      <c r="C378" s="8">
        <f>+'gasto AAPP '!D131</f>
        <v>100627.13078913526</v>
      </c>
      <c r="D378" s="8">
        <f>+'gasto AAPP '!E131</f>
        <v>2532976.5</v>
      </c>
      <c r="E378" s="25">
        <f>+'gasto AAPP '!F131</f>
        <v>5.3667539791046791E-2</v>
      </c>
      <c r="F378" s="8">
        <f>+'gasto AAPP '!G131</f>
        <v>487859.862573997</v>
      </c>
      <c r="G378" s="8">
        <f>+'gasto AAPP '!H131</f>
        <v>3778296.9494531322</v>
      </c>
    </row>
    <row r="379" spans="1:7">
      <c r="A379" s="216" t="s">
        <v>366</v>
      </c>
      <c r="B379" s="8">
        <f>+'gasto AAPP '!C132</f>
        <v>1586091.2891600002</v>
      </c>
      <c r="C379" s="8">
        <f>+'gasto AAPP '!D132</f>
        <v>77777.570963174338</v>
      </c>
      <c r="D379" s="8">
        <f>+'gasto AAPP '!E132</f>
        <v>2111443</v>
      </c>
      <c r="E379" s="25">
        <f>+'gasto AAPP '!F132</f>
        <v>4.4736282085138655E-2</v>
      </c>
      <c r="F379" s="8">
        <f>+'gasto AAPP '!G132</f>
        <v>406671.0811619563</v>
      </c>
      <c r="G379" s="8">
        <f>+'gasto AAPP '!H132</f>
        <v>2070539.9412851308</v>
      </c>
    </row>
    <row r="380" spans="1:7">
      <c r="A380" s="216" t="s">
        <v>379</v>
      </c>
      <c r="B380" s="8">
        <f>+'gasto AAPP '!C133</f>
        <v>7749943.771421955</v>
      </c>
      <c r="C380" s="8">
        <f>+'gasto AAPP '!D133</f>
        <v>993030.38393736572</v>
      </c>
      <c r="D380" s="8">
        <f>+'gasto AAPP '!E133</f>
        <v>7562279</v>
      </c>
      <c r="E380" s="25">
        <f>+'gasto AAPP '!F133</f>
        <v>0.16022608545460154</v>
      </c>
      <c r="F380" s="8">
        <f>+'gasto AAPP '!G133</f>
        <v>1456520.5771495407</v>
      </c>
      <c r="G380" s="8">
        <f>+'gasto AAPP '!H133</f>
        <v>10199494.732508862</v>
      </c>
    </row>
    <row r="381" spans="1:7">
      <c r="A381" s="216" t="s">
        <v>380</v>
      </c>
      <c r="B381" s="8">
        <f>+'gasto AAPP '!C134</f>
        <v>5875505.5782300001</v>
      </c>
      <c r="C381" s="8">
        <f>+'gasto AAPP '!D134</f>
        <v>217254.40092265428</v>
      </c>
      <c r="D381" s="8">
        <f>+'gasto AAPP '!E134</f>
        <v>5121540.5</v>
      </c>
      <c r="E381" s="25">
        <f>+'gasto AAPP '!F134</f>
        <v>0.10851284193722589</v>
      </c>
      <c r="F381" s="8">
        <f>+'gasto AAPP '!G134</f>
        <v>986426.06613095687</v>
      </c>
      <c r="G381" s="8">
        <f>+'gasto AAPP '!H134</f>
        <v>7079186.0452836109</v>
      </c>
    </row>
    <row r="382" spans="1:7">
      <c r="A382" s="216" t="s">
        <v>228</v>
      </c>
      <c r="B382" s="8">
        <f>+'gasto AAPP '!C135</f>
        <v>951999.93400000012</v>
      </c>
      <c r="C382" s="8">
        <f>+'gasto AAPP '!D135</f>
        <v>37198.911290260032</v>
      </c>
      <c r="D382" s="8">
        <f>+'gasto AAPP '!E135</f>
        <v>1106067</v>
      </c>
      <c r="E382" s="25">
        <f>+'gasto AAPP '!F135</f>
        <v>2.3434838315343133E-2</v>
      </c>
      <c r="F382" s="8">
        <f>+'gasto AAPP '!G135</f>
        <v>213032.25458966283</v>
      </c>
      <c r="G382" s="8">
        <f>+'gasto AAPP '!H135</f>
        <v>1202231.099879923</v>
      </c>
    </row>
    <row r="383" spans="1:7">
      <c r="A383" s="216" t="s">
        <v>214</v>
      </c>
      <c r="B383" s="8">
        <f>+'gasto AAPP '!C136</f>
        <v>2345482.4248699998</v>
      </c>
      <c r="C383" s="8">
        <f>+'gasto AAPP '!D136</f>
        <v>104662.58385510143</v>
      </c>
      <c r="D383" s="8">
        <f>+'gasto AAPP '!E136</f>
        <v>2773719</v>
      </c>
      <c r="E383" s="25">
        <f>+'gasto AAPP '!F136</f>
        <v>5.876828103288069E-2</v>
      </c>
      <c r="F383" s="8">
        <f>+'gasto AAPP '!G136</f>
        <v>534227.68437010155</v>
      </c>
      <c r="G383" s="8">
        <f>+'gasto AAPP '!H136</f>
        <v>2984372.6930952026</v>
      </c>
    </row>
    <row r="384" spans="1:7">
      <c r="A384" s="216" t="s">
        <v>215</v>
      </c>
      <c r="B384" s="8">
        <f>+'gasto AAPP '!C137</f>
        <v>7371617.4147399999</v>
      </c>
      <c r="C384" s="8">
        <f>+'gasto AAPP '!D137</f>
        <v>418885.99399690813</v>
      </c>
      <c r="D384" s="8">
        <f>+'gasto AAPP '!E137</f>
        <v>6497055.5</v>
      </c>
      <c r="E384" s="25">
        <f>+'gasto AAPP '!F137</f>
        <v>0.13765662041116031</v>
      </c>
      <c r="F384" s="8">
        <f>+'gasto AAPP '!G137</f>
        <v>1251354.9191497164</v>
      </c>
      <c r="G384" s="8">
        <f>+'gasto AAPP '!H137</f>
        <v>9041858.3278866243</v>
      </c>
    </row>
    <row r="385" spans="1:7">
      <c r="A385" s="216" t="s">
        <v>217</v>
      </c>
      <c r="B385" s="8">
        <f>+'gasto AAPP '!C138</f>
        <v>701536.41289000004</v>
      </c>
      <c r="C385" s="8">
        <f>+'gasto AAPP '!D138</f>
        <v>27322.161249085024</v>
      </c>
      <c r="D385" s="8">
        <f>+'gasto AAPP '!E138</f>
        <v>1473249</v>
      </c>
      <c r="E385" s="25">
        <f>+'gasto AAPP '!F138</f>
        <v>3.1214521465011576E-2</v>
      </c>
      <c r="F385" s="8">
        <f>+'gasto AAPP '!G138</f>
        <v>283752.7528096998</v>
      </c>
      <c r="G385" s="8">
        <f>+'gasto AAPP '!H138</f>
        <v>1012611.3269487849</v>
      </c>
    </row>
    <row r="386" spans="1:7">
      <c r="A386" s="216" t="s">
        <v>218</v>
      </c>
      <c r="B386" s="8">
        <f>+'gasto AAPP '!C139</f>
        <v>683996.40422999999</v>
      </c>
      <c r="C386" s="8">
        <f>+'gasto AAPP '!D139</f>
        <v>39617.928804553565</v>
      </c>
      <c r="D386" s="8">
        <f>+'gasto AAPP '!E139</f>
        <v>644521.5</v>
      </c>
      <c r="E386" s="25">
        <f>+'gasto AAPP '!F139</f>
        <v>1.3655824776674859E-2</v>
      </c>
      <c r="F386" s="8">
        <f>+'gasto AAPP '!G139</f>
        <v>124137.02630718698</v>
      </c>
      <c r="G386" s="8">
        <f>+'gasto AAPP '!H139</f>
        <v>847751.35934174061</v>
      </c>
    </row>
    <row r="387" spans="1:7">
      <c r="A387" s="216" t="s">
        <v>117</v>
      </c>
      <c r="B387" s="8">
        <f>+'gasto AAPP '!C140</f>
        <v>4605134.4276299998</v>
      </c>
      <c r="C387" s="8">
        <f>+'gasto AAPP '!D140</f>
        <v>172094.28957072689</v>
      </c>
      <c r="D387" s="8">
        <f>+'gasto AAPP '!E140</f>
        <v>2192387.5</v>
      </c>
      <c r="E387" s="25">
        <f>+'gasto AAPP '!F140</f>
        <v>4.6451296880821273E-2</v>
      </c>
      <c r="F387" s="8">
        <f>+'gasto AAPP '!G140</f>
        <v>422261.26632400608</v>
      </c>
      <c r="G387" s="8">
        <f>+'gasto AAPP '!H140</f>
        <v>5199489.9835247323</v>
      </c>
    </row>
    <row r="388" spans="1:7">
      <c r="A388" s="216" t="s">
        <v>118</v>
      </c>
      <c r="B388" s="8">
        <f>+'gasto AAPP '!C141</f>
        <v>361661.94172</v>
      </c>
      <c r="C388" s="8">
        <f>+'gasto AAPP '!D141</f>
        <v>17625.937822086569</v>
      </c>
      <c r="D388" s="8">
        <f>+'gasto AAPP '!E141</f>
        <v>322818</v>
      </c>
      <c r="E388" s="25">
        <f>+'gasto AAPP '!F141</f>
        <v>6.8397191447556434E-3</v>
      </c>
      <c r="F388" s="8">
        <f>+'gasto AAPP '!G141</f>
        <v>62175.841393085393</v>
      </c>
      <c r="G388" s="8">
        <f>+'gasto AAPP '!H141</f>
        <v>441463.72093517194</v>
      </c>
    </row>
    <row r="389" spans="1:7">
      <c r="A389" s="216" t="s">
        <v>119</v>
      </c>
      <c r="B389" s="8"/>
      <c r="C389" s="8"/>
      <c r="D389" s="8">
        <f>+'gasto AAPP '!E142</f>
        <v>166339.5</v>
      </c>
      <c r="E389" s="25">
        <f>+'gasto AAPP '!F142</f>
        <v>3.5243247361642824E-3</v>
      </c>
      <c r="F389" s="8">
        <f>+'gasto AAPP '!G142</f>
        <v>32037.551714604291</v>
      </c>
      <c r="G389" s="8">
        <f>+'gasto AAPP '!H142</f>
        <v>32037.551714604291</v>
      </c>
    </row>
    <row r="390" spans="1:7">
      <c r="A390" s="10" t="s">
        <v>242</v>
      </c>
      <c r="B390" s="8">
        <f>+'gasto AAPP '!C143</f>
        <v>47011675.670981959</v>
      </c>
      <c r="C390" s="8">
        <f>+'gasto AAPP '!D143</f>
        <v>2653627.1880573924</v>
      </c>
      <c r="D390" s="8">
        <f>+'gasto AAPP '!E143</f>
        <v>47197552</v>
      </c>
      <c r="E390" s="25">
        <f>+'gasto AAPP '!F143</f>
        <v>0.99999999999999989</v>
      </c>
      <c r="F390" s="8">
        <f>+'gasto AAPP '!G143</f>
        <v>9090408.5500000007</v>
      </c>
      <c r="G390" s="8">
        <f>+'gasto AAPP '!H143</f>
        <v>58755711.409039341</v>
      </c>
    </row>
    <row r="391" spans="1:7">
      <c r="A391" s="10"/>
    </row>
    <row r="392" spans="1:7" ht="38.25">
      <c r="A392" s="221" t="s">
        <v>850</v>
      </c>
      <c r="B392" s="7" t="s">
        <v>729</v>
      </c>
      <c r="C392" s="7" t="s">
        <v>851</v>
      </c>
      <c r="D392" s="7" t="s">
        <v>852</v>
      </c>
    </row>
    <row r="393" spans="1:7" ht="12.75" customHeight="1">
      <c r="A393" s="234" t="s">
        <v>853</v>
      </c>
      <c r="C393" s="11">
        <f>+'Desglose por colectivos'!E14</f>
        <v>49505.399999999994</v>
      </c>
      <c r="D393" s="238">
        <f>+'Desglose por colectivos'!F14</f>
        <v>0.84685415169865541</v>
      </c>
    </row>
    <row r="394" spans="1:7">
      <c r="A394" s="235" t="s">
        <v>96</v>
      </c>
      <c r="C394" s="8">
        <f>+'Desglose por colectivos'!E15</f>
        <v>38375.499999999993</v>
      </c>
      <c r="D394" s="25">
        <f>+'Desglose por colectivos'!F15</f>
        <v>0.65646275958808031</v>
      </c>
    </row>
    <row r="395" spans="1:7">
      <c r="A395" s="235" t="s">
        <v>94</v>
      </c>
      <c r="C395" s="8">
        <f>+'Desglose por colectivos'!E16</f>
        <v>758.4</v>
      </c>
      <c r="D395" s="25">
        <f>+'Desglose por colectivos'!F16</f>
        <v>1.2973416812070206E-2</v>
      </c>
    </row>
    <row r="396" spans="1:7">
      <c r="A396" s="235" t="s">
        <v>279</v>
      </c>
      <c r="C396" s="8">
        <f>+'Desglose por colectivos'!E17</f>
        <v>6465.0999999999995</v>
      </c>
      <c r="D396" s="25">
        <f>+'Desglose por colectivos'!F17</f>
        <v>0.11059393068527833</v>
      </c>
    </row>
    <row r="397" spans="1:7">
      <c r="A397" s="235" t="s">
        <v>280</v>
      </c>
      <c r="C397" s="8">
        <f>+'Desglose por colectivos'!E18</f>
        <v>3906.4000000000005</v>
      </c>
      <c r="D397" s="25">
        <f>+'Desglose por colectivos'!F18</f>
        <v>6.6824044613226607E-2</v>
      </c>
    </row>
    <row r="398" spans="1:7" ht="13.5">
      <c r="A398" s="236" t="s">
        <v>894</v>
      </c>
      <c r="B398" s="11">
        <f>+'Desglose por colectivos'!C20</f>
        <v>62385.962076993004</v>
      </c>
      <c r="C398" s="11">
        <f>+'Desglose por colectivos'!E20</f>
        <v>8952.5999999999985</v>
      </c>
      <c r="D398" s="238">
        <f>+'Desglose por colectivos'!F20</f>
        <v>0.15314584830134456</v>
      </c>
    </row>
    <row r="399" spans="1:7">
      <c r="A399" s="235" t="s">
        <v>282</v>
      </c>
      <c r="B399" s="8">
        <f>+'Desglose por colectivos'!C21</f>
        <v>40428.415401293998</v>
      </c>
      <c r="C399" s="8">
        <f>+'Desglose por colectivos'!E21</f>
        <v>5801.6165764173147</v>
      </c>
      <c r="D399" s="25">
        <f>+'Desglose por colectivos'!F21</f>
        <v>9.9244185165714108E-2</v>
      </c>
    </row>
    <row r="400" spans="1:7">
      <c r="A400" s="235" t="s">
        <v>92</v>
      </c>
      <c r="B400" s="8">
        <f>+'Desglose por colectivos'!C22</f>
        <v>15833.880673882999</v>
      </c>
      <c r="C400" s="8">
        <f>+'Desglose por colectivos'!E22</f>
        <v>2272.2163031814775</v>
      </c>
      <c r="D400" s="25">
        <f>+'Desglose por colectivos'!F22</f>
        <v>3.8869210427682745E-2</v>
      </c>
    </row>
    <row r="401" spans="1:8">
      <c r="A401" s="235" t="s">
        <v>93</v>
      </c>
      <c r="B401" s="8">
        <f>+'Desglose por colectivos'!C23</f>
        <v>6123.6660018160001</v>
      </c>
      <c r="C401" s="8">
        <f>+'Desglose por colectivos'!E23</f>
        <v>878.76712040120492</v>
      </c>
      <c r="D401" s="25">
        <f>+'Desglose por colectivos'!F23</f>
        <v>1.5032452707947673E-2</v>
      </c>
    </row>
    <row r="402" spans="1:8">
      <c r="A402" s="235" t="s">
        <v>289</v>
      </c>
      <c r="C402" s="260">
        <f>+C398+C393</f>
        <v>58457.999999999993</v>
      </c>
      <c r="D402" s="261">
        <f>+D398+D393</f>
        <v>1</v>
      </c>
    </row>
    <row r="403" spans="1:8">
      <c r="A403" s="216"/>
    </row>
    <row r="404" spans="1:8">
      <c r="A404" s="3" t="s">
        <v>257</v>
      </c>
    </row>
    <row r="405" spans="1:8">
      <c r="A405" s="216" t="str">
        <f>+'Desglose por colectivos'!B35</f>
        <v>Impuestos sobre los productos</v>
      </c>
      <c r="B405" s="216" t="str">
        <f>+'Desglose por colectivos'!C35</f>
        <v>Productos MIO (CPA - 2008)</v>
      </c>
    </row>
    <row r="406" spans="1:8">
      <c r="A406" s="216" t="str">
        <f>+'Desglose por colectivos'!B37</f>
        <v>Impuesto sobre bebidas alcohólicas</v>
      </c>
      <c r="B406" s="216" t="str">
        <f>+'Desglose por colectivos'!C37</f>
        <v>11.01 - 11.06  Bebidas alcohólicas</v>
      </c>
    </row>
    <row r="407" spans="1:8">
      <c r="A407" s="216" t="str">
        <f>+'Desglose por colectivos'!B38</f>
        <v>Impuesto sobre las labores del tabaco</v>
      </c>
      <c r="B407" s="216" t="str">
        <f>+'Desglose por colectivos'!C38</f>
        <v>12  Tabaco manufacturado</v>
      </c>
    </row>
    <row r="408" spans="1:8">
      <c r="A408" s="216" t="str">
        <f>+'Desglose por colectivos'!B39</f>
        <v>Impuesto sobre los hidrocarburos e IVMDH</v>
      </c>
      <c r="B408" s="216" t="str">
        <f>+'Desglose por colectivos'!C39</f>
        <v>19  Coque y productos de refino de petróleo</v>
      </c>
    </row>
    <row r="409" spans="1:8">
      <c r="A409" s="216" t="str">
        <f>+'Desglose por colectivos'!B40</f>
        <v>Impuesto sobre la electricidad</v>
      </c>
      <c r="B409" s="216" t="str">
        <f>+'Desglose por colectivos'!C40</f>
        <v>35.1  Producción y distribución de electricidad</v>
      </c>
    </row>
    <row r="410" spans="1:8">
      <c r="A410" s="216" t="str">
        <f>+'Desglose por colectivos'!B41</f>
        <v>Impuestos sobre las primas de seguros</v>
      </c>
      <c r="B410" s="216" t="str">
        <f>+'Desglose por colectivos'!C41</f>
        <v>65  Servicios de seguros y planes de pensiones</v>
      </c>
    </row>
    <row r="411" spans="1:8">
      <c r="A411" s="216" t="str">
        <f>+'Desglose por colectivos'!B42</f>
        <v>Impuesto de matriculación</v>
      </c>
      <c r="B411" s="216" t="str">
        <f>+'Desglose por colectivos'!C42</f>
        <v>29.1  Vehículos de motor</v>
      </c>
    </row>
    <row r="412" spans="1:8">
      <c r="A412" s="216" t="str">
        <f>+'Desglose por colectivos'!B43</f>
        <v>ITP y AJD</v>
      </c>
      <c r="B412" s="216" t="str">
        <f>+'Desglose por colectivos'!C43</f>
        <v xml:space="preserve">69 + 70  Servicios jurídicos y contables, sedes centrales, asesoría y gestión empresarial </v>
      </c>
    </row>
    <row r="413" spans="1:8">
      <c r="A413" s="216"/>
      <c r="B413" s="216"/>
    </row>
    <row r="414" spans="1:8" ht="38.25">
      <c r="A414" s="221" t="s">
        <v>854</v>
      </c>
      <c r="B414" s="225" t="s">
        <v>362</v>
      </c>
      <c r="C414" s="225" t="s">
        <v>363</v>
      </c>
      <c r="D414" s="225" t="s">
        <v>697</v>
      </c>
      <c r="E414" s="225" t="s">
        <v>160</v>
      </c>
      <c r="F414" s="225" t="s">
        <v>161</v>
      </c>
      <c r="G414" s="225" t="s">
        <v>309</v>
      </c>
      <c r="H414" s="225" t="s">
        <v>263</v>
      </c>
    </row>
    <row r="415" spans="1:8">
      <c r="A415" s="216" t="str">
        <f>+'Desglose por colectivos'!B50</f>
        <v>Consumo final de los hogares directo</v>
      </c>
      <c r="B415" s="239">
        <f>+'Desglose por colectivos'!C50</f>
        <v>0.27266672217134297</v>
      </c>
      <c r="C415" s="280">
        <f>+'Desglose por colectivos'!D50</f>
        <v>1</v>
      </c>
      <c r="D415" s="239">
        <f>+'Desglose por colectivos'!E50</f>
        <v>0.59194105310164991</v>
      </c>
      <c r="E415" s="239">
        <f>+'Desglose por colectivos'!F50</f>
        <v>0.32810958904109588</v>
      </c>
      <c r="F415" s="239">
        <f>+'Desglose por colectivos'!G50</f>
        <v>0.51111111111111107</v>
      </c>
      <c r="G415" s="239">
        <f>+'Desglose por colectivos'!H50</f>
        <v>0.69258997882851092</v>
      </c>
      <c r="H415" s="239">
        <f>+'Desglose por colectivos'!I50</f>
        <v>0.15035245503159941</v>
      </c>
    </row>
    <row r="416" spans="1:8">
      <c r="A416" s="216" t="str">
        <f>+'Desglose por colectivos'!B51</f>
        <v>Consumo de los hogares vía hostelería</v>
      </c>
      <c r="B416" s="239">
        <f>+'Desglose por colectivos'!C51</f>
        <v>0.72733327782865698</v>
      </c>
      <c r="C416" s="239"/>
      <c r="D416" s="239"/>
      <c r="E416" s="239"/>
      <c r="F416" s="239"/>
      <c r="G416" s="239"/>
      <c r="H416" s="239"/>
    </row>
    <row r="417" spans="1:8">
      <c r="A417" s="216" t="str">
        <f>+'Desglose por colectivos'!B52</f>
        <v>AAPP, consumos intermedios</v>
      </c>
      <c r="B417" s="239" t="str">
        <f>+'Desglose por colectivos'!C52</f>
        <v xml:space="preserve"> </v>
      </c>
      <c r="C417" s="239"/>
      <c r="D417" s="239">
        <f>+'Desglose por colectivos'!E52</f>
        <v>4.4218148180636518E-2</v>
      </c>
      <c r="E417" s="239">
        <f>+'Desglose por colectivos'!F52</f>
        <v>0.10553424657534247</v>
      </c>
      <c r="F417" s="239">
        <f>+'Desglose por colectivos'!G52</f>
        <v>2.5882352941176478E-2</v>
      </c>
      <c r="G417" s="239"/>
      <c r="H417" s="239"/>
    </row>
    <row r="418" spans="1:8">
      <c r="A418" s="216" t="str">
        <f>+'Desglose por colectivos'!B53</f>
        <v>Otras actividades, consumos intermedios</v>
      </c>
      <c r="B418" s="239" t="str">
        <f>+'Desglose por colectivos'!C53</f>
        <v xml:space="preserve"> </v>
      </c>
      <c r="C418" s="239"/>
      <c r="D418" s="239">
        <f>+'Desglose por colectivos'!E53</f>
        <v>0.36384079871771358</v>
      </c>
      <c r="E418" s="239">
        <f>+'Desglose por colectivos'!F53</f>
        <v>0.56635616438356162</v>
      </c>
      <c r="F418" s="239">
        <f>+'Desglose por colectivos'!G53</f>
        <v>0.46300653594771246</v>
      </c>
      <c r="G418" s="239"/>
      <c r="H418" s="239">
        <f>+'Desglose por colectivos'!I53</f>
        <v>0.37491492464754494</v>
      </c>
    </row>
    <row r="419" spans="1:8">
      <c r="A419" s="216" t="str">
        <f>+'Desglose por colectivos'!B54</f>
        <v>Formación bruta de capital fijo</v>
      </c>
      <c r="B419" s="239">
        <f>+'Desglose por colectivos'!C54</f>
        <v>0</v>
      </c>
      <c r="C419" s="239"/>
      <c r="D419" s="239"/>
      <c r="E419" s="239"/>
      <c r="F419" s="239"/>
      <c r="G419" s="239">
        <f>+'Desglose por colectivos'!H54</f>
        <v>0.30741002117148908</v>
      </c>
      <c r="H419" s="239">
        <f>+'Desglose por colectivos'!I54</f>
        <v>0.47473262032085561</v>
      </c>
    </row>
    <row r="420" spans="1:8">
      <c r="A420" s="216" t="str">
        <f>+'Desglose por colectivos'!B55</f>
        <v xml:space="preserve"> Total</v>
      </c>
      <c r="B420" s="280">
        <f>+'Desglose por colectivos'!C55</f>
        <v>1</v>
      </c>
      <c r="C420" s="280">
        <f>+'Desglose por colectivos'!D55</f>
        <v>1</v>
      </c>
      <c r="D420" s="280">
        <f>+'Desglose por colectivos'!E55</f>
        <v>1</v>
      </c>
      <c r="E420" s="280">
        <f>+'Desglose por colectivos'!F55</f>
        <v>1</v>
      </c>
      <c r="F420" s="280">
        <f>+'Desglose por colectivos'!G55</f>
        <v>1</v>
      </c>
      <c r="G420" s="280">
        <f>+'Desglose por colectivos'!H55</f>
        <v>1</v>
      </c>
      <c r="H420" s="280">
        <f>+'Desglose por colectivos'!I55</f>
        <v>1</v>
      </c>
    </row>
    <row r="421" spans="1:8">
      <c r="A421" s="216"/>
    </row>
    <row r="422" spans="1:8" ht="25.5">
      <c r="A422" s="221" t="s">
        <v>779</v>
      </c>
      <c r="B422" s="240" t="s">
        <v>170</v>
      </c>
      <c r="C422" s="240" t="s">
        <v>171</v>
      </c>
      <c r="D422" s="240" t="s">
        <v>172</v>
      </c>
    </row>
    <row r="423" spans="1:8">
      <c r="A423" s="216" t="s">
        <v>201</v>
      </c>
      <c r="B423" s="8">
        <f>+'ECPF y tipos medios IVA'!C11</f>
        <v>79340.809519499933</v>
      </c>
      <c r="C423" s="8">
        <f>+'ECPF y tipos medios IVA'!D11</f>
        <v>6317.5416389651473</v>
      </c>
      <c r="D423" s="107">
        <f>+'ECPF y tipos medios IVA'!E11</f>
        <v>7.9625374094682733E-2</v>
      </c>
    </row>
    <row r="424" spans="1:8">
      <c r="A424" s="216" t="s">
        <v>202</v>
      </c>
      <c r="B424" s="8">
        <f>+'ECPF y tipos medios IVA'!C12</f>
        <v>14958.302310979996</v>
      </c>
      <c r="C424" s="8">
        <f>+'ECPF y tipos medios IVA'!D12</f>
        <v>1137.1115412193421</v>
      </c>
      <c r="D424" s="107">
        <f>+'ECPF y tipos medios IVA'!E12</f>
        <v>7.6018756512539296E-2</v>
      </c>
    </row>
    <row r="425" spans="1:8">
      <c r="A425" s="216" t="s">
        <v>381</v>
      </c>
      <c r="B425" s="8">
        <f>+'ECPF y tipos medios IVA'!C13</f>
        <v>11931.296682389997</v>
      </c>
      <c r="C425" s="8">
        <f>+'ECPF y tipos medios IVA'!D13</f>
        <v>896.85810014251729</v>
      </c>
      <c r="D425" s="107">
        <f>+'ECPF y tipos medios IVA'!E13</f>
        <v>7.5168535660188177E-2</v>
      </c>
    </row>
    <row r="426" spans="1:8">
      <c r="A426" s="216" t="s">
        <v>382</v>
      </c>
      <c r="B426" s="8">
        <f>+'ECPF y tipos medios IVA'!C14</f>
        <v>12288.128324199999</v>
      </c>
      <c r="C426" s="8">
        <f>+'ECPF y tipos medios IVA'!D14</f>
        <v>913.45355458733127</v>
      </c>
      <c r="D426" s="107">
        <f>+'ECPF y tipos medios IVA'!E14</f>
        <v>7.4336264277806555E-2</v>
      </c>
    </row>
    <row r="427" spans="1:8">
      <c r="A427" s="216" t="s">
        <v>305</v>
      </c>
      <c r="B427" s="8"/>
      <c r="C427" s="8"/>
      <c r="D427" s="107">
        <f>+'ECPF y tipos medios IVA'!E15</f>
        <v>0</v>
      </c>
    </row>
    <row r="428" spans="1:8">
      <c r="A428" s="216" t="s">
        <v>283</v>
      </c>
      <c r="B428" s="8">
        <f>+'ECPF y tipos medios IVA'!C16</f>
        <v>6838.4198023700019</v>
      </c>
      <c r="C428" s="8">
        <f>+'ECPF y tipos medios IVA'!D16</f>
        <v>543.95043628570534</v>
      </c>
      <c r="D428" s="107">
        <f>+'ECPF y tipos medios IVA'!E16</f>
        <v>7.9543293919625641E-2</v>
      </c>
      <c r="F428" s="241"/>
    </row>
    <row r="429" spans="1:8">
      <c r="A429" s="216" t="s">
        <v>284</v>
      </c>
      <c r="B429" s="8">
        <f>+'ECPF y tipos medios IVA'!C17</f>
        <v>26112.28236116</v>
      </c>
      <c r="C429" s="8">
        <f>+'ECPF y tipos medios IVA'!D17</f>
        <v>2068.5839060679059</v>
      </c>
      <c r="D429" s="107">
        <f>+'ECPF y tipos medios IVA'!E17</f>
        <v>7.9218808890668416E-2</v>
      </c>
    </row>
    <row r="430" spans="1:8">
      <c r="A430" s="216" t="s">
        <v>366</v>
      </c>
      <c r="B430" s="8">
        <f>+'ECPF y tipos medios IVA'!C18</f>
        <v>19031.663067160011</v>
      </c>
      <c r="C430" s="8">
        <f>+'ECPF y tipos medios IVA'!D18</f>
        <v>1531.743731364229</v>
      </c>
      <c r="D430" s="107">
        <f>+'ECPF y tipos medios IVA'!E18</f>
        <v>8.0483966427890463E-2</v>
      </c>
    </row>
    <row r="431" spans="1:8">
      <c r="A431" s="216" t="s">
        <v>379</v>
      </c>
      <c r="B431" s="8">
        <f>+'ECPF y tipos medios IVA'!C19</f>
        <v>88038.869145079952</v>
      </c>
      <c r="C431" s="8">
        <f>+'ECPF y tipos medios IVA'!D19</f>
        <v>6469.6385762085692</v>
      </c>
      <c r="D431" s="107">
        <f>+'ECPF y tipos medios IVA'!E19</f>
        <v>7.3486161726443816E-2</v>
      </c>
    </row>
    <row r="432" spans="1:8">
      <c r="A432" s="216" t="s">
        <v>380</v>
      </c>
      <c r="B432" s="8">
        <f>+'ECPF y tipos medios IVA'!C20</f>
        <v>51714.152481320038</v>
      </c>
      <c r="C432" s="8">
        <f>+'ECPF y tipos medios IVA'!D20</f>
        <v>4071.5273479324692</v>
      </c>
      <c r="D432" s="107">
        <f>+'ECPF y tipos medios IVA'!E20</f>
        <v>7.8731394648750522E-2</v>
      </c>
    </row>
    <row r="433" spans="1:5">
      <c r="A433" s="216" t="s">
        <v>228</v>
      </c>
      <c r="B433" s="8">
        <f>+'ECPF y tipos medios IVA'!C21</f>
        <v>9418.4086138199982</v>
      </c>
      <c r="C433" s="8">
        <f>+'ECPF y tipos medios IVA'!D21</f>
        <v>792.15401418899728</v>
      </c>
      <c r="D433" s="107">
        <f>+'ECPF y tipos medios IVA'!E21</f>
        <v>8.4106991602237224E-2</v>
      </c>
    </row>
    <row r="434" spans="1:5">
      <c r="A434" s="216" t="s">
        <v>214</v>
      </c>
      <c r="B434" s="8">
        <f>+'ECPF y tipos medios IVA'!C22</f>
        <v>28881.259452549999</v>
      </c>
      <c r="C434" s="8">
        <f>+'ECPF y tipos medios IVA'!D22</f>
        <v>2337.9352926292577</v>
      </c>
      <c r="D434" s="107">
        <f>+'ECPF y tipos medios IVA'!E22</f>
        <v>8.0949907896860629E-2</v>
      </c>
    </row>
    <row r="435" spans="1:5">
      <c r="A435" s="216" t="s">
        <v>215</v>
      </c>
      <c r="B435" s="8">
        <f>+'ECPF y tipos medios IVA'!C23</f>
        <v>86149.632348870015</v>
      </c>
      <c r="C435" s="8">
        <f>+'ECPF y tipos medios IVA'!D23</f>
        <v>6249.6250229932921</v>
      </c>
      <c r="D435" s="107">
        <f>+'ECPF y tipos medios IVA'!E23</f>
        <v>7.2543838581747191E-2</v>
      </c>
    </row>
    <row r="436" spans="1:5">
      <c r="A436" s="216" t="s">
        <v>217</v>
      </c>
      <c r="B436" s="8">
        <f>+'ECPF y tipos medios IVA'!C24</f>
        <v>14174.394333589998</v>
      </c>
      <c r="C436" s="8">
        <f>+'ECPF y tipos medios IVA'!D24</f>
        <v>1129.079578733913</v>
      </c>
      <c r="D436" s="107">
        <f>+'ECPF y tipos medios IVA'!E24</f>
        <v>7.9656283870857075E-2</v>
      </c>
    </row>
    <row r="437" spans="1:5">
      <c r="A437" s="216" t="s">
        <v>218</v>
      </c>
      <c r="B437" s="8">
        <f>+'ECPF y tipos medios IVA'!C25</f>
        <v>7884.3696750800027</v>
      </c>
      <c r="C437" s="8">
        <f>+'ECPF y tipos medios IVA'!D25</f>
        <v>599.49188718103903</v>
      </c>
      <c r="D437" s="107">
        <f>+'ECPF y tipos medios IVA'!E25</f>
        <v>7.6035486904659375E-2</v>
      </c>
    </row>
    <row r="438" spans="1:5">
      <c r="A438" s="216" t="s">
        <v>117</v>
      </c>
      <c r="B438" s="8">
        <f>+'ECPF y tipos medios IVA'!C26</f>
        <v>29416.240194930044</v>
      </c>
      <c r="C438" s="8">
        <f>+'ECPF y tipos medios IVA'!D26</f>
        <v>2060.4405788528952</v>
      </c>
      <c r="D438" s="107">
        <f>+'ECPF y tipos medios IVA'!E26</f>
        <v>7.0044321272846308E-2</v>
      </c>
    </row>
    <row r="439" spans="1:5">
      <c r="A439" s="216" t="s">
        <v>118</v>
      </c>
      <c r="B439" s="8">
        <f>+'ECPF y tipos medios IVA'!C27</f>
        <v>3391.6926524399996</v>
      </c>
      <c r="C439" s="8">
        <f>+'ECPF y tipos medios IVA'!D27</f>
        <v>262.74041824791055</v>
      </c>
      <c r="D439" s="107">
        <f>+'ECPF y tipos medios IVA'!E27</f>
        <v>7.7465868866064228E-2</v>
      </c>
    </row>
    <row r="440" spans="1:5">
      <c r="A440" s="216" t="s">
        <v>119</v>
      </c>
      <c r="B440" s="8"/>
      <c r="C440" s="8"/>
      <c r="D440" s="107">
        <f>+'ECPF y tipos medios IVA'!E28</f>
        <v>0</v>
      </c>
    </row>
    <row r="441" spans="1:5">
      <c r="A441" s="10" t="s">
        <v>242</v>
      </c>
      <c r="B441" s="8">
        <f>+'ECPF y tipos medios IVA'!C29</f>
        <v>489569.92096543987</v>
      </c>
      <c r="C441" s="8">
        <f>+'ECPF y tipos medios IVA'!D29</f>
        <v>37381.875625600522</v>
      </c>
      <c r="D441" s="107">
        <f>+'ECPF y tipos medios IVA'!E29</f>
        <v>7.6356561187180066E-2</v>
      </c>
    </row>
    <row r="443" spans="1:5" ht="38.25">
      <c r="A443" s="221" t="s">
        <v>856</v>
      </c>
      <c r="B443" s="219" t="s">
        <v>575</v>
      </c>
      <c r="C443" s="219" t="s">
        <v>138</v>
      </c>
      <c r="D443" s="219" t="s">
        <v>139</v>
      </c>
      <c r="E443" s="219" t="s">
        <v>303</v>
      </c>
    </row>
    <row r="444" spans="1:5">
      <c r="A444" s="5" t="s">
        <v>0</v>
      </c>
      <c r="B444" s="61">
        <f>+'EGATUR gasto extranjeros'!F52</f>
        <v>7044.9532259999996</v>
      </c>
      <c r="C444" s="36"/>
      <c r="D444" s="36"/>
      <c r="E444" s="36"/>
    </row>
    <row r="445" spans="1:5">
      <c r="A445" s="206" t="s">
        <v>292</v>
      </c>
      <c r="B445" s="8">
        <f>+'EGATUR gasto extranjeros'!F53</f>
        <v>1452.2195049999998</v>
      </c>
      <c r="C445" s="25">
        <f>+'EGATUR gasto extranjeros'!G53</f>
        <v>0</v>
      </c>
      <c r="D445" s="8">
        <f>+'EGATUR gasto extranjeros'!H53</f>
        <v>0</v>
      </c>
    </row>
    <row r="446" spans="1:5">
      <c r="A446" s="206" t="s">
        <v>293</v>
      </c>
      <c r="B446" s="8">
        <f>+'EGATUR gasto extranjeros'!F54</f>
        <v>664.15156000000002</v>
      </c>
      <c r="C446" s="25">
        <f>+'EGATUR gasto extranjeros'!G54</f>
        <v>0.17505584505163363</v>
      </c>
      <c r="D446" s="8">
        <f>+'EGATUR gasto extranjeros'!H54</f>
        <v>140.93513103979475</v>
      </c>
    </row>
    <row r="447" spans="1:5">
      <c r="A447" s="206" t="s">
        <v>340</v>
      </c>
      <c r="B447" s="8">
        <f>+'EGATUR gasto extranjeros'!F55</f>
        <v>4928.5821610000003</v>
      </c>
      <c r="C447" s="25">
        <f>+'EGATUR gasto extranjeros'!G55</f>
        <v>8.6666666666666656E-2</v>
      </c>
      <c r="D447" s="8">
        <f>+'EGATUR gasto extranjeros'!H55</f>
        <v>467.6756795109489</v>
      </c>
    </row>
    <row r="448" spans="1:5">
      <c r="A448" s="5" t="s">
        <v>236</v>
      </c>
      <c r="B448" s="61">
        <f>+'EGATUR gasto extranjeros'!F56</f>
        <v>729.99103700000001</v>
      </c>
      <c r="C448" s="25">
        <f>+'EGATUR gasto extranjeros'!G56</f>
        <v>0.19</v>
      </c>
      <c r="D448" s="8">
        <f>+'EGATUR gasto extranjeros'!H56</f>
        <v>171.2324654691358</v>
      </c>
    </row>
    <row r="449" spans="1:5">
      <c r="A449" s="5" t="s">
        <v>235</v>
      </c>
      <c r="B449" s="61">
        <f>+'EGATUR gasto extranjeros'!F57</f>
        <v>3129.3948310000001</v>
      </c>
      <c r="C449" s="25">
        <f>+'EGATUR gasto extranjeros'!G57</f>
        <v>7.557689095877497E-2</v>
      </c>
      <c r="D449" s="8">
        <f>+'EGATUR gasto extranjeros'!H57</f>
        <v>255.84597528586207</v>
      </c>
    </row>
    <row r="450" spans="1:5">
      <c r="A450" s="5" t="s">
        <v>244</v>
      </c>
      <c r="B450" s="61">
        <f>+'EGATUR gasto extranjeros'!F58</f>
        <v>13646.249071</v>
      </c>
      <c r="C450" s="25">
        <f>+'EGATUR gasto extranjeros'!G58</f>
        <v>6.9333333333333344E-2</v>
      </c>
      <c r="D450" s="8">
        <f>+'EGATUR gasto extranjeros'!H58</f>
        <v>1016.6260052893986</v>
      </c>
    </row>
    <row r="451" spans="1:5">
      <c r="A451" s="5" t="s">
        <v>243</v>
      </c>
      <c r="B451" s="61">
        <f>+'EGATUR gasto extranjeros'!F59</f>
        <v>9516.1867619999994</v>
      </c>
      <c r="C451" s="25">
        <f>+'EGATUR gasto extranjeros'!G59</f>
        <v>0</v>
      </c>
      <c r="D451" s="8">
        <f>+'EGATUR gasto extranjeros'!H59</f>
        <v>0</v>
      </c>
    </row>
    <row r="452" spans="1:5">
      <c r="A452" s="206" t="s">
        <v>341</v>
      </c>
      <c r="B452" s="8">
        <f>+'EGATUR gasto extranjeros'!F60</f>
        <v>8932.5803729999989</v>
      </c>
      <c r="C452" s="25">
        <f>+'EGATUR gasto extranjeros'!G60</f>
        <v>0.19</v>
      </c>
      <c r="D452" s="8">
        <f>+'EGATUR gasto extranjeros'!H60</f>
        <v>2095.2966307037032</v>
      </c>
    </row>
    <row r="453" spans="1:5">
      <c r="A453" s="206" t="s">
        <v>286</v>
      </c>
      <c r="B453" s="8">
        <f>+'EGATUR gasto extranjeros'!F61</f>
        <v>583.60638899999992</v>
      </c>
      <c r="C453" s="25">
        <f>+'EGATUR gasto extranjeros'!G61</f>
        <v>0.19</v>
      </c>
      <c r="D453" s="8">
        <f>+'EGATUR gasto extranjeros'!H61</f>
        <v>136.89532581481478</v>
      </c>
    </row>
    <row r="454" spans="1:5">
      <c r="A454" s="22" t="s">
        <v>861</v>
      </c>
      <c r="B454" s="61">
        <f>+'EGATUR gasto extranjeros'!F62</f>
        <v>7650.5649359999998</v>
      </c>
      <c r="C454" s="25">
        <f>+'EGATUR gasto extranjeros'!G62</f>
        <v>8.666666666666667E-2</v>
      </c>
      <c r="D454" s="8">
        <f>+'EGATUR gasto extranjeros'!H62</f>
        <v>725.96601582481753</v>
      </c>
    </row>
    <row r="455" spans="1:5">
      <c r="A455" s="5" t="s">
        <v>335</v>
      </c>
      <c r="B455" s="61">
        <f>+'EGATUR gasto extranjeros'!F63</f>
        <v>4065.5719629999999</v>
      </c>
      <c r="C455" s="25"/>
    </row>
    <row r="456" spans="1:5">
      <c r="A456" s="206" t="s">
        <v>364</v>
      </c>
      <c r="B456" s="8">
        <f>+'EGATUR gasto extranjeros'!F64</f>
        <v>238.64594200000002</v>
      </c>
      <c r="C456" s="25">
        <f>+'EGATUR gasto extranjeros'!G64</f>
        <v>8.6666666666666656E-2</v>
      </c>
      <c r="D456" s="8">
        <f>+'EGATUR gasto extranjeros'!H64</f>
        <v>22.645235372262775</v>
      </c>
    </row>
    <row r="457" spans="1:5">
      <c r="A457" s="206" t="s">
        <v>116</v>
      </c>
      <c r="B457" s="8">
        <f>+'EGATUR gasto extranjeros'!F65</f>
        <v>279.92024900000001</v>
      </c>
      <c r="C457" s="25">
        <f>+'EGATUR gasto extranjeros'!G65</f>
        <v>8.6666666666666656E-2</v>
      </c>
      <c r="D457" s="8">
        <f>+'EGATUR gasto extranjeros'!H65</f>
        <v>26.561775452554745</v>
      </c>
    </row>
    <row r="458" spans="1:5">
      <c r="A458" s="206" t="s">
        <v>158</v>
      </c>
      <c r="B458" s="8">
        <f>+'EGATUR gasto extranjeros'!F66</f>
        <v>859.31296599999996</v>
      </c>
      <c r="C458" s="25">
        <f>+'EGATUR gasto extranjeros'!G66</f>
        <v>8.6666666666666656E-2</v>
      </c>
      <c r="D458" s="8">
        <f>+'EGATUR gasto extranjeros'!H66</f>
        <v>81.540646408759116</v>
      </c>
    </row>
    <row r="459" spans="1:5">
      <c r="A459" s="206" t="s">
        <v>137</v>
      </c>
      <c r="B459" s="8">
        <f>+'EGATUR gasto extranjeros'!F67</f>
        <v>2687.692806</v>
      </c>
      <c r="C459" s="25">
        <f>+'EGATUR gasto extranjeros'!G67</f>
        <v>0.19</v>
      </c>
      <c r="D459" s="8">
        <f>+'EGATUR gasto extranjeros'!H67</f>
        <v>630.44646066666667</v>
      </c>
    </row>
    <row r="460" spans="1:5">
      <c r="A460" s="5" t="s">
        <v>336</v>
      </c>
      <c r="B460" s="61">
        <f>+'EGATUR gasto extranjeros'!F68</f>
        <v>45782.911826000003</v>
      </c>
      <c r="C460" s="25"/>
      <c r="D460" s="61">
        <f>+'EGATUR gasto extranjeros'!H68</f>
        <v>5771.6673468387189</v>
      </c>
      <c r="E460" s="242">
        <f>+'EGATUR gasto extranjeros'!I68</f>
        <v>0.12606597345258855</v>
      </c>
    </row>
  </sheetData>
  <mergeCells count="3">
    <mergeCell ref="J239:K239"/>
    <mergeCell ref="L239:M239"/>
    <mergeCell ref="B1:F1"/>
  </mergeCell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 y CN consumo</vt:lpstr>
      <vt:lpstr>EGATUR gasto extranjeros</vt:lpstr>
      <vt:lpstr>Familitur turistas españoles</vt:lpstr>
      <vt:lpstr>consumos IVA y Sociedades</vt:lpstr>
      <vt:lpstr>rem asal y rents capital</vt:lpstr>
      <vt:lpstr>consumos especificos</vt:lpstr>
      <vt:lpstr>ECPF y tipos medios IVA</vt:lpstr>
      <vt:lpstr>vivienda por residencia</vt:lpstr>
      <vt:lpstr>gasto AAPP </vt:lpstr>
      <vt:lpstr>enlazar input-output</vt:lpstr>
      <vt:lpstr>Desglose por colectivos</vt:lpstr>
      <vt:lpstr>ITP y AJD things</vt:lpstr>
      <vt:lpstr>comercio interior</vt:lpstr>
      <vt:lpstr>comercio exterior</vt:lpstr>
      <vt:lpstr>para sobreesfuerzos</vt:lpstr>
      <vt:lpstr>Cuadros Anexo 5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cp:lastPrinted>2015-01-15T09:40:05Z</cp:lastPrinted>
  <dcterms:created xsi:type="dcterms:W3CDTF">2013-09-25T09:26:07Z</dcterms:created>
  <dcterms:modified xsi:type="dcterms:W3CDTF">2015-07-07T17:03:11Z</dcterms:modified>
</cp:coreProperties>
</file>