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8915" windowHeight="8190"/>
  </bookViews>
  <sheets>
    <sheet name="rem asal y rents capital" sheetId="1" r:id="rId1"/>
    <sheet name="Cuadros Anexo 5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C27" i="2" l="1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F44" i="2"/>
  <c r="B27" i="2"/>
  <c r="D27" i="2"/>
  <c r="E27" i="2"/>
  <c r="B28" i="2"/>
  <c r="D28" i="2"/>
  <c r="E28" i="2"/>
  <c r="B29" i="2"/>
  <c r="D29" i="2"/>
  <c r="E29" i="2"/>
  <c r="B30" i="2"/>
  <c r="D30" i="2"/>
  <c r="E30" i="2"/>
  <c r="B31" i="2"/>
  <c r="D31" i="2"/>
  <c r="E31" i="2"/>
  <c r="B32" i="2"/>
  <c r="D32" i="2"/>
  <c r="E32" i="2"/>
  <c r="B33" i="2"/>
  <c r="D33" i="2"/>
  <c r="E33" i="2"/>
  <c r="B34" i="2"/>
  <c r="D34" i="2"/>
  <c r="E34" i="2"/>
  <c r="B35" i="2"/>
  <c r="D35" i="2"/>
  <c r="E35" i="2"/>
  <c r="B36" i="2"/>
  <c r="D36" i="2"/>
  <c r="E36" i="2"/>
  <c r="B37" i="2"/>
  <c r="D37" i="2"/>
  <c r="E37" i="2"/>
  <c r="B38" i="2"/>
  <c r="D38" i="2"/>
  <c r="E38" i="2"/>
  <c r="B39" i="2"/>
  <c r="D39" i="2"/>
  <c r="E39" i="2"/>
  <c r="B40" i="2"/>
  <c r="D40" i="2"/>
  <c r="E40" i="2"/>
  <c r="B41" i="2"/>
  <c r="D41" i="2"/>
  <c r="E41" i="2"/>
  <c r="B42" i="2"/>
  <c r="D42" i="2"/>
  <c r="E42" i="2"/>
  <c r="B43" i="2"/>
  <c r="D43" i="2"/>
  <c r="E43" i="2"/>
  <c r="B44" i="2"/>
  <c r="D44" i="2"/>
  <c r="E44" i="2"/>
  <c r="B45" i="2"/>
  <c r="D45" i="2"/>
  <c r="E45" i="2"/>
  <c r="C26" i="2"/>
  <c r="D26" i="2"/>
  <c r="E26" i="2"/>
  <c r="B26" i="2"/>
  <c r="D23" i="2"/>
  <c r="D22" i="2"/>
  <c r="B4" i="2"/>
  <c r="C4" i="2"/>
  <c r="D4" i="2"/>
  <c r="B5" i="2"/>
  <c r="C5" i="2"/>
  <c r="D5" i="2"/>
  <c r="B6" i="2"/>
  <c r="C6" i="2"/>
  <c r="D6" i="2"/>
  <c r="B7" i="2"/>
  <c r="C7" i="2"/>
  <c r="D7" i="2"/>
  <c r="B8" i="2"/>
  <c r="C8" i="2"/>
  <c r="D8" i="2"/>
  <c r="B9" i="2"/>
  <c r="C9" i="2"/>
  <c r="D9" i="2"/>
  <c r="B10" i="2"/>
  <c r="C10" i="2"/>
  <c r="D10" i="2"/>
  <c r="B11" i="2"/>
  <c r="C11" i="2"/>
  <c r="D11" i="2"/>
  <c r="B12" i="2"/>
  <c r="C12" i="2"/>
  <c r="D12" i="2"/>
  <c r="B13" i="2"/>
  <c r="C13" i="2"/>
  <c r="D13" i="2"/>
  <c r="B14" i="2"/>
  <c r="C14" i="2"/>
  <c r="D14" i="2"/>
  <c r="B15" i="2"/>
  <c r="C15" i="2"/>
  <c r="D15" i="2"/>
  <c r="B16" i="2"/>
  <c r="C16" i="2"/>
  <c r="D16" i="2"/>
  <c r="B17" i="2"/>
  <c r="C17" i="2"/>
  <c r="D17" i="2"/>
  <c r="B18" i="2"/>
  <c r="C18" i="2"/>
  <c r="D18" i="2"/>
  <c r="B19" i="2"/>
  <c r="C19" i="2"/>
  <c r="D19" i="2"/>
  <c r="B20" i="2"/>
  <c r="C20" i="2"/>
  <c r="D20" i="2"/>
  <c r="B21" i="2"/>
  <c r="C21" i="2"/>
  <c r="D21" i="2"/>
  <c r="C3" i="2"/>
  <c r="D3" i="2"/>
  <c r="B3" i="2"/>
  <c r="E128" i="1" l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D116" i="1"/>
  <c r="E116" i="1"/>
  <c r="F116" i="1"/>
  <c r="D117" i="1"/>
  <c r="E117" i="1"/>
  <c r="F117" i="1"/>
  <c r="D118" i="1"/>
  <c r="E118" i="1"/>
  <c r="F118" i="1"/>
  <c r="D119" i="1"/>
  <c r="E119" i="1"/>
  <c r="F119" i="1"/>
  <c r="D120" i="1"/>
  <c r="E120" i="1"/>
  <c r="F120" i="1"/>
  <c r="D121" i="1"/>
  <c r="E121" i="1"/>
  <c r="F121" i="1"/>
  <c r="D122" i="1"/>
  <c r="E122" i="1"/>
  <c r="F122" i="1"/>
  <c r="D123" i="1"/>
  <c r="E123" i="1"/>
  <c r="F123" i="1"/>
  <c r="D124" i="1"/>
  <c r="E124" i="1"/>
  <c r="F124" i="1"/>
  <c r="F125" i="1"/>
  <c r="F126" i="1"/>
  <c r="E126" i="1"/>
  <c r="D126" i="1"/>
  <c r="G125" i="1"/>
  <c r="F98" i="1"/>
  <c r="J57" i="1"/>
  <c r="C86" i="1"/>
  <c r="C98" i="1"/>
  <c r="F97" i="1"/>
  <c r="J56" i="1"/>
  <c r="C85" i="1"/>
  <c r="C97" i="1"/>
  <c r="J42" i="1"/>
  <c r="C71" i="1"/>
  <c r="J43" i="1"/>
  <c r="C72" i="1"/>
  <c r="J44" i="1"/>
  <c r="C73" i="1"/>
  <c r="J45" i="1"/>
  <c r="C74" i="1"/>
  <c r="J46" i="1"/>
  <c r="C75" i="1"/>
  <c r="J47" i="1"/>
  <c r="C76" i="1"/>
  <c r="J48" i="1"/>
  <c r="C77" i="1"/>
  <c r="J49" i="1"/>
  <c r="C78" i="1"/>
  <c r="J50" i="1"/>
  <c r="C79" i="1"/>
  <c r="J51" i="1"/>
  <c r="C80" i="1"/>
  <c r="J52" i="1"/>
  <c r="C81" i="1"/>
  <c r="J53" i="1"/>
  <c r="C82" i="1"/>
  <c r="J54" i="1"/>
  <c r="C83" i="1"/>
  <c r="J55" i="1"/>
  <c r="C84" i="1"/>
  <c r="J58" i="1"/>
  <c r="C87" i="1"/>
  <c r="J59" i="1"/>
  <c r="C88" i="1"/>
  <c r="C90" i="1"/>
  <c r="C89" i="1"/>
  <c r="D88" i="1"/>
  <c r="D87" i="1"/>
  <c r="D86" i="1"/>
  <c r="I86" i="1"/>
  <c r="H86" i="1"/>
  <c r="D85" i="1"/>
  <c r="I85" i="1"/>
  <c r="H85" i="1"/>
  <c r="D84" i="1"/>
  <c r="I84" i="1"/>
  <c r="H84" i="1"/>
  <c r="D83" i="1"/>
  <c r="I83" i="1"/>
  <c r="H83" i="1"/>
  <c r="D82" i="1"/>
  <c r="I82" i="1"/>
  <c r="H82" i="1"/>
  <c r="D81" i="1"/>
  <c r="I81" i="1"/>
  <c r="H81" i="1"/>
  <c r="D80" i="1"/>
  <c r="I80" i="1"/>
  <c r="H80" i="1"/>
  <c r="D79" i="1"/>
  <c r="I79" i="1"/>
  <c r="H79" i="1"/>
  <c r="D71" i="1"/>
  <c r="I71" i="1"/>
  <c r="D78" i="1"/>
  <c r="I78" i="1"/>
  <c r="H78" i="1"/>
  <c r="D77" i="1"/>
  <c r="I77" i="1"/>
  <c r="H77" i="1"/>
  <c r="D76" i="1"/>
  <c r="I76" i="1"/>
  <c r="H76" i="1"/>
  <c r="D75" i="1"/>
  <c r="I75" i="1"/>
  <c r="H75" i="1"/>
  <c r="D74" i="1"/>
  <c r="I74" i="1"/>
  <c r="H74" i="1"/>
  <c r="H71" i="1"/>
  <c r="H72" i="1"/>
  <c r="H73" i="1"/>
  <c r="O73" i="1"/>
  <c r="D73" i="1"/>
  <c r="I73" i="1"/>
  <c r="O72" i="1"/>
  <c r="D72" i="1"/>
  <c r="I72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3" i="1"/>
  <c r="F62" i="1"/>
  <c r="J60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F60" i="1"/>
  <c r="F31" i="1"/>
  <c r="E31" i="1"/>
  <c r="F30" i="1"/>
  <c r="E30" i="1"/>
  <c r="D27" i="1"/>
  <c r="D28" i="1"/>
  <c r="C27" i="1"/>
  <c r="C28" i="1"/>
  <c r="F2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H89" i="1"/>
  <c r="H90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1" i="1"/>
  <c r="K71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O71" i="1"/>
  <c r="O75" i="1"/>
  <c r="O78" i="1"/>
  <c r="E89" i="1"/>
  <c r="O79" i="1"/>
  <c r="I89" i="1"/>
  <c r="O76" i="1"/>
  <c r="I90" i="1"/>
  <c r="H91" i="1"/>
  <c r="E97" i="1"/>
  <c r="G97" i="1"/>
  <c r="E98" i="1"/>
  <c r="G98" i="1"/>
</calcChain>
</file>

<file path=xl/sharedStrings.xml><?xml version="1.0" encoding="utf-8"?>
<sst xmlns="http://schemas.openxmlformats.org/spreadsheetml/2006/main" count="210" uniqueCount="86">
  <si>
    <t>1) Remuneración de los asalariados</t>
  </si>
  <si>
    <t>Remuneración asalariados por ramas de actividad CRE base 2008</t>
  </si>
  <si>
    <t>resultados detallados</t>
  </si>
  <si>
    <t>http://www.ine.es/daco/daco42/cre00/b2008/dacocre_base2008.htm</t>
  </si>
  <si>
    <t>Cálculo remuneración a los asalariados sector privado</t>
  </si>
  <si>
    <t>Remuneración asalariados total</t>
  </si>
  <si>
    <t>O_Q Administración pública y defensa; seguridad social obligatoria; educación; actividades sanitarias y de servicios sociales</t>
  </si>
  <si>
    <t>Remuneración asalariados privados</t>
  </si>
  <si>
    <t>Peso sector publico en total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</si>
  <si>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</si>
  <si>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</si>
  <si>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</si>
  <si>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</si>
  <si>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</si>
  <si>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</si>
  <si>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</si>
  <si>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</si>
  <si>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</si>
  <si>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</si>
  <si>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</si>
  <si>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</si>
  <si>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</si>
  <si>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</si>
  <si>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</si>
  <si>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</si>
  <si>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</si>
  <si>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</si>
  <si>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</si>
  <si>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Ceuta</t>
  </si>
  <si>
    <t>Melilla</t>
  </si>
  <si>
    <t>2) Rentas del capital</t>
  </si>
  <si>
    <t>Rentas por participación en fondos propios (Dividendos y participaciones en beneficios de las sociedades, primas de asistencia a juntas y otras). Por domicilio del perceptor</t>
  </si>
  <si>
    <r>
      <t xml:space="preserve">Fuente: Consulta directa a la AEAT. Archivo: </t>
    </r>
    <r>
      <rPr>
        <sz val="10"/>
        <rFont val="Palatino"/>
        <family val="1"/>
      </rPr>
      <t>balanzas fiscales_dividendos 2012.xls</t>
    </r>
  </si>
  <si>
    <t>2.1 Cuadro A5.36 Rentas por participación en fodos propios (dividendos, participaciones en beneficios y otras) por domicilio del perceptor, datos brutos</t>
  </si>
  <si>
    <t>miles de euros</t>
  </si>
  <si>
    <t>nota</t>
  </si>
  <si>
    <t>Personas fisicas</t>
  </si>
  <si>
    <t>Personas jurídicas</t>
  </si>
  <si>
    <t>peso en total</t>
  </si>
  <si>
    <t>peso personas fisicas residentes</t>
  </si>
  <si>
    <t>peso en total residentes</t>
  </si>
  <si>
    <t xml:space="preserve">Renta disponible bruta </t>
  </si>
  <si>
    <t>Población media padrón 2012</t>
  </si>
  <si>
    <t>subtotal residentes</t>
  </si>
  <si>
    <t>no residentes</t>
  </si>
  <si>
    <t>2.2 Regresión entre la renta disponible bruta per cápita y las rentas del capital per cápita</t>
  </si>
  <si>
    <t>Rentas del capital de personas fisicas</t>
  </si>
  <si>
    <t>para regresion sin forales</t>
  </si>
  <si>
    <t>Renta disponible bruta per cápita</t>
  </si>
  <si>
    <t>Rentas del capital per cápita</t>
  </si>
  <si>
    <t>Predicción</t>
  </si>
  <si>
    <t>residuo</t>
  </si>
  <si>
    <t>Suma errores al cuadrado</t>
  </si>
  <si>
    <t>Suma desviaciones renta per cápita al cuadrado</t>
  </si>
  <si>
    <t>Suma renta per cápita al cuadrado</t>
  </si>
  <si>
    <t>Error estándar pendiente</t>
  </si>
  <si>
    <t>Estadístico t pendiente</t>
  </si>
  <si>
    <t>Error estándar constante</t>
  </si>
  <si>
    <t>Estadístico t constante</t>
  </si>
  <si>
    <t>Regresión</t>
  </si>
  <si>
    <t>Variable dependiente: renta básica per cápita</t>
  </si>
  <si>
    <t>Estadísticos t</t>
  </si>
  <si>
    <t>max</t>
  </si>
  <si>
    <t>Constante</t>
  </si>
  <si>
    <t>min</t>
  </si>
  <si>
    <t>Pendiente</t>
  </si>
  <si>
    <t>R2</t>
  </si>
  <si>
    <t>Predicción para Navarra y PV</t>
  </si>
  <si>
    <t>Predicción de rentas del capital per cápita</t>
  </si>
  <si>
    <t>Población</t>
  </si>
  <si>
    <t>Predicción de rentas del capital total (miles)</t>
  </si>
  <si>
    <t>2.3 Rentas del capítal: Datos ajustados para los territorios forales</t>
  </si>
  <si>
    <t>A5_RentasK</t>
  </si>
  <si>
    <t>Rentas del capital, personas físicas</t>
  </si>
  <si>
    <t>Peso en total de rentas del capital, personas fisicas</t>
  </si>
  <si>
    <t>Rentas del capital, personas jurídicas</t>
  </si>
  <si>
    <t>Total</t>
  </si>
  <si>
    <t>No residentes</t>
  </si>
  <si>
    <t>total a imputar</t>
  </si>
  <si>
    <t>Subtotal residentes</t>
  </si>
  <si>
    <t xml:space="preserve">Cuadro A5.36 </t>
  </si>
  <si>
    <t>Personas físicas, directo</t>
  </si>
  <si>
    <t>Peso en total personas físicas</t>
  </si>
  <si>
    <t>Residentes a Través de personas jurídicas, imputación</t>
  </si>
  <si>
    <t>Peso en total</t>
  </si>
  <si>
    <t xml:space="preserve">Cuadro A5.37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</si>
</sst>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0.0"/>
    <numFmt numFmtId="166" formatCode="0.000"/>
    <numFmt numFmtId="167" formatCode="0.0000"/>
    <numFmt numFmtId="168" formatCode="0.000000"/>
    <numFmt numFmtId="169" formatCode="0.0000%"/>
  </numFmts>
  <fonts count="9">
    <font>
      <sz val="10"/>
      <name val="Verdana"/>
      <family val="2"/>
    </font>
    <font>
      <sz val="10"/>
      <name val="Verdana"/>
      <family val="2"/>
    </font>
    <font>
      <b/>
      <u/>
      <sz val="11"/>
      <name val="Palatino"/>
      <family val="1"/>
    </font>
    <font>
      <sz val="10"/>
      <name val="Palatino"/>
      <family val="1"/>
    </font>
    <font>
      <sz val="10"/>
      <color theme="1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3" fillId="0" borderId="0" xfId="0" applyNumberFormat="1" applyFont="1" applyFill="1"/>
    <xf numFmtId="164" fontId="3" fillId="0" borderId="0" xfId="0" applyNumberFormat="1" applyFont="1" applyFill="1"/>
    <xf numFmtId="164" fontId="3" fillId="0" borderId="0" xfId="1" applyNumberFormat="1" applyFont="1"/>
    <xf numFmtId="164" fontId="3" fillId="0" borderId="0" xfId="0" applyNumberFormat="1" applyFont="1"/>
    <xf numFmtId="0" fontId="5" fillId="0" borderId="0" xfId="0" applyFont="1"/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0" fontId="3" fillId="0" borderId="0" xfId="0" applyFont="1" applyAlignment="1">
      <alignment wrapText="1"/>
    </xf>
    <xf numFmtId="3" fontId="6" fillId="0" borderId="0" xfId="0" applyNumberFormat="1" applyFont="1" applyFill="1" applyBorder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3" fontId="5" fillId="2" borderId="0" xfId="2" applyNumberFormat="1" applyFont="1" applyFill="1" applyAlignment="1">
      <alignment horizontal="center" wrapText="1"/>
    </xf>
    <xf numFmtId="3" fontId="3" fillId="2" borderId="0" xfId="0" applyNumberFormat="1" applyFont="1" applyFill="1"/>
    <xf numFmtId="10" fontId="3" fillId="2" borderId="0" xfId="0" applyNumberFormat="1" applyFont="1" applyFill="1"/>
    <xf numFmtId="3" fontId="3" fillId="2" borderId="0" xfId="2" applyNumberFormat="1" applyFont="1" applyFill="1"/>
    <xf numFmtId="3" fontId="3" fillId="0" borderId="0" xfId="0" applyNumberFormat="1" applyFont="1"/>
    <xf numFmtId="0" fontId="3" fillId="0" borderId="0" xfId="0" applyFont="1" applyFill="1"/>
    <xf numFmtId="0" fontId="6" fillId="0" borderId="0" xfId="0" applyFont="1" applyFill="1"/>
    <xf numFmtId="2" fontId="4" fillId="0" borderId="0" xfId="0" applyNumberFormat="1" applyFont="1" applyAlignment="1">
      <alignment horizontal="center" vertical="top" wrapText="1"/>
    </xf>
    <xf numFmtId="0" fontId="4" fillId="0" borderId="0" xfId="0" applyFont="1"/>
    <xf numFmtId="165" fontId="3" fillId="0" borderId="0" xfId="0" applyNumberFormat="1" applyFont="1"/>
    <xf numFmtId="2" fontId="3" fillId="0" borderId="0" xfId="0" applyNumberFormat="1" applyFont="1" applyAlignment="1">
      <alignment wrapText="1"/>
    </xf>
    <xf numFmtId="3" fontId="4" fillId="0" borderId="0" xfId="0" applyNumberFormat="1" applyFont="1"/>
    <xf numFmtId="166" fontId="4" fillId="0" borderId="0" xfId="0" applyNumberFormat="1" applyFont="1"/>
    <xf numFmtId="2" fontId="3" fillId="0" borderId="0" xfId="0" applyNumberFormat="1" applyFont="1"/>
    <xf numFmtId="166" fontId="3" fillId="0" borderId="0" xfId="0" applyNumberFormat="1" applyFont="1"/>
    <xf numFmtId="167" fontId="4" fillId="0" borderId="0" xfId="0" applyNumberFormat="1" applyFont="1"/>
    <xf numFmtId="2" fontId="4" fillId="0" borderId="0" xfId="0" applyNumberFormat="1" applyFont="1"/>
    <xf numFmtId="167" fontId="3" fillId="0" borderId="0" xfId="0" applyNumberFormat="1" applyFont="1"/>
    <xf numFmtId="168" fontId="4" fillId="0" borderId="0" xfId="0" applyNumberFormat="1" applyFont="1"/>
    <xf numFmtId="168" fontId="3" fillId="0" borderId="0" xfId="0" applyNumberFormat="1" applyFont="1"/>
    <xf numFmtId="10" fontId="3" fillId="0" borderId="0" xfId="0" applyNumberFormat="1" applyFo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wrapText="1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/>
    <xf numFmtId="10" fontId="3" fillId="0" borderId="0" xfId="1" applyNumberFormat="1" applyFont="1" applyBorder="1"/>
    <xf numFmtId="169" fontId="3" fillId="0" borderId="0" xfId="1" applyNumberFormat="1" applyFont="1" applyBorder="1"/>
    <xf numFmtId="10" fontId="6" fillId="0" borderId="0" xfId="1" applyNumberFormat="1" applyFont="1" applyBorder="1"/>
  </cellXfs>
  <cellStyles count="5">
    <cellStyle name="ANCLAS,REZONES Y SUS PARTES,DE FUNDICION,DE HIERRO O DE ACERO" xfId="3"/>
    <cellStyle name="Normal" xfId="0" builtinId="0"/>
    <cellStyle name="Normal 2" xfId="2"/>
    <cellStyle name="Normal 3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287860927891919"/>
          <c:y val="6.0659813356663747E-2"/>
          <c:w val="0.83639843979674644"/>
          <c:h val="0.800757814793123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4F81BD"/>
              </a:solidFill>
            </c:spPr>
          </c:marker>
          <c:xVal>
            <c:numRef>
              <c:f>'rem asal y rents capital'!$C$71:$C$90</c:f>
              <c:numCache>
                <c:formatCode>0.0</c:formatCode>
                <c:ptCount val="20"/>
                <c:pt idx="0">
                  <c:v>11319.572997140072</c:v>
                </c:pt>
                <c:pt idx="1">
                  <c:v>15681.299198217619</c:v>
                </c:pt>
                <c:pt idx="2">
                  <c:v>14708.711387655701</c:v>
                </c:pt>
                <c:pt idx="3">
                  <c:v>14827.720514380042</c:v>
                </c:pt>
                <c:pt idx="4">
                  <c:v>12198.45490572036</c:v>
                </c:pt>
                <c:pt idx="5">
                  <c:v>13912.0252262494</c:v>
                </c:pt>
                <c:pt idx="6">
                  <c:v>14399.514168410169</c:v>
                </c:pt>
                <c:pt idx="7">
                  <c:v>11881.152368309256</c:v>
                </c:pt>
                <c:pt idx="8">
                  <c:v>16473.477902626972</c:v>
                </c:pt>
                <c:pt idx="9">
                  <c:v>12539.127436364117</c:v>
                </c:pt>
                <c:pt idx="10">
                  <c:v>10765.649820490078</c:v>
                </c:pt>
                <c:pt idx="11">
                  <c:v>13141.731372211822</c:v>
                </c:pt>
                <c:pt idx="12">
                  <c:v>17784.030319580925</c:v>
                </c:pt>
                <c:pt idx="13">
                  <c:v>11583.999717630895</c:v>
                </c:pt>
                <c:pt idx="14">
                  <c:v>17591.213016167807</c:v>
                </c:pt>
                <c:pt idx="15">
                  <c:v>18842.949980329664</c:v>
                </c:pt>
                <c:pt idx="16">
                  <c:v>14724.702463927042</c:v>
                </c:pt>
                <c:pt idx="17">
                  <c:v>11539.532101515275</c:v>
                </c:pt>
                <c:pt idx="18">
                  <c:v>18842.949980329664</c:v>
                </c:pt>
                <c:pt idx="19">
                  <c:v>10765.649820490078</c:v>
                </c:pt>
              </c:numCache>
            </c:numRef>
          </c:xVal>
          <c:yVal>
            <c:numRef>
              <c:f>'rem asal y rents capital'!$D$71:$D$90</c:f>
              <c:numCache>
                <c:formatCode>0.0</c:formatCode>
                <c:ptCount val="20"/>
                <c:pt idx="0">
                  <c:v>49.962113051230119</c:v>
                </c:pt>
                <c:pt idx="1">
                  <c:v>165.43979741412738</c:v>
                </c:pt>
                <c:pt idx="2">
                  <c:v>119.01511565607858</c:v>
                </c:pt>
                <c:pt idx="3">
                  <c:v>95.039784979601663</c:v>
                </c:pt>
                <c:pt idx="4">
                  <c:v>59.640755427701954</c:v>
                </c:pt>
                <c:pt idx="5">
                  <c:v>186.03749109252129</c:v>
                </c:pt>
                <c:pt idx="6">
                  <c:v>114.68581751372231</c:v>
                </c:pt>
                <c:pt idx="7">
                  <c:v>51.310902086467884</c:v>
                </c:pt>
                <c:pt idx="8">
                  <c:v>140.34080213092773</c:v>
                </c:pt>
                <c:pt idx="9">
                  <c:v>116.34715332577356</c:v>
                </c:pt>
                <c:pt idx="10">
                  <c:v>40.376882838262688</c:v>
                </c:pt>
                <c:pt idx="11">
                  <c:v>112.181202260384</c:v>
                </c:pt>
                <c:pt idx="12">
                  <c:v>235.28255120960401</c:v>
                </c:pt>
                <c:pt idx="13">
                  <c:v>52.339913208589664</c:v>
                </c:pt>
                <c:pt idx="14">
                  <c:v>92.410999685270241</c:v>
                </c:pt>
                <c:pt idx="15">
                  <c:v>154.61964408929126</c:v>
                </c:pt>
                <c:pt idx="16">
                  <c:v>164.33354983986547</c:v>
                </c:pt>
                <c:pt idx="17">
                  <c:v>141.95116020343096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</c:marker>
          <c:xVal>
            <c:numRef>
              <c:f>'rem asal y rents capital'!$C$71:$C$90</c:f>
              <c:numCache>
                <c:formatCode>0.0</c:formatCode>
                <c:ptCount val="20"/>
                <c:pt idx="0">
                  <c:v>11319.572997140072</c:v>
                </c:pt>
                <c:pt idx="1">
                  <c:v>15681.299198217619</c:v>
                </c:pt>
                <c:pt idx="2">
                  <c:v>14708.711387655701</c:v>
                </c:pt>
                <c:pt idx="3">
                  <c:v>14827.720514380042</c:v>
                </c:pt>
                <c:pt idx="4">
                  <c:v>12198.45490572036</c:v>
                </c:pt>
                <c:pt idx="5">
                  <c:v>13912.0252262494</c:v>
                </c:pt>
                <c:pt idx="6">
                  <c:v>14399.514168410169</c:v>
                </c:pt>
                <c:pt idx="7">
                  <c:v>11881.152368309256</c:v>
                </c:pt>
                <c:pt idx="8">
                  <c:v>16473.477902626972</c:v>
                </c:pt>
                <c:pt idx="9">
                  <c:v>12539.127436364117</c:v>
                </c:pt>
                <c:pt idx="10">
                  <c:v>10765.649820490078</c:v>
                </c:pt>
                <c:pt idx="11">
                  <c:v>13141.731372211822</c:v>
                </c:pt>
                <c:pt idx="12">
                  <c:v>17784.030319580925</c:v>
                </c:pt>
                <c:pt idx="13">
                  <c:v>11583.999717630895</c:v>
                </c:pt>
                <c:pt idx="14">
                  <c:v>17591.213016167807</c:v>
                </c:pt>
                <c:pt idx="15">
                  <c:v>18842.949980329664</c:v>
                </c:pt>
                <c:pt idx="16">
                  <c:v>14724.702463927042</c:v>
                </c:pt>
                <c:pt idx="17">
                  <c:v>11539.532101515275</c:v>
                </c:pt>
                <c:pt idx="18">
                  <c:v>18842.949980329664</c:v>
                </c:pt>
                <c:pt idx="19">
                  <c:v>10765.649820490078</c:v>
                </c:pt>
              </c:numCache>
            </c:numRef>
          </c:xVal>
          <c:yVal>
            <c:numRef>
              <c:f>'rem asal y rents capital'!$E$71:$E$90</c:f>
              <c:numCache>
                <c:formatCode>General</c:formatCode>
                <c:ptCount val="20"/>
                <c:pt idx="18" formatCode="0.00">
                  <c:v>216.23238680032583</c:v>
                </c:pt>
                <c:pt idx="19" formatCode="0.00">
                  <c:v>88.735901348705994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374272"/>
        <c:axId val="115525120"/>
      </c:scatterChart>
      <c:valAx>
        <c:axId val="110374272"/>
        <c:scaling>
          <c:orientation val="minMax"/>
          <c:max val="20000"/>
          <c:min val="10000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es-ES" sz="1000" b="1"/>
                  <a:t>Renta disponible</a:t>
                </a:r>
                <a:r>
                  <a:rPr lang="es-ES" sz="1000" b="1" baseline="0"/>
                  <a:t> bruta per cápita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35255067315135691"/>
              <c:y val="0.927604589472514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15525120"/>
        <c:crosses val="autoZero"/>
        <c:crossBetween val="midCat"/>
      </c:valAx>
      <c:valAx>
        <c:axId val="115525120"/>
        <c:scaling>
          <c:orientation val="minMax"/>
          <c:max val="3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 b="1"/>
                </a:pPr>
                <a:r>
                  <a:rPr lang="es-ES" sz="900" b="1">
                    <a:latin typeface="Palatino Linotype" panose="02040502050505030304" pitchFamily="18" charset="0"/>
                  </a:rPr>
                  <a:t>Rentas del capital</a:t>
                </a:r>
                <a:r>
                  <a:rPr lang="es-ES" sz="900" b="1" baseline="0">
                    <a:latin typeface="Palatino Linotype" panose="02040502050505030304" pitchFamily="18" charset="0"/>
                  </a:rPr>
                  <a:t> per cápita               </a:t>
                </a:r>
                <a:endParaRPr lang="es-ES" sz="900" b="1">
                  <a:latin typeface="Palatino Linotype" panose="02040502050505030304" pitchFamily="18" charset="0"/>
                </a:endParaRPr>
              </a:p>
            </c:rich>
          </c:tx>
          <c:layout>
            <c:manualLayout>
              <c:xMode val="edge"/>
              <c:yMode val="edge"/>
              <c:x val="9.8562900291159494E-3"/>
              <c:y val="0.225122820299027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10374272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259417</xdr:colOff>
      <xdr:row>86</xdr:row>
      <xdr:rowOff>149597</xdr:rowOff>
    </xdr:from>
    <xdr:to>
      <xdr:col>17</xdr:col>
      <xdr:colOff>24093</xdr:colOff>
      <xdr:row>107</xdr:row>
      <xdr:rowOff>14567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0.1627</cdr:x>
      <cdr:y>0.28792</cdr:y>
    </cdr:from>
    <cdr:to>
      <cdr:x>0.84127</cdr:x>
      <cdr:y>0.62392</cdr:y>
    </cdr:to>
    <cdr:sp macro="" textlink="">
      <cdr:nvSpPr>
        <cdr:cNvPr id="2969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18882" y="1046630"/>
          <a:ext cx="3832411" cy="122144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0.70939</cdr:x>
      <cdr:y>0.55651</cdr:y>
    </cdr:from>
    <cdr:to>
      <cdr:x>0.80459</cdr:x>
      <cdr:y>0.73284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4006476" y="2023035"/>
          <a:ext cx="537669" cy="6409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Na</a:t>
          </a:r>
        </a:p>
      </cdr:txBody>
    </cdr:sp>
  </cdr:relSizeAnchor>
  <cdr:relSizeAnchor xmlns:cdr="http://schemas.openxmlformats.org/drawingml/2006/chartDrawing">
    <cdr:from>
      <cdr:x>0.83241</cdr:x>
      <cdr:y>0.45787</cdr:y>
    </cdr:from>
    <cdr:to>
      <cdr:x>0.92761</cdr:x>
      <cdr:y>0.63419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4701241" y="1664447"/>
          <a:ext cx="537669" cy="640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PV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pe/COMUN/SCPT/Balanza_Fiscal_2012/Imputacion/2%20imputaci&#243;n%20ingresos_12/12%20impuestos%20indirectos_12vf/Copia%20de%20I12A1_consumo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 y CN consumo"/>
      <sheetName val="EGATUR gasto extranjeros"/>
      <sheetName val="Familitur turistas españoles"/>
      <sheetName val="consumos IVA y Sociedades"/>
      <sheetName val="rem asal y rents capital"/>
      <sheetName val="consumos especificos"/>
      <sheetName val="ECPF y tipos medios IVA"/>
      <sheetName val="vivienda por residencia"/>
      <sheetName val="gasto AAPP "/>
      <sheetName val="enlazar input-output"/>
      <sheetName val="Desglose por colectivos"/>
      <sheetName val="ITP y AJD things"/>
      <sheetName val="comercio interior"/>
      <sheetName val="comercio exterior"/>
      <sheetName val="para sobreesfuerzos"/>
      <sheetName val="Hoja1"/>
    </sheetNames>
    <sheetDataSet>
      <sheetData sheetId="0">
        <row r="59">
          <cell r="C59">
            <v>95595407</v>
          </cell>
        </row>
        <row r="60">
          <cell r="C60">
            <v>21143229</v>
          </cell>
        </row>
        <row r="61">
          <cell r="C61">
            <v>15778954</v>
          </cell>
        </row>
        <row r="62">
          <cell r="C62">
            <v>16541160</v>
          </cell>
        </row>
        <row r="63">
          <cell r="C63">
            <v>25842567</v>
          </cell>
        </row>
        <row r="64">
          <cell r="C64">
            <v>8248085</v>
          </cell>
        </row>
        <row r="65">
          <cell r="C65">
            <v>36473631</v>
          </cell>
        </row>
        <row r="66">
          <cell r="C66">
            <v>25086376</v>
          </cell>
        </row>
        <row r="67">
          <cell r="C67">
            <v>124577036</v>
          </cell>
        </row>
        <row r="68">
          <cell r="C68">
            <v>64219649</v>
          </cell>
        </row>
        <row r="69">
          <cell r="C69">
            <v>11907530</v>
          </cell>
        </row>
        <row r="70">
          <cell r="C70">
            <v>36451470</v>
          </cell>
        </row>
        <row r="71">
          <cell r="C71">
            <v>115543832</v>
          </cell>
        </row>
        <row r="72">
          <cell r="C72">
            <v>17066116</v>
          </cell>
        </row>
        <row r="73">
          <cell r="C73">
            <v>11337915</v>
          </cell>
        </row>
        <row r="74">
          <cell r="C74">
            <v>41311048</v>
          </cell>
        </row>
        <row r="75">
          <cell r="C75">
            <v>4753399</v>
          </cell>
        </row>
        <row r="76">
          <cell r="C76">
            <v>1919480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129"/>
  <sheetViews>
    <sheetView tabSelected="1" topLeftCell="C86" zoomScaleNormal="100" workbookViewId="0">
      <selection activeCell="K87" sqref="K87:Q108"/>
    </sheetView>
  </sheetViews>
  <sheetFormatPr baseColWidth="10" defaultRowHeight="12.75"/>
  <cols>
    <col min="1" max="3" width="11" style="2"/>
    <col min="4" max="4" width="15.875" style="2" customWidth="1"/>
    <col min="5" max="13" width="11" style="2"/>
    <col min="14" max="14" width="11" style="2" customWidth="1"/>
    <col min="15" max="16384" width="11" style="2"/>
  </cols>
  <sheetData>
    <row r="1" spans="2:9" ht="14.25">
      <c r="B1" s="1" t="s">
        <v>0</v>
      </c>
    </row>
    <row r="3" spans="2:9">
      <c r="B3" s="2" t="s">
        <v>1</v>
      </c>
    </row>
    <row r="4" spans="2:9">
      <c r="B4" s="2" t="s">
        <v>2</v>
      </c>
    </row>
    <row r="5" spans="2:9">
      <c r="B5" s="2" t="s">
        <v>3</v>
      </c>
    </row>
    <row r="6" spans="2:9">
      <c r="B6" s="2" t="s">
        <v>4</v>
      </c>
    </row>
    <row r="9" spans="2:9" s="3" customFormat="1" ht="91.5" customHeight="1">
      <c r="C9" s="4" t="s">
        <v>5</v>
      </c>
      <c r="D9" s="4" t="s">
        <v>6</v>
      </c>
      <c r="E9" s="4" t="s">
        <v>7</v>
      </c>
      <c r="F9" s="4" t="s">
        <v>8</v>
      </c>
    </row>
    <row r="10" spans="2:9">
      <c r="B10" s="2" t="s">
        <v>9</v>
      </c>
      <c r="C10" s="5">
        <v>63197609</v>
      </c>
      <c r="D10" s="5">
        <v>22345968</v>
      </c>
      <c r="E10" s="5">
        <f>C10-D10</f>
        <v>40851641</v>
      </c>
      <c r="F10" s="6">
        <f>D10/C10</f>
        <v>0.35358882010868481</v>
      </c>
      <c r="H10" s="7"/>
      <c r="I10" s="8"/>
    </row>
    <row r="11" spans="2:9">
      <c r="B11" s="2" t="s">
        <v>10</v>
      </c>
      <c r="C11" s="5">
        <v>14853818</v>
      </c>
      <c r="D11" s="5">
        <v>4351188</v>
      </c>
      <c r="E11" s="5">
        <f t="shared" ref="E11:E27" si="0">C11-D11</f>
        <v>10502630</v>
      </c>
      <c r="F11" s="6">
        <f t="shared" ref="F11:F28" si="1">D11/C11</f>
        <v>0.29293397832126394</v>
      </c>
      <c r="H11" s="7"/>
      <c r="I11" s="8"/>
    </row>
    <row r="12" spans="2:9">
      <c r="B12" s="2" t="s">
        <v>11</v>
      </c>
      <c r="C12" s="5">
        <v>10199813</v>
      </c>
      <c r="D12" s="5">
        <v>2902655</v>
      </c>
      <c r="E12" s="5">
        <f t="shared" si="0"/>
        <v>7297158</v>
      </c>
      <c r="F12" s="6">
        <f t="shared" si="1"/>
        <v>0.28457923689385284</v>
      </c>
      <c r="H12" s="7"/>
      <c r="I12" s="8"/>
    </row>
    <row r="13" spans="2:9">
      <c r="B13" s="2" t="s">
        <v>12</v>
      </c>
      <c r="C13" s="5">
        <v>11527747</v>
      </c>
      <c r="D13" s="5">
        <v>3005367</v>
      </c>
      <c r="E13" s="5">
        <f t="shared" si="0"/>
        <v>8522380</v>
      </c>
      <c r="F13" s="6">
        <f t="shared" si="1"/>
        <v>0.26070723099665527</v>
      </c>
      <c r="H13" s="7"/>
      <c r="I13" s="8"/>
    </row>
    <row r="14" spans="2:9">
      <c r="B14" s="2" t="s">
        <v>13</v>
      </c>
      <c r="C14" s="5">
        <v>18136847</v>
      </c>
      <c r="D14" s="5">
        <v>5860476</v>
      </c>
      <c r="E14" s="5">
        <f t="shared" si="0"/>
        <v>12276371</v>
      </c>
      <c r="F14" s="6">
        <f t="shared" si="1"/>
        <v>0.32312540321920341</v>
      </c>
      <c r="H14" s="7"/>
      <c r="I14" s="8"/>
    </row>
    <row r="15" spans="2:9">
      <c r="B15" s="2" t="s">
        <v>14</v>
      </c>
      <c r="C15" s="5">
        <v>5539602</v>
      </c>
      <c r="D15" s="5">
        <v>1577277</v>
      </c>
      <c r="E15" s="5">
        <f t="shared" si="0"/>
        <v>3962325</v>
      </c>
      <c r="F15" s="6">
        <f t="shared" si="1"/>
        <v>0.28472749486334936</v>
      </c>
      <c r="H15" s="7"/>
      <c r="I15" s="8"/>
    </row>
    <row r="16" spans="2:9">
      <c r="B16" s="2" t="s">
        <v>15</v>
      </c>
      <c r="C16" s="5">
        <v>23760437</v>
      </c>
      <c r="D16" s="5">
        <v>8018362</v>
      </c>
      <c r="E16" s="5">
        <f t="shared" si="0"/>
        <v>15742075</v>
      </c>
      <c r="F16" s="6">
        <f t="shared" si="1"/>
        <v>0.33746694136980732</v>
      </c>
      <c r="H16" s="7"/>
      <c r="I16" s="8"/>
    </row>
    <row r="17" spans="2:9">
      <c r="B17" s="2" t="s">
        <v>16</v>
      </c>
      <c r="C17" s="5">
        <v>16409645</v>
      </c>
      <c r="D17" s="5">
        <v>5757165</v>
      </c>
      <c r="E17" s="5">
        <f t="shared" si="0"/>
        <v>10652480</v>
      </c>
      <c r="F17" s="6">
        <f t="shared" si="1"/>
        <v>0.35084031373012642</v>
      </c>
      <c r="H17" s="7"/>
      <c r="I17" s="8"/>
    </row>
    <row r="18" spans="2:9">
      <c r="B18" s="2" t="s">
        <v>17</v>
      </c>
      <c r="C18" s="5">
        <v>91298109</v>
      </c>
      <c r="D18" s="5">
        <v>19709232</v>
      </c>
      <c r="E18" s="5">
        <f t="shared" si="0"/>
        <v>71588877</v>
      </c>
      <c r="F18" s="6">
        <f t="shared" si="1"/>
        <v>0.2158777680707494</v>
      </c>
      <c r="H18" s="7"/>
      <c r="I18" s="8"/>
    </row>
    <row r="19" spans="2:9">
      <c r="B19" s="2" t="s">
        <v>18</v>
      </c>
      <c r="C19" s="5">
        <v>43919357</v>
      </c>
      <c r="D19" s="5">
        <v>11452673</v>
      </c>
      <c r="E19" s="5">
        <f t="shared" si="0"/>
        <v>32466684</v>
      </c>
      <c r="F19" s="6">
        <f t="shared" si="1"/>
        <v>0.26076595338133024</v>
      </c>
      <c r="H19" s="7"/>
      <c r="I19" s="8"/>
    </row>
    <row r="20" spans="2:9">
      <c r="B20" s="2" t="s">
        <v>19</v>
      </c>
      <c r="C20" s="5">
        <v>7752536</v>
      </c>
      <c r="D20" s="5">
        <v>3431171</v>
      </c>
      <c r="E20" s="5">
        <f t="shared" si="0"/>
        <v>4321365</v>
      </c>
      <c r="F20" s="6">
        <f t="shared" si="1"/>
        <v>0.44258691607494632</v>
      </c>
      <c r="H20" s="7"/>
      <c r="I20" s="8"/>
    </row>
    <row r="21" spans="2:9">
      <c r="B21" s="2" t="s">
        <v>20</v>
      </c>
      <c r="C21" s="5">
        <v>24183708</v>
      </c>
      <c r="D21" s="5">
        <v>7281979</v>
      </c>
      <c r="E21" s="5">
        <f t="shared" si="0"/>
        <v>16901729</v>
      </c>
      <c r="F21" s="6">
        <f t="shared" si="1"/>
        <v>0.30111093799180838</v>
      </c>
      <c r="H21" s="7"/>
      <c r="I21" s="8"/>
    </row>
    <row r="22" spans="2:9">
      <c r="B22" s="2" t="s">
        <v>21</v>
      </c>
      <c r="C22" s="5">
        <v>95806235</v>
      </c>
      <c r="D22" s="5">
        <v>21004711</v>
      </c>
      <c r="E22" s="5">
        <f t="shared" si="0"/>
        <v>74801524</v>
      </c>
      <c r="F22" s="6">
        <f t="shared" si="1"/>
        <v>0.21924158693847012</v>
      </c>
      <c r="H22" s="7"/>
      <c r="I22" s="8"/>
    </row>
    <row r="23" spans="2:9">
      <c r="B23" s="2" t="s">
        <v>22</v>
      </c>
      <c r="C23" s="5">
        <v>12435484</v>
      </c>
      <c r="D23" s="5">
        <v>4140281</v>
      </c>
      <c r="E23" s="5">
        <f t="shared" si="0"/>
        <v>8295203</v>
      </c>
      <c r="F23" s="6">
        <f t="shared" si="1"/>
        <v>0.33294088111085984</v>
      </c>
      <c r="H23" s="7"/>
      <c r="I23" s="8"/>
    </row>
    <row r="24" spans="2:9">
      <c r="B24" s="2" t="s">
        <v>23</v>
      </c>
      <c r="C24" s="5">
        <v>8496890</v>
      </c>
      <c r="D24" s="5">
        <v>2271917</v>
      </c>
      <c r="E24" s="5">
        <f t="shared" si="0"/>
        <v>6224973</v>
      </c>
      <c r="F24" s="6">
        <f t="shared" si="1"/>
        <v>0.26738218336356007</v>
      </c>
      <c r="H24" s="7"/>
      <c r="I24" s="8"/>
    </row>
    <row r="25" spans="2:9">
      <c r="B25" s="2" t="s">
        <v>24</v>
      </c>
      <c r="C25" s="5">
        <v>29538128</v>
      </c>
      <c r="D25" s="5">
        <v>7459568</v>
      </c>
      <c r="E25" s="5">
        <f t="shared" si="0"/>
        <v>22078560</v>
      </c>
      <c r="F25" s="6">
        <f t="shared" si="1"/>
        <v>0.25254030993433302</v>
      </c>
      <c r="H25" s="7"/>
      <c r="I25" s="8"/>
    </row>
    <row r="26" spans="2:9">
      <c r="B26" s="2" t="s">
        <v>25</v>
      </c>
      <c r="C26" s="5">
        <v>3237682</v>
      </c>
      <c r="D26" s="5">
        <v>856100</v>
      </c>
      <c r="E26" s="5">
        <f t="shared" si="0"/>
        <v>2381582</v>
      </c>
      <c r="F26" s="6">
        <f t="shared" si="1"/>
        <v>0.26441756787726528</v>
      </c>
      <c r="H26" s="7"/>
      <c r="I26" s="8"/>
    </row>
    <row r="27" spans="2:9">
      <c r="B27" s="2" t="s">
        <v>26</v>
      </c>
      <c r="C27" s="5">
        <f>+C30+C31</f>
        <v>1533353</v>
      </c>
      <c r="D27" s="5">
        <f>+D30+D31</f>
        <v>981910</v>
      </c>
      <c r="E27" s="5">
        <f t="shared" si="0"/>
        <v>551443</v>
      </c>
      <c r="F27" s="6">
        <f t="shared" si="1"/>
        <v>0.64036787354249147</v>
      </c>
      <c r="H27" s="7"/>
      <c r="I27" s="8"/>
    </row>
    <row r="28" spans="2:9">
      <c r="B28" s="9" t="s">
        <v>27</v>
      </c>
      <c r="C28" s="5">
        <f>SUM(C10:C27)</f>
        <v>481827000</v>
      </c>
      <c r="D28" s="5">
        <f>SUM(D10:D27)</f>
        <v>132408000</v>
      </c>
      <c r="E28" s="5">
        <f>SUM(E10:E27)</f>
        <v>349419000</v>
      </c>
      <c r="F28" s="6">
        <f t="shared" si="1"/>
        <v>0.2748040271715782</v>
      </c>
      <c r="H28" s="7"/>
      <c r="I28" s="8"/>
    </row>
    <row r="29" spans="2:9">
      <c r="C29" s="5"/>
      <c r="D29" s="5"/>
      <c r="E29" s="5"/>
      <c r="F29" s="5"/>
      <c r="H29" s="7"/>
      <c r="I29" s="8"/>
    </row>
    <row r="30" spans="2:9">
      <c r="B30" s="2" t="s">
        <v>28</v>
      </c>
      <c r="C30" s="5">
        <v>809660</v>
      </c>
      <c r="D30" s="5">
        <v>524896</v>
      </c>
      <c r="E30" s="5">
        <f t="shared" ref="E30:E31" si="2">C30-D30</f>
        <v>284764</v>
      </c>
      <c r="F30" s="6">
        <f>D30/C30</f>
        <v>0.64829187560210455</v>
      </c>
      <c r="H30" s="7"/>
      <c r="I30" s="8"/>
    </row>
    <row r="31" spans="2:9">
      <c r="B31" s="2" t="s">
        <v>29</v>
      </c>
      <c r="C31" s="5">
        <v>723693</v>
      </c>
      <c r="D31" s="5">
        <v>457014</v>
      </c>
      <c r="E31" s="5">
        <f t="shared" si="2"/>
        <v>266679</v>
      </c>
      <c r="F31" s="6">
        <f>D31/C31</f>
        <v>0.63150258465951725</v>
      </c>
      <c r="H31" s="7"/>
      <c r="I31" s="8"/>
    </row>
    <row r="34" spans="2:11" ht="14.25">
      <c r="B34" s="1" t="s">
        <v>30</v>
      </c>
    </row>
    <row r="35" spans="2:11">
      <c r="B35" s="10" t="s">
        <v>31</v>
      </c>
    </row>
    <row r="36" spans="2:11">
      <c r="B36" s="10" t="s">
        <v>32</v>
      </c>
    </row>
    <row r="37" spans="2:11">
      <c r="B37" s="11"/>
    </row>
    <row r="39" spans="2:11">
      <c r="B39" s="12" t="s">
        <v>33</v>
      </c>
    </row>
    <row r="40" spans="2:11">
      <c r="B40" s="2" t="s">
        <v>34</v>
      </c>
      <c r="J40" s="2" t="s">
        <v>35</v>
      </c>
    </row>
    <row r="41" spans="2:11" s="13" customFormat="1" ht="38.25">
      <c r="C41" s="13" t="s">
        <v>36</v>
      </c>
      <c r="D41" s="13" t="s">
        <v>37</v>
      </c>
      <c r="E41" s="13" t="s">
        <v>27</v>
      </c>
      <c r="F41" s="13" t="s">
        <v>38</v>
      </c>
      <c r="G41" s="14" t="s">
        <v>39</v>
      </c>
      <c r="H41" s="13" t="s">
        <v>40</v>
      </c>
      <c r="J41" s="15" t="s">
        <v>41</v>
      </c>
      <c r="K41" s="16" t="s">
        <v>42</v>
      </c>
    </row>
    <row r="42" spans="2:11">
      <c r="B42" s="2" t="s">
        <v>9</v>
      </c>
      <c r="C42" s="17">
        <v>421937.16431874817</v>
      </c>
      <c r="D42" s="17">
        <v>256546.29062365257</v>
      </c>
      <c r="E42" s="17">
        <f>C42+D42</f>
        <v>678483.4549424008</v>
      </c>
      <c r="G42" s="18">
        <f>C42/C$60</f>
        <v>7.52366222054065E-2</v>
      </c>
      <c r="H42" s="18">
        <f>E42/E$60</f>
        <v>2.5969011247038636E-2</v>
      </c>
      <c r="J42" s="17">
        <f>+'[1]CRE y CN consumo'!C59</f>
        <v>95595407</v>
      </c>
      <c r="K42" s="19">
        <v>8445142.5</v>
      </c>
    </row>
    <row r="43" spans="2:11">
      <c r="B43" s="2" t="s">
        <v>10</v>
      </c>
      <c r="C43" s="17">
        <v>223063.88509174596</v>
      </c>
      <c r="D43" s="17">
        <v>191941.67601277429</v>
      </c>
      <c r="E43" s="17">
        <f t="shared" ref="E43:E59" si="3">C43+D43</f>
        <v>415005.56110452022</v>
      </c>
      <c r="G43" s="18">
        <f t="shared" ref="G43:G59" si="4">C43/C$60</f>
        <v>3.9775053419185594E-2</v>
      </c>
      <c r="H43" s="18">
        <f t="shared" ref="H43:H59" si="5">E43/E$60</f>
        <v>1.588437272184005E-2</v>
      </c>
      <c r="J43" s="17">
        <f>+'[1]CRE y CN consumo'!C60</f>
        <v>21143229</v>
      </c>
      <c r="K43" s="19">
        <v>1348308.5</v>
      </c>
    </row>
    <row r="44" spans="2:11">
      <c r="B44" s="2" t="s">
        <v>11</v>
      </c>
      <c r="C44" s="17">
        <v>127674.95300900399</v>
      </c>
      <c r="D44" s="17">
        <v>121798.4492</v>
      </c>
      <c r="E44" s="17">
        <f t="shared" si="3"/>
        <v>249473.40220900398</v>
      </c>
      <c r="G44" s="18">
        <f t="shared" si="4"/>
        <v>2.2766025410776172E-2</v>
      </c>
      <c r="H44" s="18">
        <f t="shared" si="5"/>
        <v>9.5486154313852937E-3</v>
      </c>
      <c r="J44" s="17">
        <f>+'[1]CRE y CN consumo'!C61</f>
        <v>15778954</v>
      </c>
      <c r="K44" s="19">
        <v>1072762.5</v>
      </c>
    </row>
    <row r="45" spans="2:11">
      <c r="B45" s="2" t="s">
        <v>12</v>
      </c>
      <c r="C45" s="17">
        <v>106022.249892597</v>
      </c>
      <c r="D45" s="17">
        <v>231877.58993000002</v>
      </c>
      <c r="E45" s="17">
        <f t="shared" si="3"/>
        <v>337899.83982259699</v>
      </c>
      <c r="G45" s="18">
        <f t="shared" si="4"/>
        <v>1.8905080270460749E-2</v>
      </c>
      <c r="H45" s="18">
        <f t="shared" si="5"/>
        <v>1.293314476101781E-2</v>
      </c>
      <c r="J45" s="17">
        <f>+'[1]CRE y CN consumo'!C62</f>
        <v>16541160</v>
      </c>
      <c r="K45" s="19">
        <v>1115556.5</v>
      </c>
    </row>
    <row r="46" spans="2:11">
      <c r="B46" s="2" t="s">
        <v>13</v>
      </c>
      <c r="C46" s="17">
        <v>126349.626242274</v>
      </c>
      <c r="D46" s="17">
        <v>74709.663889278803</v>
      </c>
      <c r="E46" s="17">
        <f t="shared" si="3"/>
        <v>201059.29013155279</v>
      </c>
      <c r="G46" s="18">
        <f t="shared" si="4"/>
        <v>2.2529703233733121E-2</v>
      </c>
      <c r="H46" s="18">
        <f t="shared" si="5"/>
        <v>7.6955612236574824E-3</v>
      </c>
      <c r="J46" s="17">
        <f>+'[1]CRE y CN consumo'!C63</f>
        <v>25842567</v>
      </c>
      <c r="K46" s="19">
        <v>2118511.5</v>
      </c>
    </row>
    <row r="47" spans="2:11">
      <c r="B47" s="2" t="s">
        <v>14</v>
      </c>
      <c r="C47" s="17">
        <v>110296.88451273301</v>
      </c>
      <c r="D47" s="17">
        <v>773906.39849000005</v>
      </c>
      <c r="E47" s="17">
        <f t="shared" si="3"/>
        <v>884203.28300273302</v>
      </c>
      <c r="G47" s="18">
        <f t="shared" si="4"/>
        <v>1.9667300565751847E-2</v>
      </c>
      <c r="H47" s="18">
        <f t="shared" si="5"/>
        <v>3.3842954951518733E-2</v>
      </c>
      <c r="J47" s="17">
        <f>+'[1]CRE y CN consumo'!C64</f>
        <v>8248085</v>
      </c>
      <c r="K47" s="19">
        <v>592874.5</v>
      </c>
    </row>
    <row r="48" spans="2:11">
      <c r="B48" s="2" t="s">
        <v>15</v>
      </c>
      <c r="C48" s="17">
        <v>290496.48064554704</v>
      </c>
      <c r="D48" s="17">
        <v>114184.73636312499</v>
      </c>
      <c r="E48" s="17">
        <f t="shared" si="3"/>
        <v>404681.21700867201</v>
      </c>
      <c r="G48" s="18">
        <f t="shared" si="4"/>
        <v>5.1799120377598047E-2</v>
      </c>
      <c r="H48" s="18">
        <f t="shared" si="5"/>
        <v>1.5489207584075359E-2</v>
      </c>
      <c r="J48" s="17">
        <f>+'[1]CRE y CN consumo'!C65</f>
        <v>36473631</v>
      </c>
      <c r="K48" s="19">
        <v>2532976.5</v>
      </c>
    </row>
    <row r="49" spans="2:11">
      <c r="B49" s="2" t="s">
        <v>16</v>
      </c>
      <c r="C49" s="17">
        <v>108340.045034158</v>
      </c>
      <c r="D49" s="17">
        <v>52337.636993337699</v>
      </c>
      <c r="E49" s="17">
        <f t="shared" si="3"/>
        <v>160677.6820274957</v>
      </c>
      <c r="G49" s="18">
        <f t="shared" si="4"/>
        <v>1.9318371850728884E-2</v>
      </c>
      <c r="H49" s="18">
        <f t="shared" si="5"/>
        <v>6.1499517804371011E-3</v>
      </c>
      <c r="J49" s="17">
        <f>+'[1]CRE y CN consumo'!C66</f>
        <v>25086376</v>
      </c>
      <c r="K49" s="19">
        <v>2111443</v>
      </c>
    </row>
    <row r="50" spans="2:11">
      <c r="B50" s="2" t="s">
        <v>17</v>
      </c>
      <c r="C50" s="17">
        <v>1061296.3007978699</v>
      </c>
      <c r="D50" s="17">
        <v>5486934.2725109505</v>
      </c>
      <c r="E50" s="17">
        <f t="shared" si="3"/>
        <v>6548230.5733088199</v>
      </c>
      <c r="G50" s="18">
        <f t="shared" si="4"/>
        <v>0.1892422748776976</v>
      </c>
      <c r="H50" s="18">
        <f t="shared" si="5"/>
        <v>0.25063407540408678</v>
      </c>
      <c r="J50" s="17">
        <f>+'[1]CRE y CN consumo'!C67</f>
        <v>124577036</v>
      </c>
      <c r="K50" s="19">
        <v>7562279</v>
      </c>
    </row>
    <row r="51" spans="2:11">
      <c r="B51" s="2" t="s">
        <v>18</v>
      </c>
      <c r="C51" s="17">
        <v>595876.65781765897</v>
      </c>
      <c r="D51" s="17">
        <v>904583.15539534343</v>
      </c>
      <c r="E51" s="17">
        <f t="shared" si="3"/>
        <v>1500459.8132130024</v>
      </c>
      <c r="G51" s="18">
        <f t="shared" si="4"/>
        <v>0.10625218818454163</v>
      </c>
      <c r="H51" s="18">
        <f t="shared" si="5"/>
        <v>5.7430225425859328E-2</v>
      </c>
      <c r="J51" s="17">
        <f>+'[1]CRE y CN consumo'!C68</f>
        <v>64219649</v>
      </c>
      <c r="K51" s="19">
        <v>5121540.5</v>
      </c>
    </row>
    <row r="52" spans="2:11">
      <c r="B52" s="2" t="s">
        <v>19</v>
      </c>
      <c r="C52" s="17">
        <v>44659.537670268699</v>
      </c>
      <c r="D52" s="17">
        <v>18763.167109999999</v>
      </c>
      <c r="E52" s="17">
        <f t="shared" si="3"/>
        <v>63422.704780268701</v>
      </c>
      <c r="G52" s="18">
        <f t="shared" si="4"/>
        <v>7.9633486872178524E-3</v>
      </c>
      <c r="H52" s="18">
        <f t="shared" si="5"/>
        <v>2.4275093545151095E-3</v>
      </c>
      <c r="J52" s="17">
        <f>+'[1]CRE y CN consumo'!C69</f>
        <v>11907530</v>
      </c>
      <c r="K52" s="19">
        <v>1106067</v>
      </c>
    </row>
    <row r="53" spans="2:11">
      <c r="B53" s="2" t="s">
        <v>20</v>
      </c>
      <c r="C53" s="17">
        <v>311159.13215247006</v>
      </c>
      <c r="D53" s="17">
        <v>1429365.4286099998</v>
      </c>
      <c r="E53" s="17">
        <f t="shared" si="3"/>
        <v>1740524.5607624699</v>
      </c>
      <c r="G53" s="18">
        <f t="shared" si="4"/>
        <v>5.5483527053882063E-2</v>
      </c>
      <c r="H53" s="18">
        <f>E53/E$60</f>
        <v>6.6618723809594951E-2</v>
      </c>
      <c r="J53" s="17">
        <f>+'[1]CRE y CN consumo'!C70</f>
        <v>36451470</v>
      </c>
      <c r="K53" s="19">
        <v>2773719</v>
      </c>
    </row>
    <row r="54" spans="2:11">
      <c r="B54" s="2" t="s">
        <v>21</v>
      </c>
      <c r="C54" s="17">
        <v>1528643.7933903895</v>
      </c>
      <c r="D54" s="17">
        <v>6675688.6972551001</v>
      </c>
      <c r="E54" s="17">
        <f t="shared" si="3"/>
        <v>8204332.4906454897</v>
      </c>
      <c r="G54" s="18">
        <f t="shared" si="4"/>
        <v>0.27257612103367379</v>
      </c>
      <c r="H54" s="18">
        <f t="shared" si="5"/>
        <v>0.31402151544300311</v>
      </c>
      <c r="J54" s="17">
        <f>+'[1]CRE y CN consumo'!C71</f>
        <v>115543832</v>
      </c>
      <c r="K54" s="19">
        <v>6497055.5</v>
      </c>
    </row>
    <row r="55" spans="2:11">
      <c r="B55" s="2" t="s">
        <v>22</v>
      </c>
      <c r="C55" s="17">
        <v>77109.724794641515</v>
      </c>
      <c r="D55" s="17">
        <v>40263.760585000004</v>
      </c>
      <c r="E55" s="17">
        <f t="shared" si="3"/>
        <v>117373.48537964153</v>
      </c>
      <c r="G55" s="18">
        <f t="shared" si="4"/>
        <v>1.3749618955951091E-2</v>
      </c>
      <c r="H55" s="18">
        <f t="shared" si="5"/>
        <v>4.4924800151343392E-3</v>
      </c>
      <c r="J55" s="17">
        <f>+'[1]CRE y CN consumo'!C72</f>
        <v>17066116</v>
      </c>
      <c r="K55" s="19">
        <v>1473249</v>
      </c>
    </row>
    <row r="56" spans="2:11">
      <c r="B56" s="2" t="s">
        <v>23</v>
      </c>
      <c r="C56" s="17">
        <v>59560.876133649901</v>
      </c>
      <c r="D56" s="17">
        <v>77521.275715000011</v>
      </c>
      <c r="E56" s="17">
        <f t="shared" si="3"/>
        <v>137082.1518486499</v>
      </c>
      <c r="G56" s="18">
        <f t="shared" si="4"/>
        <v>1.0620441892397949E-2</v>
      </c>
      <c r="H56" s="18">
        <f t="shared" si="5"/>
        <v>5.2468308802431449E-3</v>
      </c>
      <c r="J56" s="17">
        <f>+'[1]CRE y CN consumo'!C73</f>
        <v>11337915</v>
      </c>
      <c r="K56" s="19">
        <v>644521.5</v>
      </c>
    </row>
    <row r="57" spans="2:11">
      <c r="B57" s="2" t="s">
        <v>24</v>
      </c>
      <c r="C57" s="17">
        <v>338986.174955811</v>
      </c>
      <c r="D57" s="17">
        <v>4060202.0131425001</v>
      </c>
      <c r="E57" s="17">
        <f t="shared" si="3"/>
        <v>4399188.1880983114</v>
      </c>
      <c r="G57" s="18">
        <f t="shared" si="4"/>
        <v>6.0445433431266349E-2</v>
      </c>
      <c r="H57" s="18">
        <f t="shared" si="5"/>
        <v>0.16837929753830633</v>
      </c>
      <c r="J57" s="17">
        <f>+'[1]CRE y CN consumo'!C74</f>
        <v>41311048</v>
      </c>
      <c r="K57" s="19">
        <v>2192387.5</v>
      </c>
    </row>
    <row r="58" spans="2:11">
      <c r="B58" s="2" t="s">
        <v>25</v>
      </c>
      <c r="C58" s="17">
        <v>53049.827892205692</v>
      </c>
      <c r="D58" s="17">
        <v>6653.2103599999991</v>
      </c>
      <c r="E58" s="17">
        <f t="shared" si="3"/>
        <v>59703.03825220569</v>
      </c>
      <c r="G58" s="18">
        <f t="shared" si="4"/>
        <v>9.4594413498322143E-3</v>
      </c>
      <c r="H58" s="18">
        <f t="shared" si="5"/>
        <v>2.2851388056110071E-3</v>
      </c>
      <c r="I58" s="20"/>
      <c r="J58" s="17">
        <f>+'[1]CRE y CN consumo'!C75</f>
        <v>4753399</v>
      </c>
      <c r="K58" s="19">
        <v>322818</v>
      </c>
    </row>
    <row r="59" spans="2:11">
      <c r="B59" s="2" t="s">
        <v>26</v>
      </c>
      <c r="C59" s="17">
        <v>23612.085012658605</v>
      </c>
      <c r="D59" s="17">
        <v>1244.3887725</v>
      </c>
      <c r="E59" s="17">
        <f t="shared" si="3"/>
        <v>24856.473785158603</v>
      </c>
      <c r="G59" s="18">
        <f t="shared" si="4"/>
        <v>4.2103271998986617E-3</v>
      </c>
      <c r="H59" s="18">
        <f t="shared" si="5"/>
        <v>9.5138362267552083E-4</v>
      </c>
      <c r="I59" s="20"/>
      <c r="J59" s="17">
        <f>+'[1]CRE y CN consumo'!C76</f>
        <v>1919480</v>
      </c>
      <c r="K59" s="19">
        <v>166339.5</v>
      </c>
    </row>
    <row r="60" spans="2:11">
      <c r="B60" s="9" t="s">
        <v>43</v>
      </c>
      <c r="C60" s="17">
        <v>5608135.3993644305</v>
      </c>
      <c r="D60" s="17">
        <v>20518521.810958561</v>
      </c>
      <c r="E60" s="17">
        <f>SUM(E42:E59)</f>
        <v>26126657.210322991</v>
      </c>
      <c r="F60" s="18">
        <f>E60/E$63</f>
        <v>0.57045526299416049</v>
      </c>
      <c r="G60" s="18">
        <f>SUM(G42:G59)</f>
        <v>1</v>
      </c>
      <c r="H60" s="18">
        <f>SUM(H42:H59)</f>
        <v>1.0000000000000002</v>
      </c>
      <c r="I60" s="20"/>
      <c r="J60" s="17">
        <f>SUM(J42:J59)</f>
        <v>673796884</v>
      </c>
      <c r="K60" s="19">
        <v>47197552</v>
      </c>
    </row>
    <row r="61" spans="2:11">
      <c r="F61" s="18"/>
    </row>
    <row r="62" spans="2:11">
      <c r="B62" s="2" t="s">
        <v>44</v>
      </c>
      <c r="E62" s="17">
        <v>19673003</v>
      </c>
      <c r="F62" s="18">
        <f>E62/E$63</f>
        <v>0.42954473700583951</v>
      </c>
    </row>
    <row r="63" spans="2:11">
      <c r="B63" s="2" t="s">
        <v>27</v>
      </c>
      <c r="E63" s="17">
        <f>E60+E62</f>
        <v>45799660.210322991</v>
      </c>
    </row>
    <row r="66" spans="1:15">
      <c r="A66" s="21"/>
      <c r="B66" s="22"/>
      <c r="C66" s="21"/>
      <c r="D66" s="21"/>
      <c r="E66" s="21"/>
      <c r="F66" s="21"/>
      <c r="G66" s="21"/>
      <c r="H66" s="21"/>
      <c r="I66" s="21"/>
      <c r="J66" s="21"/>
    </row>
    <row r="67" spans="1:15">
      <c r="B67" s="12" t="s">
        <v>45</v>
      </c>
    </row>
    <row r="69" spans="1:15" ht="25.5">
      <c r="C69" s="4"/>
      <c r="D69" s="4" t="s">
        <v>46</v>
      </c>
      <c r="E69" s="4"/>
      <c r="F69" s="4"/>
      <c r="G69" s="4"/>
      <c r="H69" s="4" t="s">
        <v>47</v>
      </c>
      <c r="I69" s="4"/>
    </row>
    <row r="70" spans="1:15" ht="51">
      <c r="C70" s="4" t="s">
        <v>48</v>
      </c>
      <c r="D70" s="4" t="s">
        <v>49</v>
      </c>
      <c r="E70" s="23"/>
      <c r="F70" s="4"/>
      <c r="G70" s="4"/>
      <c r="H70" s="4" t="s">
        <v>48</v>
      </c>
      <c r="I70" s="4" t="s">
        <v>49</v>
      </c>
      <c r="J70" s="24" t="s">
        <v>50</v>
      </c>
      <c r="K70" s="24" t="s">
        <v>51</v>
      </c>
    </row>
    <row r="71" spans="1:15">
      <c r="B71" s="2" t="s">
        <v>9</v>
      </c>
      <c r="C71" s="25">
        <f>J42*1000/K42</f>
        <v>11319.572997140072</v>
      </c>
      <c r="D71" s="25">
        <f t="shared" ref="D71:D88" si="6">C42*1000/K42</f>
        <v>49.962113051230119</v>
      </c>
      <c r="E71" s="26"/>
      <c r="G71" s="2" t="s">
        <v>9</v>
      </c>
      <c r="H71" s="25">
        <f t="shared" ref="H71:I84" si="7">+C71</f>
        <v>11319.572997140072</v>
      </c>
      <c r="I71" s="25">
        <f t="shared" si="7"/>
        <v>49.962113051230119</v>
      </c>
      <c r="J71" s="27">
        <f>$H$89+$H$90*H71</f>
        <v>66.252278838587472</v>
      </c>
      <c r="K71" s="27">
        <f>I71-J71</f>
        <v>-16.290165787357353</v>
      </c>
      <c r="N71" s="24" t="s">
        <v>52</v>
      </c>
      <c r="O71" s="27">
        <f>SUMSQ(K71:K86)</f>
        <v>20971.930965553802</v>
      </c>
    </row>
    <row r="72" spans="1:15">
      <c r="B72" s="2" t="s">
        <v>10</v>
      </c>
      <c r="C72" s="25">
        <f t="shared" ref="C72:C88" si="8">J43*1000/K43</f>
        <v>15681.299198217619</v>
      </c>
      <c r="D72" s="25">
        <f t="shared" si="6"/>
        <v>165.43979741412738</v>
      </c>
      <c r="G72" s="2" t="s">
        <v>10</v>
      </c>
      <c r="H72" s="25">
        <f t="shared" si="7"/>
        <v>15681.299198217619</v>
      </c>
      <c r="I72" s="25">
        <f t="shared" si="7"/>
        <v>165.43979741412738</v>
      </c>
      <c r="J72" s="27">
        <f t="shared" ref="J72:J86" si="9">$H$89+$H$90*H72</f>
        <v>153.20421119540688</v>
      </c>
      <c r="K72" s="27">
        <f t="shared" ref="K72:K86" si="10">I72-J72</f>
        <v>12.235586218720499</v>
      </c>
      <c r="N72" s="24" t="s">
        <v>53</v>
      </c>
      <c r="O72" s="27">
        <f>DEVSQ(H71:H86)</f>
        <v>62629878.622906812</v>
      </c>
    </row>
    <row r="73" spans="1:15">
      <c r="B73" s="2" t="s">
        <v>11</v>
      </c>
      <c r="C73" s="25">
        <f t="shared" si="8"/>
        <v>14708.711387655701</v>
      </c>
      <c r="D73" s="25">
        <f t="shared" si="6"/>
        <v>119.01511565607858</v>
      </c>
      <c r="G73" s="2" t="s">
        <v>11</v>
      </c>
      <c r="H73" s="25">
        <f t="shared" si="7"/>
        <v>14708.711387655701</v>
      </c>
      <c r="I73" s="25">
        <f t="shared" si="7"/>
        <v>119.01511565607858</v>
      </c>
      <c r="J73" s="27">
        <f t="shared" si="9"/>
        <v>133.81546792808425</v>
      </c>
      <c r="K73" s="27">
        <f t="shared" si="10"/>
        <v>-14.800352272005668</v>
      </c>
      <c r="N73" s="24" t="s">
        <v>54</v>
      </c>
      <c r="O73" s="27">
        <f>SUMSQ(H71:H86)</f>
        <v>3018745859.8168812</v>
      </c>
    </row>
    <row r="74" spans="1:15">
      <c r="B74" s="2" t="s">
        <v>12</v>
      </c>
      <c r="C74" s="25">
        <f t="shared" si="8"/>
        <v>14827.720514380042</v>
      </c>
      <c r="D74" s="25">
        <f t="shared" si="6"/>
        <v>95.039784979601663</v>
      </c>
      <c r="G74" s="2" t="s">
        <v>12</v>
      </c>
      <c r="H74" s="25">
        <f t="shared" si="7"/>
        <v>14827.720514380042</v>
      </c>
      <c r="I74" s="25">
        <f t="shared" si="7"/>
        <v>95.039784979601663</v>
      </c>
      <c r="J74" s="27">
        <f t="shared" si="9"/>
        <v>136.18793998610167</v>
      </c>
      <c r="K74" s="27">
        <f t="shared" si="10"/>
        <v>-41.148155006500005</v>
      </c>
      <c r="N74" s="24"/>
      <c r="O74" s="24"/>
    </row>
    <row r="75" spans="1:15">
      <c r="B75" s="2" t="s">
        <v>13</v>
      </c>
      <c r="C75" s="25">
        <f t="shared" si="8"/>
        <v>12198.45490572036</v>
      </c>
      <c r="D75" s="25">
        <f t="shared" si="6"/>
        <v>59.640755427701954</v>
      </c>
      <c r="G75" s="2" t="s">
        <v>13</v>
      </c>
      <c r="H75" s="25">
        <f t="shared" si="7"/>
        <v>12198.45490572036</v>
      </c>
      <c r="I75" s="25">
        <f t="shared" si="7"/>
        <v>59.640755427701954</v>
      </c>
      <c r="J75" s="27">
        <f t="shared" si="9"/>
        <v>83.77297517336109</v>
      </c>
      <c r="K75" s="27">
        <f t="shared" si="10"/>
        <v>-24.132219745659135</v>
      </c>
      <c r="N75" s="24" t="s">
        <v>55</v>
      </c>
      <c r="O75" s="28">
        <f>(+O71/(15-2))^0.5/(O72^0.5)</f>
        <v>5.0752419211023943E-3</v>
      </c>
    </row>
    <row r="76" spans="1:15">
      <c r="B76" s="2" t="s">
        <v>14</v>
      </c>
      <c r="C76" s="25">
        <f t="shared" si="8"/>
        <v>13912.0252262494</v>
      </c>
      <c r="D76" s="25">
        <f t="shared" si="6"/>
        <v>186.03749109252129</v>
      </c>
      <c r="G76" s="2" t="s">
        <v>14</v>
      </c>
      <c r="H76" s="25">
        <f t="shared" si="7"/>
        <v>13912.0252262494</v>
      </c>
      <c r="I76" s="25">
        <f t="shared" si="7"/>
        <v>186.03749109252129</v>
      </c>
      <c r="J76" s="27">
        <f t="shared" si="9"/>
        <v>117.93336116056153</v>
      </c>
      <c r="K76" s="27">
        <f t="shared" si="10"/>
        <v>68.104129931959761</v>
      </c>
      <c r="N76" s="24" t="s">
        <v>56</v>
      </c>
      <c r="O76" s="28">
        <f>+H90/O75</f>
        <v>3.927933162397558</v>
      </c>
    </row>
    <row r="77" spans="1:15">
      <c r="B77" s="2" t="s">
        <v>15</v>
      </c>
      <c r="C77" s="25">
        <f t="shared" si="8"/>
        <v>14399.514168410169</v>
      </c>
      <c r="D77" s="25">
        <f t="shared" si="6"/>
        <v>114.68581751372231</v>
      </c>
      <c r="G77" s="2" t="s">
        <v>15</v>
      </c>
      <c r="H77" s="25">
        <f t="shared" si="7"/>
        <v>14399.514168410169</v>
      </c>
      <c r="I77" s="25">
        <f t="shared" si="7"/>
        <v>114.68581751372231</v>
      </c>
      <c r="J77" s="27">
        <f t="shared" si="9"/>
        <v>127.65155610663331</v>
      </c>
      <c r="K77" s="27">
        <f t="shared" si="10"/>
        <v>-12.965738592910995</v>
      </c>
      <c r="N77" s="24"/>
      <c r="O77" s="24"/>
    </row>
    <row r="78" spans="1:15">
      <c r="B78" s="2" t="s">
        <v>16</v>
      </c>
      <c r="C78" s="25">
        <f t="shared" si="8"/>
        <v>11881.152368309256</v>
      </c>
      <c r="D78" s="25">
        <f t="shared" si="6"/>
        <v>51.310902086467884</v>
      </c>
      <c r="G78" s="2" t="s">
        <v>16</v>
      </c>
      <c r="H78" s="25">
        <f t="shared" si="7"/>
        <v>11881.152368309256</v>
      </c>
      <c r="I78" s="25">
        <f t="shared" si="7"/>
        <v>51.310902086467884</v>
      </c>
      <c r="J78" s="27">
        <f t="shared" si="9"/>
        <v>77.447482123659483</v>
      </c>
      <c r="K78" s="27">
        <f t="shared" si="10"/>
        <v>-26.1365800371916</v>
      </c>
      <c r="N78" s="24" t="s">
        <v>57</v>
      </c>
      <c r="O78" s="28">
        <f>+O75*(O73/15)^0.5</f>
        <v>71.9986569506368</v>
      </c>
    </row>
    <row r="79" spans="1:15">
      <c r="B79" s="2" t="s">
        <v>17</v>
      </c>
      <c r="C79" s="25">
        <f t="shared" si="8"/>
        <v>16473.477902626972</v>
      </c>
      <c r="D79" s="25">
        <f t="shared" si="6"/>
        <v>140.34080213092773</v>
      </c>
      <c r="G79" s="2" t="s">
        <v>17</v>
      </c>
      <c r="H79" s="25">
        <f t="shared" si="7"/>
        <v>16473.477902626972</v>
      </c>
      <c r="I79" s="25">
        <f t="shared" si="7"/>
        <v>140.34080213092773</v>
      </c>
      <c r="J79" s="27">
        <f t="shared" si="9"/>
        <v>168.99646085640072</v>
      </c>
      <c r="K79" s="27">
        <f t="shared" si="10"/>
        <v>-28.655658725472989</v>
      </c>
      <c r="N79" s="24" t="s">
        <v>58</v>
      </c>
      <c r="O79" s="28">
        <f>+H89/O78</f>
        <v>-2.2140107134811204</v>
      </c>
    </row>
    <row r="80" spans="1:15">
      <c r="B80" s="2" t="s">
        <v>18</v>
      </c>
      <c r="C80" s="25">
        <f t="shared" si="8"/>
        <v>12539.127436364117</v>
      </c>
      <c r="D80" s="25">
        <f t="shared" si="6"/>
        <v>116.34715332577356</v>
      </c>
      <c r="G80" s="2" t="s">
        <v>18</v>
      </c>
      <c r="H80" s="25">
        <f t="shared" si="7"/>
        <v>12539.127436364117</v>
      </c>
      <c r="I80" s="25">
        <f t="shared" si="7"/>
        <v>116.34715332577356</v>
      </c>
      <c r="J80" s="27">
        <f t="shared" si="9"/>
        <v>90.564353970371428</v>
      </c>
      <c r="K80" s="27">
        <f t="shared" si="10"/>
        <v>25.782799355402133</v>
      </c>
    </row>
    <row r="81" spans="2:16">
      <c r="B81" s="2" t="s">
        <v>19</v>
      </c>
      <c r="C81" s="25">
        <f t="shared" si="8"/>
        <v>10765.649820490078</v>
      </c>
      <c r="D81" s="25">
        <f t="shared" si="6"/>
        <v>40.376882838262688</v>
      </c>
      <c r="G81" s="2" t="s">
        <v>19</v>
      </c>
      <c r="H81" s="25">
        <f t="shared" si="7"/>
        <v>10765.649820490078</v>
      </c>
      <c r="I81" s="25">
        <f t="shared" si="7"/>
        <v>40.376882838262688</v>
      </c>
      <c r="J81" s="27">
        <f t="shared" si="9"/>
        <v>55.209703407088369</v>
      </c>
      <c r="K81" s="27">
        <f t="shared" si="10"/>
        <v>-14.832820568825682</v>
      </c>
    </row>
    <row r="82" spans="2:16">
      <c r="B82" s="2" t="s">
        <v>20</v>
      </c>
      <c r="C82" s="25">
        <f t="shared" si="8"/>
        <v>13141.731372211822</v>
      </c>
      <c r="D82" s="25">
        <f t="shared" si="6"/>
        <v>112.181202260384</v>
      </c>
      <c r="G82" s="2" t="s">
        <v>20</v>
      </c>
      <c r="H82" s="25">
        <f t="shared" si="7"/>
        <v>13141.731372211822</v>
      </c>
      <c r="I82" s="25">
        <f t="shared" si="7"/>
        <v>112.181202260384</v>
      </c>
      <c r="J82" s="27">
        <f t="shared" si="9"/>
        <v>102.57739061050674</v>
      </c>
      <c r="K82" s="27">
        <f t="shared" si="10"/>
        <v>9.6038116498772581</v>
      </c>
    </row>
    <row r="83" spans="2:16">
      <c r="B83" s="2" t="s">
        <v>21</v>
      </c>
      <c r="C83" s="25">
        <f t="shared" si="8"/>
        <v>17784.030319580925</v>
      </c>
      <c r="D83" s="25">
        <f t="shared" si="6"/>
        <v>235.28255120960401</v>
      </c>
      <c r="G83" s="2" t="s">
        <v>21</v>
      </c>
      <c r="H83" s="25">
        <f t="shared" si="7"/>
        <v>17784.030319580925</v>
      </c>
      <c r="I83" s="25">
        <f t="shared" si="7"/>
        <v>235.28255120960401</v>
      </c>
      <c r="J83" s="27">
        <f t="shared" si="9"/>
        <v>195.12259987927067</v>
      </c>
      <c r="K83" s="27">
        <f t="shared" si="10"/>
        <v>40.159951330333342</v>
      </c>
    </row>
    <row r="84" spans="2:16">
      <c r="B84" s="2" t="s">
        <v>22</v>
      </c>
      <c r="C84" s="25">
        <f t="shared" si="8"/>
        <v>11583.999717630895</v>
      </c>
      <c r="D84" s="25">
        <f t="shared" si="6"/>
        <v>52.339913208589664</v>
      </c>
      <c r="G84" s="2" t="s">
        <v>22</v>
      </c>
      <c r="H84" s="25">
        <f t="shared" si="7"/>
        <v>11583.999717630895</v>
      </c>
      <c r="I84" s="25">
        <f t="shared" si="7"/>
        <v>52.339913208589664</v>
      </c>
      <c r="J84" s="27">
        <f t="shared" si="9"/>
        <v>71.52368131859032</v>
      </c>
      <c r="K84" s="27">
        <f t="shared" si="10"/>
        <v>-19.183768110000656</v>
      </c>
    </row>
    <row r="85" spans="2:16">
      <c r="B85" s="2" t="s">
        <v>23</v>
      </c>
      <c r="C85" s="25">
        <f t="shared" si="8"/>
        <v>17591.213016167807</v>
      </c>
      <c r="D85" s="25">
        <f t="shared" si="6"/>
        <v>92.410999685270241</v>
      </c>
      <c r="G85" s="2" t="s">
        <v>25</v>
      </c>
      <c r="H85" s="25">
        <f>+C87</f>
        <v>14724.702463927042</v>
      </c>
      <c r="I85" s="25">
        <f>+D85</f>
        <v>92.410999685270241</v>
      </c>
      <c r="J85" s="27">
        <f t="shared" si="9"/>
        <v>134.13425340845552</v>
      </c>
      <c r="K85" s="27">
        <f t="shared" si="10"/>
        <v>-41.72325372318528</v>
      </c>
    </row>
    <row r="86" spans="2:16">
      <c r="B86" s="2" t="s">
        <v>24</v>
      </c>
      <c r="C86" s="25">
        <f t="shared" si="8"/>
        <v>18842.949980329664</v>
      </c>
      <c r="D86" s="25">
        <f t="shared" si="6"/>
        <v>154.61964408929126</v>
      </c>
      <c r="G86" s="2" t="s">
        <v>26</v>
      </c>
      <c r="H86" s="25">
        <f>+C88</f>
        <v>11539.532101515275</v>
      </c>
      <c r="I86" s="25">
        <f>+D86</f>
        <v>154.61964408929126</v>
      </c>
      <c r="J86" s="27">
        <f t="shared" si="9"/>
        <v>70.637210006475584</v>
      </c>
      <c r="K86" s="27">
        <f t="shared" si="10"/>
        <v>83.982434082815672</v>
      </c>
    </row>
    <row r="87" spans="2:16">
      <c r="B87" s="2" t="s">
        <v>25</v>
      </c>
      <c r="C87" s="25">
        <f t="shared" si="8"/>
        <v>14724.702463927042</v>
      </c>
      <c r="D87" s="25">
        <f t="shared" si="6"/>
        <v>164.33354983986547</v>
      </c>
      <c r="J87" s="27"/>
      <c r="K87" s="27"/>
    </row>
    <row r="88" spans="2:16">
      <c r="B88" s="2" t="s">
        <v>26</v>
      </c>
      <c r="C88" s="25">
        <f t="shared" si="8"/>
        <v>11539.532101515275</v>
      </c>
      <c r="D88" s="25">
        <f t="shared" si="6"/>
        <v>141.95116020343096</v>
      </c>
      <c r="G88" s="2" t="s">
        <v>59</v>
      </c>
      <c r="H88" s="24" t="s">
        <v>60</v>
      </c>
      <c r="I88" s="24" t="s">
        <v>61</v>
      </c>
      <c r="J88" s="27"/>
      <c r="K88" s="27"/>
    </row>
    <row r="89" spans="2:16">
      <c r="B89" s="2" t="s">
        <v>62</v>
      </c>
      <c r="C89" s="25">
        <f>MAX(C71:C88)</f>
        <v>18842.949980329664</v>
      </c>
      <c r="E89" s="29">
        <f>+C89*$H$90+$H$89</f>
        <v>216.23238680032583</v>
      </c>
      <c r="G89" s="2" t="s">
        <v>63</v>
      </c>
      <c r="H89" s="2">
        <f>INTERCEPT(I71:I86,H71:H86)</f>
        <v>-159.40579784496182</v>
      </c>
      <c r="I89" s="30">
        <f>+O79</f>
        <v>-2.2140107134811204</v>
      </c>
      <c r="N89" s="31"/>
      <c r="O89" s="32"/>
      <c r="P89" s="33"/>
    </row>
    <row r="90" spans="2:16">
      <c r="B90" s="2" t="s">
        <v>64</v>
      </c>
      <c r="C90" s="25">
        <f>MIN(C71:C88)</f>
        <v>10765.649820490078</v>
      </c>
      <c r="E90" s="29">
        <v>88.735901348705994</v>
      </c>
      <c r="G90" s="2" t="s">
        <v>65</v>
      </c>
      <c r="H90" s="2">
        <f>SLOPE(I71:I86,H71:H86)</f>
        <v>1.9935211049088384E-2</v>
      </c>
      <c r="I90" s="30">
        <f>+O76</f>
        <v>3.927933162397558</v>
      </c>
      <c r="N90" s="34"/>
      <c r="O90" s="32"/>
      <c r="P90" s="35"/>
    </row>
    <row r="91" spans="2:16">
      <c r="G91" s="2" t="s">
        <v>66</v>
      </c>
      <c r="H91" s="2">
        <f>RSQ(I71:I86,H71:H86)</f>
        <v>0.54271497530697832</v>
      </c>
      <c r="N91" s="32"/>
      <c r="O91" s="32"/>
    </row>
    <row r="95" spans="2:16">
      <c r="B95" s="12" t="s">
        <v>67</v>
      </c>
    </row>
    <row r="96" spans="2:16" ht="51">
      <c r="C96" s="4" t="s">
        <v>48</v>
      </c>
      <c r="D96" s="4" t="s">
        <v>49</v>
      </c>
      <c r="E96" s="4" t="s">
        <v>68</v>
      </c>
      <c r="F96" s="2" t="s">
        <v>69</v>
      </c>
      <c r="G96" s="4" t="s">
        <v>70</v>
      </c>
    </row>
    <row r="97" spans="2:9">
      <c r="B97" s="2" t="s">
        <v>23</v>
      </c>
      <c r="C97" s="20">
        <f>+C85</f>
        <v>17591.213016167807</v>
      </c>
      <c r="D97" s="25">
        <v>154.61964408929126</v>
      </c>
      <c r="E97" s="20">
        <f>H$89+H$90*C97</f>
        <v>191.27874624181405</v>
      </c>
      <c r="F97" s="20">
        <f>K56</f>
        <v>644521.5</v>
      </c>
      <c r="G97" s="20">
        <f>E97*F97/1000</f>
        <v>123283.26444589335</v>
      </c>
    </row>
    <row r="98" spans="2:9">
      <c r="B98" s="2" t="s">
        <v>24</v>
      </c>
      <c r="C98" s="20">
        <f>+C86</f>
        <v>18842.949980329664</v>
      </c>
      <c r="D98" s="25">
        <v>164.33354983986547</v>
      </c>
      <c r="E98" s="20">
        <f>H$89+H$90*C98</f>
        <v>216.23238680032583</v>
      </c>
      <c r="F98" s="20">
        <f>K57</f>
        <v>2192387.5</v>
      </c>
      <c r="G98" s="20">
        <f>E98*F98/1000</f>
        <v>474065.18191619933</v>
      </c>
    </row>
    <row r="102" spans="2:9">
      <c r="B102" s="12" t="s">
        <v>71</v>
      </c>
    </row>
    <row r="105" spans="2:9">
      <c r="F105" s="13" t="s">
        <v>72</v>
      </c>
    </row>
    <row r="106" spans="2:9" s="13" customFormat="1" ht="51">
      <c r="C106" s="4" t="s">
        <v>73</v>
      </c>
      <c r="D106" s="4" t="s">
        <v>74</v>
      </c>
      <c r="E106" s="4" t="s">
        <v>75</v>
      </c>
      <c r="F106" s="4" t="s">
        <v>76</v>
      </c>
      <c r="G106" s="4" t="s">
        <v>38</v>
      </c>
    </row>
    <row r="107" spans="2:9">
      <c r="B107" s="2" t="s">
        <v>9</v>
      </c>
      <c r="C107" s="20">
        <f>+C42</f>
        <v>421937.16431874817</v>
      </c>
      <c r="D107" s="36">
        <f t="shared" ref="D107:D124" si="11">C107/C$126</f>
        <v>7.52366222054065E-2</v>
      </c>
      <c r="E107" s="20">
        <f t="shared" ref="E107:E124" si="12">D107*E$128</f>
        <v>1543744.2737044825</v>
      </c>
      <c r="F107" s="20">
        <f t="shared" ref="F107:F124" si="13">C107+E107</f>
        <v>1965681.4380232305</v>
      </c>
      <c r="I107" s="36"/>
    </row>
    <row r="108" spans="2:9">
      <c r="B108" s="2" t="s">
        <v>10</v>
      </c>
      <c r="C108" s="20">
        <f t="shared" ref="C108:C124" si="14">+C43</f>
        <v>223063.88509174596</v>
      </c>
      <c r="D108" s="36">
        <f t="shared" si="11"/>
        <v>3.9775053419185594E-2</v>
      </c>
      <c r="E108" s="20">
        <f t="shared" si="12"/>
        <v>816125.30111360142</v>
      </c>
      <c r="F108" s="20">
        <f t="shared" si="13"/>
        <v>1039189.1862053474</v>
      </c>
      <c r="I108" s="36"/>
    </row>
    <row r="109" spans="2:9">
      <c r="B109" s="2" t="s">
        <v>11</v>
      </c>
      <c r="C109" s="20">
        <f t="shared" si="14"/>
        <v>127674.95300900399</v>
      </c>
      <c r="D109" s="36">
        <f t="shared" si="11"/>
        <v>2.2766025410776172E-2</v>
      </c>
      <c r="E109" s="20">
        <f t="shared" si="12"/>
        <v>467125.18893984769</v>
      </c>
      <c r="F109" s="20">
        <f t="shared" si="13"/>
        <v>594800.14194885164</v>
      </c>
      <c r="I109" s="36"/>
    </row>
    <row r="110" spans="2:9">
      <c r="B110" s="2" t="s">
        <v>12</v>
      </c>
      <c r="C110" s="20">
        <f t="shared" si="14"/>
        <v>106022.249892597</v>
      </c>
      <c r="D110" s="36">
        <f t="shared" si="11"/>
        <v>1.8905080270460749E-2</v>
      </c>
      <c r="E110" s="20">
        <f t="shared" si="12"/>
        <v>387904.30186737125</v>
      </c>
      <c r="F110" s="20">
        <f t="shared" si="13"/>
        <v>493926.55175996828</v>
      </c>
      <c r="I110" s="36"/>
    </row>
    <row r="111" spans="2:9">
      <c r="B111" s="2" t="s">
        <v>13</v>
      </c>
      <c r="C111" s="20">
        <f t="shared" si="14"/>
        <v>126349.626242274</v>
      </c>
      <c r="D111" s="36">
        <f t="shared" si="11"/>
        <v>2.2529703233733121E-2</v>
      </c>
      <c r="E111" s="20">
        <f t="shared" si="12"/>
        <v>462276.20719577669</v>
      </c>
      <c r="F111" s="20">
        <f t="shared" si="13"/>
        <v>588625.8334380507</v>
      </c>
      <c r="I111" s="36"/>
    </row>
    <row r="112" spans="2:9">
      <c r="B112" s="2" t="s">
        <v>14</v>
      </c>
      <c r="C112" s="20">
        <f t="shared" si="14"/>
        <v>110296.88451273301</v>
      </c>
      <c r="D112" s="36">
        <f t="shared" si="11"/>
        <v>1.9667300565751847E-2</v>
      </c>
      <c r="E112" s="20">
        <f t="shared" si="12"/>
        <v>403543.93562105688</v>
      </c>
      <c r="F112" s="20">
        <f t="shared" si="13"/>
        <v>513840.82013378991</v>
      </c>
      <c r="I112" s="36"/>
    </row>
    <row r="113" spans="2:9">
      <c r="B113" s="2" t="s">
        <v>15</v>
      </c>
      <c r="C113" s="20">
        <f t="shared" si="14"/>
        <v>290496.48064554704</v>
      </c>
      <c r="D113" s="36">
        <f t="shared" si="11"/>
        <v>5.1799120377598047E-2</v>
      </c>
      <c r="E113" s="20">
        <f t="shared" si="12"/>
        <v>1062841.3812562136</v>
      </c>
      <c r="F113" s="20">
        <f t="shared" si="13"/>
        <v>1353337.8619017606</v>
      </c>
      <c r="I113" s="36"/>
    </row>
    <row r="114" spans="2:9">
      <c r="B114" s="2" t="s">
        <v>16</v>
      </c>
      <c r="C114" s="20">
        <f t="shared" si="14"/>
        <v>108340.045034158</v>
      </c>
      <c r="D114" s="36">
        <f t="shared" si="11"/>
        <v>1.9318371850728884E-2</v>
      </c>
      <c r="E114" s="20">
        <f t="shared" si="12"/>
        <v>396384.43417138851</v>
      </c>
      <c r="F114" s="20">
        <f t="shared" si="13"/>
        <v>504724.47920554649</v>
      </c>
      <c r="I114" s="36"/>
    </row>
    <row r="115" spans="2:9">
      <c r="B115" s="2" t="s">
        <v>17</v>
      </c>
      <c r="C115" s="20">
        <f t="shared" si="14"/>
        <v>1061296.3007978699</v>
      </c>
      <c r="D115" s="36">
        <f t="shared" si="11"/>
        <v>0.1892422748776976</v>
      </c>
      <c r="E115" s="20">
        <f t="shared" si="12"/>
        <v>3882971.7446334534</v>
      </c>
      <c r="F115" s="20">
        <f t="shared" si="13"/>
        <v>4944268.0454313233</v>
      </c>
      <c r="I115" s="36"/>
    </row>
    <row r="116" spans="2:9">
      <c r="B116" s="2" t="s">
        <v>18</v>
      </c>
      <c r="C116" s="20">
        <f t="shared" si="14"/>
        <v>595876.65781765897</v>
      </c>
      <c r="D116" s="36">
        <f t="shared" si="11"/>
        <v>0.10625218818454163</v>
      </c>
      <c r="E116" s="20">
        <f t="shared" si="12"/>
        <v>2180137.8407265907</v>
      </c>
      <c r="F116" s="20">
        <f t="shared" si="13"/>
        <v>2776014.4985442497</v>
      </c>
      <c r="I116" s="36"/>
    </row>
    <row r="117" spans="2:9">
      <c r="B117" s="2" t="s">
        <v>19</v>
      </c>
      <c r="C117" s="20">
        <f t="shared" si="14"/>
        <v>44659.537670268699</v>
      </c>
      <c r="D117" s="36">
        <f t="shared" si="11"/>
        <v>7.9633486872178524E-3</v>
      </c>
      <c r="E117" s="20">
        <f t="shared" si="12"/>
        <v>163396.14372694772</v>
      </c>
      <c r="F117" s="20">
        <f t="shared" si="13"/>
        <v>208055.68139721642</v>
      </c>
      <c r="I117" s="36"/>
    </row>
    <row r="118" spans="2:9">
      <c r="B118" s="2" t="s">
        <v>20</v>
      </c>
      <c r="C118" s="20">
        <f t="shared" si="14"/>
        <v>311159.13215247006</v>
      </c>
      <c r="D118" s="36">
        <f t="shared" si="11"/>
        <v>5.5483527053882063E-2</v>
      </c>
      <c r="E118" s="20">
        <f t="shared" si="12"/>
        <v>1138439.9600039886</v>
      </c>
      <c r="F118" s="20">
        <f t="shared" si="13"/>
        <v>1449599.0921564586</v>
      </c>
      <c r="I118" s="36"/>
    </row>
    <row r="119" spans="2:9">
      <c r="B119" s="2" t="s">
        <v>21</v>
      </c>
      <c r="C119" s="20">
        <f t="shared" si="14"/>
        <v>1528643.7933903895</v>
      </c>
      <c r="D119" s="36">
        <f t="shared" si="11"/>
        <v>0.27257612103367379</v>
      </c>
      <c r="E119" s="20">
        <f t="shared" si="12"/>
        <v>5592859.0845759157</v>
      </c>
      <c r="F119" s="20">
        <f t="shared" si="13"/>
        <v>7121502.8779663052</v>
      </c>
      <c r="I119" s="36"/>
    </row>
    <row r="120" spans="2:9">
      <c r="B120" s="2" t="s">
        <v>22</v>
      </c>
      <c r="C120" s="20">
        <f t="shared" si="14"/>
        <v>77109.724794641515</v>
      </c>
      <c r="D120" s="36">
        <f t="shared" si="11"/>
        <v>1.3749618955951091E-2</v>
      </c>
      <c r="E120" s="20">
        <f t="shared" si="12"/>
        <v>282121.85644005175</v>
      </c>
      <c r="F120" s="20">
        <f t="shared" si="13"/>
        <v>359231.58123469329</v>
      </c>
      <c r="I120" s="36"/>
    </row>
    <row r="121" spans="2:9">
      <c r="B121" s="2" t="s">
        <v>23</v>
      </c>
      <c r="C121" s="20">
        <f t="shared" si="14"/>
        <v>59560.876133649901</v>
      </c>
      <c r="D121" s="36">
        <f t="shared" si="11"/>
        <v>1.0620441892397949E-2</v>
      </c>
      <c r="E121" s="20">
        <f t="shared" si="12"/>
        <v>217915.76861118531</v>
      </c>
      <c r="F121" s="20">
        <f t="shared" si="13"/>
        <v>277476.64474483521</v>
      </c>
      <c r="I121" s="36"/>
    </row>
    <row r="122" spans="2:9">
      <c r="B122" s="2" t="s">
        <v>24</v>
      </c>
      <c r="C122" s="20">
        <f t="shared" si="14"/>
        <v>338986.174955811</v>
      </c>
      <c r="D122" s="36">
        <f t="shared" si="11"/>
        <v>6.0445433431266349E-2</v>
      </c>
      <c r="E122" s="20">
        <f t="shared" si="12"/>
        <v>1240250.9442322822</v>
      </c>
      <c r="F122" s="20">
        <f t="shared" si="13"/>
        <v>1579237.1191880931</v>
      </c>
      <c r="I122" s="36"/>
    </row>
    <row r="123" spans="2:9">
      <c r="B123" s="2" t="s">
        <v>25</v>
      </c>
      <c r="C123" s="20">
        <f t="shared" si="14"/>
        <v>53049.827892205692</v>
      </c>
      <c r="D123" s="36">
        <f t="shared" si="11"/>
        <v>9.4594413498322143E-3</v>
      </c>
      <c r="E123" s="20">
        <f t="shared" si="12"/>
        <v>194093.75365601559</v>
      </c>
      <c r="F123" s="20">
        <f t="shared" si="13"/>
        <v>247143.58154822129</v>
      </c>
      <c r="I123" s="36"/>
    </row>
    <row r="124" spans="2:9">
      <c r="B124" s="2" t="s">
        <v>26</v>
      </c>
      <c r="C124" s="20">
        <f t="shared" si="14"/>
        <v>23612.085012658605</v>
      </c>
      <c r="D124" s="36">
        <f t="shared" si="11"/>
        <v>4.2103271998986617E-3</v>
      </c>
      <c r="E124" s="20">
        <f t="shared" si="12"/>
        <v>86389.690482392776</v>
      </c>
      <c r="F124" s="20">
        <f t="shared" si="13"/>
        <v>110001.77549505138</v>
      </c>
      <c r="I124" s="36"/>
    </row>
    <row r="125" spans="2:9">
      <c r="B125" s="2" t="s">
        <v>77</v>
      </c>
      <c r="C125" s="20"/>
      <c r="D125" s="36"/>
      <c r="E125" s="20"/>
      <c r="F125" s="20">
        <f>E62</f>
        <v>19673003</v>
      </c>
      <c r="G125" s="36">
        <f>F125/F126</f>
        <v>0.42954473700583951</v>
      </c>
    </row>
    <row r="126" spans="2:9">
      <c r="B126" s="9" t="s">
        <v>27</v>
      </c>
      <c r="C126" s="20">
        <f>SUM(C107:C124)</f>
        <v>5608135.3993644305</v>
      </c>
      <c r="D126" s="36">
        <f>SUM(D107:D124)</f>
        <v>1</v>
      </c>
      <c r="E126" s="20">
        <f>SUM(E107:E125)</f>
        <v>20518521.810958564</v>
      </c>
      <c r="F126" s="20">
        <f>SUM(F107:F125)</f>
        <v>45799660.210322991</v>
      </c>
    </row>
    <row r="128" spans="2:9">
      <c r="B128" s="2" t="s">
        <v>78</v>
      </c>
      <c r="E128" s="20">
        <f>D60</f>
        <v>20518521.810958561</v>
      </c>
    </row>
    <row r="129" spans="5:5">
      <c r="E129" s="20"/>
    </row>
  </sheetData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6"/>
  <sheetViews>
    <sheetView workbookViewId="0">
      <selection activeCell="G36" sqref="G36"/>
    </sheetView>
  </sheetViews>
  <sheetFormatPr baseColWidth="10" defaultRowHeight="12.75"/>
  <cols>
    <col min="1" max="1" width="16.5" style="2" customWidth="1"/>
    <col min="2" max="16384" width="11" style="2"/>
  </cols>
  <sheetData>
    <row r="2" spans="1:4" ht="25.5" customHeight="1">
      <c r="A2" s="37" t="s">
        <v>80</v>
      </c>
      <c r="B2" s="39" t="s">
        <v>36</v>
      </c>
      <c r="C2" s="39" t="s">
        <v>37</v>
      </c>
      <c r="D2" s="39" t="s">
        <v>76</v>
      </c>
    </row>
    <row r="3" spans="1:4">
      <c r="A3" s="38" t="s">
        <v>9</v>
      </c>
      <c r="B3" s="20">
        <f>+'rem asal y rents capital'!C42</f>
        <v>421937.16431874817</v>
      </c>
      <c r="C3" s="20">
        <f>+'rem asal y rents capital'!D42</f>
        <v>256546.29062365257</v>
      </c>
      <c r="D3" s="20">
        <f>+'rem asal y rents capital'!E42</f>
        <v>678483.4549424008</v>
      </c>
    </row>
    <row r="4" spans="1:4">
      <c r="A4" s="38" t="s">
        <v>10</v>
      </c>
      <c r="B4" s="20">
        <f>+'rem asal y rents capital'!C43</f>
        <v>223063.88509174596</v>
      </c>
      <c r="C4" s="20">
        <f>+'rem asal y rents capital'!D43</f>
        <v>191941.67601277429</v>
      </c>
      <c r="D4" s="20">
        <f>+'rem asal y rents capital'!E43</f>
        <v>415005.56110452022</v>
      </c>
    </row>
    <row r="5" spans="1:4">
      <c r="A5" s="38" t="s">
        <v>11</v>
      </c>
      <c r="B5" s="20">
        <f>+'rem asal y rents capital'!C44</f>
        <v>127674.95300900399</v>
      </c>
      <c r="C5" s="20">
        <f>+'rem asal y rents capital'!D44</f>
        <v>121798.4492</v>
      </c>
      <c r="D5" s="20">
        <f>+'rem asal y rents capital'!E44</f>
        <v>249473.40220900398</v>
      </c>
    </row>
    <row r="6" spans="1:4">
      <c r="A6" s="38" t="s">
        <v>12</v>
      </c>
      <c r="B6" s="20">
        <f>+'rem asal y rents capital'!C45</f>
        <v>106022.249892597</v>
      </c>
      <c r="C6" s="20">
        <f>+'rem asal y rents capital'!D45</f>
        <v>231877.58993000002</v>
      </c>
      <c r="D6" s="20">
        <f>+'rem asal y rents capital'!E45</f>
        <v>337899.83982259699</v>
      </c>
    </row>
    <row r="7" spans="1:4">
      <c r="A7" s="38" t="s">
        <v>13</v>
      </c>
      <c r="B7" s="20">
        <f>+'rem asal y rents capital'!C46</f>
        <v>126349.626242274</v>
      </c>
      <c r="C7" s="20">
        <f>+'rem asal y rents capital'!D46</f>
        <v>74709.663889278803</v>
      </c>
      <c r="D7" s="20">
        <f>+'rem asal y rents capital'!E46</f>
        <v>201059.29013155279</v>
      </c>
    </row>
    <row r="8" spans="1:4">
      <c r="A8" s="38" t="s">
        <v>14</v>
      </c>
      <c r="B8" s="20">
        <f>+'rem asal y rents capital'!C47</f>
        <v>110296.88451273301</v>
      </c>
      <c r="C8" s="20">
        <f>+'rem asal y rents capital'!D47</f>
        <v>773906.39849000005</v>
      </c>
      <c r="D8" s="20">
        <f>+'rem asal y rents capital'!E47</f>
        <v>884203.28300273302</v>
      </c>
    </row>
    <row r="9" spans="1:4">
      <c r="A9" s="38" t="s">
        <v>15</v>
      </c>
      <c r="B9" s="20">
        <f>+'rem asal y rents capital'!C48</f>
        <v>290496.48064554704</v>
      </c>
      <c r="C9" s="20">
        <f>+'rem asal y rents capital'!D48</f>
        <v>114184.73636312499</v>
      </c>
      <c r="D9" s="20">
        <f>+'rem asal y rents capital'!E48</f>
        <v>404681.21700867201</v>
      </c>
    </row>
    <row r="10" spans="1:4">
      <c r="A10" s="38" t="s">
        <v>16</v>
      </c>
      <c r="B10" s="20">
        <f>+'rem asal y rents capital'!C49</f>
        <v>108340.045034158</v>
      </c>
      <c r="C10" s="20">
        <f>+'rem asal y rents capital'!D49</f>
        <v>52337.636993337699</v>
      </c>
      <c r="D10" s="20">
        <f>+'rem asal y rents capital'!E49</f>
        <v>160677.6820274957</v>
      </c>
    </row>
    <row r="11" spans="1:4">
      <c r="A11" s="38" t="s">
        <v>17</v>
      </c>
      <c r="B11" s="20">
        <f>+'rem asal y rents capital'!C50</f>
        <v>1061296.3007978699</v>
      </c>
      <c r="C11" s="20">
        <f>+'rem asal y rents capital'!D50</f>
        <v>5486934.2725109505</v>
      </c>
      <c r="D11" s="20">
        <f>+'rem asal y rents capital'!E50</f>
        <v>6548230.5733088199</v>
      </c>
    </row>
    <row r="12" spans="1:4">
      <c r="A12" s="38" t="s">
        <v>18</v>
      </c>
      <c r="B12" s="20">
        <f>+'rem asal y rents capital'!C51</f>
        <v>595876.65781765897</v>
      </c>
      <c r="C12" s="20">
        <f>+'rem asal y rents capital'!D51</f>
        <v>904583.15539534343</v>
      </c>
      <c r="D12" s="20">
        <f>+'rem asal y rents capital'!E51</f>
        <v>1500459.8132130024</v>
      </c>
    </row>
    <row r="13" spans="1:4">
      <c r="A13" s="38" t="s">
        <v>19</v>
      </c>
      <c r="B13" s="20">
        <f>+'rem asal y rents capital'!C52</f>
        <v>44659.537670268699</v>
      </c>
      <c r="C13" s="20">
        <f>+'rem asal y rents capital'!D52</f>
        <v>18763.167109999999</v>
      </c>
      <c r="D13" s="20">
        <f>+'rem asal y rents capital'!E52</f>
        <v>63422.704780268701</v>
      </c>
    </row>
    <row r="14" spans="1:4">
      <c r="A14" s="38" t="s">
        <v>20</v>
      </c>
      <c r="B14" s="20">
        <f>+'rem asal y rents capital'!C53</f>
        <v>311159.13215247006</v>
      </c>
      <c r="C14" s="20">
        <f>+'rem asal y rents capital'!D53</f>
        <v>1429365.4286099998</v>
      </c>
      <c r="D14" s="20">
        <f>+'rem asal y rents capital'!E53</f>
        <v>1740524.5607624699</v>
      </c>
    </row>
    <row r="15" spans="1:4">
      <c r="A15" s="38" t="s">
        <v>21</v>
      </c>
      <c r="B15" s="20">
        <f>+'rem asal y rents capital'!C54</f>
        <v>1528643.7933903895</v>
      </c>
      <c r="C15" s="20">
        <f>+'rem asal y rents capital'!D54</f>
        <v>6675688.6972551001</v>
      </c>
      <c r="D15" s="20">
        <f>+'rem asal y rents capital'!E54</f>
        <v>8204332.4906454897</v>
      </c>
    </row>
    <row r="16" spans="1:4">
      <c r="A16" s="38" t="s">
        <v>22</v>
      </c>
      <c r="B16" s="20">
        <f>+'rem asal y rents capital'!C55</f>
        <v>77109.724794641515</v>
      </c>
      <c r="C16" s="20">
        <f>+'rem asal y rents capital'!D55</f>
        <v>40263.760585000004</v>
      </c>
      <c r="D16" s="20">
        <f>+'rem asal y rents capital'!E55</f>
        <v>117373.48537964153</v>
      </c>
    </row>
    <row r="17" spans="1:7">
      <c r="A17" s="38" t="s">
        <v>23</v>
      </c>
      <c r="B17" s="20">
        <f>+'rem asal y rents capital'!C56</f>
        <v>59560.876133649901</v>
      </c>
      <c r="C17" s="20">
        <f>+'rem asal y rents capital'!D56</f>
        <v>77521.275715000011</v>
      </c>
      <c r="D17" s="20">
        <f>+'rem asal y rents capital'!E56</f>
        <v>137082.1518486499</v>
      </c>
    </row>
    <row r="18" spans="1:7">
      <c r="A18" s="38" t="s">
        <v>24</v>
      </c>
      <c r="B18" s="20">
        <f>+'rem asal y rents capital'!C57</f>
        <v>338986.174955811</v>
      </c>
      <c r="C18" s="20">
        <f>+'rem asal y rents capital'!D57</f>
        <v>4060202.0131425001</v>
      </c>
      <c r="D18" s="20">
        <f>+'rem asal y rents capital'!E57</f>
        <v>4399188.1880983114</v>
      </c>
    </row>
    <row r="19" spans="1:7">
      <c r="A19" s="38" t="s">
        <v>25</v>
      </c>
      <c r="B19" s="20">
        <f>+'rem asal y rents capital'!C58</f>
        <v>53049.827892205692</v>
      </c>
      <c r="C19" s="20">
        <f>+'rem asal y rents capital'!D58</f>
        <v>6653.2103599999991</v>
      </c>
      <c r="D19" s="20">
        <f>+'rem asal y rents capital'!E58</f>
        <v>59703.03825220569</v>
      </c>
    </row>
    <row r="20" spans="1:7">
      <c r="A20" s="38" t="s">
        <v>26</v>
      </c>
      <c r="B20" s="20">
        <f>+'rem asal y rents capital'!C59</f>
        <v>23612.085012658605</v>
      </c>
      <c r="C20" s="20">
        <f>+'rem asal y rents capital'!D59</f>
        <v>1244.3887725</v>
      </c>
      <c r="D20" s="20">
        <f>+'rem asal y rents capital'!E59</f>
        <v>24856.473785158603</v>
      </c>
    </row>
    <row r="21" spans="1:7">
      <c r="A21" s="38" t="s">
        <v>79</v>
      </c>
      <c r="B21" s="20">
        <f>+'rem asal y rents capital'!C60</f>
        <v>5608135.3993644305</v>
      </c>
      <c r="C21" s="20">
        <f>+'rem asal y rents capital'!D60</f>
        <v>20518521.810958561</v>
      </c>
      <c r="D21" s="20">
        <f>+'rem asal y rents capital'!E60</f>
        <v>26126657.210322991</v>
      </c>
    </row>
    <row r="22" spans="1:7">
      <c r="A22" s="38" t="s">
        <v>77</v>
      </c>
      <c r="D22" s="20">
        <f>+'rem asal y rents capital'!E62</f>
        <v>19673003</v>
      </c>
    </row>
    <row r="23" spans="1:7">
      <c r="A23" s="38" t="s">
        <v>76</v>
      </c>
      <c r="D23" s="20">
        <f>+'rem asal y rents capital'!E63</f>
        <v>45799660.210322991</v>
      </c>
    </row>
    <row r="24" spans="1:7">
      <c r="B24" s="40"/>
      <c r="C24" s="40"/>
      <c r="D24" s="40"/>
      <c r="E24" s="40"/>
      <c r="F24" s="40"/>
      <c r="G24" s="40"/>
    </row>
    <row r="25" spans="1:7" ht="63.75">
      <c r="A25" s="37" t="s">
        <v>85</v>
      </c>
      <c r="B25" s="41" t="s">
        <v>81</v>
      </c>
      <c r="C25" s="41" t="s">
        <v>82</v>
      </c>
      <c r="D25" s="41" t="s">
        <v>83</v>
      </c>
      <c r="E25" s="41" t="s">
        <v>76</v>
      </c>
      <c r="F25" s="41" t="s">
        <v>84</v>
      </c>
      <c r="G25" s="40"/>
    </row>
    <row r="26" spans="1:7">
      <c r="A26" s="38" t="s">
        <v>9</v>
      </c>
      <c r="B26" s="42">
        <f>+'rem asal y rents capital'!C107</f>
        <v>421937.16431874817</v>
      </c>
      <c r="C26" s="43">
        <f>+'rem asal y rents capital'!D107</f>
        <v>7.52366222054065E-2</v>
      </c>
      <c r="D26" s="42">
        <f>+'rem asal y rents capital'!E107</f>
        <v>1543744.2737044825</v>
      </c>
      <c r="E26" s="42">
        <f>+'rem asal y rents capital'!F107</f>
        <v>1965681.4380232305</v>
      </c>
      <c r="F26" s="40"/>
      <c r="G26" s="40"/>
    </row>
    <row r="27" spans="1:7">
      <c r="A27" s="38" t="s">
        <v>10</v>
      </c>
      <c r="B27" s="42">
        <f>+'rem asal y rents capital'!C108</f>
        <v>223063.88509174596</v>
      </c>
      <c r="C27" s="43">
        <f>+'rem asal y rents capital'!D108</f>
        <v>3.9775053419185594E-2</v>
      </c>
      <c r="D27" s="42">
        <f>+'rem asal y rents capital'!E108</f>
        <v>816125.30111360142</v>
      </c>
      <c r="E27" s="42">
        <f>+'rem asal y rents capital'!F108</f>
        <v>1039189.1862053474</v>
      </c>
      <c r="F27" s="40"/>
      <c r="G27" s="40"/>
    </row>
    <row r="28" spans="1:7">
      <c r="A28" s="38" t="s">
        <v>11</v>
      </c>
      <c r="B28" s="42">
        <f>+'rem asal y rents capital'!C109</f>
        <v>127674.95300900399</v>
      </c>
      <c r="C28" s="43">
        <f>+'rem asal y rents capital'!D109</f>
        <v>2.2766025410776172E-2</v>
      </c>
      <c r="D28" s="42">
        <f>+'rem asal y rents capital'!E109</f>
        <v>467125.18893984769</v>
      </c>
      <c r="E28" s="42">
        <f>+'rem asal y rents capital'!F109</f>
        <v>594800.14194885164</v>
      </c>
      <c r="F28" s="40"/>
      <c r="G28" s="40"/>
    </row>
    <row r="29" spans="1:7">
      <c r="A29" s="38" t="s">
        <v>12</v>
      </c>
      <c r="B29" s="42">
        <f>+'rem asal y rents capital'!C110</f>
        <v>106022.249892597</v>
      </c>
      <c r="C29" s="43">
        <f>+'rem asal y rents capital'!D110</f>
        <v>1.8905080270460749E-2</v>
      </c>
      <c r="D29" s="42">
        <f>+'rem asal y rents capital'!E110</f>
        <v>387904.30186737125</v>
      </c>
      <c r="E29" s="42">
        <f>+'rem asal y rents capital'!F110</f>
        <v>493926.55175996828</v>
      </c>
    </row>
    <row r="30" spans="1:7">
      <c r="A30" s="38" t="s">
        <v>13</v>
      </c>
      <c r="B30" s="42">
        <f>+'rem asal y rents capital'!C111</f>
        <v>126349.626242274</v>
      </c>
      <c r="C30" s="43">
        <f>+'rem asal y rents capital'!D111</f>
        <v>2.2529703233733121E-2</v>
      </c>
      <c r="D30" s="42">
        <f>+'rem asal y rents capital'!E111</f>
        <v>462276.20719577669</v>
      </c>
      <c r="E30" s="42">
        <f>+'rem asal y rents capital'!F111</f>
        <v>588625.8334380507</v>
      </c>
    </row>
    <row r="31" spans="1:7">
      <c r="A31" s="38" t="s">
        <v>14</v>
      </c>
      <c r="B31" s="42">
        <f>+'rem asal y rents capital'!C112</f>
        <v>110296.88451273301</v>
      </c>
      <c r="C31" s="43">
        <f>+'rem asal y rents capital'!D112</f>
        <v>1.9667300565751847E-2</v>
      </c>
      <c r="D31" s="42">
        <f>+'rem asal y rents capital'!E112</f>
        <v>403543.93562105688</v>
      </c>
      <c r="E31" s="42">
        <f>+'rem asal y rents capital'!F112</f>
        <v>513840.82013378991</v>
      </c>
    </row>
    <row r="32" spans="1:7">
      <c r="A32" s="38" t="s">
        <v>15</v>
      </c>
      <c r="B32" s="42">
        <f>+'rem asal y rents capital'!C113</f>
        <v>290496.48064554704</v>
      </c>
      <c r="C32" s="43">
        <f>+'rem asal y rents capital'!D113</f>
        <v>5.1799120377598047E-2</v>
      </c>
      <c r="D32" s="42">
        <f>+'rem asal y rents capital'!E113</f>
        <v>1062841.3812562136</v>
      </c>
      <c r="E32" s="42">
        <f>+'rem asal y rents capital'!F113</f>
        <v>1353337.8619017606</v>
      </c>
    </row>
    <row r="33" spans="1:6">
      <c r="A33" s="38" t="s">
        <v>16</v>
      </c>
      <c r="B33" s="42">
        <f>+'rem asal y rents capital'!C114</f>
        <v>108340.045034158</v>
      </c>
      <c r="C33" s="43">
        <f>+'rem asal y rents capital'!D114</f>
        <v>1.9318371850728884E-2</v>
      </c>
      <c r="D33" s="42">
        <f>+'rem asal y rents capital'!E114</f>
        <v>396384.43417138851</v>
      </c>
      <c r="E33" s="42">
        <f>+'rem asal y rents capital'!F114</f>
        <v>504724.47920554649</v>
      </c>
    </row>
    <row r="34" spans="1:6">
      <c r="A34" s="38" t="s">
        <v>17</v>
      </c>
      <c r="B34" s="42">
        <f>+'rem asal y rents capital'!C115</f>
        <v>1061296.3007978699</v>
      </c>
      <c r="C34" s="43">
        <f>+'rem asal y rents capital'!D115</f>
        <v>0.1892422748776976</v>
      </c>
      <c r="D34" s="42">
        <f>+'rem asal y rents capital'!E115</f>
        <v>3882971.7446334534</v>
      </c>
      <c r="E34" s="42">
        <f>+'rem asal y rents capital'!F115</f>
        <v>4944268.0454313233</v>
      </c>
    </row>
    <row r="35" spans="1:6">
      <c r="A35" s="38" t="s">
        <v>18</v>
      </c>
      <c r="B35" s="42">
        <f>+'rem asal y rents capital'!C116</f>
        <v>595876.65781765897</v>
      </c>
      <c r="C35" s="43">
        <f>+'rem asal y rents capital'!D116</f>
        <v>0.10625218818454163</v>
      </c>
      <c r="D35" s="42">
        <f>+'rem asal y rents capital'!E116</f>
        <v>2180137.8407265907</v>
      </c>
      <c r="E35" s="42">
        <f>+'rem asal y rents capital'!F116</f>
        <v>2776014.4985442497</v>
      </c>
    </row>
    <row r="36" spans="1:6">
      <c r="A36" s="38" t="s">
        <v>19</v>
      </c>
      <c r="B36" s="42">
        <f>+'rem asal y rents capital'!C117</f>
        <v>44659.537670268699</v>
      </c>
      <c r="C36" s="43">
        <f>+'rem asal y rents capital'!D117</f>
        <v>7.9633486872178524E-3</v>
      </c>
      <c r="D36" s="42">
        <f>+'rem asal y rents capital'!E117</f>
        <v>163396.14372694772</v>
      </c>
      <c r="E36" s="42">
        <f>+'rem asal y rents capital'!F117</f>
        <v>208055.68139721642</v>
      </c>
    </row>
    <row r="37" spans="1:6">
      <c r="A37" s="38" t="s">
        <v>20</v>
      </c>
      <c r="B37" s="42">
        <f>+'rem asal y rents capital'!C118</f>
        <v>311159.13215247006</v>
      </c>
      <c r="C37" s="43">
        <f>+'rem asal y rents capital'!D118</f>
        <v>5.5483527053882063E-2</v>
      </c>
      <c r="D37" s="42">
        <f>+'rem asal y rents capital'!E118</f>
        <v>1138439.9600039886</v>
      </c>
      <c r="E37" s="42">
        <f>+'rem asal y rents capital'!F118</f>
        <v>1449599.0921564586</v>
      </c>
    </row>
    <row r="38" spans="1:6">
      <c r="A38" s="38" t="s">
        <v>21</v>
      </c>
      <c r="B38" s="42">
        <f>+'rem asal y rents capital'!C119</f>
        <v>1528643.7933903895</v>
      </c>
      <c r="C38" s="43">
        <f>+'rem asal y rents capital'!D119</f>
        <v>0.27257612103367379</v>
      </c>
      <c r="D38" s="42">
        <f>+'rem asal y rents capital'!E119</f>
        <v>5592859.0845759157</v>
      </c>
      <c r="E38" s="42">
        <f>+'rem asal y rents capital'!F119</f>
        <v>7121502.8779663052</v>
      </c>
    </row>
    <row r="39" spans="1:6">
      <c r="A39" s="38" t="s">
        <v>22</v>
      </c>
      <c r="B39" s="42">
        <f>+'rem asal y rents capital'!C120</f>
        <v>77109.724794641515</v>
      </c>
      <c r="C39" s="43">
        <f>+'rem asal y rents capital'!D120</f>
        <v>1.3749618955951091E-2</v>
      </c>
      <c r="D39" s="42">
        <f>+'rem asal y rents capital'!E120</f>
        <v>282121.85644005175</v>
      </c>
      <c r="E39" s="42">
        <f>+'rem asal y rents capital'!F120</f>
        <v>359231.58123469329</v>
      </c>
    </row>
    <row r="40" spans="1:6">
      <c r="A40" s="38" t="s">
        <v>23</v>
      </c>
      <c r="B40" s="42">
        <f>+'rem asal y rents capital'!C121</f>
        <v>59560.876133649901</v>
      </c>
      <c r="C40" s="43">
        <f>+'rem asal y rents capital'!D121</f>
        <v>1.0620441892397949E-2</v>
      </c>
      <c r="D40" s="42">
        <f>+'rem asal y rents capital'!E121</f>
        <v>217915.76861118531</v>
      </c>
      <c r="E40" s="42">
        <f>+'rem asal y rents capital'!F121</f>
        <v>277476.64474483521</v>
      </c>
    </row>
    <row r="41" spans="1:6">
      <c r="A41" s="38" t="s">
        <v>24</v>
      </c>
      <c r="B41" s="42">
        <f>+'rem asal y rents capital'!C122</f>
        <v>338986.174955811</v>
      </c>
      <c r="C41" s="43">
        <f>+'rem asal y rents capital'!D122</f>
        <v>6.0445433431266349E-2</v>
      </c>
      <c r="D41" s="42">
        <f>+'rem asal y rents capital'!E122</f>
        <v>1240250.9442322822</v>
      </c>
      <c r="E41" s="42">
        <f>+'rem asal y rents capital'!F122</f>
        <v>1579237.1191880931</v>
      </c>
    </row>
    <row r="42" spans="1:6">
      <c r="A42" s="38" t="s">
        <v>25</v>
      </c>
      <c r="B42" s="42">
        <f>+'rem asal y rents capital'!C123</f>
        <v>53049.827892205692</v>
      </c>
      <c r="C42" s="43">
        <f>+'rem asal y rents capital'!D123</f>
        <v>9.4594413498322143E-3</v>
      </c>
      <c r="D42" s="42">
        <f>+'rem asal y rents capital'!E123</f>
        <v>194093.75365601559</v>
      </c>
      <c r="E42" s="42">
        <f>+'rem asal y rents capital'!F123</f>
        <v>247143.58154822129</v>
      </c>
    </row>
    <row r="43" spans="1:6">
      <c r="A43" s="38" t="s">
        <v>26</v>
      </c>
      <c r="B43" s="42">
        <f>+'rem asal y rents capital'!C124</f>
        <v>23612.085012658605</v>
      </c>
      <c r="C43" s="43">
        <f>+'rem asal y rents capital'!D124</f>
        <v>4.2103271998986617E-3</v>
      </c>
      <c r="D43" s="42">
        <f>+'rem asal y rents capital'!E124</f>
        <v>86389.690482392776</v>
      </c>
      <c r="E43" s="42">
        <f>+'rem asal y rents capital'!F124</f>
        <v>110001.77549505138</v>
      </c>
    </row>
    <row r="44" spans="1:6">
      <c r="A44" s="38" t="s">
        <v>77</v>
      </c>
      <c r="B44" s="42">
        <f>+'rem asal y rents capital'!C125</f>
        <v>0</v>
      </c>
      <c r="C44" s="43">
        <f>+'rem asal y rents capital'!D125</f>
        <v>0</v>
      </c>
      <c r="D44" s="42">
        <f>+'rem asal y rents capital'!E125</f>
        <v>0</v>
      </c>
      <c r="E44" s="42">
        <f>+'rem asal y rents capital'!F125</f>
        <v>19673003</v>
      </c>
      <c r="F44" s="45">
        <f>+'rem asal y rents capital'!G125</f>
        <v>0.42954473700583951</v>
      </c>
    </row>
    <row r="45" spans="1:6">
      <c r="A45" s="38" t="s">
        <v>76</v>
      </c>
      <c r="B45" s="42">
        <f>+'rem asal y rents capital'!C126</f>
        <v>5608135.3993644305</v>
      </c>
      <c r="C45" s="43">
        <f>+'rem asal y rents capital'!D126</f>
        <v>1</v>
      </c>
      <c r="D45" s="42">
        <f>+'rem asal y rents capital'!E126</f>
        <v>20518521.810958564</v>
      </c>
      <c r="E45" s="42">
        <f>+'rem asal y rents capital'!F126</f>
        <v>45799660.210322991</v>
      </c>
      <c r="F45" s="44"/>
    </row>
    <row r="46" spans="1:6">
      <c r="A46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rem asal y rents capital</vt:lpstr>
      <vt:lpstr>Cuadros Anexo 5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Fernández Serrano, José Luis</cp:lastModifiedBy>
  <dcterms:created xsi:type="dcterms:W3CDTF">2015-04-22T09:34:52Z</dcterms:created>
  <dcterms:modified xsi:type="dcterms:W3CDTF">2015-05-04T15:11:48Z</dcterms:modified>
</cp:coreProperties>
</file>