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ate1904="1" showInkAnnotation="0" codeName="ThisWorkbook" autoCompressPictures="0"/>
  <bookViews>
    <workbookView xWindow="11985" yWindow="-15" windowWidth="12030" windowHeight="9930" tabRatio="874" activeTab="6"/>
  </bookViews>
  <sheets>
    <sheet name="Resumen" sheetId="1" r:id="rId1"/>
    <sheet name="Total" sheetId="2" r:id="rId2"/>
    <sheet name="I111  IRPF" sheetId="3" r:id="rId3"/>
    <sheet name="I112 Sociedades" sheetId="4" r:id="rId4"/>
    <sheet name="I113 no residentes" sheetId="5" r:id="rId5"/>
    <sheet name="I114 ISD" sheetId="6" r:id="rId6"/>
    <sheet name="I115 Patr" sheetId="7" r:id="rId7"/>
  </sheets>
  <calcPr calcId="145621"/>
  <customWorkbookViews>
    <customWorkbookView name="Herrero García, Carlos - Vista personalizada" guid="{46F5B29B-DDB6-4A73-9EED-1E86F7E6F719}" mergeInterval="0" personalView="1" maximized="1" windowWidth="1276" windowHeight="566" tabRatio="874" activeSheetId="6" showComments="commIndAndComment"/>
  </customWorkbookViews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D12" i="1" l="1"/>
  <c r="E75" i="3"/>
  <c r="E74" i="3"/>
  <c r="C82" i="4"/>
  <c r="G86" i="4"/>
  <c r="C83" i="4"/>
  <c r="E86" i="4"/>
  <c r="E52" i="4"/>
  <c r="B6" i="4"/>
  <c r="E85" i="4"/>
  <c r="K66" i="6"/>
  <c r="K51" i="6"/>
  <c r="K52" i="6"/>
  <c r="K53" i="6"/>
  <c r="K54" i="6"/>
  <c r="K55" i="6"/>
  <c r="K56" i="6"/>
  <c r="K57" i="6"/>
  <c r="K58" i="6"/>
  <c r="K59" i="6"/>
  <c r="K60" i="6"/>
  <c r="K61" i="6"/>
  <c r="K62" i="6"/>
  <c r="K63" i="6"/>
  <c r="K64" i="6"/>
  <c r="K65" i="6"/>
  <c r="K67" i="6"/>
  <c r="K68" i="6"/>
  <c r="K69" i="6"/>
  <c r="D64" i="4"/>
  <c r="E64" i="4"/>
  <c r="F64" i="4"/>
  <c r="G85" i="4"/>
  <c r="G64" i="4"/>
  <c r="H64" i="4"/>
  <c r="C113" i="4"/>
  <c r="D96" i="4" s="1"/>
  <c r="E115" i="4"/>
  <c r="D144" i="4"/>
  <c r="F127" i="4"/>
  <c r="G146" i="4"/>
  <c r="G127" i="4"/>
  <c r="D65" i="4"/>
  <c r="E65" i="4"/>
  <c r="F65" i="4"/>
  <c r="G65" i="4"/>
  <c r="H65" i="4"/>
  <c r="D97" i="4"/>
  <c r="E97" i="4" s="1"/>
  <c r="D27" i="4" s="1"/>
  <c r="F128" i="4"/>
  <c r="G128" i="4"/>
  <c r="D66" i="4"/>
  <c r="E66" i="4"/>
  <c r="F66" i="4"/>
  <c r="G66" i="4"/>
  <c r="H66" i="4"/>
  <c r="D98" i="4"/>
  <c r="E98" i="4" s="1"/>
  <c r="D28" i="4" s="1"/>
  <c r="F129" i="4"/>
  <c r="G129" i="4"/>
  <c r="D67" i="4"/>
  <c r="E67" i="4"/>
  <c r="F67" i="4"/>
  <c r="G67" i="4"/>
  <c r="H67" i="4"/>
  <c r="D99" i="4"/>
  <c r="E99" i="4" s="1"/>
  <c r="D29" i="4" s="1"/>
  <c r="F130" i="4"/>
  <c r="G130" i="4"/>
  <c r="D68" i="4"/>
  <c r="E68" i="4"/>
  <c r="F68" i="4"/>
  <c r="G68" i="4"/>
  <c r="H68" i="4"/>
  <c r="D100" i="4"/>
  <c r="E100" i="4" s="1"/>
  <c r="D30" i="4" s="1"/>
  <c r="F131" i="4"/>
  <c r="G131" i="4"/>
  <c r="D69" i="4"/>
  <c r="E69" i="4"/>
  <c r="F69" i="4"/>
  <c r="G69" i="4"/>
  <c r="H69" i="4"/>
  <c r="D101" i="4"/>
  <c r="E101" i="4" s="1"/>
  <c r="D31" i="4" s="1"/>
  <c r="F132" i="4"/>
  <c r="G132" i="4"/>
  <c r="D70" i="4"/>
  <c r="E70" i="4"/>
  <c r="F70" i="4"/>
  <c r="G70" i="4"/>
  <c r="H70" i="4"/>
  <c r="D102" i="4"/>
  <c r="E102" i="4" s="1"/>
  <c r="D32" i="4" s="1"/>
  <c r="F133" i="4"/>
  <c r="G133" i="4"/>
  <c r="D71" i="4"/>
  <c r="E71" i="4"/>
  <c r="F71" i="4"/>
  <c r="G71" i="4"/>
  <c r="H71" i="4"/>
  <c r="D103" i="4"/>
  <c r="E103" i="4" s="1"/>
  <c r="D33" i="4" s="1"/>
  <c r="F134" i="4"/>
  <c r="G134" i="4"/>
  <c r="D72" i="4"/>
  <c r="E72" i="4"/>
  <c r="F72" i="4"/>
  <c r="G72" i="4"/>
  <c r="H72" i="4"/>
  <c r="D104" i="4"/>
  <c r="E104" i="4" s="1"/>
  <c r="D34" i="4" s="1"/>
  <c r="F135" i="4"/>
  <c r="G135" i="4"/>
  <c r="D73" i="4"/>
  <c r="E73" i="4"/>
  <c r="F73" i="4"/>
  <c r="G73" i="4"/>
  <c r="H73" i="4"/>
  <c r="D105" i="4"/>
  <c r="E105" i="4" s="1"/>
  <c r="D35" i="4" s="1"/>
  <c r="F136" i="4"/>
  <c r="G136" i="4"/>
  <c r="D74" i="4"/>
  <c r="E74" i="4"/>
  <c r="F74" i="4"/>
  <c r="G74" i="4"/>
  <c r="H74" i="4"/>
  <c r="D106" i="4"/>
  <c r="E106" i="4" s="1"/>
  <c r="D36" i="4" s="1"/>
  <c r="F137" i="4"/>
  <c r="G137" i="4"/>
  <c r="D75" i="4"/>
  <c r="E75" i="4"/>
  <c r="F75" i="4"/>
  <c r="G75" i="4"/>
  <c r="H75" i="4"/>
  <c r="D107" i="4"/>
  <c r="E107" i="4" s="1"/>
  <c r="D37" i="4" s="1"/>
  <c r="F138" i="4"/>
  <c r="G138" i="4"/>
  <c r="D76" i="4"/>
  <c r="E76" i="4"/>
  <c r="F76" i="4"/>
  <c r="G76" i="4"/>
  <c r="H76" i="4"/>
  <c r="D108" i="4"/>
  <c r="E108" i="4" s="1"/>
  <c r="D38" i="4" s="1"/>
  <c r="F139" i="4"/>
  <c r="G139" i="4"/>
  <c r="D77" i="4"/>
  <c r="E77" i="4"/>
  <c r="F77" i="4"/>
  <c r="G77" i="4"/>
  <c r="H77" i="4"/>
  <c r="D109" i="4"/>
  <c r="E109" i="4" s="1"/>
  <c r="D39" i="4" s="1"/>
  <c r="F140" i="4"/>
  <c r="G140" i="4"/>
  <c r="D78" i="4"/>
  <c r="E78" i="4"/>
  <c r="F78" i="4"/>
  <c r="G78" i="4"/>
  <c r="H78" i="4"/>
  <c r="D110" i="4"/>
  <c r="E110" i="4" s="1"/>
  <c r="D40" i="4" s="1"/>
  <c r="F141" i="4"/>
  <c r="G141" i="4"/>
  <c r="D79" i="4"/>
  <c r="E79" i="4"/>
  <c r="F79" i="4"/>
  <c r="G79" i="4"/>
  <c r="H79" i="4"/>
  <c r="D111" i="4"/>
  <c r="E111" i="4" s="1"/>
  <c r="D41" i="4" s="1"/>
  <c r="F142" i="4"/>
  <c r="G142" i="4"/>
  <c r="D80" i="4"/>
  <c r="E80" i="4"/>
  <c r="F80" i="4"/>
  <c r="G80" i="4"/>
  <c r="H80" i="4"/>
  <c r="D112" i="4"/>
  <c r="E112" i="4" s="1"/>
  <c r="D42" i="4" s="1"/>
  <c r="F143" i="4"/>
  <c r="G143" i="4"/>
  <c r="D63" i="4"/>
  <c r="E63" i="4"/>
  <c r="F63" i="4"/>
  <c r="G63" i="4"/>
  <c r="H63" i="4"/>
  <c r="D95" i="4"/>
  <c r="E95" i="4" s="1"/>
  <c r="F126" i="4"/>
  <c r="G126" i="4"/>
  <c r="F144" i="4"/>
  <c r="E51" i="6"/>
  <c r="J51" i="6"/>
  <c r="E77" i="6"/>
  <c r="E78" i="6"/>
  <c r="E79" i="6"/>
  <c r="F71" i="6"/>
  <c r="H51" i="6"/>
  <c r="I51" i="6"/>
  <c r="D24" i="6"/>
  <c r="C78" i="3"/>
  <c r="D60" i="3"/>
  <c r="E80" i="3"/>
  <c r="E60" i="3"/>
  <c r="H60" i="3"/>
  <c r="D24" i="3"/>
  <c r="C41" i="5"/>
  <c r="B6" i="5"/>
  <c r="D61" i="5"/>
  <c r="D41" i="5"/>
  <c r="D18" i="5"/>
  <c r="H46" i="7"/>
  <c r="D63" i="7"/>
  <c r="D64" i="7"/>
  <c r="E67" i="7"/>
  <c r="E46" i="7"/>
  <c r="F46" i="7"/>
  <c r="E52" i="6"/>
  <c r="J52" i="6"/>
  <c r="H52" i="6"/>
  <c r="I52" i="6"/>
  <c r="D25" i="6"/>
  <c r="D61" i="3"/>
  <c r="E61" i="3"/>
  <c r="H61" i="3"/>
  <c r="D25" i="3"/>
  <c r="C42" i="5"/>
  <c r="D42" i="5"/>
  <c r="D19" i="5"/>
  <c r="H47" i="7"/>
  <c r="E47" i="7"/>
  <c r="F47" i="7"/>
  <c r="E53" i="6"/>
  <c r="J53" i="6"/>
  <c r="H53" i="6"/>
  <c r="I53" i="6"/>
  <c r="D26" i="6"/>
  <c r="D62" i="3"/>
  <c r="E62" i="3"/>
  <c r="H62" i="3"/>
  <c r="D26" i="3"/>
  <c r="C43" i="5"/>
  <c r="D43" i="5"/>
  <c r="D20" i="5"/>
  <c r="H48" i="7"/>
  <c r="E48" i="7"/>
  <c r="F48" i="7"/>
  <c r="E54" i="6"/>
  <c r="J54" i="6"/>
  <c r="H54" i="6"/>
  <c r="I54" i="6"/>
  <c r="D27" i="6"/>
  <c r="D63" i="3"/>
  <c r="E63" i="3"/>
  <c r="H63" i="3"/>
  <c r="D27" i="3"/>
  <c r="C44" i="5"/>
  <c r="D44" i="5"/>
  <c r="D21" i="5"/>
  <c r="H49" i="7"/>
  <c r="E49" i="7"/>
  <c r="F49" i="7"/>
  <c r="E55" i="6"/>
  <c r="J55" i="6"/>
  <c r="H55" i="6"/>
  <c r="I55" i="6"/>
  <c r="D28" i="6"/>
  <c r="D64" i="3"/>
  <c r="E64" i="3"/>
  <c r="H64" i="3"/>
  <c r="D28" i="3"/>
  <c r="C45" i="5"/>
  <c r="D45" i="5"/>
  <c r="D22" i="5"/>
  <c r="H50" i="7"/>
  <c r="E50" i="7"/>
  <c r="F50" i="7"/>
  <c r="E56" i="6"/>
  <c r="J56" i="6"/>
  <c r="H56" i="6"/>
  <c r="I56" i="6"/>
  <c r="D29" i="6"/>
  <c r="D65" i="3"/>
  <c r="E65" i="3"/>
  <c r="H65" i="3"/>
  <c r="D29" i="3"/>
  <c r="C46" i="5"/>
  <c r="D46" i="5"/>
  <c r="D23" i="5"/>
  <c r="H51" i="7"/>
  <c r="E51" i="7"/>
  <c r="F51" i="7"/>
  <c r="E57" i="6"/>
  <c r="J57" i="6"/>
  <c r="H57" i="6"/>
  <c r="I57" i="6"/>
  <c r="D30" i="6"/>
  <c r="D66" i="3"/>
  <c r="E66" i="3"/>
  <c r="H66" i="3"/>
  <c r="D30" i="3"/>
  <c r="C47" i="5"/>
  <c r="D47" i="5"/>
  <c r="D24" i="5"/>
  <c r="H52" i="7"/>
  <c r="E52" i="7"/>
  <c r="F52" i="7"/>
  <c r="E58" i="6"/>
  <c r="J58" i="6"/>
  <c r="H58" i="6"/>
  <c r="I58" i="6"/>
  <c r="D31" i="6"/>
  <c r="D67" i="3"/>
  <c r="E67" i="3"/>
  <c r="H67" i="3"/>
  <c r="D31" i="3"/>
  <c r="C48" i="5"/>
  <c r="D48" i="5"/>
  <c r="D25" i="5"/>
  <c r="H53" i="7"/>
  <c r="E53" i="7"/>
  <c r="F53" i="7"/>
  <c r="E59" i="6"/>
  <c r="J59" i="6"/>
  <c r="H59" i="6"/>
  <c r="I59" i="6"/>
  <c r="D32" i="6"/>
  <c r="D68" i="3"/>
  <c r="E68" i="3"/>
  <c r="H68" i="3"/>
  <c r="D32" i="3"/>
  <c r="C49" i="5"/>
  <c r="D49" i="5"/>
  <c r="D26" i="5"/>
  <c r="H54" i="7"/>
  <c r="E54" i="7"/>
  <c r="F54" i="7"/>
  <c r="E60" i="6"/>
  <c r="J60" i="6"/>
  <c r="H60" i="6"/>
  <c r="I60" i="6"/>
  <c r="D33" i="6"/>
  <c r="D69" i="3"/>
  <c r="E69" i="3"/>
  <c r="H69" i="3"/>
  <c r="D33" i="3"/>
  <c r="C50" i="5"/>
  <c r="D50" i="5"/>
  <c r="D27" i="5"/>
  <c r="H55" i="7"/>
  <c r="E55" i="7"/>
  <c r="F55" i="7"/>
  <c r="E61" i="6"/>
  <c r="J61" i="6"/>
  <c r="H61" i="6"/>
  <c r="I61" i="6"/>
  <c r="D34" i="6"/>
  <c r="D70" i="3"/>
  <c r="E70" i="3"/>
  <c r="H70" i="3"/>
  <c r="D34" i="3"/>
  <c r="C51" i="5"/>
  <c r="D51" i="5"/>
  <c r="D28" i="5"/>
  <c r="H56" i="7"/>
  <c r="E56" i="7"/>
  <c r="F56" i="7"/>
  <c r="E62" i="6"/>
  <c r="J62" i="6"/>
  <c r="H62" i="6"/>
  <c r="I62" i="6"/>
  <c r="D35" i="6"/>
  <c r="D71" i="3"/>
  <c r="E71" i="3"/>
  <c r="H71" i="3"/>
  <c r="D35" i="3"/>
  <c r="C52" i="5"/>
  <c r="D52" i="5"/>
  <c r="D29" i="5"/>
  <c r="H57" i="7"/>
  <c r="E57" i="7"/>
  <c r="F57" i="7"/>
  <c r="E63" i="6"/>
  <c r="J63" i="6"/>
  <c r="H63" i="6"/>
  <c r="I63" i="6"/>
  <c r="D36" i="6"/>
  <c r="D72" i="3"/>
  <c r="E72" i="3"/>
  <c r="H72" i="3"/>
  <c r="D36" i="3"/>
  <c r="C53" i="5"/>
  <c r="D53" i="5"/>
  <c r="D30" i="5"/>
  <c r="H58" i="7"/>
  <c r="E58" i="7"/>
  <c r="F58" i="7"/>
  <c r="E64" i="6"/>
  <c r="J64" i="6"/>
  <c r="H64" i="6"/>
  <c r="I64" i="6"/>
  <c r="D37" i="6"/>
  <c r="D73" i="3"/>
  <c r="E73" i="3"/>
  <c r="H73" i="3"/>
  <c r="D37" i="3"/>
  <c r="C54" i="5"/>
  <c r="D54" i="5"/>
  <c r="D31" i="5"/>
  <c r="H59" i="7"/>
  <c r="E59" i="7"/>
  <c r="F59" i="7"/>
  <c r="F65" i="6"/>
  <c r="J65" i="6"/>
  <c r="H65" i="6"/>
  <c r="I65" i="6"/>
  <c r="D38" i="6"/>
  <c r="F66" i="6"/>
  <c r="J66" i="6"/>
  <c r="H66" i="6"/>
  <c r="I66" i="6"/>
  <c r="D39" i="6"/>
  <c r="J67" i="6"/>
  <c r="H67" i="6"/>
  <c r="I67" i="6"/>
  <c r="D40" i="6"/>
  <c r="D76" i="3"/>
  <c r="E76" i="3"/>
  <c r="H76" i="3"/>
  <c r="D40" i="3"/>
  <c r="C57" i="5"/>
  <c r="D57" i="5"/>
  <c r="D34" i="5"/>
  <c r="H62" i="7"/>
  <c r="E62" i="7"/>
  <c r="F62" i="7"/>
  <c r="J68" i="6"/>
  <c r="H68" i="6"/>
  <c r="G68" i="6"/>
  <c r="I68" i="6"/>
  <c r="D41" i="6"/>
  <c r="D77" i="3"/>
  <c r="E77" i="3"/>
  <c r="H77" i="3"/>
  <c r="D41" i="3"/>
  <c r="C58" i="5"/>
  <c r="D58" i="5"/>
  <c r="D35" i="5"/>
  <c r="H63" i="7"/>
  <c r="E63" i="7"/>
  <c r="F63" i="7"/>
  <c r="D8" i="1"/>
  <c r="D42" i="6"/>
  <c r="B6" i="6"/>
  <c r="D10" i="1"/>
  <c r="H60" i="7"/>
  <c r="E60" i="7"/>
  <c r="F60" i="7"/>
  <c r="H61" i="7"/>
  <c r="E61" i="7"/>
  <c r="F61" i="7"/>
  <c r="D39" i="7"/>
  <c r="G11" i="1"/>
  <c r="D9" i="1"/>
  <c r="C144" i="4"/>
  <c r="E126" i="4"/>
  <c r="E127" i="4"/>
  <c r="E128" i="4"/>
  <c r="E129" i="4"/>
  <c r="E130" i="4"/>
  <c r="E131" i="4"/>
  <c r="E132" i="4"/>
  <c r="E133" i="4"/>
  <c r="E134" i="4"/>
  <c r="E135" i="4"/>
  <c r="E136" i="4"/>
  <c r="E137" i="4"/>
  <c r="E138" i="4"/>
  <c r="E139" i="4"/>
  <c r="E140" i="4"/>
  <c r="E141" i="4"/>
  <c r="E142" i="4"/>
  <c r="E143" i="4"/>
  <c r="E144" i="4"/>
  <c r="H74" i="3"/>
  <c r="D38" i="3"/>
  <c r="H75" i="3"/>
  <c r="D39" i="3"/>
  <c r="E24" i="3"/>
  <c r="E25" i="3"/>
  <c r="E26" i="3"/>
  <c r="E27" i="3"/>
  <c r="E28" i="3"/>
  <c r="E29" i="3"/>
  <c r="E30" i="3"/>
  <c r="E31" i="3"/>
  <c r="E32" i="3"/>
  <c r="E33" i="3"/>
  <c r="E34" i="3"/>
  <c r="E35" i="3"/>
  <c r="E36" i="3"/>
  <c r="E37" i="3"/>
  <c r="E40" i="3"/>
  <c r="E41" i="3"/>
  <c r="C51" i="3"/>
  <c r="J60" i="3"/>
  <c r="J61" i="3"/>
  <c r="J62" i="3"/>
  <c r="J63" i="3"/>
  <c r="J64" i="3"/>
  <c r="J65" i="3"/>
  <c r="J66" i="3"/>
  <c r="J67" i="3"/>
  <c r="J68" i="3"/>
  <c r="J69" i="3"/>
  <c r="J70" i="3"/>
  <c r="J71" i="3"/>
  <c r="J72" i="3"/>
  <c r="J73" i="3"/>
  <c r="J74" i="3"/>
  <c r="J75" i="3"/>
  <c r="J76" i="3"/>
  <c r="J77" i="3"/>
  <c r="D78" i="3"/>
  <c r="E78" i="3"/>
  <c r="F78" i="3"/>
  <c r="G78" i="3"/>
  <c r="H78" i="3"/>
  <c r="J78" i="3"/>
  <c r="D83" i="4"/>
  <c r="E83" i="4"/>
  <c r="F83" i="4"/>
  <c r="G83" i="4"/>
  <c r="H83" i="4"/>
  <c r="G144" i="4"/>
  <c r="E18" i="5"/>
  <c r="C55" i="5"/>
  <c r="D55" i="5"/>
  <c r="D32" i="5"/>
  <c r="C56" i="5"/>
  <c r="D56" i="5"/>
  <c r="D33" i="5"/>
  <c r="D36" i="5"/>
  <c r="E36" i="5"/>
  <c r="F18" i="5"/>
  <c r="G18" i="5"/>
  <c r="E19" i="5"/>
  <c r="F19" i="5"/>
  <c r="G19" i="5"/>
  <c r="E20" i="5"/>
  <c r="F20" i="5"/>
  <c r="G20" i="5"/>
  <c r="E21" i="5"/>
  <c r="F21" i="5"/>
  <c r="G21" i="5"/>
  <c r="E22" i="5"/>
  <c r="F22" i="5"/>
  <c r="G22" i="5"/>
  <c r="E23" i="5"/>
  <c r="F23" i="5"/>
  <c r="G23" i="5"/>
  <c r="E24" i="5"/>
  <c r="F24" i="5"/>
  <c r="G24" i="5"/>
  <c r="E25" i="5"/>
  <c r="F25" i="5"/>
  <c r="G25" i="5"/>
  <c r="E26" i="5"/>
  <c r="F26" i="5"/>
  <c r="G26" i="5"/>
  <c r="E27" i="5"/>
  <c r="F27" i="5"/>
  <c r="G27" i="5"/>
  <c r="E28" i="5"/>
  <c r="F28" i="5"/>
  <c r="G28" i="5"/>
  <c r="E29" i="5"/>
  <c r="F29" i="5"/>
  <c r="G29" i="5"/>
  <c r="E30" i="5"/>
  <c r="F30" i="5"/>
  <c r="G30" i="5"/>
  <c r="E31" i="5"/>
  <c r="F31" i="5"/>
  <c r="G31" i="5"/>
  <c r="E32" i="5"/>
  <c r="F32" i="5"/>
  <c r="G32" i="5"/>
  <c r="E33" i="5"/>
  <c r="F33" i="5"/>
  <c r="G33" i="5"/>
  <c r="E34" i="5"/>
  <c r="F34" i="5"/>
  <c r="G34" i="5"/>
  <c r="E35" i="5"/>
  <c r="F35" i="5"/>
  <c r="G35" i="5"/>
  <c r="F36" i="5"/>
  <c r="G36" i="5"/>
  <c r="C59" i="5"/>
  <c r="D59" i="5"/>
  <c r="E24" i="6"/>
  <c r="E42" i="6"/>
  <c r="F24" i="6"/>
  <c r="G24" i="6"/>
  <c r="E25" i="6"/>
  <c r="F25" i="6"/>
  <c r="G25" i="6"/>
  <c r="E26" i="6"/>
  <c r="F26" i="6"/>
  <c r="G26" i="6"/>
  <c r="E27" i="6"/>
  <c r="F27" i="6"/>
  <c r="G27" i="6"/>
  <c r="E28" i="6"/>
  <c r="F28" i="6"/>
  <c r="G28" i="6"/>
  <c r="E29" i="6"/>
  <c r="F29" i="6"/>
  <c r="G29" i="6"/>
  <c r="E30" i="6"/>
  <c r="F30" i="6"/>
  <c r="G30" i="6"/>
  <c r="E31" i="6"/>
  <c r="F31" i="6"/>
  <c r="G31" i="6"/>
  <c r="E32" i="6"/>
  <c r="F32" i="6"/>
  <c r="G32" i="6"/>
  <c r="E33" i="6"/>
  <c r="F33" i="6"/>
  <c r="G33" i="6"/>
  <c r="E34" i="6"/>
  <c r="F34" i="6"/>
  <c r="G34" i="6"/>
  <c r="E35" i="6"/>
  <c r="F35" i="6"/>
  <c r="G35" i="6"/>
  <c r="E36" i="6"/>
  <c r="F36" i="6"/>
  <c r="G36" i="6"/>
  <c r="E37" i="6"/>
  <c r="F37" i="6"/>
  <c r="G37" i="6"/>
  <c r="E38" i="6"/>
  <c r="F38" i="6"/>
  <c r="G38" i="6"/>
  <c r="E39" i="6"/>
  <c r="F39" i="6"/>
  <c r="G39" i="6"/>
  <c r="E40" i="6"/>
  <c r="F40" i="6"/>
  <c r="G40" i="6"/>
  <c r="E41" i="6"/>
  <c r="F41" i="6"/>
  <c r="G41" i="6"/>
  <c r="F42" i="6"/>
  <c r="G42" i="6"/>
  <c r="E69" i="6"/>
  <c r="F69" i="6"/>
  <c r="G69" i="6"/>
  <c r="H69" i="6"/>
  <c r="I69" i="6"/>
  <c r="J69" i="6"/>
  <c r="E21" i="7"/>
  <c r="E39" i="7"/>
  <c r="F21" i="7"/>
  <c r="G21" i="7"/>
  <c r="E22" i="7"/>
  <c r="F22" i="7"/>
  <c r="G22" i="7"/>
  <c r="E23" i="7"/>
  <c r="F23" i="7"/>
  <c r="G23" i="7"/>
  <c r="E24" i="7"/>
  <c r="F24" i="7"/>
  <c r="G24" i="7"/>
  <c r="E25" i="7"/>
  <c r="F25" i="7"/>
  <c r="G25" i="7"/>
  <c r="E26" i="7"/>
  <c r="F26" i="7"/>
  <c r="G26" i="7"/>
  <c r="E27" i="7"/>
  <c r="F27" i="7"/>
  <c r="G27" i="7"/>
  <c r="E28" i="7"/>
  <c r="F28" i="7"/>
  <c r="G28" i="7"/>
  <c r="E29" i="7"/>
  <c r="F29" i="7"/>
  <c r="G29" i="7"/>
  <c r="E30" i="7"/>
  <c r="F30" i="7"/>
  <c r="G30" i="7"/>
  <c r="E31" i="7"/>
  <c r="F31" i="7"/>
  <c r="G31" i="7"/>
  <c r="E32" i="7"/>
  <c r="F32" i="7"/>
  <c r="G32" i="7"/>
  <c r="E33" i="7"/>
  <c r="F33" i="7"/>
  <c r="G33" i="7"/>
  <c r="E34" i="7"/>
  <c r="F34" i="7"/>
  <c r="G34" i="7"/>
  <c r="E35" i="7"/>
  <c r="F35" i="7"/>
  <c r="G35" i="7"/>
  <c r="E36" i="7"/>
  <c r="F36" i="7"/>
  <c r="G36" i="7"/>
  <c r="E37" i="7"/>
  <c r="F37" i="7"/>
  <c r="G37" i="7"/>
  <c r="E38" i="7"/>
  <c r="F38" i="7"/>
  <c r="G38" i="7"/>
  <c r="F39" i="7"/>
  <c r="G39" i="7"/>
  <c r="C64" i="7"/>
  <c r="E64" i="7"/>
  <c r="F64" i="7"/>
  <c r="H64" i="7"/>
  <c r="E39" i="3"/>
  <c r="E38" i="3"/>
  <c r="D42" i="3"/>
  <c r="B6" i="3"/>
  <c r="D7" i="1"/>
  <c r="E42" i="3"/>
  <c r="F25" i="3"/>
  <c r="G25" i="3"/>
  <c r="F27" i="3"/>
  <c r="G27" i="3"/>
  <c r="F29" i="3"/>
  <c r="G29" i="3"/>
  <c r="F31" i="3"/>
  <c r="G31" i="3"/>
  <c r="F33" i="3"/>
  <c r="G33" i="3"/>
  <c r="F35" i="3"/>
  <c r="G35" i="3"/>
  <c r="F37" i="3"/>
  <c r="G37" i="3"/>
  <c r="F39" i="3"/>
  <c r="G39" i="3"/>
  <c r="F41" i="3"/>
  <c r="G41" i="3"/>
  <c r="F42" i="3"/>
  <c r="F24" i="3"/>
  <c r="G24" i="3"/>
  <c r="F26" i="3"/>
  <c r="G26" i="3"/>
  <c r="F28" i="3"/>
  <c r="G28" i="3"/>
  <c r="F30" i="3"/>
  <c r="G30" i="3"/>
  <c r="F32" i="3"/>
  <c r="G32" i="3"/>
  <c r="F34" i="3"/>
  <c r="G34" i="3"/>
  <c r="F36" i="3"/>
  <c r="G36" i="3"/>
  <c r="F38" i="3"/>
  <c r="G38" i="3"/>
  <c r="F40" i="3"/>
  <c r="G40" i="3"/>
  <c r="G42" i="3"/>
  <c r="E96" i="4" l="1"/>
  <c r="D26" i="4" s="1"/>
  <c r="D113" i="4"/>
  <c r="D25" i="4"/>
  <c r="E113" i="4"/>
  <c r="E42" i="4"/>
  <c r="D25" i="2"/>
  <c r="E25" i="2" s="1"/>
  <c r="D24" i="2"/>
  <c r="E24" i="2" s="1"/>
  <c r="E41" i="4"/>
  <c r="E40" i="4"/>
  <c r="D23" i="2"/>
  <c r="E23" i="2" s="1"/>
  <c r="D22" i="2"/>
  <c r="E22" i="2" s="1"/>
  <c r="E39" i="4"/>
  <c r="E38" i="4"/>
  <c r="D21" i="2"/>
  <c r="E21" i="2" s="1"/>
  <c r="D20" i="2"/>
  <c r="E20" i="2" s="1"/>
  <c r="E37" i="4"/>
  <c r="E36" i="4"/>
  <c r="D19" i="2"/>
  <c r="E19" i="2" s="1"/>
  <c r="D18" i="2"/>
  <c r="E18" i="2" s="1"/>
  <c r="E35" i="4"/>
  <c r="E34" i="4"/>
  <c r="D17" i="2"/>
  <c r="E17" i="2" s="1"/>
  <c r="D16" i="2"/>
  <c r="E16" i="2" s="1"/>
  <c r="E33" i="4"/>
  <c r="E32" i="4"/>
  <c r="D15" i="2"/>
  <c r="E15" i="2" s="1"/>
  <c r="D14" i="2"/>
  <c r="E14" i="2" s="1"/>
  <c r="E31" i="4"/>
  <c r="E30" i="4"/>
  <c r="D13" i="2"/>
  <c r="E13" i="2" s="1"/>
  <c r="D12" i="2"/>
  <c r="E12" i="2" s="1"/>
  <c r="E29" i="4"/>
  <c r="E28" i="4"/>
  <c r="D11" i="2"/>
  <c r="E11" i="2" s="1"/>
  <c r="D10" i="2"/>
  <c r="E10" i="2" s="1"/>
  <c r="E27" i="4"/>
  <c r="D8" i="2" l="1"/>
  <c r="D43" i="4"/>
  <c r="E43" i="4" s="1"/>
  <c r="E25" i="4"/>
  <c r="E26" i="4"/>
  <c r="D9" i="2"/>
  <c r="E9" i="2" s="1"/>
  <c r="F25" i="4" l="1"/>
  <c r="G25" i="4" s="1"/>
  <c r="F27" i="4"/>
  <c r="G27" i="4" s="1"/>
  <c r="F29" i="4"/>
  <c r="G29" i="4" s="1"/>
  <c r="F31" i="4"/>
  <c r="G31" i="4" s="1"/>
  <c r="F33" i="4"/>
  <c r="G33" i="4" s="1"/>
  <c r="F35" i="4"/>
  <c r="G35" i="4" s="1"/>
  <c r="F37" i="4"/>
  <c r="G37" i="4" s="1"/>
  <c r="F39" i="4"/>
  <c r="G39" i="4" s="1"/>
  <c r="F41" i="4"/>
  <c r="G41" i="4" s="1"/>
  <c r="F26" i="4"/>
  <c r="G26" i="4" s="1"/>
  <c r="F28" i="4"/>
  <c r="G28" i="4" s="1"/>
  <c r="F30" i="4"/>
  <c r="G30" i="4" s="1"/>
  <c r="F32" i="4"/>
  <c r="G32" i="4" s="1"/>
  <c r="F34" i="4"/>
  <c r="G34" i="4" s="1"/>
  <c r="F36" i="4"/>
  <c r="G36" i="4" s="1"/>
  <c r="F38" i="4"/>
  <c r="G38" i="4" s="1"/>
  <c r="F40" i="4"/>
  <c r="G40" i="4" s="1"/>
  <c r="F42" i="4"/>
  <c r="G42" i="4" s="1"/>
  <c r="F43" i="4"/>
  <c r="E8" i="2"/>
  <c r="D26" i="2"/>
  <c r="E26" i="2" s="1"/>
  <c r="F8" i="2" l="1"/>
  <c r="G8" i="2" s="1"/>
  <c r="F10" i="2"/>
  <c r="G10" i="2" s="1"/>
  <c r="F12" i="2"/>
  <c r="G12" i="2" s="1"/>
  <c r="F14" i="2"/>
  <c r="G14" i="2" s="1"/>
  <c r="F16" i="2"/>
  <c r="G16" i="2" s="1"/>
  <c r="F18" i="2"/>
  <c r="G18" i="2" s="1"/>
  <c r="F20" i="2"/>
  <c r="G20" i="2" s="1"/>
  <c r="F22" i="2"/>
  <c r="G22" i="2" s="1"/>
  <c r="F24" i="2"/>
  <c r="G24" i="2" s="1"/>
  <c r="F9" i="2"/>
  <c r="G9" i="2" s="1"/>
  <c r="F11" i="2"/>
  <c r="G11" i="2" s="1"/>
  <c r="F13" i="2"/>
  <c r="G13" i="2" s="1"/>
  <c r="F15" i="2"/>
  <c r="G15" i="2" s="1"/>
  <c r="F17" i="2"/>
  <c r="G17" i="2" s="1"/>
  <c r="F19" i="2"/>
  <c r="G19" i="2" s="1"/>
  <c r="F21" i="2"/>
  <c r="G21" i="2" s="1"/>
  <c r="F23" i="2"/>
  <c r="G23" i="2" s="1"/>
  <c r="F25" i="2"/>
  <c r="G25" i="2" s="1"/>
  <c r="F26" i="2"/>
  <c r="G43" i="4"/>
  <c r="G26" i="2" l="1"/>
</calcChain>
</file>

<file path=xl/sharedStrings.xml><?xml version="1.0" encoding="utf-8"?>
<sst xmlns="http://schemas.openxmlformats.org/spreadsheetml/2006/main" count="447" uniqueCount="165">
  <si>
    <t>Cataluña</t>
  </si>
  <si>
    <t>Valencia</t>
  </si>
  <si>
    <t>Extremadura</t>
  </si>
  <si>
    <t>Galicia</t>
  </si>
  <si>
    <t>4. Imputación de 1/3 en proporción a la remuneración de asalariados, excluyendo administraciones públicas</t>
  </si>
  <si>
    <t>ingresos a imputar</t>
  </si>
  <si>
    <t>3. Imputación de 1/3 en proporción a un indicador del consumo relevante</t>
  </si>
  <si>
    <t xml:space="preserve">peso </t>
  </si>
  <si>
    <t>Estado total</t>
  </si>
  <si>
    <t>Principado de Asturias</t>
  </si>
  <si>
    <t>Castilla - La Mancha</t>
  </si>
  <si>
    <t>TOTAL</t>
  </si>
  <si>
    <t>Recaudación homogénea territorializada, se supone que no hay traslación del impuesto</t>
  </si>
  <si>
    <t>I111: IRPF, ingresos homogeneizados</t>
  </si>
  <si>
    <t>I113: Impuesto sobre la renta de no residentes</t>
  </si>
  <si>
    <t>I112: Impuesto sobre sociedades, ingresos homogéneos</t>
  </si>
  <si>
    <t>Ingresos comunidades régimen común</t>
  </si>
  <si>
    <t>Ingresos reales comunidades forales</t>
  </si>
  <si>
    <t>volumen de ingresos:</t>
  </si>
  <si>
    <t>criterio de reparto:</t>
  </si>
  <si>
    <t>fuente:</t>
  </si>
  <si>
    <t>Reparto territorial</t>
  </si>
  <si>
    <t>saldo per cápita relativo</t>
  </si>
  <si>
    <t>saldo total relativo</t>
  </si>
  <si>
    <t>Andalucía</t>
  </si>
  <si>
    <t>Aragón</t>
  </si>
  <si>
    <t>Asturias</t>
  </si>
  <si>
    <t>miles de euros</t>
  </si>
  <si>
    <t>http://www.aeat.es/AEAT.internet/datosabiertos/catalogo/hacienda/Informes_anuales_de_Recaudacion_Tributaria.shtml</t>
  </si>
  <si>
    <t>Recaudación territorializada, excepto para los ingresos correspondientes a no residentes, que se imputan por población</t>
  </si>
  <si>
    <t xml:space="preserve">    1.1. Impuestos directos homogeneizados</t>
  </si>
  <si>
    <t>volumen de ingresos</t>
  </si>
  <si>
    <t>Anexo 3</t>
  </si>
  <si>
    <t>Castilla y León</t>
  </si>
  <si>
    <t>Cast. - La Mancha</t>
  </si>
  <si>
    <t>1. Territorialización del impuesto</t>
  </si>
  <si>
    <t>Ingresos totales del Estado (no CCAA)</t>
  </si>
  <si>
    <t>Ingresos en Ceuta y Melilla</t>
  </si>
  <si>
    <r>
      <t>Fuentes:</t>
    </r>
    <r>
      <rPr>
        <sz val="10"/>
        <rFont val="Palatino"/>
        <family val="1"/>
      </rPr>
      <t xml:space="preserve"> </t>
    </r>
  </si>
  <si>
    <t>1. Ingresos homogeneizados totales a imputar</t>
  </si>
  <si>
    <t>consumo relevante territorializado</t>
  </si>
  <si>
    <t>peso en consumo</t>
  </si>
  <si>
    <t>peso AEAT</t>
  </si>
  <si>
    <t>de financiación regional. Para las forales y Ceuta y Melilla véase el Anexo 3.</t>
  </si>
  <si>
    <t>Por población</t>
  </si>
  <si>
    <t>peso en población</t>
  </si>
  <si>
    <t>a imputar</t>
  </si>
  <si>
    <t>ingresos imputados</t>
  </si>
  <si>
    <t>I114: Impuesto sobre sucesiones y donaciones, ing. homog.</t>
  </si>
  <si>
    <t>Recaudación territorializada (sin traslación del impuesto) con ajustes de homogeneización</t>
  </si>
  <si>
    <t>Para las comunidades de régimen común se utilizan los datos de recaudación con  y sin uso de la capacidad normativa que se ofrecen en la liquidación del sistema</t>
  </si>
  <si>
    <t>http://www.minhap.gob.es/es-ES/Areas%20Tematicas/Impuestos/Direccion%20General%20de%20Tributos/Paginas/Estadisticas_Recaudacion.aspx</t>
  </si>
  <si>
    <t>ingresos/carga imputados</t>
  </si>
  <si>
    <t>total a imputar</t>
  </si>
  <si>
    <t>http://www.agenciatributaria.es/AEAT.internet/datosabiertos/catalogo/hacienda/Informes_anuales_de_Recaudacion_Tributaria.shtml</t>
  </si>
  <si>
    <t>Baleares</t>
  </si>
  <si>
    <t>Canarias</t>
  </si>
  <si>
    <t>Cantabria</t>
  </si>
  <si>
    <t>Para la estimación de la recaudación homogénea, véase el Anexo 3</t>
  </si>
  <si>
    <t>Madrid</t>
  </si>
  <si>
    <t>Murcia</t>
  </si>
  <si>
    <t>Navarra</t>
  </si>
  <si>
    <t>País Vasco</t>
  </si>
  <si>
    <t>La Rioja</t>
  </si>
  <si>
    <t>Ceuta y Melilla</t>
  </si>
  <si>
    <t>total</t>
  </si>
  <si>
    <t>ingreso total, miles de euros</t>
  </si>
  <si>
    <t>ingresos per cápita, euros</t>
  </si>
  <si>
    <t>Concepto de ingresos:</t>
  </si>
  <si>
    <t>volumen de ingreso:</t>
  </si>
  <si>
    <t>1/3 accionistas, 1/3 trabajadores y 1/3 consumidores</t>
  </si>
  <si>
    <t xml:space="preserve">http://www.ine.es/daco/daco42/cre00/b2008/dacocre_base2008.htm </t>
  </si>
  <si>
    <t>Población media padrón 2012</t>
  </si>
  <si>
    <t>0. Recaudación total del impuesto, antes de su homogeneización</t>
  </si>
  <si>
    <t>CCAA forales</t>
  </si>
  <si>
    <t>Total</t>
  </si>
  <si>
    <t>MHAP 2014a , Cuadro 1.1</t>
  </si>
  <si>
    <t>Miles de euros</t>
  </si>
  <si>
    <t>Sobreesfuerzo fiscal CCAA régimen común</t>
  </si>
  <si>
    <t>Sobreesfuerzo fiscal CCAA forales y Ceuta y Melilla</t>
  </si>
  <si>
    <t>Recaudación homogénea</t>
  </si>
  <si>
    <t xml:space="preserve">Recaudación del impuesto según información proporcionada por la AEAT </t>
  </si>
  <si>
    <t>Total a imputar a CCAA regimen comun</t>
  </si>
  <si>
    <t>Recaudación estimada bruta</t>
  </si>
  <si>
    <t>Nota: Recaudación de CCAA forales (MHAP 2014a)</t>
  </si>
  <si>
    <t>Homogeneización del impuesto</t>
  </si>
  <si>
    <t>Importe</t>
  </si>
  <si>
    <t>Fuente</t>
  </si>
  <si>
    <t>MHAP (2014a)</t>
  </si>
  <si>
    <t>CCAA de régimen comun</t>
  </si>
  <si>
    <t>Recaudación imputada al capital residentes</t>
  </si>
  <si>
    <t>Recaudación imputada total</t>
  </si>
  <si>
    <t>Recaudación imputada al capital no residente</t>
  </si>
  <si>
    <t>Remuneración asalariados total</t>
  </si>
  <si>
    <t>O_Q Administración pública y defensa; seguridad social obligatoria; educación; actividades sanitarias y de servicios sociales</t>
  </si>
  <si>
    <t>Remuneración asalariados privados</t>
  </si>
  <si>
    <t>http://www.minhap.gob.es/Documentacion/Publico/PortalVarios/FinanciacionTerritorial/Autonomica/LasHaciendasAuton%C3%B3micasEnCifras2012.pdf</t>
  </si>
  <si>
    <t>MHAP (2014a): Recaudación y estadísticas del sistema tributario español, 2001-2012</t>
  </si>
  <si>
    <t>AEAT (2013). Informe Anual de Recaudación Tributaria. Año 2012.</t>
  </si>
  <si>
    <t>Fuentes:</t>
  </si>
  <si>
    <r>
      <rPr>
        <i/>
        <sz val="10"/>
        <rFont val="Palatino"/>
        <family val="1"/>
      </rPr>
      <t>Territorialización del IRPF</t>
    </r>
    <r>
      <rPr>
        <sz val="10"/>
        <rFont val="Palatino"/>
        <family val="1"/>
      </rPr>
      <t>: Consulta directa a la AEAT</t>
    </r>
  </si>
  <si>
    <r>
      <rPr>
        <i/>
        <sz val="10"/>
        <rFont val="Palatino"/>
        <family val="1"/>
      </rPr>
      <t>Recaudación total del impuesto</t>
    </r>
    <r>
      <rPr>
        <sz val="10"/>
        <rFont val="Palatino"/>
        <family val="1"/>
      </rPr>
      <t>: Ministerio de Hacienda y Administraciones Públicas (MHAP, 2014a). Recaudación y estadísticas del sistema tributario español, 2001-2012</t>
    </r>
  </si>
  <si>
    <t xml:space="preserve">FP0101 </t>
  </si>
  <si>
    <t>A3_IRPFSF</t>
  </si>
  <si>
    <t>Recaudación homogénea y sobreesfuerzo fiscal: Anexo 3</t>
  </si>
  <si>
    <t>A3_ISDRH</t>
  </si>
  <si>
    <t>Recaudacion homogeneizada o efectiva</t>
  </si>
  <si>
    <t>Sobreesfuerzo fiscal</t>
  </si>
  <si>
    <t>Peso en población</t>
  </si>
  <si>
    <t>Imputación del ISD = Recaudación Homogénea (Anexo 3) + Imputación del Recaudación del Estado (No residentes y resto) por población</t>
  </si>
  <si>
    <t>Recaudación del Estado, imputado por población</t>
  </si>
  <si>
    <t>Cálculo de Recaudación del Estado (no residentes y otros)</t>
  </si>
  <si>
    <t>Diferencia = Recaudación del Estado por obligación real</t>
  </si>
  <si>
    <r>
      <rPr>
        <i/>
        <sz val="10"/>
        <rFont val="Palatino"/>
        <family val="1"/>
      </rPr>
      <t>Descripción:</t>
    </r>
    <r>
      <rPr>
        <sz val="10"/>
        <rFont val="Palatino"/>
        <family val="1"/>
      </rPr>
      <t xml:space="preserve"> Pagos de extranjeros por bienes situados en España e ingresos residuales provenientes de actas de inspección y otros ingresos residuales correspondientes a devengos de años anteriores</t>
    </r>
  </si>
  <si>
    <t>Total a imputar, recaudación del Estado (no residentes y otros)</t>
  </si>
  <si>
    <t>CCAA Recaudación real 2012 (MHAP, 2014a)</t>
  </si>
  <si>
    <t>Por obligación real = no residentes</t>
  </si>
  <si>
    <t>Recaudación de Ceuta y Melilla: AEAT (2013). Anexo, Desglose de ingresos por delegaciones especiales de la AEAT, pp. 45 y 46</t>
  </si>
  <si>
    <t xml:space="preserve">Recaudación total del Estado: AEAT (2013) Página 69 </t>
  </si>
  <si>
    <t>Agencia Tributaria (AEAT, 2013). Informe anual de recaudación tributaria. Año 2013. Madrid.</t>
  </si>
  <si>
    <t>Recaudación Ceuta y Melilla (AEAT, 2013)</t>
  </si>
  <si>
    <t>2. Imputación de 1/3 al capital, en proporción a los ingresos por rentas societarias de acuerdo con la residencia de sus perceptores</t>
  </si>
  <si>
    <r>
      <rPr>
        <i/>
        <sz val="10"/>
        <rFont val="Palatino"/>
        <family val="1"/>
      </rPr>
      <t>Remuneración de los asalariados</t>
    </r>
    <r>
      <rPr>
        <sz val="10"/>
        <rFont val="Palatino"/>
        <family val="1"/>
      </rPr>
      <t>: INE. Contabilidad Regional de España. Base 2008. Enfoque funcional: PIB y sus componentes. Resultados detallados. Remuneración de asalariados por ramas de actividad</t>
    </r>
  </si>
  <si>
    <r>
      <rPr>
        <i/>
        <sz val="10"/>
        <rFont val="Palatino"/>
        <family val="1"/>
      </rPr>
      <t>Recaudación total del impuesto en CCAA de régimen común y forales:</t>
    </r>
    <r>
      <rPr>
        <sz val="10"/>
        <rFont val="Palatino"/>
        <family val="1"/>
      </rPr>
      <t xml:space="preserve"> Ministerio de Hacienda y Administraciones Públicas (MHAP, 2014a). Recaudación y estadísticas del sistema tributario español, 2001-2012</t>
    </r>
  </si>
  <si>
    <r>
      <rPr>
        <i/>
        <sz val="10"/>
        <color theme="1"/>
        <rFont val="Palatino"/>
        <family val="1"/>
      </rPr>
      <t>Sobreesfuerzo fiscal CCAA régimen común</t>
    </r>
    <r>
      <rPr>
        <sz val="10"/>
        <color theme="1"/>
        <rFont val="Palatino"/>
        <family val="1"/>
      </rPr>
      <t>: Programa FP10/1 Sección 2.1.a</t>
    </r>
  </si>
  <si>
    <r>
      <rPr>
        <i/>
        <sz val="10"/>
        <color theme="1"/>
        <rFont val="Palatino"/>
        <family val="1"/>
      </rPr>
      <t>Sobreesfuerzo fiscal CCAA forales</t>
    </r>
    <r>
      <rPr>
        <sz val="10"/>
        <color theme="1"/>
        <rFont val="Palatino"/>
        <family val="1"/>
      </rPr>
      <t>: Anexo 3</t>
    </r>
  </si>
  <si>
    <t>Recaudación real (MHAP 2014b)</t>
  </si>
  <si>
    <r>
      <rPr>
        <i/>
        <sz val="10"/>
        <rFont val="Palatino"/>
        <family val="1"/>
      </rPr>
      <t>Recaudación homogeneizada efectiva</t>
    </r>
    <r>
      <rPr>
        <sz val="10"/>
        <rFont val="Palatino"/>
        <family val="1"/>
      </rPr>
      <t>: Anexo 3</t>
    </r>
  </si>
  <si>
    <r>
      <rPr>
        <i/>
        <sz val="10"/>
        <rFont val="Palatino"/>
        <family val="1"/>
      </rPr>
      <t>Recaudación del Estado: Ceuta y Melilla, No residentes y otros</t>
    </r>
    <r>
      <rPr>
        <sz val="10"/>
        <rFont val="Palatino"/>
        <family val="1"/>
      </rPr>
      <t xml:space="preserve">: Consulta directa a la AEAT. Información diponible en: </t>
    </r>
  </si>
  <si>
    <r>
      <rPr>
        <i/>
        <sz val="10"/>
        <rFont val="Palatino"/>
        <family val="1"/>
      </rPr>
      <t>Recaudación por CCAA</t>
    </r>
    <r>
      <rPr>
        <sz val="10"/>
        <rFont val="Palatino"/>
        <family val="1"/>
      </rPr>
      <t xml:space="preserve">: Ministerio de Hacienda y Administraciones Públicas. (MINHAP, 2014b). Las Haciendas Autonómicas en cifras. Secretaría General de Coordinación Autonómica y Local. </t>
    </r>
  </si>
  <si>
    <r>
      <rPr>
        <i/>
        <sz val="10"/>
        <rFont val="Palatino"/>
        <family val="1"/>
      </rPr>
      <t>Fuente:</t>
    </r>
    <r>
      <rPr>
        <sz val="10"/>
        <rFont val="Palatino"/>
        <family val="1"/>
      </rPr>
      <t xml:space="preserve">  Consulta directa a la AEAT. Disponible en AEAT(2013). D, anexo A1, p. 6,</t>
    </r>
  </si>
  <si>
    <r>
      <t xml:space="preserve">Fuente: </t>
    </r>
    <r>
      <rPr>
        <sz val="10"/>
        <rFont val="Palatino"/>
        <family val="1"/>
      </rPr>
      <t xml:space="preserve"> Consulta directa a la AEAT. Disponible en AEAT(2013). D, anexo A6.2, p. 43 y 44</t>
    </r>
  </si>
  <si>
    <t>Recaudación del Estado por no residentes,parte imputada por población</t>
  </si>
  <si>
    <r>
      <rPr>
        <i/>
        <sz val="10"/>
        <rFont val="Palatino"/>
        <family val="1"/>
      </rPr>
      <t>Recaudación total del impuesto</t>
    </r>
    <r>
      <rPr>
        <sz val="10"/>
        <rFont val="Palatino"/>
        <family val="1"/>
      </rPr>
      <t>: Ministerio de Hacienda y Administraciones Públicas (MHAP, 2014a). Recaudación y estadísticas del sistema tributario español, 2001-2012. Página 18</t>
    </r>
  </si>
  <si>
    <t>I115: Impuesto sobre el patrimonio, recaudación real</t>
  </si>
  <si>
    <t>A6_IRPFSF</t>
  </si>
  <si>
    <t>Sobreesfuerzo fiscal total</t>
  </si>
  <si>
    <t>A5_Consrel</t>
  </si>
  <si>
    <t>Rentas por participación en fondos propios. Personas físicas y jurídicas</t>
  </si>
  <si>
    <t>Peso en Rentas por participación en fondos propios. Personas físicas y jurídicas</t>
  </si>
  <si>
    <r>
      <rPr>
        <i/>
        <sz val="10"/>
        <rFont val="Palatino"/>
        <family val="1"/>
      </rPr>
      <t>Sobreesfuerzo fiscal de las CCAA forales</t>
    </r>
    <r>
      <rPr>
        <sz val="10"/>
        <rFont val="Palatino"/>
        <family val="1"/>
      </rPr>
      <t>: Anexo 3</t>
    </r>
  </si>
  <si>
    <r>
      <rPr>
        <i/>
        <sz val="10"/>
        <rFont val="Palatino"/>
        <family val="1"/>
      </rPr>
      <t>Distribución regional de las rentas societarias</t>
    </r>
    <r>
      <rPr>
        <sz val="10"/>
        <rFont val="Palatino"/>
        <family val="1"/>
      </rPr>
      <t xml:space="preserve">: Anexo 5 a partir de los datos suministrados por la AEAT </t>
    </r>
  </si>
  <si>
    <t>Recaudación imputada</t>
  </si>
  <si>
    <r>
      <rPr>
        <i/>
        <sz val="10"/>
        <rFont val="Palatino"/>
        <family val="1"/>
      </rPr>
      <t>Indicador de consumo relevante</t>
    </r>
    <r>
      <rPr>
        <sz val="10"/>
        <rFont val="Palatino"/>
        <family val="1"/>
      </rPr>
      <t>: Sección I.1.2, Programa I123, impuesto sobre la electricidad</t>
    </r>
  </si>
  <si>
    <t>A5_rentasK</t>
  </si>
  <si>
    <t>Fuente:</t>
  </si>
  <si>
    <t>Peso de asalariados privados</t>
  </si>
  <si>
    <t>I111_IRPFSF</t>
  </si>
  <si>
    <t>I112_ISSF</t>
  </si>
  <si>
    <t>CCAA Régimen Común</t>
  </si>
  <si>
    <t>CCAA Forales</t>
  </si>
  <si>
    <t>I114_ISDSF</t>
  </si>
  <si>
    <t>I115_IPSF</t>
  </si>
  <si>
    <t>Sobreesfuerzo fiscal forales</t>
  </si>
  <si>
    <t>No residentes</t>
  </si>
  <si>
    <t>Total Residentes</t>
  </si>
  <si>
    <t>I1_CCAA_Total</t>
  </si>
  <si>
    <t>Se trata como un tributo propio de las CCAA y se considera todo sobreesfuerzo fiscal</t>
  </si>
  <si>
    <t>CCAA_Total</t>
  </si>
  <si>
    <t>I111 IRPF, ingresos homogeneizados</t>
  </si>
  <si>
    <t>I112 Impuesto sobre sociedades, ingresos homogéneos</t>
  </si>
  <si>
    <t>I113 Impuesto sobre la renta de no residentes</t>
  </si>
  <si>
    <t>I114 Impuesto sobre sucesiones y donaciones, ing. homog.</t>
  </si>
  <si>
    <t>I115 Impuesto sobre el patrimonio, recaudación real</t>
  </si>
  <si>
    <t xml:space="preserve"> 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</si>
</sst>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%"/>
    <numFmt numFmtId="165" formatCode="#,##0.0000"/>
    <numFmt numFmtId="166" formatCode="#,##0.00000000"/>
  </numFmts>
  <fonts count="21">
    <font>
      <sz val="10"/>
      <name val="Verdana"/>
    </font>
    <font>
      <sz val="10"/>
      <name val="Verdana"/>
      <family val="2"/>
    </font>
    <font>
      <b/>
      <i/>
      <sz val="10"/>
      <name val="Palatino"/>
      <family val="1"/>
    </font>
    <font>
      <sz val="8"/>
      <name val="Verdana"/>
      <family val="2"/>
    </font>
    <font>
      <sz val="10"/>
      <color indexed="8"/>
      <name val="Palatino"/>
      <family val="1"/>
    </font>
    <font>
      <u/>
      <sz val="12.5"/>
      <color indexed="12"/>
      <name val="Verdana"/>
      <family val="2"/>
    </font>
    <font>
      <b/>
      <sz val="10"/>
      <name val="Palatino"/>
      <family val="1"/>
    </font>
    <font>
      <b/>
      <sz val="10"/>
      <color indexed="8"/>
      <name val="Palatino"/>
      <family val="1"/>
    </font>
    <font>
      <sz val="10"/>
      <name val="Palatino"/>
      <family val="1"/>
    </font>
    <font>
      <sz val="10"/>
      <name val="Arial"/>
      <family val="2"/>
    </font>
    <font>
      <i/>
      <sz val="10"/>
      <name val="Palatino"/>
      <family val="1"/>
    </font>
    <font>
      <u/>
      <sz val="10"/>
      <color indexed="12"/>
      <name val="Palatino"/>
      <family val="1"/>
    </font>
    <font>
      <sz val="10"/>
      <color theme="1"/>
      <name val="Palatino"/>
      <family val="1"/>
    </font>
    <font>
      <b/>
      <sz val="10"/>
      <color theme="1"/>
      <name val="Palatino"/>
      <family val="1"/>
    </font>
    <font>
      <b/>
      <sz val="10"/>
      <color rgb="FFFF0000"/>
      <name val="Palatino"/>
      <family val="1"/>
    </font>
    <font>
      <sz val="10"/>
      <name val="Verdana"/>
      <family val="2"/>
    </font>
    <font>
      <u/>
      <sz val="12.5"/>
      <color indexed="12"/>
      <name val="Palatino"/>
      <family val="1"/>
    </font>
    <font>
      <u/>
      <sz val="10"/>
      <color theme="10"/>
      <name val="Palatino"/>
      <family val="1"/>
    </font>
    <font>
      <i/>
      <sz val="10"/>
      <color theme="1"/>
      <name val="Palatino"/>
      <family val="1"/>
    </font>
    <font>
      <u/>
      <sz val="10"/>
      <color theme="11"/>
      <name val="Verdana"/>
      <family val="2"/>
    </font>
    <font>
      <b/>
      <sz val="10"/>
      <name val="Palatino"/>
    </font>
  </fonts>
  <fills count="4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0">
    <xf numFmtId="0" fontId="0" fillId="0" borderId="0"/>
    <xf numFmtId="0" fontId="9" fillId="0" borderId="0" applyNumberFormat="0" applyFill="0" applyBorder="0" applyAlignment="0" applyProtection="0"/>
    <xf numFmtId="0" fontId="5" fillId="0" borderId="0" applyNumberFormat="0" applyFill="0" applyBorder="0" applyAlignment="0" applyProtection="0">
      <alignment vertical="top"/>
      <protection locked="0"/>
    </xf>
    <xf numFmtId="0" fontId="1" fillId="0" borderId="0"/>
    <xf numFmtId="9" fontId="15" fillId="0" borderId="0" applyFon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</cellStyleXfs>
  <cellXfs count="66">
    <xf numFmtId="0" fontId="0" fillId="0" borderId="0" xfId="0"/>
    <xf numFmtId="0" fontId="2" fillId="0" borderId="0" xfId="0" applyFont="1"/>
    <xf numFmtId="0" fontId="4" fillId="0" borderId="0" xfId="0" applyFont="1" applyAlignment="1">
      <alignment vertical="center"/>
    </xf>
    <xf numFmtId="0" fontId="6" fillId="0" borderId="0" xfId="0" applyFont="1"/>
    <xf numFmtId="0" fontId="7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3" fontId="8" fillId="0" borderId="0" xfId="0" applyNumberFormat="1" applyFont="1" applyAlignment="1">
      <alignment horizontal="center" wrapText="1"/>
    </xf>
    <xf numFmtId="0" fontId="8" fillId="0" borderId="0" xfId="0" applyNumberFormat="1" applyFont="1" applyAlignment="1">
      <alignment vertical="center"/>
    </xf>
    <xf numFmtId="0" fontId="10" fillId="0" borderId="0" xfId="0" applyFont="1"/>
    <xf numFmtId="0" fontId="8" fillId="0" borderId="0" xfId="0" applyFont="1"/>
    <xf numFmtId="3" fontId="8" fillId="0" borderId="0" xfId="0" applyNumberFormat="1" applyFont="1"/>
    <xf numFmtId="0" fontId="6" fillId="0" borderId="0" xfId="0" applyFont="1" applyFill="1"/>
    <xf numFmtId="3" fontId="10" fillId="0" borderId="0" xfId="0" applyNumberFormat="1" applyFont="1" applyAlignment="1">
      <alignment horizontal="center" wrapText="1"/>
    </xf>
    <xf numFmtId="4" fontId="8" fillId="0" borderId="0" xfId="0" applyNumberFormat="1" applyFont="1"/>
    <xf numFmtId="3" fontId="10" fillId="0" borderId="0" xfId="0" applyNumberFormat="1" applyFont="1"/>
    <xf numFmtId="4" fontId="10" fillId="0" borderId="0" xfId="0" applyNumberFormat="1" applyFont="1"/>
    <xf numFmtId="0" fontId="8" fillId="0" borderId="0" xfId="0" applyFont="1" applyAlignment="1">
      <alignment horizontal="center" wrapText="1"/>
    </xf>
    <xf numFmtId="0" fontId="11" fillId="0" borderId="0" xfId="2" applyFont="1" applyAlignment="1" applyProtection="1">
      <alignment vertical="center"/>
    </xf>
    <xf numFmtId="0" fontId="11" fillId="0" borderId="0" xfId="2" applyFont="1" applyAlignment="1" applyProtection="1">
      <alignment horizontal="justify"/>
    </xf>
    <xf numFmtId="0" fontId="8" fillId="0" borderId="0" xfId="2" applyFont="1" applyAlignment="1" applyProtection="1">
      <alignment vertical="center"/>
    </xf>
    <xf numFmtId="3" fontId="6" fillId="0" borderId="0" xfId="0" applyNumberFormat="1" applyFont="1"/>
    <xf numFmtId="0" fontId="8" fillId="0" borderId="0" xfId="0" applyFont="1" applyAlignment="1">
      <alignment wrapText="1"/>
    </xf>
    <xf numFmtId="3" fontId="10" fillId="0" borderId="0" xfId="3" applyNumberFormat="1" applyFont="1" applyAlignment="1">
      <alignment horizontal="center" wrapText="1"/>
    </xf>
    <xf numFmtId="3" fontId="8" fillId="0" borderId="0" xfId="3" applyNumberFormat="1" applyFont="1"/>
    <xf numFmtId="0" fontId="12" fillId="0" borderId="0" xfId="0" applyFont="1" applyAlignment="1">
      <alignment horizontal="center" vertical="top" wrapText="1"/>
    </xf>
    <xf numFmtId="0" fontId="12" fillId="0" borderId="0" xfId="0" applyFont="1" applyAlignment="1">
      <alignment horizontal="left" vertical="top" wrapText="1"/>
    </xf>
    <xf numFmtId="0" fontId="13" fillId="2" borderId="0" xfId="0" applyFont="1" applyFill="1" applyAlignment="1">
      <alignment horizontal="center" vertical="top" wrapText="1"/>
    </xf>
    <xf numFmtId="0" fontId="14" fillId="0" borderId="0" xfId="0" applyFont="1"/>
    <xf numFmtId="3" fontId="12" fillId="0" borderId="0" xfId="0" applyNumberFormat="1" applyFont="1" applyAlignment="1">
      <alignment horizontal="center" vertical="top" wrapText="1"/>
    </xf>
    <xf numFmtId="3" fontId="13" fillId="0" borderId="0" xfId="0" applyNumberFormat="1" applyFont="1" applyAlignment="1">
      <alignment horizontal="center" vertical="top" wrapText="1"/>
    </xf>
    <xf numFmtId="3" fontId="13" fillId="2" borderId="0" xfId="0" applyNumberFormat="1" applyFont="1" applyFill="1" applyAlignment="1">
      <alignment horizontal="center" vertical="top" wrapText="1"/>
    </xf>
    <xf numFmtId="0" fontId="16" fillId="0" borderId="0" xfId="2" applyFont="1" applyAlignment="1" applyProtection="1">
      <alignment vertical="center"/>
    </xf>
    <xf numFmtId="164" fontId="8" fillId="0" borderId="0" xfId="0" applyNumberFormat="1" applyFont="1"/>
    <xf numFmtId="0" fontId="8" fillId="0" borderId="0" xfId="0" applyFont="1" applyAlignment="1">
      <alignment horizontal="center"/>
    </xf>
    <xf numFmtId="164" fontId="8" fillId="0" borderId="0" xfId="4" applyNumberFormat="1" applyFont="1"/>
    <xf numFmtId="0" fontId="8" fillId="0" borderId="0" xfId="0" applyFont="1" applyFill="1" applyAlignment="1">
      <alignment vertical="center"/>
    </xf>
    <xf numFmtId="0" fontId="17" fillId="0" borderId="0" xfId="2" applyFont="1" applyFill="1" applyAlignment="1" applyProtection="1">
      <alignment vertical="center"/>
    </xf>
    <xf numFmtId="2" fontId="8" fillId="0" borderId="0" xfId="0" applyNumberFormat="1" applyFont="1"/>
    <xf numFmtId="0" fontId="12" fillId="0" borderId="0" xfId="0" applyFont="1" applyFill="1"/>
    <xf numFmtId="3" fontId="8" fillId="0" borderId="0" xfId="0" applyNumberFormat="1" applyFont="1" applyFill="1"/>
    <xf numFmtId="3" fontId="6" fillId="0" borderId="0" xfId="0" applyNumberFormat="1" applyFont="1" applyFill="1"/>
    <xf numFmtId="164" fontId="8" fillId="0" borderId="0" xfId="0" applyNumberFormat="1" applyFont="1" applyFill="1"/>
    <xf numFmtId="0" fontId="8" fillId="0" borderId="0" xfId="0" applyFont="1" applyFill="1"/>
    <xf numFmtId="0" fontId="13" fillId="0" borderId="0" xfId="0" applyFont="1" applyAlignment="1">
      <alignment horizontal="center" vertical="top" wrapText="1"/>
    </xf>
    <xf numFmtId="0" fontId="8" fillId="0" borderId="0" xfId="0" applyFont="1" applyFill="1" applyAlignment="1">
      <alignment wrapText="1"/>
    </xf>
    <xf numFmtId="0" fontId="10" fillId="0" borderId="0" xfId="0" applyFont="1" applyFill="1"/>
    <xf numFmtId="0" fontId="12" fillId="0" borderId="0" xfId="0" applyFont="1" applyFill="1" applyAlignment="1">
      <alignment horizontal="center" vertical="top" wrapText="1"/>
    </xf>
    <xf numFmtId="0" fontId="17" fillId="0" borderId="0" xfId="2" applyFont="1" applyAlignment="1" applyProtection="1">
      <alignment vertical="center"/>
    </xf>
    <xf numFmtId="3" fontId="18" fillId="0" borderId="0" xfId="0" applyNumberFormat="1" applyFont="1" applyAlignment="1">
      <alignment horizontal="center" vertical="top" wrapText="1"/>
    </xf>
    <xf numFmtId="3" fontId="18" fillId="0" borderId="0" xfId="3" applyNumberFormat="1" applyFont="1" applyAlignment="1">
      <alignment horizontal="center" vertical="top" wrapText="1"/>
    </xf>
    <xf numFmtId="0" fontId="18" fillId="0" borderId="0" xfId="0" applyFont="1" applyAlignment="1">
      <alignment horizontal="center" vertical="top" wrapText="1"/>
    </xf>
    <xf numFmtId="4" fontId="8" fillId="0" borderId="0" xfId="0" applyNumberFormat="1" applyFont="1" applyFill="1"/>
    <xf numFmtId="3" fontId="10" fillId="0" borderId="0" xfId="0" applyNumberFormat="1" applyFont="1" applyFill="1"/>
    <xf numFmtId="4" fontId="10" fillId="0" borderId="0" xfId="0" applyNumberFormat="1" applyFont="1" applyFill="1"/>
    <xf numFmtId="0" fontId="4" fillId="0" borderId="0" xfId="0" applyFont="1" applyFill="1"/>
    <xf numFmtId="3" fontId="10" fillId="0" borderId="0" xfId="3" applyNumberFormat="1" applyFont="1"/>
    <xf numFmtId="10" fontId="8" fillId="0" borderId="0" xfId="0" applyNumberFormat="1" applyFont="1" applyFill="1"/>
    <xf numFmtId="3" fontId="8" fillId="0" borderId="0" xfId="0" applyNumberFormat="1" applyFont="1" applyFill="1" applyAlignment="1">
      <alignment horizontal="center" wrapText="1"/>
    </xf>
    <xf numFmtId="3" fontId="6" fillId="0" borderId="0" xfId="0" applyNumberFormat="1" applyFont="1" applyFill="1" applyAlignment="1">
      <alignment horizontal="center" wrapText="1"/>
    </xf>
    <xf numFmtId="0" fontId="6" fillId="0" borderId="0" xfId="0" applyFont="1" applyFill="1" applyAlignment="1">
      <alignment horizontal="center" wrapText="1"/>
    </xf>
    <xf numFmtId="165" fontId="8" fillId="0" borderId="0" xfId="0" applyNumberFormat="1" applyFont="1"/>
    <xf numFmtId="166" fontId="8" fillId="0" borderId="0" xfId="0" applyNumberFormat="1" applyFont="1"/>
    <xf numFmtId="3" fontId="8" fillId="3" borderId="0" xfId="0" applyNumberFormat="1" applyFont="1" applyFill="1"/>
    <xf numFmtId="3" fontId="20" fillId="0" borderId="0" xfId="0" applyNumberFormat="1" applyFont="1" applyAlignment="1">
      <alignment horizontal="center" wrapText="1"/>
    </xf>
  </cellXfs>
  <cellStyles count="10">
    <cellStyle name="ANCLAS,REZONES Y SUS PARTES,DE FUNDICION,DE HIERRO O DE ACERO" xfId="1"/>
    <cellStyle name="Hipervínculo" xfId="2" builtinId="8"/>
    <cellStyle name="Hipervínculo visitado" xfId="5" builtinId="9" hidden="1"/>
    <cellStyle name="Hipervínculo visitado" xfId="6" builtinId="9" hidden="1"/>
    <cellStyle name="Hipervínculo visitado" xfId="7" builtinId="9" hidden="1"/>
    <cellStyle name="Hipervínculo visitado" xfId="8" builtinId="9" hidden="1"/>
    <cellStyle name="Hipervínculo visitado" xfId="9" builtinId="9" hidden="1"/>
    <cellStyle name="Normal" xfId="0" builtinId="0"/>
    <cellStyle name="Normal 2" xfId="3"/>
    <cellStyle name="Porcentaje" xfId="4" builtinId="5"/>
  </cellStyles>
  <dxfs count="0"/>
  <tableStyles count="0" defaultTableStyle="TableStyleMedium9" defaultPivotStyle="PivotStyleMedium4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F33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hyperlink" Target="http://www.ine.es/daco/daco42/cre00/b2008/dacocre_base2008.htm" TargetMode="External"/><Relationship Id="rId2" Type="http://schemas.openxmlformats.org/officeDocument/2006/relationships/hyperlink" Target="http://www.minhap.gob.es/es-ES/Areas%20Tematicas/Impuestos/Direccion%20General%20de%20Tributos/Paginas/Estadisticas_Recaudacion.aspx" TargetMode="External"/><Relationship Id="rId1" Type="http://schemas.openxmlformats.org/officeDocument/2006/relationships/hyperlink" Target="http://www.ine.es/daco/daco42/cre00/b2008/dacocre_base2008.htm" TargetMode="Externa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hyperlink" Target="http://www.minhap.gob.es/es-ES/Areas%20Tematicas/Impuestos/Direccion%20General%20de%20Tributos/Paginas/Estadisticas_Recaudacion.aspx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hyperlink" Target="http://www.agenciatributaria.es/AEAT.internet/datosabiertos/catalogo/hacienda/Informes_anuales_de_Recaudacion_Tributaria.shtml" TargetMode="Externa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hyperlink" Target="http://www.minhap.gob.es/es-ES/Areas%20Tematicas/Impuestos/Direccion%20General%20de%20Tributos/Paginas/Estadisticas_Recaudacion.aspx" TargetMode="External"/><Relationship Id="rId2" Type="http://schemas.openxmlformats.org/officeDocument/2006/relationships/hyperlink" Target="http://www.aeat.es/AEAT.internet/datosabiertos/catalogo/hacienda/Informes_anuales_de_Recaudacion_Tributaria.shtml" TargetMode="External"/><Relationship Id="rId1" Type="http://schemas.openxmlformats.org/officeDocument/2006/relationships/printerSettings" Target="../printerSettings/printerSettings1.bin"/><Relationship Id="rId4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 enableFormatConditionsCalculation="0"/>
  <dimension ref="C5:G12"/>
  <sheetViews>
    <sheetView topLeftCell="B2" zoomScale="150" zoomScaleNormal="150" zoomScalePageLayoutView="150" workbookViewId="0">
      <selection activeCell="C14" sqref="C14"/>
    </sheetView>
  </sheetViews>
  <sheetFormatPr baseColWidth="10" defaultColWidth="10.75" defaultRowHeight="12.75"/>
  <cols>
    <col min="1" max="1" width="5" style="11" customWidth="1"/>
    <col min="2" max="2" width="6" style="11" customWidth="1"/>
    <col min="3" max="3" width="44.75" style="11" customWidth="1"/>
    <col min="4" max="16384" width="10.75" style="11"/>
  </cols>
  <sheetData>
    <row r="5" spans="3:7" ht="25.5">
      <c r="C5" s="11" t="s">
        <v>158</v>
      </c>
      <c r="D5" s="65" t="s">
        <v>31</v>
      </c>
    </row>
    <row r="6" spans="3:7" ht="13.5">
      <c r="C6" s="1" t="s">
        <v>30</v>
      </c>
    </row>
    <row r="7" spans="3:7">
      <c r="C7" s="2" t="s">
        <v>159</v>
      </c>
      <c r="D7" s="12">
        <f>'I111  IRPF'!B6</f>
        <v>76868620.522224188</v>
      </c>
    </row>
    <row r="8" spans="3:7">
      <c r="C8" s="5" t="s">
        <v>160</v>
      </c>
      <c r="D8" s="12">
        <f>'I112 Sociedades'!B6</f>
        <v>23145162.626108933</v>
      </c>
    </row>
    <row r="9" spans="3:7">
      <c r="C9" s="5" t="s">
        <v>161</v>
      </c>
      <c r="D9" s="12">
        <f>+'I113 no residentes'!B6</f>
        <v>1746341</v>
      </c>
    </row>
    <row r="10" spans="3:7">
      <c r="C10" s="5" t="s">
        <v>162</v>
      </c>
      <c r="D10" s="12">
        <f>'I114 ISD'!B6</f>
        <v>2378659.9591789725</v>
      </c>
    </row>
    <row r="11" spans="3:7">
      <c r="C11" s="5" t="s">
        <v>163</v>
      </c>
      <c r="D11" s="11">
        <v>0</v>
      </c>
      <c r="G11" s="12" t="str">
        <f>+'I115 Patr'!B6</f>
        <v>Se trata como un tributo propio de las CCAA y se considera todo sobreesfuerzo fiscal</v>
      </c>
    </row>
    <row r="12" spans="3:7">
      <c r="C12" s="5" t="s">
        <v>164</v>
      </c>
      <c r="D12" s="12">
        <f>SUM(D7:D10)</f>
        <v>104138784.10751209</v>
      </c>
    </row>
  </sheetData>
  <customSheetViews>
    <customSheetView guid="{46F5B29B-DDB6-4A73-9EED-1E86F7E6F719}" scale="150" topLeftCell="C2">
      <selection activeCell="E16" sqref="E16"/>
      <pageMargins left="0.75" right="0.75" top="1" bottom="1" header="0.5" footer="0.5"/>
      <pageSetup paperSize="9" orientation="portrait" horizontalDpi="4294967292" verticalDpi="4294967292"/>
      <headerFooter alignWithMargins="0"/>
    </customSheetView>
  </customSheetViews>
  <pageMargins left="0.75" right="0.75" top="1" bottom="1" header="0.5" footer="0.5"/>
  <pageSetup paperSize="9" orientation="portrait" horizontalDpi="4294967292" verticalDpi="4294967292"/>
  <headerFooter alignWithMargins="0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 enableFormatConditionsCalculation="0"/>
  <dimension ref="B7:G26"/>
  <sheetViews>
    <sheetView topLeftCell="A6" zoomScale="125" workbookViewId="0">
      <selection activeCell="D8" sqref="D8:D25"/>
    </sheetView>
  </sheetViews>
  <sheetFormatPr baseColWidth="10" defaultColWidth="10.75" defaultRowHeight="12.75"/>
  <cols>
    <col min="1" max="16384" width="10.75" style="26"/>
  </cols>
  <sheetData>
    <row r="7" spans="2:7" ht="38.25">
      <c r="B7" s="50" t="s">
        <v>156</v>
      </c>
      <c r="C7" s="51" t="s">
        <v>72</v>
      </c>
      <c r="D7" s="50" t="s">
        <v>66</v>
      </c>
      <c r="E7" s="50" t="s">
        <v>67</v>
      </c>
      <c r="F7" s="50" t="s">
        <v>22</v>
      </c>
      <c r="G7" s="50" t="s">
        <v>23</v>
      </c>
    </row>
    <row r="8" spans="2:7">
      <c r="B8" s="11" t="s">
        <v>24</v>
      </c>
      <c r="C8" s="25">
        <v>8445142.5</v>
      </c>
      <c r="D8" s="25">
        <f>+'I111  IRPF'!D24+'I112 Sociedades'!D25+'I113 no residentes'!D18+'I114 ISD'!D24+'I115 Patr'!D21</f>
        <v>12693014.029566368</v>
      </c>
      <c r="E8" s="25">
        <f>D8*1000/C8</f>
        <v>1502.9958380887438</v>
      </c>
      <c r="F8" s="25">
        <f>E$26-E8</f>
        <v>703.44876962125136</v>
      </c>
      <c r="G8" s="25">
        <f>F8*C8/1000</f>
        <v>5940725.100901138</v>
      </c>
    </row>
    <row r="9" spans="2:7">
      <c r="B9" s="11" t="s">
        <v>25</v>
      </c>
      <c r="C9" s="25">
        <v>1348308.5</v>
      </c>
      <c r="D9" s="25">
        <f>+'I111  IRPF'!D25+'I112 Sociedades'!D26+'I113 no residentes'!D19+'I114 ISD'!D25+'I115 Patr'!D22</f>
        <v>3254633.1874706661</v>
      </c>
      <c r="E9" s="25">
        <f t="shared" ref="E9:E26" si="0">D9*1000/C9</f>
        <v>2413.8638801659013</v>
      </c>
      <c r="F9" s="25">
        <f t="shared" ref="F9:F26" si="1">E$26-E9</f>
        <v>-207.41927245590614</v>
      </c>
      <c r="G9" s="25">
        <f t="shared" ref="G9:G25" si="2">F9*C9/1000</f>
        <v>-279665.16811611416</v>
      </c>
    </row>
    <row r="10" spans="2:7">
      <c r="B10" s="11" t="s">
        <v>26</v>
      </c>
      <c r="C10" s="25">
        <v>1072762.5</v>
      </c>
      <c r="D10" s="25">
        <f>+'I111  IRPF'!D26+'I112 Sociedades'!D27+'I113 no residentes'!D20+'I114 ISD'!D26+'I115 Patr'!D23</f>
        <v>2505388.6031206404</v>
      </c>
      <c r="E10" s="25">
        <f t="shared" si="0"/>
        <v>2335.4550547028257</v>
      </c>
      <c r="F10" s="25">
        <f t="shared" si="1"/>
        <v>-129.01044699283057</v>
      </c>
      <c r="G10" s="25">
        <f t="shared" si="2"/>
        <v>-138397.56964214641</v>
      </c>
    </row>
    <row r="11" spans="2:7">
      <c r="B11" s="11" t="s">
        <v>55</v>
      </c>
      <c r="C11" s="25">
        <v>1115556.5</v>
      </c>
      <c r="D11" s="25">
        <f>+'I111  IRPF'!D27+'I112 Sociedades'!D28+'I113 no residentes'!D21+'I114 ISD'!D27+'I115 Patr'!D24</f>
        <v>2034896.0465936915</v>
      </c>
      <c r="E11" s="25">
        <f t="shared" si="0"/>
        <v>1824.1084576116864</v>
      </c>
      <c r="F11" s="25">
        <f t="shared" si="1"/>
        <v>382.33615009830874</v>
      </c>
      <c r="G11" s="25">
        <f t="shared" si="2"/>
        <v>426517.57742714393</v>
      </c>
    </row>
    <row r="12" spans="2:7">
      <c r="B12" s="11" t="s">
        <v>56</v>
      </c>
      <c r="C12" s="25">
        <v>2118511.5</v>
      </c>
      <c r="D12" s="25">
        <f>+'I111  IRPF'!D28+'I112 Sociedades'!D29+'I113 no residentes'!D22+'I114 ISD'!D28+'I115 Patr'!D25</f>
        <v>3405311.1368587809</v>
      </c>
      <c r="E12" s="25">
        <f t="shared" si="0"/>
        <v>1607.4074352953858</v>
      </c>
      <c r="F12" s="25">
        <f t="shared" si="1"/>
        <v>599.03717241460936</v>
      </c>
      <c r="G12" s="25">
        <f t="shared" si="2"/>
        <v>1269067.1386878325</v>
      </c>
    </row>
    <row r="13" spans="2:7">
      <c r="B13" s="11" t="s">
        <v>57</v>
      </c>
      <c r="C13" s="25">
        <v>592874.5</v>
      </c>
      <c r="D13" s="25">
        <f>+'I111  IRPF'!D29+'I112 Sociedades'!D30+'I113 no residentes'!D23+'I114 ISD'!D29+'I115 Patr'!D26</f>
        <v>1326559.6082655687</v>
      </c>
      <c r="E13" s="25">
        <f t="shared" si="0"/>
        <v>2237.5049159064333</v>
      </c>
      <c r="F13" s="25">
        <f t="shared" si="1"/>
        <v>-31.0603081964382</v>
      </c>
      <c r="G13" s="25">
        <f t="shared" si="2"/>
        <v>-18414.864691809198</v>
      </c>
    </row>
    <row r="14" spans="2:7">
      <c r="B14" s="11" t="s">
        <v>33</v>
      </c>
      <c r="C14" s="25">
        <v>2532976.5</v>
      </c>
      <c r="D14" s="25">
        <f>+'I111  IRPF'!D30+'I112 Sociedades'!D31+'I113 no residentes'!D24+'I114 ISD'!D30+'I115 Patr'!D27</f>
        <v>5357989.6580986381</v>
      </c>
      <c r="E14" s="25">
        <f t="shared" si="0"/>
        <v>2115.2938679449408</v>
      </c>
      <c r="F14" s="25">
        <f t="shared" si="1"/>
        <v>91.150739765054368</v>
      </c>
      <c r="G14" s="25">
        <f t="shared" si="2"/>
        <v>230882.68178249823</v>
      </c>
    </row>
    <row r="15" spans="2:7">
      <c r="B15" s="11" t="s">
        <v>34</v>
      </c>
      <c r="C15" s="25">
        <v>2111443</v>
      </c>
      <c r="D15" s="25">
        <f>+'I111  IRPF'!D31+'I112 Sociedades'!D32+'I113 no residentes'!D25+'I114 ISD'!D31+'I115 Patr'!D28</f>
        <v>3316069.1985772131</v>
      </c>
      <c r="E15" s="25">
        <f t="shared" si="0"/>
        <v>1570.5227176756432</v>
      </c>
      <c r="F15" s="25">
        <f t="shared" si="1"/>
        <v>635.92189003435192</v>
      </c>
      <c r="G15" s="25">
        <f t="shared" si="2"/>
        <v>1342712.8232598021</v>
      </c>
    </row>
    <row r="16" spans="2:7">
      <c r="B16" s="11" t="s">
        <v>0</v>
      </c>
      <c r="C16" s="25">
        <v>7562279</v>
      </c>
      <c r="D16" s="25">
        <f>+'I111  IRPF'!D32+'I112 Sociedades'!D33+'I113 no residentes'!D26+'I114 ISD'!D32+'I115 Patr'!D29</f>
        <v>20123896.17164791</v>
      </c>
      <c r="E16" s="25">
        <f t="shared" si="0"/>
        <v>2661.0888293922917</v>
      </c>
      <c r="F16" s="25">
        <f t="shared" si="1"/>
        <v>-454.64422168229657</v>
      </c>
      <c r="G16" s="25">
        <f t="shared" si="2"/>
        <v>-3438146.450099376</v>
      </c>
    </row>
    <row r="17" spans="2:7">
      <c r="B17" s="11" t="s">
        <v>1</v>
      </c>
      <c r="C17" s="25">
        <v>5121540.5</v>
      </c>
      <c r="D17" s="25">
        <f>+'I111  IRPF'!D33+'I112 Sociedades'!D34+'I113 no residentes'!D27+'I114 ISD'!D33+'I115 Patr'!D30</f>
        <v>9143962.5705735441</v>
      </c>
      <c r="E17" s="25">
        <f t="shared" si="0"/>
        <v>1785.3930024713352</v>
      </c>
      <c r="F17" s="25">
        <f t="shared" si="1"/>
        <v>421.05160523865993</v>
      </c>
      <c r="G17" s="25">
        <f t="shared" si="2"/>
        <v>2156432.848819809</v>
      </c>
    </row>
    <row r="18" spans="2:7">
      <c r="B18" s="11" t="s">
        <v>2</v>
      </c>
      <c r="C18" s="25">
        <v>1106067</v>
      </c>
      <c r="D18" s="25">
        <f>+'I111  IRPF'!D34+'I112 Sociedades'!D35+'I113 no residentes'!D28+'I114 ISD'!D34+'I115 Patr'!D31</f>
        <v>1553480.2492457398</v>
      </c>
      <c r="E18" s="25">
        <f t="shared" si="0"/>
        <v>1404.5082705168311</v>
      </c>
      <c r="F18" s="25">
        <f t="shared" si="1"/>
        <v>801.93633719316404</v>
      </c>
      <c r="G18" s="25">
        <f t="shared" si="2"/>
        <v>886995.31867023138</v>
      </c>
    </row>
    <row r="19" spans="2:7">
      <c r="B19" s="11" t="s">
        <v>3</v>
      </c>
      <c r="C19" s="25">
        <v>2773719</v>
      </c>
      <c r="D19" s="25">
        <f>+'I111  IRPF'!D35+'I112 Sociedades'!D36+'I113 no residentes'!D29+'I114 ISD'!D35+'I115 Patr'!D32</f>
        <v>5305186.5908308066</v>
      </c>
      <c r="E19" s="25">
        <f t="shared" si="0"/>
        <v>1912.661877728352</v>
      </c>
      <c r="F19" s="25">
        <f t="shared" si="1"/>
        <v>293.78272998164312</v>
      </c>
      <c r="G19" s="25">
        <f t="shared" si="2"/>
        <v>814870.74002195313</v>
      </c>
    </row>
    <row r="20" spans="2:7">
      <c r="B20" s="11" t="s">
        <v>59</v>
      </c>
      <c r="C20" s="25">
        <v>6497055.5</v>
      </c>
      <c r="D20" s="25">
        <f>+'I111  IRPF'!D36+'I112 Sociedades'!D37+'I113 no residentes'!D30+'I114 ISD'!D36+'I115 Patr'!D33</f>
        <v>22540079.842583023</v>
      </c>
      <c r="E20" s="25">
        <f t="shared" si="0"/>
        <v>3469.2761732731115</v>
      </c>
      <c r="F20" s="25">
        <f t="shared" si="1"/>
        <v>-1262.8315655631163</v>
      </c>
      <c r="G20" s="25">
        <f t="shared" si="2"/>
        <v>-8204686.7686154554</v>
      </c>
    </row>
    <row r="21" spans="2:7">
      <c r="B21" s="11" t="s">
        <v>60</v>
      </c>
      <c r="C21" s="25">
        <v>1473249</v>
      </c>
      <c r="D21" s="25">
        <f>+'I111  IRPF'!D37+'I112 Sociedades'!D38+'I113 no residentes'!D31+'I114 ISD'!D37+'I115 Patr'!D34</f>
        <v>2265661.9499154394</v>
      </c>
      <c r="E21" s="25">
        <f t="shared" si="0"/>
        <v>1537.8676312798714</v>
      </c>
      <c r="F21" s="25">
        <f t="shared" si="1"/>
        <v>668.57697643012375</v>
      </c>
      <c r="G21" s="25">
        <f t="shared" si="2"/>
        <v>984980.36194870342</v>
      </c>
    </row>
    <row r="22" spans="2:7">
      <c r="B22" s="11" t="s">
        <v>61</v>
      </c>
      <c r="C22" s="25">
        <v>644521.5</v>
      </c>
      <c r="D22" s="25">
        <f>+'I111  IRPF'!D38+'I112 Sociedades'!D39+'I113 no residentes'!D32+'I114 ISD'!D38+'I115 Patr'!D35</f>
        <v>1747662.1972537418</v>
      </c>
      <c r="E22" s="25">
        <f t="shared" si="0"/>
        <v>2711.5653973587255</v>
      </c>
      <c r="F22" s="25">
        <f t="shared" si="1"/>
        <v>-505.12078964873035</v>
      </c>
      <c r="G22" s="25">
        <f t="shared" si="2"/>
        <v>-325561.20902558416</v>
      </c>
    </row>
    <row r="23" spans="2:7">
      <c r="B23" s="11" t="s">
        <v>62</v>
      </c>
      <c r="C23" s="25">
        <v>2192387.5</v>
      </c>
      <c r="D23" s="25">
        <f>+'I111  IRPF'!D39+'I112 Sociedades'!D40+'I113 no residentes'!D33+'I114 ISD'!D39+'I115 Patr'!D36</f>
        <v>6562917.7715747179</v>
      </c>
      <c r="E23" s="25">
        <f t="shared" si="0"/>
        <v>2993.5026411046028</v>
      </c>
      <c r="F23" s="25">
        <f t="shared" si="1"/>
        <v>-787.05803339460772</v>
      </c>
      <c r="G23" s="25">
        <f t="shared" si="2"/>
        <v>-1725536.1941889205</v>
      </c>
    </row>
    <row r="24" spans="2:7">
      <c r="B24" s="11" t="s">
        <v>63</v>
      </c>
      <c r="C24" s="25">
        <v>322818</v>
      </c>
      <c r="D24" s="25">
        <f>+'I111  IRPF'!D40+'I112 Sociedades'!D41+'I113 no residentes'!D34+'I114 ISD'!D40+'I115 Patr'!D37</f>
        <v>718681.15576175041</v>
      </c>
      <c r="E24" s="25">
        <f t="shared" si="0"/>
        <v>2226.2734908268758</v>
      </c>
      <c r="F24" s="25">
        <f t="shared" si="1"/>
        <v>-19.828883116880661</v>
      </c>
      <c r="G24" s="25">
        <f t="shared" si="2"/>
        <v>-6401.1203900251803</v>
      </c>
    </row>
    <row r="25" spans="2:7">
      <c r="B25" s="11" t="s">
        <v>64</v>
      </c>
      <c r="C25" s="25">
        <v>166339.5</v>
      </c>
      <c r="D25" s="25">
        <f>+'I111  IRPF'!D41+'I112 Sociedades'!D42+'I113 no residentes'!D35+'I114 ISD'!D41+'I115 Patr'!D38</f>
        <v>283394.13957385061</v>
      </c>
      <c r="E25" s="25">
        <f t="shared" si="0"/>
        <v>1703.7092186392927</v>
      </c>
      <c r="F25" s="25">
        <f t="shared" si="1"/>
        <v>502.73538907070247</v>
      </c>
      <c r="G25" s="25">
        <f t="shared" si="2"/>
        <v>83624.753250326117</v>
      </c>
    </row>
    <row r="26" spans="2:7">
      <c r="B26" s="52" t="s">
        <v>65</v>
      </c>
      <c r="C26" s="25">
        <v>47197552</v>
      </c>
      <c r="D26" s="25">
        <f>SUM(D8:D25)</f>
        <v>104138784.1075121</v>
      </c>
      <c r="E26" s="25">
        <f t="shared" si="0"/>
        <v>2206.4446077099951</v>
      </c>
      <c r="F26" s="25">
        <f t="shared" si="1"/>
        <v>0</v>
      </c>
      <c r="G26" s="25">
        <f>SUM(G8:G25)</f>
        <v>7.5524440035223961E-9</v>
      </c>
    </row>
  </sheetData>
  <customSheetViews>
    <customSheetView guid="{46F5B29B-DDB6-4A73-9EED-1E86F7E6F719}" scale="125" topLeftCell="A6">
      <selection activeCell="D8" sqref="D8:D25"/>
      <pageMargins left="0.75" right="0.75" top="1" bottom="1" header="0.5" footer="0.5"/>
      <pageSetup paperSize="9" orientation="portrait" horizontalDpi="4294967292" verticalDpi="4294967292"/>
      <headerFooter alignWithMargins="0"/>
    </customSheetView>
  </customSheetViews>
  <phoneticPr fontId="3" type="noConversion"/>
  <pageMargins left="0.75" right="0.75" top="1" bottom="1" header="0.5" footer="0.5"/>
  <pageSetup paperSize="9" orientation="portrait" horizontalDpi="4294967292" verticalDpi="4294967292"/>
  <headerFooter alignWithMargins="0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 enableFormatConditionsCalculation="0"/>
  <dimension ref="A2:M86"/>
  <sheetViews>
    <sheetView topLeftCell="A13" zoomScaleNormal="100" zoomScalePageLayoutView="150" workbookViewId="0">
      <selection activeCell="E24" sqref="E24:F42"/>
    </sheetView>
  </sheetViews>
  <sheetFormatPr baseColWidth="10" defaultColWidth="10.75" defaultRowHeight="12.75"/>
  <cols>
    <col min="1" max="1" width="7.75" style="11" customWidth="1"/>
    <col min="2" max="2" width="13.125" style="11" customWidth="1"/>
    <col min="3" max="4" width="10.75" style="11"/>
    <col min="5" max="5" width="11.875" style="11" bestFit="1" customWidth="1"/>
    <col min="6" max="6" width="10.75" style="11"/>
    <col min="7" max="7" width="15.75" style="11" customWidth="1"/>
    <col min="8" max="8" width="10.75" style="11"/>
    <col min="9" max="9" width="6" style="11" customWidth="1"/>
    <col min="10" max="16384" width="10.75" style="11"/>
  </cols>
  <sheetData>
    <row r="2" spans="2:3">
      <c r="B2" s="10" t="s">
        <v>68</v>
      </c>
    </row>
    <row r="3" spans="2:3">
      <c r="B3" s="4" t="s">
        <v>13</v>
      </c>
    </row>
    <row r="5" spans="2:3">
      <c r="B5" s="10" t="s">
        <v>69</v>
      </c>
    </row>
    <row r="6" spans="2:3">
      <c r="B6" s="12">
        <f>D42</f>
        <v>76868620.522224188</v>
      </c>
    </row>
    <row r="8" spans="2:3">
      <c r="B8" s="10" t="s">
        <v>19</v>
      </c>
    </row>
    <row r="9" spans="2:3">
      <c r="B9" s="11" t="s">
        <v>49</v>
      </c>
    </row>
    <row r="10" spans="2:3">
      <c r="B10" s="11" t="s">
        <v>50</v>
      </c>
    </row>
    <row r="11" spans="2:3">
      <c r="B11" s="11" t="s">
        <v>43</v>
      </c>
    </row>
    <row r="13" spans="2:3">
      <c r="B13" s="10" t="s">
        <v>99</v>
      </c>
    </row>
    <row r="14" spans="2:3">
      <c r="B14" s="5" t="s">
        <v>100</v>
      </c>
    </row>
    <row r="15" spans="2:3">
      <c r="B15" s="5" t="s">
        <v>101</v>
      </c>
      <c r="C15" s="20"/>
    </row>
    <row r="16" spans="2:3">
      <c r="B16" s="19" t="s">
        <v>51</v>
      </c>
      <c r="C16" s="20"/>
    </row>
    <row r="17" spans="1:7">
      <c r="B17" s="40" t="s">
        <v>125</v>
      </c>
    </row>
    <row r="18" spans="1:7">
      <c r="B18" s="40" t="s">
        <v>124</v>
      </c>
    </row>
    <row r="21" spans="1:7">
      <c r="B21" s="11" t="s">
        <v>21</v>
      </c>
      <c r="D21" s="13"/>
    </row>
    <row r="22" spans="1:7">
      <c r="D22" s="11" t="s">
        <v>135</v>
      </c>
    </row>
    <row r="23" spans="1:7" ht="38.25">
      <c r="A23" s="14"/>
      <c r="B23" s="14"/>
      <c r="C23" s="24" t="s">
        <v>72</v>
      </c>
      <c r="D23" s="14" t="s">
        <v>66</v>
      </c>
      <c r="E23" s="14" t="s">
        <v>67</v>
      </c>
      <c r="F23" s="14" t="s">
        <v>22</v>
      </c>
      <c r="G23" s="14" t="s">
        <v>23</v>
      </c>
    </row>
    <row r="24" spans="1:7">
      <c r="B24" s="11" t="s">
        <v>24</v>
      </c>
      <c r="C24" s="25">
        <v>8445142.5</v>
      </c>
      <c r="D24" s="41">
        <f>H60</f>
        <v>8648436.5281340815</v>
      </c>
      <c r="E24" s="53">
        <f t="shared" ref="E24:E42" si="0">D24*1000/C24</f>
        <v>1024.0723028811037</v>
      </c>
      <c r="F24" s="53">
        <f>E$42-E24</f>
        <v>604.58463513602442</v>
      </c>
      <c r="G24" s="41">
        <f>F24*C24/1000</f>
        <v>5105803.3970342334</v>
      </c>
    </row>
    <row r="25" spans="1:7">
      <c r="B25" s="11" t="s">
        <v>25</v>
      </c>
      <c r="C25" s="25">
        <v>1348308.5</v>
      </c>
      <c r="D25" s="41">
        <f t="shared" ref="D25:D41" si="1">H61</f>
        <v>2358889.1243044352</v>
      </c>
      <c r="E25" s="53">
        <f t="shared" si="0"/>
        <v>1749.5173577148221</v>
      </c>
      <c r="F25" s="53">
        <f t="shared" ref="F25:F42" si="2">E$42-E25</f>
        <v>-120.86041969769394</v>
      </c>
      <c r="G25" s="41">
        <f t="shared" ref="G25:G41" si="3">F25*C25/1000</f>
        <v>-162957.13119196816</v>
      </c>
    </row>
    <row r="26" spans="1:7">
      <c r="B26" s="11" t="s">
        <v>26</v>
      </c>
      <c r="C26" s="25">
        <v>1072762.5</v>
      </c>
      <c r="D26" s="41">
        <f t="shared" si="1"/>
        <v>1861325.0915796971</v>
      </c>
      <c r="E26" s="53">
        <f t="shared" si="0"/>
        <v>1735.0765817967138</v>
      </c>
      <c r="F26" s="53">
        <f t="shared" si="2"/>
        <v>-106.41964377958561</v>
      </c>
      <c r="G26" s="41">
        <f t="shared" si="3"/>
        <v>-114163.00311009771</v>
      </c>
    </row>
    <row r="27" spans="1:7">
      <c r="B27" s="11" t="s">
        <v>55</v>
      </c>
      <c r="C27" s="25">
        <v>1115556.5</v>
      </c>
      <c r="D27" s="41">
        <f t="shared" si="1"/>
        <v>1398843.3155460691</v>
      </c>
      <c r="E27" s="53">
        <f t="shared" si="0"/>
        <v>1253.9421495424654</v>
      </c>
      <c r="F27" s="53">
        <f t="shared" si="2"/>
        <v>374.71478847466278</v>
      </c>
      <c r="G27" s="41">
        <f t="shared" si="3"/>
        <v>418015.51792903512</v>
      </c>
    </row>
    <row r="28" spans="1:7">
      <c r="B28" s="11" t="s">
        <v>56</v>
      </c>
      <c r="C28" s="25">
        <v>2118511.5</v>
      </c>
      <c r="D28" s="41">
        <f t="shared" si="1"/>
        <v>2357525.913367494</v>
      </c>
      <c r="E28" s="53">
        <f t="shared" si="0"/>
        <v>1112.8218625990437</v>
      </c>
      <c r="F28" s="53">
        <f t="shared" si="2"/>
        <v>515.83507541808444</v>
      </c>
      <c r="G28" s="41">
        <f t="shared" si="3"/>
        <v>1092802.5393765792</v>
      </c>
    </row>
    <row r="29" spans="1:7">
      <c r="B29" s="11" t="s">
        <v>57</v>
      </c>
      <c r="C29" s="25">
        <v>592874.5</v>
      </c>
      <c r="D29" s="41">
        <f t="shared" si="1"/>
        <v>953505.71886604885</v>
      </c>
      <c r="E29" s="53">
        <f t="shared" si="0"/>
        <v>1608.2758136267437</v>
      </c>
      <c r="F29" s="53">
        <f t="shared" si="2"/>
        <v>20.381124390384457</v>
      </c>
      <c r="G29" s="41">
        <f t="shared" si="3"/>
        <v>12083.448932386991</v>
      </c>
    </row>
    <row r="30" spans="1:7">
      <c r="B30" s="11" t="s">
        <v>33</v>
      </c>
      <c r="C30" s="25">
        <v>2532976.5</v>
      </c>
      <c r="D30" s="41">
        <f t="shared" si="1"/>
        <v>3806224.0146933026</v>
      </c>
      <c r="E30" s="53">
        <f t="shared" si="0"/>
        <v>1502.6685066731975</v>
      </c>
      <c r="F30" s="53">
        <f t="shared" si="2"/>
        <v>125.98843134393064</v>
      </c>
      <c r="G30" s="41">
        <f t="shared" si="3"/>
        <v>319125.73586603976</v>
      </c>
    </row>
    <row r="31" spans="1:7">
      <c r="B31" s="11" t="s">
        <v>34</v>
      </c>
      <c r="C31" s="25">
        <v>2111443</v>
      </c>
      <c r="D31" s="41">
        <f t="shared" si="1"/>
        <v>2301560.2171799485</v>
      </c>
      <c r="E31" s="53">
        <f t="shared" si="0"/>
        <v>1090.0413684764155</v>
      </c>
      <c r="F31" s="53">
        <f t="shared" si="2"/>
        <v>538.61556954071261</v>
      </c>
      <c r="G31" s="41">
        <f t="shared" si="3"/>
        <v>1137256.0739977506</v>
      </c>
    </row>
    <row r="32" spans="1:7">
      <c r="B32" s="11" t="s">
        <v>0</v>
      </c>
      <c r="C32" s="25">
        <v>7562279</v>
      </c>
      <c r="D32" s="41">
        <f t="shared" si="1"/>
        <v>15521675.695446763</v>
      </c>
      <c r="E32" s="53">
        <f t="shared" si="0"/>
        <v>2052.5129653966437</v>
      </c>
      <c r="F32" s="53">
        <f t="shared" si="2"/>
        <v>-423.85602737951558</v>
      </c>
      <c r="G32" s="41">
        <f t="shared" si="3"/>
        <v>-3205317.5348755354</v>
      </c>
    </row>
    <row r="33" spans="1:7">
      <c r="B33" s="11" t="s">
        <v>1</v>
      </c>
      <c r="C33" s="25">
        <v>5121540.5</v>
      </c>
      <c r="D33" s="41">
        <f t="shared" si="1"/>
        <v>6466740.0633074585</v>
      </c>
      <c r="E33" s="53">
        <f t="shared" si="0"/>
        <v>1262.6552622804522</v>
      </c>
      <c r="F33" s="53">
        <f t="shared" si="2"/>
        <v>366.00167573667591</v>
      </c>
      <c r="G33" s="41">
        <f t="shared" si="3"/>
        <v>1874492.4053532528</v>
      </c>
    </row>
    <row r="34" spans="1:7">
      <c r="B34" s="11" t="s">
        <v>2</v>
      </c>
      <c r="C34" s="25">
        <v>1106067</v>
      </c>
      <c r="D34" s="41">
        <f t="shared" si="1"/>
        <v>1008727.6409014736</v>
      </c>
      <c r="E34" s="53">
        <f t="shared" si="0"/>
        <v>911.99506078878915</v>
      </c>
      <c r="F34" s="53">
        <f t="shared" si="2"/>
        <v>716.66187722833899</v>
      </c>
      <c r="G34" s="41">
        <f t="shared" si="3"/>
        <v>792676.05256031733</v>
      </c>
    </row>
    <row r="35" spans="1:7">
      <c r="B35" s="11" t="s">
        <v>3</v>
      </c>
      <c r="C35" s="25">
        <v>2773719</v>
      </c>
      <c r="D35" s="41">
        <f t="shared" si="1"/>
        <v>3739109.9836618542</v>
      </c>
      <c r="E35" s="53">
        <f t="shared" si="0"/>
        <v>1348.0493098478448</v>
      </c>
      <c r="F35" s="53">
        <f t="shared" si="2"/>
        <v>280.60762816928332</v>
      </c>
      <c r="G35" s="41">
        <f t="shared" si="3"/>
        <v>778326.70979807642</v>
      </c>
    </row>
    <row r="36" spans="1:7">
      <c r="B36" s="11" t="s">
        <v>59</v>
      </c>
      <c r="C36" s="25">
        <v>6497055.5</v>
      </c>
      <c r="D36" s="41">
        <f t="shared" si="1"/>
        <v>17845191.404571667</v>
      </c>
      <c r="E36" s="53">
        <f t="shared" si="0"/>
        <v>2746.6582984509932</v>
      </c>
      <c r="F36" s="53">
        <f t="shared" si="2"/>
        <v>-1118.0013604338651</v>
      </c>
      <c r="G36" s="41">
        <f t="shared" si="3"/>
        <v>-7263716.8878143253</v>
      </c>
    </row>
    <row r="37" spans="1:7">
      <c r="B37" s="11" t="s">
        <v>60</v>
      </c>
      <c r="C37" s="25">
        <v>1473249</v>
      </c>
      <c r="D37" s="41">
        <f t="shared" si="1"/>
        <v>1557016.537812137</v>
      </c>
      <c r="E37" s="53">
        <f t="shared" si="0"/>
        <v>1056.8590494968178</v>
      </c>
      <c r="F37" s="53">
        <f t="shared" si="2"/>
        <v>571.79788852031038</v>
      </c>
      <c r="G37" s="41">
        <f t="shared" si="3"/>
        <v>842400.66746465873</v>
      </c>
    </row>
    <row r="38" spans="1:7">
      <c r="B38" s="11" t="s">
        <v>61</v>
      </c>
      <c r="C38" s="25">
        <v>644521.5</v>
      </c>
      <c r="D38" s="41">
        <f>H74</f>
        <v>1341163.5492742392</v>
      </c>
      <c r="E38" s="53">
        <f t="shared" si="0"/>
        <v>2080.8670452021215</v>
      </c>
      <c r="F38" s="53">
        <f t="shared" si="2"/>
        <v>-452.21010718499338</v>
      </c>
      <c r="G38" s="41">
        <f t="shared" si="3"/>
        <v>-291459.13659803272</v>
      </c>
    </row>
    <row r="39" spans="1:7">
      <c r="B39" s="11" t="s">
        <v>62</v>
      </c>
      <c r="C39" s="25">
        <v>2192387.5</v>
      </c>
      <c r="D39" s="41">
        <f t="shared" si="1"/>
        <v>5021500.1890836218</v>
      </c>
      <c r="E39" s="53">
        <f t="shared" si="0"/>
        <v>2290.4254786544907</v>
      </c>
      <c r="F39" s="53">
        <f t="shared" si="2"/>
        <v>-661.76854063736255</v>
      </c>
      <c r="G39" s="41">
        <f t="shared" si="3"/>
        <v>-1450853.0763865956</v>
      </c>
    </row>
    <row r="40" spans="1:7">
      <c r="B40" s="11" t="s">
        <v>63</v>
      </c>
      <c r="C40" s="25">
        <v>322818</v>
      </c>
      <c r="D40" s="41">
        <f t="shared" si="1"/>
        <v>518707.66645414534</v>
      </c>
      <c r="E40" s="53">
        <f t="shared" si="0"/>
        <v>1606.8114741251891</v>
      </c>
      <c r="F40" s="53">
        <f t="shared" si="2"/>
        <v>21.845463891939062</v>
      </c>
      <c r="G40" s="41">
        <f t="shared" si="3"/>
        <v>7052.1089626679841</v>
      </c>
    </row>
    <row r="41" spans="1:7">
      <c r="B41" s="11" t="s">
        <v>64</v>
      </c>
      <c r="C41" s="25">
        <v>166339.5</v>
      </c>
      <c r="D41" s="41">
        <f t="shared" si="1"/>
        <v>162477.86803974694</v>
      </c>
      <c r="E41" s="53">
        <f t="shared" si="0"/>
        <v>976.78463647989167</v>
      </c>
      <c r="F41" s="53">
        <f t="shared" si="2"/>
        <v>651.87230153723647</v>
      </c>
      <c r="G41" s="41">
        <f t="shared" si="3"/>
        <v>108432.11270155315</v>
      </c>
    </row>
    <row r="42" spans="1:7">
      <c r="A42" s="10"/>
      <c r="B42" s="10" t="s">
        <v>65</v>
      </c>
      <c r="C42" s="25">
        <v>47197552</v>
      </c>
      <c r="D42" s="54">
        <f>SUM(D24:D41)</f>
        <v>76868620.522224188</v>
      </c>
      <c r="E42" s="55">
        <f t="shared" si="0"/>
        <v>1628.6569380171281</v>
      </c>
      <c r="F42" s="53">
        <f t="shared" si="2"/>
        <v>0</v>
      </c>
      <c r="G42" s="54">
        <f>SUM(G24:G41)</f>
        <v>-2.9103830456733704E-9</v>
      </c>
    </row>
    <row r="43" spans="1:7">
      <c r="D43" s="12"/>
      <c r="E43" s="12"/>
    </row>
    <row r="45" spans="1:7">
      <c r="B45" s="3" t="s">
        <v>73</v>
      </c>
    </row>
    <row r="46" spans="1:7">
      <c r="B46" s="11" t="s">
        <v>76</v>
      </c>
    </row>
    <row r="48" spans="1:7">
      <c r="C48" s="11" t="s">
        <v>77</v>
      </c>
    </row>
    <row r="49" spans="2:13" ht="25.5">
      <c r="B49" s="27" t="s">
        <v>89</v>
      </c>
      <c r="C49" s="41">
        <v>69919696.000000015</v>
      </c>
    </row>
    <row r="50" spans="2:13">
      <c r="B50" s="11" t="s">
        <v>74</v>
      </c>
      <c r="C50" s="41">
        <v>5447554.9999999991</v>
      </c>
    </row>
    <row r="51" spans="2:13">
      <c r="B51" s="11" t="s">
        <v>75</v>
      </c>
      <c r="C51" s="42">
        <f>C49+C50</f>
        <v>75367251.000000015</v>
      </c>
    </row>
    <row r="52" spans="2:13">
      <c r="C52" s="22"/>
    </row>
    <row r="53" spans="2:13">
      <c r="C53" s="22"/>
    </row>
    <row r="54" spans="2:13">
      <c r="B54" s="3" t="s">
        <v>35</v>
      </c>
    </row>
    <row r="57" spans="2:13">
      <c r="F57" s="11" t="s">
        <v>85</v>
      </c>
    </row>
    <row r="58" spans="2:13">
      <c r="B58" s="11" t="s">
        <v>27</v>
      </c>
      <c r="F58" s="11" t="s">
        <v>102</v>
      </c>
      <c r="G58" s="11" t="s">
        <v>103</v>
      </c>
      <c r="J58" s="11" t="s">
        <v>147</v>
      </c>
    </row>
    <row r="59" spans="2:13" ht="76.5">
      <c r="B59" s="23"/>
      <c r="C59" s="26" t="s">
        <v>81</v>
      </c>
      <c r="D59" s="26" t="s">
        <v>42</v>
      </c>
      <c r="E59" s="26" t="s">
        <v>83</v>
      </c>
      <c r="F59" s="26" t="s">
        <v>78</v>
      </c>
      <c r="G59" s="26" t="s">
        <v>79</v>
      </c>
      <c r="H59" s="28" t="s">
        <v>80</v>
      </c>
      <c r="I59" s="26"/>
      <c r="J59" s="26" t="s">
        <v>136</v>
      </c>
      <c r="K59" s="26" t="s">
        <v>84</v>
      </c>
    </row>
    <row r="60" spans="2:13">
      <c r="B60" s="11" t="s">
        <v>24</v>
      </c>
      <c r="C60" s="41">
        <v>8365602.6299999999</v>
      </c>
      <c r="D60" s="43">
        <f t="shared" ref="D60:D77" si="4">C60/C$78</f>
        <v>0.12377098042576345</v>
      </c>
      <c r="E60" s="41">
        <f>D60*E$80</f>
        <v>8654029.3249913324</v>
      </c>
      <c r="F60" s="41">
        <v>5592.7968572508544</v>
      </c>
      <c r="G60" s="41"/>
      <c r="H60" s="41">
        <f>E60-F60-G60</f>
        <v>8648436.5281340815</v>
      </c>
      <c r="I60" s="44"/>
      <c r="J60" s="41">
        <f>F60+G60</f>
        <v>5592.7968572508544</v>
      </c>
      <c r="K60" s="44"/>
      <c r="M60" s="12"/>
    </row>
    <row r="61" spans="2:13">
      <c r="B61" s="11" t="s">
        <v>25</v>
      </c>
      <c r="C61" s="41">
        <v>2279787.389</v>
      </c>
      <c r="D61" s="43">
        <f t="shared" si="4"/>
        <v>3.3729969349359519E-2</v>
      </c>
      <c r="E61" s="41">
        <f t="shared" ref="E61:E77" si="5">D61*E$80</f>
        <v>2358389.2029965357</v>
      </c>
      <c r="F61" s="41">
        <v>-499.92130789952353</v>
      </c>
      <c r="G61" s="41"/>
      <c r="H61" s="41">
        <f t="shared" ref="H61:H75" si="6">E61-F61-G61</f>
        <v>2358889.1243044352</v>
      </c>
      <c r="I61" s="44"/>
      <c r="J61" s="41">
        <f t="shared" ref="J61:J78" si="7">F61+G61</f>
        <v>-499.92130789952353</v>
      </c>
      <c r="K61" s="44"/>
      <c r="M61" s="12"/>
    </row>
    <row r="62" spans="2:13">
      <c r="B62" s="11" t="s">
        <v>9</v>
      </c>
      <c r="C62" s="41">
        <v>1794342.317</v>
      </c>
      <c r="D62" s="43">
        <f t="shared" si="4"/>
        <v>2.6547699863019438E-2</v>
      </c>
      <c r="E62" s="41">
        <f t="shared" si="5"/>
        <v>1856207.1039215613</v>
      </c>
      <c r="F62" s="41">
        <v>-5117.9876581358258</v>
      </c>
      <c r="G62" s="41"/>
      <c r="H62" s="41">
        <f t="shared" si="6"/>
        <v>1861325.0915796971</v>
      </c>
      <c r="I62" s="44"/>
      <c r="J62" s="41">
        <f t="shared" si="7"/>
        <v>-5117.9876581358258</v>
      </c>
      <c r="K62" s="44"/>
      <c r="M62" s="12"/>
    </row>
    <row r="63" spans="2:13">
      <c r="B63" s="11" t="s">
        <v>55</v>
      </c>
      <c r="C63" s="41">
        <v>1339393</v>
      </c>
      <c r="D63" s="43">
        <f t="shared" si="4"/>
        <v>1.9816621959893952E-2</v>
      </c>
      <c r="E63" s="41">
        <f>D63*E$80</f>
        <v>1385572.1831827096</v>
      </c>
      <c r="F63" s="41">
        <v>-13271.132363359444</v>
      </c>
      <c r="G63" s="41"/>
      <c r="H63" s="41">
        <f t="shared" si="6"/>
        <v>1398843.3155460691</v>
      </c>
      <c r="I63" s="44"/>
      <c r="J63" s="41">
        <f t="shared" si="7"/>
        <v>-13271.132363359444</v>
      </c>
      <c r="K63" s="44"/>
      <c r="M63" s="12"/>
    </row>
    <row r="64" spans="2:13">
      <c r="B64" s="11" t="s">
        <v>56</v>
      </c>
      <c r="C64" s="41">
        <v>2232123.1129999999</v>
      </c>
      <c r="D64" s="43">
        <f t="shared" si="4"/>
        <v>3.3024765620144829E-2</v>
      </c>
      <c r="E64" s="41">
        <f t="shared" si="5"/>
        <v>2309081.5726317782</v>
      </c>
      <c r="F64" s="41">
        <v>-48444.340735716047</v>
      </c>
      <c r="G64" s="41"/>
      <c r="H64" s="41">
        <f t="shared" si="6"/>
        <v>2357525.913367494</v>
      </c>
      <c r="I64" s="44"/>
      <c r="J64" s="41">
        <f t="shared" si="7"/>
        <v>-48444.340735716047</v>
      </c>
      <c r="K64" s="44"/>
      <c r="M64" s="12"/>
    </row>
    <row r="65" spans="2:13">
      <c r="B65" s="11" t="s">
        <v>57</v>
      </c>
      <c r="C65" s="41">
        <v>920096.527</v>
      </c>
      <c r="D65" s="43">
        <f t="shared" si="4"/>
        <v>1.361303593655511E-2</v>
      </c>
      <c r="E65" s="41">
        <f t="shared" si="5"/>
        <v>951819.33432100876</v>
      </c>
      <c r="F65" s="41">
        <v>-1686.384545040084</v>
      </c>
      <c r="G65" s="41"/>
      <c r="H65" s="41">
        <f t="shared" si="6"/>
        <v>953505.71886604885</v>
      </c>
      <c r="I65" s="44"/>
      <c r="J65" s="41">
        <f t="shared" si="7"/>
        <v>-1686.384545040084</v>
      </c>
      <c r="K65" s="44"/>
      <c r="M65" s="12"/>
    </row>
    <row r="66" spans="2:13">
      <c r="B66" s="11" t="s">
        <v>33</v>
      </c>
      <c r="C66" s="41">
        <v>3638306.9109999998</v>
      </c>
      <c r="D66" s="43">
        <f t="shared" si="4"/>
        <v>5.3829572522296684E-2</v>
      </c>
      <c r="E66" s="41">
        <f t="shared" si="5"/>
        <v>3763747.3465689383</v>
      </c>
      <c r="F66" s="41">
        <v>-42476.668124364223</v>
      </c>
      <c r="G66" s="41"/>
      <c r="H66" s="41">
        <f t="shared" si="6"/>
        <v>3806224.0146933026</v>
      </c>
      <c r="I66" s="44"/>
      <c r="J66" s="41">
        <f t="shared" si="7"/>
        <v>-42476.668124364223</v>
      </c>
      <c r="K66" s="44"/>
      <c r="M66" s="12"/>
    </row>
    <row r="67" spans="2:13">
      <c r="B67" s="11" t="s">
        <v>10</v>
      </c>
      <c r="C67" s="41">
        <v>2215201.5019999999</v>
      </c>
      <c r="D67" s="43">
        <f t="shared" si="4"/>
        <v>3.2774406563363598E-2</v>
      </c>
      <c r="E67" s="41">
        <f t="shared" si="5"/>
        <v>2291576.543490788</v>
      </c>
      <c r="F67" s="41">
        <v>-9983.6736891602632</v>
      </c>
      <c r="G67" s="41"/>
      <c r="H67" s="41">
        <f t="shared" si="6"/>
        <v>2301560.2171799485</v>
      </c>
      <c r="I67" s="44"/>
      <c r="J67" s="41">
        <f t="shared" si="7"/>
        <v>-9983.6736891602632</v>
      </c>
      <c r="K67" s="44"/>
      <c r="M67" s="12"/>
    </row>
    <row r="68" spans="2:13">
      <c r="B68" s="11" t="s">
        <v>0</v>
      </c>
      <c r="C68" s="41">
        <v>14971813.011000002</v>
      </c>
      <c r="D68" s="43">
        <f t="shared" si="4"/>
        <v>0.22151135513864012</v>
      </c>
      <c r="E68" s="41">
        <f t="shared" si="5"/>
        <v>15488006.611841759</v>
      </c>
      <c r="F68" s="41">
        <v>-33669.083605004475</v>
      </c>
      <c r="G68" s="41"/>
      <c r="H68" s="41">
        <f t="shared" si="6"/>
        <v>15521675.695446763</v>
      </c>
      <c r="I68" s="44"/>
      <c r="J68" s="41">
        <f t="shared" si="7"/>
        <v>-33669.083605004475</v>
      </c>
      <c r="K68" s="44"/>
      <c r="M68" s="12"/>
    </row>
    <row r="69" spans="2:13">
      <c r="B69" s="11" t="s">
        <v>1</v>
      </c>
      <c r="C69" s="41">
        <v>6201014.5549999997</v>
      </c>
      <c r="D69" s="43">
        <f t="shared" si="4"/>
        <v>9.1745410946775907E-2</v>
      </c>
      <c r="E69" s="41">
        <f t="shared" si="5"/>
        <v>6414811.2427936448</v>
      </c>
      <c r="F69" s="41">
        <v>-51928.820513814222</v>
      </c>
      <c r="G69" s="41"/>
      <c r="H69" s="41">
        <f t="shared" si="6"/>
        <v>6466740.0633074585</v>
      </c>
      <c r="I69" s="44"/>
      <c r="J69" s="41">
        <f t="shared" si="7"/>
        <v>-51928.820513814222</v>
      </c>
      <c r="K69" s="44"/>
      <c r="M69" s="12"/>
    </row>
    <row r="70" spans="2:13">
      <c r="B70" s="11" t="s">
        <v>2</v>
      </c>
      <c r="C70" s="41">
        <v>973177.11600000004</v>
      </c>
      <c r="D70" s="43">
        <f t="shared" si="4"/>
        <v>1.4398375239972035E-2</v>
      </c>
      <c r="E70" s="41">
        <f t="shared" si="5"/>
        <v>1006730.0196727719</v>
      </c>
      <c r="F70" s="41">
        <v>-1997.6212287016679</v>
      </c>
      <c r="G70" s="41"/>
      <c r="H70" s="41">
        <f t="shared" si="6"/>
        <v>1008727.6409014736</v>
      </c>
      <c r="I70" s="44"/>
      <c r="J70" s="41">
        <f t="shared" si="7"/>
        <v>-1997.6212287016679</v>
      </c>
      <c r="K70" s="44"/>
      <c r="M70" s="12"/>
    </row>
    <row r="71" spans="2:13">
      <c r="B71" s="11" t="s">
        <v>3</v>
      </c>
      <c r="C71" s="41">
        <v>3594559.7629999998</v>
      </c>
      <c r="D71" s="43">
        <f t="shared" si="4"/>
        <v>5.3182323586592577E-2</v>
      </c>
      <c r="E71" s="41">
        <f t="shared" si="5"/>
        <v>3718491.8977481835</v>
      </c>
      <c r="F71" s="41">
        <v>-20618.085913670715</v>
      </c>
      <c r="G71" s="41"/>
      <c r="H71" s="41">
        <f t="shared" si="6"/>
        <v>3739109.9836618542</v>
      </c>
      <c r="I71" s="44"/>
      <c r="J71" s="41">
        <f t="shared" si="7"/>
        <v>-20618.085913670715</v>
      </c>
      <c r="K71" s="44"/>
      <c r="M71" s="12"/>
    </row>
    <row r="72" spans="2:13">
      <c r="B72" s="11" t="s">
        <v>59</v>
      </c>
      <c r="C72" s="41">
        <v>16943275.848999999</v>
      </c>
      <c r="D72" s="43">
        <f t="shared" si="4"/>
        <v>0.2506795931155637</v>
      </c>
      <c r="E72" s="41">
        <f t="shared" si="5"/>
        <v>17527440.944043912</v>
      </c>
      <c r="F72" s="41">
        <v>-317750.46052775532</v>
      </c>
      <c r="G72" s="41"/>
      <c r="H72" s="41">
        <f t="shared" si="6"/>
        <v>17845191.404571667</v>
      </c>
      <c r="I72" s="44"/>
      <c r="J72" s="41">
        <f t="shared" si="7"/>
        <v>-317750.46052775532</v>
      </c>
      <c r="K72" s="44"/>
      <c r="M72" s="12"/>
    </row>
    <row r="73" spans="2:13">
      <c r="B73" s="11" t="s">
        <v>60</v>
      </c>
      <c r="C73" s="41">
        <v>1500527.575</v>
      </c>
      <c r="D73" s="43">
        <f t="shared" si="4"/>
        <v>2.2200644392027895E-2</v>
      </c>
      <c r="E73" s="41">
        <f t="shared" si="5"/>
        <v>1552262.3068946956</v>
      </c>
      <c r="F73" s="41">
        <v>-4754.2309174414258</v>
      </c>
      <c r="G73" s="41"/>
      <c r="H73" s="41">
        <f t="shared" si="6"/>
        <v>1557016.537812137</v>
      </c>
      <c r="I73" s="44"/>
      <c r="J73" s="41">
        <f t="shared" si="7"/>
        <v>-4754.2309174414258</v>
      </c>
      <c r="K73" s="44"/>
      <c r="M73" s="12"/>
    </row>
    <row r="74" spans="2:13">
      <c r="B74" s="11" t="s">
        <v>61</v>
      </c>
      <c r="C74" s="41"/>
      <c r="D74" s="43"/>
      <c r="E74" s="41">
        <f>K74*1000</f>
        <v>1118360</v>
      </c>
      <c r="F74" s="41"/>
      <c r="G74" s="41">
        <v>-222803.54927423934</v>
      </c>
      <c r="H74" s="41">
        <f>E74-F74-G74</f>
        <v>1341163.5492742392</v>
      </c>
      <c r="I74" s="44"/>
      <c r="J74" s="41">
        <f t="shared" si="7"/>
        <v>-222803.54927423934</v>
      </c>
      <c r="K74" s="41">
        <v>1118.3599999999999</v>
      </c>
      <c r="M74" s="12"/>
    </row>
    <row r="75" spans="2:13">
      <c r="B75" s="11" t="s">
        <v>62</v>
      </c>
      <c r="C75" s="41"/>
      <c r="D75" s="43"/>
      <c r="E75" s="41">
        <f>K75*1000</f>
        <v>4329195</v>
      </c>
      <c r="F75" s="41"/>
      <c r="G75" s="41">
        <v>-692305.18908362195</v>
      </c>
      <c r="H75" s="41">
        <f t="shared" si="6"/>
        <v>5021500.1890836218</v>
      </c>
      <c r="I75" s="44"/>
      <c r="J75" s="41">
        <f t="shared" si="7"/>
        <v>-692305.18908362195</v>
      </c>
      <c r="K75" s="41">
        <v>4329.1949999999997</v>
      </c>
      <c r="M75" s="12"/>
    </row>
    <row r="76" spans="2:13">
      <c r="B76" s="11" t="s">
        <v>63</v>
      </c>
      <c r="C76" s="41">
        <v>492212.74400000001</v>
      </c>
      <c r="D76" s="43">
        <f t="shared" si="4"/>
        <v>7.2823987221749403E-3</v>
      </c>
      <c r="E76" s="41">
        <f t="shared" si="5"/>
        <v>509183.10480526037</v>
      </c>
      <c r="F76" s="41">
        <v>-9524.5616488849628</v>
      </c>
      <c r="G76" s="41"/>
      <c r="H76" s="41">
        <f>E76-F76-G76</f>
        <v>518707.66645414534</v>
      </c>
      <c r="I76" s="44"/>
      <c r="J76" s="41">
        <f>F76+G76</f>
        <v>-9524.5616488849628</v>
      </c>
      <c r="K76" s="44"/>
    </row>
    <row r="77" spans="2:13">
      <c r="B77" s="11" t="s">
        <v>64</v>
      </c>
      <c r="C77" s="41">
        <v>127936.31100000185</v>
      </c>
      <c r="D77" s="43">
        <f t="shared" si="4"/>
        <v>1.8928466178563415E-3</v>
      </c>
      <c r="E77" s="41">
        <f t="shared" si="5"/>
        <v>132347.2600951436</v>
      </c>
      <c r="F77" s="41"/>
      <c r="G77" s="41">
        <v>-30130.607944603344</v>
      </c>
      <c r="H77" s="41">
        <f>E77-F77-G77</f>
        <v>162477.86803974694</v>
      </c>
      <c r="I77" s="44"/>
      <c r="J77" s="41">
        <f>F77+G77</f>
        <v>-30130.607944603344</v>
      </c>
      <c r="K77" s="44"/>
    </row>
    <row r="78" spans="2:13">
      <c r="B78" s="22" t="s">
        <v>11</v>
      </c>
      <c r="C78" s="42">
        <f t="shared" ref="C78:H78" si="8">SUM(C60:C77)</f>
        <v>67589370.312999994</v>
      </c>
      <c r="D78" s="43">
        <f t="shared" si="8"/>
        <v>1</v>
      </c>
      <c r="E78" s="41">
        <f t="shared" si="8"/>
        <v>75367251.00000003</v>
      </c>
      <c r="F78" s="41">
        <f t="shared" si="8"/>
        <v>-556130.1759216974</v>
      </c>
      <c r="G78" s="41">
        <f>SUM(G60:G77)</f>
        <v>-945239.3463024646</v>
      </c>
      <c r="H78" s="41">
        <f t="shared" si="8"/>
        <v>76868620.522224188</v>
      </c>
      <c r="I78" s="44"/>
      <c r="J78" s="41">
        <f t="shared" si="7"/>
        <v>-1501369.522224162</v>
      </c>
      <c r="K78" s="44"/>
    </row>
    <row r="80" spans="2:13">
      <c r="B80" s="11" t="s">
        <v>82</v>
      </c>
      <c r="E80" s="12">
        <f>C49</f>
        <v>69919696.000000015</v>
      </c>
    </row>
    <row r="81" spans="3:5">
      <c r="C81" s="12"/>
      <c r="E81" s="12"/>
    </row>
    <row r="82" spans="3:5">
      <c r="C82" s="12"/>
    </row>
    <row r="83" spans="3:5">
      <c r="C83" s="22"/>
    </row>
    <row r="86" spans="3:5">
      <c r="C86" s="12"/>
    </row>
  </sheetData>
  <customSheetViews>
    <customSheetView guid="{46F5B29B-DDB6-4A73-9EED-1E86F7E6F719}" scale="150" topLeftCell="A64">
      <selection activeCell="D24" sqref="D24:D42"/>
      <pageMargins left="0.75" right="0.75" top="1" bottom="1" header="0.5" footer="0.5"/>
      <pageSetup paperSize="9" orientation="portrait" horizontalDpi="4294967292" verticalDpi="4294967292"/>
      <headerFooter alignWithMargins="0"/>
    </customSheetView>
  </customSheetViews>
  <phoneticPr fontId="3"/>
  <pageMargins left="0.75" right="0.75" top="1" bottom="1" header="0.5" footer="0.5"/>
  <pageSetup paperSize="9" orientation="portrait" horizontalDpi="4294967292" verticalDpi="4294967292"/>
  <headerFooter alignWithMargins="0"/>
  <extLst>
    <ext xmlns:mx="http://schemas.microsoft.com/office/mac/excel/2008/main" uri="{64002731-A6B0-56B0-2670-7721B7C09600}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 enableFormatConditionsCalculation="0"/>
  <dimension ref="A2:K146"/>
  <sheetViews>
    <sheetView topLeftCell="A40" zoomScale="115" zoomScaleNormal="115" zoomScalePageLayoutView="150" workbookViewId="0">
      <selection activeCell="F25" sqref="F25:F43"/>
    </sheetView>
  </sheetViews>
  <sheetFormatPr baseColWidth="10" defaultColWidth="10.75" defaultRowHeight="12.75"/>
  <cols>
    <col min="1" max="1" width="7.125" style="11" customWidth="1"/>
    <col min="2" max="2" width="16" style="11" customWidth="1"/>
    <col min="3" max="3" width="11.125" style="11" bestFit="1" customWidth="1"/>
    <col min="4" max="4" width="10.75" style="11"/>
    <col min="5" max="5" width="11.25" style="11" customWidth="1"/>
    <col min="6" max="16384" width="10.75" style="11"/>
  </cols>
  <sheetData>
    <row r="2" spans="2:3">
      <c r="B2" s="10" t="s">
        <v>68</v>
      </c>
    </row>
    <row r="3" spans="2:3">
      <c r="B3" s="6" t="s">
        <v>15</v>
      </c>
    </row>
    <row r="5" spans="2:3">
      <c r="B5" s="10" t="s">
        <v>18</v>
      </c>
    </row>
    <row r="6" spans="2:3">
      <c r="B6" s="41">
        <f>E52</f>
        <v>23145162.626108933</v>
      </c>
    </row>
    <row r="8" spans="2:3">
      <c r="B8" s="10" t="s">
        <v>19</v>
      </c>
    </row>
    <row r="9" spans="2:3">
      <c r="B9" s="5" t="s">
        <v>70</v>
      </c>
    </row>
    <row r="11" spans="2:3">
      <c r="B11" s="10"/>
    </row>
    <row r="12" spans="2:3">
      <c r="B12" s="10" t="s">
        <v>99</v>
      </c>
    </row>
    <row r="13" spans="2:3">
      <c r="B13" s="5" t="s">
        <v>122</v>
      </c>
    </row>
    <row r="14" spans="2:3">
      <c r="B14" s="19" t="s">
        <v>71</v>
      </c>
      <c r="C14" s="20"/>
    </row>
    <row r="15" spans="2:3">
      <c r="B15" s="5" t="s">
        <v>123</v>
      </c>
    </row>
    <row r="16" spans="2:3">
      <c r="B16" s="19" t="s">
        <v>51</v>
      </c>
      <c r="C16" s="20"/>
    </row>
    <row r="17" spans="1:7">
      <c r="B17" s="5" t="s">
        <v>140</v>
      </c>
      <c r="C17" s="20"/>
    </row>
    <row r="20" spans="1:7">
      <c r="B20" s="21"/>
    </row>
    <row r="21" spans="1:7">
      <c r="B21" s="19"/>
    </row>
    <row r="22" spans="1:7">
      <c r="B22" s="11" t="s">
        <v>21</v>
      </c>
      <c r="D22" s="13"/>
    </row>
    <row r="23" spans="1:7">
      <c r="D23" s="11" t="s">
        <v>148</v>
      </c>
    </row>
    <row r="24" spans="1:7" ht="38.25">
      <c r="A24" s="14"/>
      <c r="B24" s="14"/>
      <c r="C24" s="24" t="s">
        <v>72</v>
      </c>
      <c r="D24" s="14" t="s">
        <v>66</v>
      </c>
      <c r="E24" s="14" t="s">
        <v>67</v>
      </c>
      <c r="F24" s="14" t="s">
        <v>22</v>
      </c>
      <c r="G24" s="14" t="s">
        <v>23</v>
      </c>
    </row>
    <row r="25" spans="1:7">
      <c r="B25" s="11" t="s">
        <v>24</v>
      </c>
      <c r="C25" s="25">
        <v>8445142.5</v>
      </c>
      <c r="D25" s="12">
        <f t="shared" ref="D25:D42" si="0">E95+H63+G126</f>
        <v>3471201.3301088833</v>
      </c>
      <c r="E25" s="15">
        <f t="shared" ref="E25:E43" si="1">D25*1000/C25</f>
        <v>411.029337883746</v>
      </c>
      <c r="F25" s="15">
        <f>E$43-E25</f>
        <v>79.35971081329086</v>
      </c>
      <c r="G25" s="12">
        <f>F25*C25/1000</f>
        <v>670204.06657703221</v>
      </c>
    </row>
    <row r="26" spans="1:7">
      <c r="B26" s="11" t="s">
        <v>25</v>
      </c>
      <c r="C26" s="25">
        <v>1348308.5</v>
      </c>
      <c r="D26" s="12">
        <f t="shared" si="0"/>
        <v>749498.27065912215</v>
      </c>
      <c r="E26" s="15">
        <f t="shared" si="1"/>
        <v>555.88040174716843</v>
      </c>
      <c r="F26" s="15">
        <f t="shared" ref="F26:F43" si="2">E$43-E26</f>
        <v>-65.491353050131579</v>
      </c>
      <c r="G26" s="12">
        <f t="shared" ref="G26:G42" si="3">F26*C26/1000</f>
        <v>-88302.547993993328</v>
      </c>
    </row>
    <row r="27" spans="1:7">
      <c r="B27" s="11" t="s">
        <v>26</v>
      </c>
      <c r="C27" s="25">
        <v>1072762.5</v>
      </c>
      <c r="D27" s="12">
        <f t="shared" si="0"/>
        <v>533871.47003991902</v>
      </c>
      <c r="E27" s="15">
        <f t="shared" si="1"/>
        <v>497.66045144187927</v>
      </c>
      <c r="F27" s="15">
        <f t="shared" si="2"/>
        <v>-7.271402744842419</v>
      </c>
      <c r="G27" s="12">
        <f t="shared" si="3"/>
        <v>-7800.4881870640156</v>
      </c>
    </row>
    <row r="28" spans="1:7">
      <c r="B28" s="11" t="s">
        <v>55</v>
      </c>
      <c r="C28" s="25">
        <v>1115556.5</v>
      </c>
      <c r="D28" s="12">
        <f t="shared" si="0"/>
        <v>542155.61789155088</v>
      </c>
      <c r="E28" s="15">
        <f t="shared" si="1"/>
        <v>485.99566036462602</v>
      </c>
      <c r="F28" s="15">
        <f t="shared" si="2"/>
        <v>4.3933883324108365</v>
      </c>
      <c r="G28" s="12">
        <f t="shared" si="3"/>
        <v>4901.0729112450699</v>
      </c>
    </row>
    <row r="29" spans="1:7">
      <c r="B29" s="11" t="s">
        <v>56</v>
      </c>
      <c r="C29" s="25">
        <v>2118511.5</v>
      </c>
      <c r="D29" s="12">
        <f t="shared" si="0"/>
        <v>902481.53355308808</v>
      </c>
      <c r="E29" s="15">
        <f t="shared" si="1"/>
        <v>425.99793938012044</v>
      </c>
      <c r="F29" s="15">
        <f t="shared" si="2"/>
        <v>64.391109316916413</v>
      </c>
      <c r="G29" s="12">
        <f t="shared" si="3"/>
        <v>136413.30558564459</v>
      </c>
    </row>
    <row r="30" spans="1:7">
      <c r="B30" s="11" t="s">
        <v>57</v>
      </c>
      <c r="C30" s="25">
        <v>592874.5</v>
      </c>
      <c r="D30" s="12">
        <f t="shared" si="0"/>
        <v>317773.78579704824</v>
      </c>
      <c r="E30" s="15">
        <f t="shared" si="1"/>
        <v>535.9882838561083</v>
      </c>
      <c r="F30" s="15">
        <f t="shared" si="2"/>
        <v>-45.599235159071441</v>
      </c>
      <c r="G30" s="12">
        <f t="shared" si="3"/>
        <v>-27034.623745316901</v>
      </c>
    </row>
    <row r="31" spans="1:7">
      <c r="B31" s="11" t="s">
        <v>33</v>
      </c>
      <c r="C31" s="25">
        <v>2532976.5</v>
      </c>
      <c r="D31" s="12">
        <f t="shared" si="0"/>
        <v>1294060.4691216936</v>
      </c>
      <c r="E31" s="15">
        <f t="shared" si="1"/>
        <v>510.88530395828531</v>
      </c>
      <c r="F31" s="15">
        <f t="shared" si="2"/>
        <v>-20.49625526124845</v>
      </c>
      <c r="G31" s="12">
        <f t="shared" si="3"/>
        <v>-51916.532914743686</v>
      </c>
    </row>
    <row r="32" spans="1:7">
      <c r="B32" s="11" t="s">
        <v>34</v>
      </c>
      <c r="C32" s="25">
        <v>2111443</v>
      </c>
      <c r="D32" s="12">
        <f t="shared" si="0"/>
        <v>857715.01798219117</v>
      </c>
      <c r="E32" s="15">
        <f t="shared" si="1"/>
        <v>406.22219874379334</v>
      </c>
      <c r="F32" s="15">
        <f t="shared" si="2"/>
        <v>84.166849953243513</v>
      </c>
      <c r="G32" s="12">
        <f t="shared" si="3"/>
        <v>177713.50616582634</v>
      </c>
    </row>
    <row r="33" spans="1:7">
      <c r="B33" s="11" t="s">
        <v>0</v>
      </c>
      <c r="C33" s="25">
        <v>7562279</v>
      </c>
      <c r="D33" s="12">
        <f t="shared" si="0"/>
        <v>3843462.1685189391</v>
      </c>
      <c r="E33" s="15">
        <f t="shared" si="1"/>
        <v>508.24125485438174</v>
      </c>
      <c r="F33" s="15">
        <f t="shared" si="2"/>
        <v>-17.852206157344881</v>
      </c>
      <c r="G33" s="12">
        <f t="shared" si="3"/>
        <v>-135003.36372735989</v>
      </c>
    </row>
    <row r="34" spans="1:7">
      <c r="B34" s="11" t="s">
        <v>1</v>
      </c>
      <c r="C34" s="25">
        <v>5121540.5</v>
      </c>
      <c r="D34" s="12">
        <f t="shared" si="0"/>
        <v>2280429.339594149</v>
      </c>
      <c r="E34" s="15">
        <f t="shared" si="1"/>
        <v>445.26238532998991</v>
      </c>
      <c r="F34" s="15">
        <f t="shared" si="2"/>
        <v>45.126663367046945</v>
      </c>
      <c r="G34" s="12">
        <f t="shared" si="3"/>
        <v>231118.0340641973</v>
      </c>
    </row>
    <row r="35" spans="1:7">
      <c r="B35" s="11" t="s">
        <v>2</v>
      </c>
      <c r="C35" s="25">
        <v>1106067</v>
      </c>
      <c r="D35" s="12">
        <f t="shared" si="0"/>
        <v>469245.01037780056</v>
      </c>
      <c r="E35" s="15">
        <f t="shared" si="1"/>
        <v>424.24646099901776</v>
      </c>
      <c r="F35" s="15">
        <f t="shared" si="2"/>
        <v>66.142587698019099</v>
      </c>
      <c r="G35" s="12">
        <f t="shared" si="3"/>
        <v>73158.133547384889</v>
      </c>
    </row>
    <row r="36" spans="1:7">
      <c r="B36" s="11" t="s">
        <v>3</v>
      </c>
      <c r="C36" s="25">
        <v>2773719</v>
      </c>
      <c r="D36" s="12">
        <f t="shared" si="0"/>
        <v>1303633.8500098535</v>
      </c>
      <c r="E36" s="15">
        <f t="shared" si="1"/>
        <v>469.99492378638701</v>
      </c>
      <c r="F36" s="15">
        <f t="shared" si="2"/>
        <v>20.39412491064985</v>
      </c>
      <c r="G36" s="12">
        <f t="shared" si="3"/>
        <v>56567.571753042794</v>
      </c>
    </row>
    <row r="37" spans="1:7">
      <c r="B37" s="11" t="s">
        <v>59</v>
      </c>
      <c r="C37" s="25">
        <v>6497055.5</v>
      </c>
      <c r="D37" s="12">
        <f t="shared" si="0"/>
        <v>4081867.4234879222</v>
      </c>
      <c r="E37" s="15">
        <f t="shared" si="1"/>
        <v>628.26420729943311</v>
      </c>
      <c r="F37" s="15">
        <f t="shared" si="2"/>
        <v>-137.87515860239625</v>
      </c>
      <c r="G37" s="12">
        <f t="shared" si="3"/>
        <v>-895782.55751107086</v>
      </c>
    </row>
    <row r="38" spans="1:7">
      <c r="B38" s="11" t="s">
        <v>60</v>
      </c>
      <c r="C38" s="25">
        <v>1473249</v>
      </c>
      <c r="D38" s="12">
        <f t="shared" si="0"/>
        <v>607696.98087261524</v>
      </c>
      <c r="E38" s="15">
        <f t="shared" si="1"/>
        <v>412.48762488392339</v>
      </c>
      <c r="F38" s="15">
        <f t="shared" si="2"/>
        <v>77.901423813113468</v>
      </c>
      <c r="G38" s="12">
        <f t="shared" si="3"/>
        <v>114768.1947312456</v>
      </c>
    </row>
    <row r="39" spans="1:7">
      <c r="B39" s="11" t="s">
        <v>61</v>
      </c>
      <c r="C39" s="25">
        <v>644521.5</v>
      </c>
      <c r="D39" s="12">
        <f t="shared" si="0"/>
        <v>337600.51016189472</v>
      </c>
      <c r="E39" s="15">
        <f t="shared" si="1"/>
        <v>523.80023034436363</v>
      </c>
      <c r="F39" s="15">
        <f t="shared" si="2"/>
        <v>-33.411181647326771</v>
      </c>
      <c r="G39" s="12">
        <f t="shared" si="3"/>
        <v>-21534.224912107518</v>
      </c>
    </row>
    <row r="40" spans="1:7">
      <c r="B40" s="11" t="s">
        <v>62</v>
      </c>
      <c r="C40" s="25">
        <v>2192387.5</v>
      </c>
      <c r="D40" s="12">
        <f t="shared" si="0"/>
        <v>1275389.8276258032</v>
      </c>
      <c r="E40" s="15">
        <f t="shared" si="1"/>
        <v>581.73558626191914</v>
      </c>
      <c r="F40" s="15">
        <f t="shared" si="2"/>
        <v>-91.346537564882283</v>
      </c>
      <c r="G40" s="12">
        <f t="shared" si="3"/>
        <v>-200267.00712552835</v>
      </c>
    </row>
    <row r="41" spans="1:7">
      <c r="B41" s="11" t="s">
        <v>63</v>
      </c>
      <c r="C41" s="25">
        <v>322818</v>
      </c>
      <c r="D41" s="12">
        <f t="shared" si="0"/>
        <v>166600.79396515101</v>
      </c>
      <c r="E41" s="15">
        <f t="shared" si="1"/>
        <v>516.08272762098466</v>
      </c>
      <c r="F41" s="15">
        <f t="shared" si="2"/>
        <v>-25.6936789239478</v>
      </c>
      <c r="G41" s="12">
        <f t="shared" si="3"/>
        <v>-8294.3820428709805</v>
      </c>
    </row>
    <row r="42" spans="1:7">
      <c r="B42" s="11" t="s">
        <v>64</v>
      </c>
      <c r="C42" s="25">
        <v>166339.5</v>
      </c>
      <c r="D42" s="12">
        <f t="shared" si="0"/>
        <v>110479.22634130873</v>
      </c>
      <c r="E42" s="15">
        <f t="shared" si="1"/>
        <v>664.17914170301538</v>
      </c>
      <c r="F42" s="15">
        <f t="shared" si="2"/>
        <v>-173.79009300597852</v>
      </c>
      <c r="G42" s="12">
        <f t="shared" si="3"/>
        <v>-28908.157175567962</v>
      </c>
    </row>
    <row r="43" spans="1:7">
      <c r="A43" s="10"/>
      <c r="B43" s="10" t="s">
        <v>65</v>
      </c>
      <c r="C43" s="25">
        <v>47197552</v>
      </c>
      <c r="D43" s="16">
        <f>SUM(D25:D42)</f>
        <v>23145162.62610893</v>
      </c>
      <c r="E43" s="17">
        <f t="shared" si="1"/>
        <v>490.38904869703686</v>
      </c>
      <c r="F43" s="15">
        <f t="shared" si="2"/>
        <v>0</v>
      </c>
      <c r="G43" s="16">
        <f>SUM(G25:G42)</f>
        <v>-4.8385118134319782E-9</v>
      </c>
    </row>
    <row r="44" spans="1:7">
      <c r="D44" s="12"/>
      <c r="E44" s="12"/>
    </row>
    <row r="46" spans="1:7">
      <c r="B46" s="3" t="s">
        <v>39</v>
      </c>
    </row>
    <row r="47" spans="1:7">
      <c r="B47" s="3"/>
    </row>
    <row r="48" spans="1:7">
      <c r="E48" s="11" t="s">
        <v>86</v>
      </c>
      <c r="F48" s="11" t="s">
        <v>87</v>
      </c>
    </row>
    <row r="49" spans="2:11">
      <c r="B49" s="11" t="s">
        <v>16</v>
      </c>
      <c r="E49" s="41">
        <v>21435165</v>
      </c>
      <c r="F49" s="11" t="s">
        <v>88</v>
      </c>
    </row>
    <row r="50" spans="2:11">
      <c r="B50" s="11" t="s">
        <v>17</v>
      </c>
      <c r="E50" s="41">
        <v>1333173</v>
      </c>
      <c r="F50" s="11" t="s">
        <v>88</v>
      </c>
    </row>
    <row r="51" spans="2:11">
      <c r="B51" s="11" t="s">
        <v>153</v>
      </c>
      <c r="E51" s="41">
        <v>-376824.62610893481</v>
      </c>
      <c r="F51" s="11" t="s">
        <v>32</v>
      </c>
    </row>
    <row r="52" spans="2:11">
      <c r="B52" s="11" t="s">
        <v>75</v>
      </c>
      <c r="E52" s="41">
        <f>E49+E50-E51</f>
        <v>23145162.626108933</v>
      </c>
    </row>
    <row r="53" spans="2:11">
      <c r="E53" s="41"/>
    </row>
    <row r="56" spans="2:11">
      <c r="B56" s="3" t="s">
        <v>121</v>
      </c>
    </row>
    <row r="57" spans="2:11">
      <c r="B57" s="3"/>
      <c r="C57" s="29"/>
    </row>
    <row r="58" spans="2:11">
      <c r="B58" s="10" t="s">
        <v>145</v>
      </c>
      <c r="C58" s="29"/>
    </row>
    <row r="59" spans="2:11">
      <c r="B59" s="21" t="s">
        <v>141</v>
      </c>
      <c r="F59" s="29"/>
      <c r="K59" s="3"/>
    </row>
    <row r="60" spans="2:11">
      <c r="B60" s="21"/>
      <c r="F60" s="29"/>
      <c r="K60" s="3"/>
    </row>
    <row r="61" spans="2:11">
      <c r="C61" s="11" t="s">
        <v>144</v>
      </c>
      <c r="G61" s="29"/>
    </row>
    <row r="62" spans="2:11" s="8" customFormat="1" ht="102">
      <c r="C62" s="30" t="s">
        <v>138</v>
      </c>
      <c r="D62" s="30" t="s">
        <v>139</v>
      </c>
      <c r="E62" s="31" t="s">
        <v>90</v>
      </c>
      <c r="F62" s="30" t="s">
        <v>108</v>
      </c>
      <c r="G62" s="31" t="s">
        <v>92</v>
      </c>
      <c r="H62" s="32" t="s">
        <v>91</v>
      </c>
    </row>
    <row r="63" spans="2:11">
      <c r="B63" s="11" t="s">
        <v>24</v>
      </c>
      <c r="C63" s="25">
        <v>1965681.4380232305</v>
      </c>
      <c r="D63" s="58">
        <f t="shared" ref="D63:D80" si="4">+C63/$C$83</f>
        <v>7.52366222054065E-2</v>
      </c>
      <c r="E63" s="41">
        <f t="shared" ref="E63:E80" si="5">D63*E$85</f>
        <v>331123.39222054451</v>
      </c>
      <c r="F63" s="43">
        <f t="shared" ref="F63:F80" si="6">C25/C$43</f>
        <v>0.17893179078440338</v>
      </c>
      <c r="G63" s="41">
        <f t="shared" ref="G63:G80" si="7">F63*G$85</f>
        <v>592972.9639846721</v>
      </c>
      <c r="H63" s="41">
        <f>E63+G63</f>
        <v>924096.35620521661</v>
      </c>
      <c r="I63" s="12"/>
    </row>
    <row r="64" spans="2:11">
      <c r="B64" s="11" t="s">
        <v>25</v>
      </c>
      <c r="C64" s="25">
        <v>1039189.1862053474</v>
      </c>
      <c r="D64" s="58">
        <f t="shared" si="4"/>
        <v>3.9775053419185594E-2</v>
      </c>
      <c r="E64" s="41">
        <f t="shared" si="5"/>
        <v>175053.72022094412</v>
      </c>
      <c r="F64" s="43">
        <f t="shared" si="6"/>
        <v>2.856733967897318E-2</v>
      </c>
      <c r="G64" s="41">
        <f t="shared" si="7"/>
        <v>94671.047600526246</v>
      </c>
      <c r="H64" s="41">
        <f t="shared" ref="H64:H80" si="8">E64+G64</f>
        <v>269724.76782147039</v>
      </c>
      <c r="I64" s="12"/>
    </row>
    <row r="65" spans="2:9">
      <c r="B65" s="11" t="s">
        <v>26</v>
      </c>
      <c r="C65" s="25">
        <v>594800.14194885164</v>
      </c>
      <c r="D65" s="58">
        <f t="shared" si="4"/>
        <v>2.2766025410776169E-2</v>
      </c>
      <c r="E65" s="41">
        <f t="shared" si="5"/>
        <v>100195.40139394527</v>
      </c>
      <c r="F65" s="43">
        <f t="shared" si="6"/>
        <v>2.2729197904162488E-2</v>
      </c>
      <c r="G65" s="41">
        <f t="shared" si="7"/>
        <v>75323.673848796127</v>
      </c>
      <c r="H65" s="41">
        <f t="shared" si="8"/>
        <v>175519.07524274138</v>
      </c>
      <c r="I65" s="12"/>
    </row>
    <row r="66" spans="2:9">
      <c r="B66" s="11" t="s">
        <v>55</v>
      </c>
      <c r="C66" s="25">
        <v>493926.55175996828</v>
      </c>
      <c r="D66" s="58">
        <f t="shared" si="4"/>
        <v>1.8905080270460749E-2</v>
      </c>
      <c r="E66" s="41">
        <f t="shared" si="5"/>
        <v>83203.021691566784</v>
      </c>
      <c r="F66" s="43">
        <f t="shared" si="6"/>
        <v>2.363589747197058E-2</v>
      </c>
      <c r="G66" s="41">
        <f t="shared" si="7"/>
        <v>78328.440792723966</v>
      </c>
      <c r="H66" s="41">
        <f t="shared" si="8"/>
        <v>161531.46248429077</v>
      </c>
      <c r="I66" s="12"/>
    </row>
    <row r="67" spans="2:9">
      <c r="B67" s="11" t="s">
        <v>56</v>
      </c>
      <c r="C67" s="25">
        <v>588625.8334380507</v>
      </c>
      <c r="D67" s="58">
        <f t="shared" si="4"/>
        <v>2.2529703233733121E-2</v>
      </c>
      <c r="E67" s="41">
        <f t="shared" si="5"/>
        <v>99155.325449203898</v>
      </c>
      <c r="F67" s="43">
        <f t="shared" si="6"/>
        <v>4.4886046208498273E-2</v>
      </c>
      <c r="G67" s="41">
        <f t="shared" si="7"/>
        <v>148750.60348485695</v>
      </c>
      <c r="H67" s="41">
        <f t="shared" si="8"/>
        <v>247905.92893406085</v>
      </c>
      <c r="I67" s="12"/>
    </row>
    <row r="68" spans="2:9">
      <c r="B68" s="11" t="s">
        <v>57</v>
      </c>
      <c r="C68" s="25">
        <v>513840.82013378991</v>
      </c>
      <c r="D68" s="58">
        <f t="shared" si="4"/>
        <v>1.9667300565751847E-2</v>
      </c>
      <c r="E68" s="41">
        <f t="shared" si="5"/>
        <v>86557.624309253108</v>
      </c>
      <c r="F68" s="43">
        <f t="shared" si="6"/>
        <v>1.2561551921167436E-2</v>
      </c>
      <c r="G68" s="41">
        <f t="shared" si="7"/>
        <v>41628.492300269703</v>
      </c>
      <c r="H68" s="41">
        <f t="shared" si="8"/>
        <v>128186.11660952281</v>
      </c>
      <c r="I68" s="12"/>
    </row>
    <row r="69" spans="2:9">
      <c r="B69" s="11" t="s">
        <v>33</v>
      </c>
      <c r="C69" s="25">
        <v>1353337.8619017606</v>
      </c>
      <c r="D69" s="58">
        <f t="shared" si="4"/>
        <v>5.1799120377598047E-2</v>
      </c>
      <c r="E69" s="41">
        <f t="shared" si="5"/>
        <v>227972.76048150475</v>
      </c>
      <c r="F69" s="43">
        <f t="shared" si="6"/>
        <v>5.3667539791046791E-2</v>
      </c>
      <c r="G69" s="41">
        <f t="shared" si="7"/>
        <v>177852.13013380422</v>
      </c>
      <c r="H69" s="41">
        <f t="shared" si="8"/>
        <v>405824.89061530901</v>
      </c>
      <c r="I69" s="12"/>
    </row>
    <row r="70" spans="2:9">
      <c r="B70" s="11" t="s">
        <v>34</v>
      </c>
      <c r="C70" s="25">
        <v>504724.47920554649</v>
      </c>
      <c r="D70" s="58">
        <f t="shared" si="4"/>
        <v>1.9318371850728884E-2</v>
      </c>
      <c r="E70" s="41">
        <f t="shared" si="5"/>
        <v>85021.956487190037</v>
      </c>
      <c r="F70" s="43">
        <f t="shared" si="6"/>
        <v>4.4736282085138655E-2</v>
      </c>
      <c r="G70" s="41">
        <f t="shared" si="7"/>
        <v>148254.29103116828</v>
      </c>
      <c r="H70" s="41">
        <f t="shared" si="8"/>
        <v>233276.24751835832</v>
      </c>
      <c r="I70" s="12"/>
    </row>
    <row r="71" spans="2:9">
      <c r="B71" s="11" t="s">
        <v>0</v>
      </c>
      <c r="C71" s="25">
        <v>4944268.0454313233</v>
      </c>
      <c r="D71" s="58">
        <f t="shared" si="4"/>
        <v>0.1892422748776976</v>
      </c>
      <c r="E71" s="41">
        <f t="shared" si="5"/>
        <v>832872.90380950982</v>
      </c>
      <c r="F71" s="43">
        <f t="shared" si="6"/>
        <v>0.16022608545460154</v>
      </c>
      <c r="G71" s="41">
        <f t="shared" si="7"/>
        <v>530982.98733372963</v>
      </c>
      <c r="H71" s="41">
        <f t="shared" si="8"/>
        <v>1363855.8911432396</v>
      </c>
      <c r="I71" s="12"/>
    </row>
    <row r="72" spans="2:9">
      <c r="B72" s="11" t="s">
        <v>1</v>
      </c>
      <c r="C72" s="25">
        <v>2776014.4985442497</v>
      </c>
      <c r="D72" s="58">
        <f t="shared" si="4"/>
        <v>0.10625218818454162</v>
      </c>
      <c r="E72" s="41">
        <f t="shared" si="5"/>
        <v>467625.79115351167</v>
      </c>
      <c r="F72" s="43">
        <f t="shared" si="6"/>
        <v>0.10851284193722589</v>
      </c>
      <c r="G72" s="41">
        <f t="shared" si="7"/>
        <v>359607.31869859382</v>
      </c>
      <c r="H72" s="41">
        <f t="shared" si="8"/>
        <v>827233.1098521055</v>
      </c>
      <c r="I72" s="12"/>
    </row>
    <row r="73" spans="2:9">
      <c r="B73" s="11" t="s">
        <v>2</v>
      </c>
      <c r="C73" s="25">
        <v>208055.68139721642</v>
      </c>
      <c r="D73" s="58">
        <f t="shared" si="4"/>
        <v>7.9633486872178524E-3</v>
      </c>
      <c r="E73" s="41">
        <f t="shared" si="5"/>
        <v>35047.44037481671</v>
      </c>
      <c r="F73" s="43">
        <f t="shared" si="6"/>
        <v>2.3434838315343133E-2</v>
      </c>
      <c r="G73" s="41">
        <f t="shared" si="7"/>
        <v>77662.138602828098</v>
      </c>
      <c r="H73" s="41">
        <f t="shared" si="8"/>
        <v>112709.57897764481</v>
      </c>
      <c r="I73" s="12"/>
    </row>
    <row r="74" spans="2:9">
      <c r="B74" s="11" t="s">
        <v>3</v>
      </c>
      <c r="C74" s="25">
        <v>1449599.0921564586</v>
      </c>
      <c r="D74" s="58">
        <f t="shared" si="4"/>
        <v>5.548352705388207E-2</v>
      </c>
      <c r="E74" s="41">
        <f t="shared" si="5"/>
        <v>244188.17793658981</v>
      </c>
      <c r="F74" s="43">
        <f t="shared" si="6"/>
        <v>5.876828103288069E-2</v>
      </c>
      <c r="G74" s="41">
        <f t="shared" si="7"/>
        <v>194755.78732870411</v>
      </c>
      <c r="H74" s="41">
        <f t="shared" si="8"/>
        <v>438943.96526529395</v>
      </c>
      <c r="I74" s="12"/>
    </row>
    <row r="75" spans="2:9">
      <c r="B75" s="11" t="s">
        <v>59</v>
      </c>
      <c r="C75" s="25">
        <v>7121502.8779663052</v>
      </c>
      <c r="D75" s="58">
        <f t="shared" si="4"/>
        <v>0.27257612103367379</v>
      </c>
      <c r="E75" s="41">
        <f t="shared" si="5"/>
        <v>1199632.9339264513</v>
      </c>
      <c r="F75" s="43">
        <f t="shared" si="6"/>
        <v>0.13765662041116031</v>
      </c>
      <c r="G75" s="41">
        <f t="shared" si="7"/>
        <v>456188.66194477072</v>
      </c>
      <c r="H75" s="41">
        <f t="shared" si="8"/>
        <v>1655821.595871222</v>
      </c>
      <c r="I75" s="12"/>
    </row>
    <row r="76" spans="2:9">
      <c r="B76" s="11" t="s">
        <v>60</v>
      </c>
      <c r="C76" s="25">
        <v>359231.58123469329</v>
      </c>
      <c r="D76" s="58">
        <f t="shared" si="4"/>
        <v>1.3749618955951092E-2</v>
      </c>
      <c r="E76" s="41">
        <f t="shared" si="5"/>
        <v>60513.355557145973</v>
      </c>
      <c r="F76" s="43">
        <f t="shared" si="6"/>
        <v>3.1214521465011576E-2</v>
      </c>
      <c r="G76" s="41">
        <f t="shared" si="7"/>
        <v>103443.70461687937</v>
      </c>
      <c r="H76" s="41">
        <f t="shared" si="8"/>
        <v>163957.06017402536</v>
      </c>
      <c r="I76" s="12"/>
    </row>
    <row r="77" spans="2:9">
      <c r="B77" s="11" t="s">
        <v>61</v>
      </c>
      <c r="C77" s="25">
        <v>277476.64474483521</v>
      </c>
      <c r="D77" s="58">
        <f t="shared" si="4"/>
        <v>1.0620441892397949E-2</v>
      </c>
      <c r="E77" s="41">
        <f t="shared" si="5"/>
        <v>46741.555418197386</v>
      </c>
      <c r="F77" s="43">
        <f t="shared" si="6"/>
        <v>1.3655824776674859E-2</v>
      </c>
      <c r="G77" s="41">
        <f t="shared" si="7"/>
        <v>45254.869791344179</v>
      </c>
      <c r="H77" s="41">
        <f t="shared" si="8"/>
        <v>91996.425209541572</v>
      </c>
      <c r="I77" s="12"/>
    </row>
    <row r="78" spans="2:9">
      <c r="B78" s="11" t="s">
        <v>62</v>
      </c>
      <c r="C78" s="25">
        <v>1579237.1191880931</v>
      </c>
      <c r="D78" s="58">
        <f t="shared" si="4"/>
        <v>6.0445433431266342E-2</v>
      </c>
      <c r="E78" s="41">
        <f t="shared" si="5"/>
        <v>266025.99073837406</v>
      </c>
      <c r="F78" s="43">
        <f t="shared" si="6"/>
        <v>4.6451296880821273E-2</v>
      </c>
      <c r="G78" s="41">
        <f t="shared" si="7"/>
        <v>153937.78306025566</v>
      </c>
      <c r="H78" s="41">
        <f t="shared" si="8"/>
        <v>419963.77379862976</v>
      </c>
      <c r="I78" s="12"/>
    </row>
    <row r="79" spans="2:9">
      <c r="B79" s="11" t="s">
        <v>63</v>
      </c>
      <c r="C79" s="25">
        <v>247143.58154822129</v>
      </c>
      <c r="D79" s="58">
        <f t="shared" si="4"/>
        <v>9.459441349832216E-3</v>
      </c>
      <c r="E79" s="41">
        <f t="shared" si="5"/>
        <v>41631.883734975112</v>
      </c>
      <c r="F79" s="43">
        <f t="shared" si="6"/>
        <v>6.8397191447556434E-3</v>
      </c>
      <c r="G79" s="41">
        <f t="shared" si="7"/>
        <v>22666.562025164629</v>
      </c>
      <c r="H79" s="41">
        <f t="shared" si="8"/>
        <v>64298.445760139744</v>
      </c>
      <c r="I79" s="12"/>
    </row>
    <row r="80" spans="2:9">
      <c r="B80" s="11" t="s">
        <v>64</v>
      </c>
      <c r="C80" s="25">
        <v>110001.77549505138</v>
      </c>
      <c r="D80" s="58">
        <f t="shared" si="4"/>
        <v>4.2103271998986617E-3</v>
      </c>
      <c r="E80" s="41">
        <f t="shared" si="5"/>
        <v>18530.042736138264</v>
      </c>
      <c r="F80" s="43">
        <f t="shared" si="6"/>
        <v>3.5243247361642824E-3</v>
      </c>
      <c r="G80" s="41">
        <f t="shared" si="7"/>
        <v>11679.474484027754</v>
      </c>
      <c r="H80" s="41">
        <f t="shared" si="8"/>
        <v>30209.517220166017</v>
      </c>
      <c r="I80" s="12"/>
    </row>
    <row r="81" spans="2:9">
      <c r="B81" s="11" t="s">
        <v>154</v>
      </c>
      <c r="C81" s="25">
        <v>19673003</v>
      </c>
      <c r="D81" s="58"/>
      <c r="E81" s="41"/>
      <c r="F81" s="43"/>
      <c r="G81" s="41"/>
      <c r="H81" s="41"/>
      <c r="I81" s="12"/>
    </row>
    <row r="82" spans="2:9">
      <c r="B82" s="10" t="s">
        <v>75</v>
      </c>
      <c r="C82" s="25">
        <f>SUM(C63:C81)</f>
        <v>45799660.210322991</v>
      </c>
      <c r="D82" s="58"/>
      <c r="E82" s="41"/>
      <c r="F82" s="43"/>
      <c r="G82" s="41"/>
      <c r="H82" s="41"/>
      <c r="I82" s="12"/>
    </row>
    <row r="83" spans="2:9">
      <c r="B83" s="10" t="s">
        <v>155</v>
      </c>
      <c r="C83" s="57">
        <f>+C82-C81</f>
        <v>26126657.210322991</v>
      </c>
      <c r="D83" s="43">
        <f>SUM(D63:D80)</f>
        <v>1</v>
      </c>
      <c r="E83" s="41">
        <f>SUM(E63:E80)</f>
        <v>4401093.2776398621</v>
      </c>
      <c r="F83" s="43">
        <f>SUM(F63:F80)</f>
        <v>0.99999999999999989</v>
      </c>
      <c r="G83" s="41">
        <f>SUM(G63:G80)</f>
        <v>3313960.9310631161</v>
      </c>
      <c r="H83" s="41">
        <f>SUM(H63:H80)</f>
        <v>7715054.2087029787</v>
      </c>
      <c r="I83" s="12"/>
    </row>
    <row r="84" spans="2:9">
      <c r="D84" s="44"/>
      <c r="E84" s="41"/>
      <c r="F84" s="41"/>
      <c r="G84" s="41"/>
      <c r="H84" s="41"/>
      <c r="I84" s="12"/>
    </row>
    <row r="85" spans="2:9">
      <c r="B85" s="11" t="s">
        <v>53</v>
      </c>
      <c r="D85" s="44"/>
      <c r="E85" s="41">
        <f>E86*B6/3</f>
        <v>4401093.2776398621</v>
      </c>
      <c r="F85" s="41"/>
      <c r="G85" s="41">
        <f>G86*B6/3</f>
        <v>3313960.9310631156</v>
      </c>
      <c r="H85" s="41"/>
      <c r="I85" s="12"/>
    </row>
    <row r="86" spans="2:9">
      <c r="B86" s="11" t="s">
        <v>7</v>
      </c>
      <c r="D86" s="44"/>
      <c r="E86" s="58">
        <f>1-G86</f>
        <v>0.57045526299416049</v>
      </c>
      <c r="F86" s="44"/>
      <c r="G86" s="58">
        <f>+C81/C82</f>
        <v>0.42954473700583951</v>
      </c>
      <c r="H86" s="44"/>
    </row>
    <row r="88" spans="2:9">
      <c r="B88" s="3" t="s">
        <v>6</v>
      </c>
    </row>
    <row r="89" spans="2:9">
      <c r="B89" s="3"/>
    </row>
    <row r="90" spans="2:9">
      <c r="B90" s="10" t="s">
        <v>145</v>
      </c>
    </row>
    <row r="91" spans="2:9">
      <c r="B91" s="21" t="s">
        <v>143</v>
      </c>
    </row>
    <row r="93" spans="2:9">
      <c r="C93" s="56" t="s">
        <v>137</v>
      </c>
    </row>
    <row r="94" spans="2:9" ht="38.25">
      <c r="C94" s="59" t="s">
        <v>40</v>
      </c>
      <c r="D94" s="59" t="s">
        <v>41</v>
      </c>
      <c r="E94" s="60" t="s">
        <v>52</v>
      </c>
    </row>
    <row r="95" spans="2:9">
      <c r="B95" s="11" t="s">
        <v>24</v>
      </c>
      <c r="C95" s="41">
        <v>152677.93445114195</v>
      </c>
      <c r="D95" s="43">
        <f>C95/C$113</f>
        <v>0.16138138921672462</v>
      </c>
      <c r="E95" s="41">
        <f>D95*E$115</f>
        <v>1245066.1660828246</v>
      </c>
    </row>
    <row r="96" spans="2:9">
      <c r="B96" s="11" t="s">
        <v>25</v>
      </c>
      <c r="C96" s="41">
        <v>27743.185183355297</v>
      </c>
      <c r="D96" s="43">
        <f t="shared" ref="D96:D112" si="9">C96/C$113</f>
        <v>2.9324694378934476E-2</v>
      </c>
      <c r="E96" s="41">
        <f t="shared" ref="E96:E112" si="10">D96*E$115</f>
        <v>226241.60678712698</v>
      </c>
    </row>
    <row r="97" spans="2:5">
      <c r="B97" s="11" t="s">
        <v>26</v>
      </c>
      <c r="C97" s="41">
        <v>23203.676457093825</v>
      </c>
      <c r="D97" s="43">
        <f t="shared" si="9"/>
        <v>2.4526409497500248E-2</v>
      </c>
      <c r="E97" s="41">
        <f t="shared" si="10"/>
        <v>189222.57881806197</v>
      </c>
    </row>
    <row r="98" spans="2:5">
      <c r="B98" s="11" t="s">
        <v>55</v>
      </c>
      <c r="C98" s="41">
        <v>25200.893437288054</v>
      </c>
      <c r="D98" s="43">
        <f t="shared" si="9"/>
        <v>2.6637478474098954E-2</v>
      </c>
      <c r="E98" s="41">
        <f t="shared" si="10"/>
        <v>205509.59041083211</v>
      </c>
    </row>
    <row r="99" spans="2:5">
      <c r="B99" s="11" t="s">
        <v>56</v>
      </c>
      <c r="C99" s="41">
        <v>38394.510134895281</v>
      </c>
      <c r="D99" s="43">
        <f t="shared" si="9"/>
        <v>4.0583201535568519E-2</v>
      </c>
      <c r="E99" s="41">
        <f t="shared" si="10"/>
        <v>313101.59980962903</v>
      </c>
    </row>
    <row r="100" spans="2:5">
      <c r="B100" s="11" t="s">
        <v>57</v>
      </c>
      <c r="C100" s="41">
        <v>11978.636766032487</v>
      </c>
      <c r="D100" s="43">
        <f t="shared" si="9"/>
        <v>1.266148280807055E-2</v>
      </c>
      <c r="E100" s="41">
        <f t="shared" si="10"/>
        <v>97684.026226825095</v>
      </c>
    </row>
    <row r="101" spans="2:5">
      <c r="B101" s="11" t="s">
        <v>33</v>
      </c>
      <c r="C101" s="41">
        <v>51629.061165656596</v>
      </c>
      <c r="D101" s="43">
        <f t="shared" si="9"/>
        <v>5.4572192405021043E-2</v>
      </c>
      <c r="E101" s="41">
        <f t="shared" si="10"/>
        <v>421027.42269250628</v>
      </c>
    </row>
    <row r="102" spans="2:5">
      <c r="B102" s="11" t="s">
        <v>34</v>
      </c>
      <c r="C102" s="41">
        <v>35437.107716402468</v>
      </c>
      <c r="D102" s="43">
        <f t="shared" si="9"/>
        <v>3.7457211440896379E-2</v>
      </c>
      <c r="E102" s="41">
        <f t="shared" si="10"/>
        <v>288984.41677336494</v>
      </c>
    </row>
    <row r="103" spans="2:5">
      <c r="B103" s="11" t="s">
        <v>0</v>
      </c>
      <c r="C103" s="41">
        <v>163240.56978820133</v>
      </c>
      <c r="D103" s="43">
        <f t="shared" si="9"/>
        <v>0.17254615097887563</v>
      </c>
      <c r="E103" s="41">
        <f t="shared" si="10"/>
        <v>1331202.9083050739</v>
      </c>
    </row>
    <row r="104" spans="2:5">
      <c r="B104" s="11" t="s">
        <v>1</v>
      </c>
      <c r="C104" s="41">
        <v>96369.618663733447</v>
      </c>
      <c r="D104" s="43">
        <f t="shared" si="9"/>
        <v>0.10186319977505416</v>
      </c>
      <c r="E104" s="41">
        <f t="shared" si="10"/>
        <v>785880.10813648382</v>
      </c>
    </row>
    <row r="105" spans="2:5">
      <c r="B105" s="11" t="s">
        <v>2</v>
      </c>
      <c r="C105" s="41">
        <v>19204.566660307322</v>
      </c>
      <c r="D105" s="43">
        <f t="shared" si="9"/>
        <v>2.0299329160346841E-2</v>
      </c>
      <c r="E105" s="41">
        <f t="shared" si="10"/>
        <v>156610.42487238097</v>
      </c>
    </row>
    <row r="106" spans="2:5">
      <c r="B106" s="11" t="s">
        <v>3</v>
      </c>
      <c r="C106" s="41">
        <v>54003.272073679618</v>
      </c>
      <c r="D106" s="43">
        <f t="shared" si="9"/>
        <v>5.7081745969572759E-2</v>
      </c>
      <c r="E106" s="41">
        <f t="shared" si="10"/>
        <v>440388.76448266656</v>
      </c>
    </row>
    <row r="107" spans="2:5">
      <c r="B107" s="11" t="s">
        <v>59</v>
      </c>
      <c r="C107" s="41">
        <v>147416.31352006295</v>
      </c>
      <c r="D107" s="43">
        <f t="shared" si="9"/>
        <v>0.15581982789195406</v>
      </c>
      <c r="E107" s="41">
        <f t="shared" si="10"/>
        <v>1202158.4189771938</v>
      </c>
    </row>
    <row r="108" spans="2:5">
      <c r="B108" s="11" t="s">
        <v>60</v>
      </c>
      <c r="C108" s="41">
        <v>24831.470703080297</v>
      </c>
      <c r="D108" s="43">
        <f t="shared" si="9"/>
        <v>2.6246996678094783E-2</v>
      </c>
      <c r="E108" s="41">
        <f t="shared" si="10"/>
        <v>202497.00218714823</v>
      </c>
    </row>
    <row r="109" spans="2:5">
      <c r="B109" s="11" t="s">
        <v>61</v>
      </c>
      <c r="C109" s="41">
        <v>13884.450478035513</v>
      </c>
      <c r="D109" s="43">
        <f t="shared" si="9"/>
        <v>1.4675938043772952E-2</v>
      </c>
      <c r="E109" s="41">
        <f t="shared" si="10"/>
        <v>113225.65757127466</v>
      </c>
    </row>
    <row r="110" spans="2:5">
      <c r="B110" s="11" t="s">
        <v>62</v>
      </c>
      <c r="C110" s="41">
        <v>51598.390181100156</v>
      </c>
      <c r="D110" s="43">
        <f t="shared" si="9"/>
        <v>5.453977301112397E-2</v>
      </c>
      <c r="E110" s="41">
        <f t="shared" si="10"/>
        <v>420777.30531117704</v>
      </c>
    </row>
    <row r="111" spans="2:5">
      <c r="B111" s="11" t="s">
        <v>63</v>
      </c>
      <c r="C111" s="41">
        <v>6428.0406069985511</v>
      </c>
      <c r="D111" s="43">
        <f t="shared" si="9"/>
        <v>6.7944731295202883E-3</v>
      </c>
      <c r="E111" s="41">
        <f t="shared" si="10"/>
        <v>52419.72851382479</v>
      </c>
    </row>
    <row r="112" spans="2:5">
      <c r="B112" s="11" t="s">
        <v>64</v>
      </c>
      <c r="C112" s="41">
        <v>2827.3326005046479</v>
      </c>
      <c r="D112" s="43">
        <f t="shared" si="9"/>
        <v>2.9885056048697548E-3</v>
      </c>
      <c r="E112" s="41">
        <f t="shared" si="10"/>
        <v>23056.482744582841</v>
      </c>
    </row>
    <row r="113" spans="2:7">
      <c r="B113" s="10" t="s">
        <v>65</v>
      </c>
      <c r="C113" s="41">
        <f>SUM(C95:C112)</f>
        <v>946069.03058756981</v>
      </c>
      <c r="D113" s="43">
        <f>SUM(D95:D112)</f>
        <v>1</v>
      </c>
      <c r="E113" s="41">
        <f>SUM(E95:E112)</f>
        <v>7715054.2087029768</v>
      </c>
    </row>
    <row r="114" spans="2:7">
      <c r="C114" s="44"/>
      <c r="D114" s="44"/>
      <c r="E114" s="44"/>
    </row>
    <row r="115" spans="2:7">
      <c r="B115" s="11" t="s">
        <v>53</v>
      </c>
      <c r="C115" s="44"/>
      <c r="D115" s="44"/>
      <c r="E115" s="41">
        <f>B6/3</f>
        <v>7715054.2087029777</v>
      </c>
    </row>
    <row r="119" spans="2:7">
      <c r="B119" s="3" t="s">
        <v>4</v>
      </c>
    </row>
    <row r="121" spans="2:7">
      <c r="B121" s="10" t="s">
        <v>145</v>
      </c>
    </row>
    <row r="122" spans="2:7">
      <c r="B122" s="5" t="s">
        <v>122</v>
      </c>
    </row>
    <row r="123" spans="2:7">
      <c r="B123" s="19" t="s">
        <v>71</v>
      </c>
    </row>
    <row r="124" spans="2:7">
      <c r="B124" s="19"/>
    </row>
    <row r="125" spans="2:7" ht="153">
      <c r="B125" s="18"/>
      <c r="C125" s="48" t="s">
        <v>93</v>
      </c>
      <c r="D125" s="48" t="s">
        <v>94</v>
      </c>
      <c r="E125" s="48" t="s">
        <v>95</v>
      </c>
      <c r="F125" s="48" t="s">
        <v>146</v>
      </c>
      <c r="G125" s="61" t="s">
        <v>142</v>
      </c>
    </row>
    <row r="126" spans="2:7">
      <c r="B126" s="11" t="s">
        <v>24</v>
      </c>
      <c r="C126" s="41">
        <v>63197609</v>
      </c>
      <c r="D126" s="41">
        <v>22345968</v>
      </c>
      <c r="E126" s="41">
        <f>C126-D126</f>
        <v>40851641</v>
      </c>
      <c r="F126" s="43">
        <f>+D126/$D$144</f>
        <v>0.16876599601232553</v>
      </c>
      <c r="G126" s="41">
        <f>F126*G$146</f>
        <v>1302038.8078208421</v>
      </c>
    </row>
    <row r="127" spans="2:7">
      <c r="B127" s="11" t="s">
        <v>25</v>
      </c>
      <c r="C127" s="41">
        <v>14853818</v>
      </c>
      <c r="D127" s="41">
        <v>4351188</v>
      </c>
      <c r="E127" s="41">
        <f t="shared" ref="E127:E143" si="11">C127-D127</f>
        <v>10502630</v>
      </c>
      <c r="F127" s="43">
        <f t="shared" ref="F127:F143" si="12">+D127/$D$144</f>
        <v>3.2861972086278772E-2</v>
      </c>
      <c r="G127" s="41">
        <f t="shared" ref="G127:G143" si="13">F127*G$146</f>
        <v>253531.89605052481</v>
      </c>
    </row>
    <row r="128" spans="2:7">
      <c r="B128" s="11" t="s">
        <v>26</v>
      </c>
      <c r="C128" s="41">
        <v>10199813</v>
      </c>
      <c r="D128" s="41">
        <v>2902655</v>
      </c>
      <c r="E128" s="41">
        <f t="shared" si="11"/>
        <v>7297158</v>
      </c>
      <c r="F128" s="43">
        <f t="shared" si="12"/>
        <v>2.192205153767144E-2</v>
      </c>
      <c r="G128" s="41">
        <f t="shared" si="13"/>
        <v>169129.81597911564</v>
      </c>
    </row>
    <row r="129" spans="2:7">
      <c r="B129" s="11" t="s">
        <v>55</v>
      </c>
      <c r="C129" s="41">
        <v>11527747</v>
      </c>
      <c r="D129" s="41">
        <v>3005367</v>
      </c>
      <c r="E129" s="41">
        <f t="shared" si="11"/>
        <v>8522380</v>
      </c>
      <c r="F129" s="43">
        <f t="shared" si="12"/>
        <v>2.2697775058908826E-2</v>
      </c>
      <c r="G129" s="41">
        <f t="shared" si="13"/>
        <v>175114.564996428</v>
      </c>
    </row>
    <row r="130" spans="2:7">
      <c r="B130" s="11" t="s">
        <v>56</v>
      </c>
      <c r="C130" s="41">
        <v>18136847</v>
      </c>
      <c r="D130" s="41">
        <v>5860476</v>
      </c>
      <c r="E130" s="41">
        <f t="shared" si="11"/>
        <v>12276371</v>
      </c>
      <c r="F130" s="43">
        <f t="shared" si="12"/>
        <v>4.4260739532354543E-2</v>
      </c>
      <c r="G130" s="41">
        <f t="shared" si="13"/>
        <v>341474.0048093982</v>
      </c>
    </row>
    <row r="131" spans="2:7">
      <c r="B131" s="11" t="s">
        <v>57</v>
      </c>
      <c r="C131" s="41">
        <v>5539602</v>
      </c>
      <c r="D131" s="41">
        <v>1577277</v>
      </c>
      <c r="E131" s="41">
        <f t="shared" si="11"/>
        <v>3962325</v>
      </c>
      <c r="F131" s="43">
        <f t="shared" si="12"/>
        <v>1.1912248504622077E-2</v>
      </c>
      <c r="G131" s="41">
        <f t="shared" si="13"/>
        <v>91903.642960700308</v>
      </c>
    </row>
    <row r="132" spans="2:7">
      <c r="B132" s="11" t="s">
        <v>33</v>
      </c>
      <c r="C132" s="41">
        <v>23760437</v>
      </c>
      <c r="D132" s="41">
        <v>8018362</v>
      </c>
      <c r="E132" s="41">
        <f t="shared" si="11"/>
        <v>15742075</v>
      </c>
      <c r="F132" s="43">
        <f t="shared" si="12"/>
        <v>6.0557987432783518E-2</v>
      </c>
      <c r="G132" s="41">
        <f t="shared" si="13"/>
        <v>467208.15581387852</v>
      </c>
    </row>
    <row r="133" spans="2:7">
      <c r="B133" s="11" t="s">
        <v>34</v>
      </c>
      <c r="C133" s="41">
        <v>16409645</v>
      </c>
      <c r="D133" s="41">
        <v>5757165</v>
      </c>
      <c r="E133" s="41">
        <f t="shared" si="11"/>
        <v>10652480</v>
      </c>
      <c r="F133" s="43">
        <f t="shared" si="12"/>
        <v>4.3480492115280045E-2</v>
      </c>
      <c r="G133" s="41">
        <f t="shared" si="13"/>
        <v>335454.35369046795</v>
      </c>
    </row>
    <row r="134" spans="2:7">
      <c r="B134" s="11" t="s">
        <v>0</v>
      </c>
      <c r="C134" s="41">
        <v>91298109</v>
      </c>
      <c r="D134" s="41">
        <v>19709232</v>
      </c>
      <c r="E134" s="41">
        <f t="shared" si="11"/>
        <v>71588877</v>
      </c>
      <c r="F134" s="43">
        <f t="shared" si="12"/>
        <v>0.14885227478702193</v>
      </c>
      <c r="G134" s="41">
        <f t="shared" si="13"/>
        <v>1148403.3690706256</v>
      </c>
    </row>
    <row r="135" spans="2:7">
      <c r="B135" s="11" t="s">
        <v>1</v>
      </c>
      <c r="C135" s="41">
        <v>43919357</v>
      </c>
      <c r="D135" s="41">
        <v>11452673</v>
      </c>
      <c r="E135" s="41">
        <f t="shared" si="11"/>
        <v>32466684</v>
      </c>
      <c r="F135" s="43">
        <f t="shared" si="12"/>
        <v>8.6495325055887862E-2</v>
      </c>
      <c r="G135" s="41">
        <f t="shared" si="13"/>
        <v>667316.12160555972</v>
      </c>
    </row>
    <row r="136" spans="2:7">
      <c r="B136" s="11" t="s">
        <v>2</v>
      </c>
      <c r="C136" s="41">
        <v>7752536</v>
      </c>
      <c r="D136" s="41">
        <v>3431171</v>
      </c>
      <c r="E136" s="41">
        <f t="shared" si="11"/>
        <v>4321365</v>
      </c>
      <c r="F136" s="43">
        <f t="shared" si="12"/>
        <v>2.591362304392484E-2</v>
      </c>
      <c r="G136" s="41">
        <f t="shared" si="13"/>
        <v>199925.00652777479</v>
      </c>
    </row>
    <row r="137" spans="2:7">
      <c r="B137" s="11" t="s">
        <v>3</v>
      </c>
      <c r="C137" s="41">
        <v>24183708</v>
      </c>
      <c r="D137" s="41">
        <v>7281979</v>
      </c>
      <c r="E137" s="41">
        <f t="shared" si="11"/>
        <v>16901729</v>
      </c>
      <c r="F137" s="43">
        <f t="shared" si="12"/>
        <v>5.4996518337260589E-2</v>
      </c>
      <c r="G137" s="41">
        <f t="shared" si="13"/>
        <v>424301.12026189279</v>
      </c>
    </row>
    <row r="138" spans="2:7">
      <c r="B138" s="11" t="s">
        <v>59</v>
      </c>
      <c r="C138" s="41">
        <v>95806235</v>
      </c>
      <c r="D138" s="41">
        <v>21004711</v>
      </c>
      <c r="E138" s="41">
        <f t="shared" si="11"/>
        <v>74801524</v>
      </c>
      <c r="F138" s="43">
        <f t="shared" si="12"/>
        <v>0.15863626820131715</v>
      </c>
      <c r="G138" s="41">
        <f t="shared" si="13"/>
        <v>1223887.4086395062</v>
      </c>
    </row>
    <row r="139" spans="2:7">
      <c r="B139" s="11" t="s">
        <v>60</v>
      </c>
      <c r="C139" s="41">
        <v>12435484</v>
      </c>
      <c r="D139" s="41">
        <v>4140281</v>
      </c>
      <c r="E139" s="41">
        <f t="shared" si="11"/>
        <v>8295203</v>
      </c>
      <c r="F139" s="43">
        <f t="shared" si="12"/>
        <v>3.1269115159204879E-2</v>
      </c>
      <c r="G139" s="41">
        <f t="shared" si="13"/>
        <v>241242.91851144168</v>
      </c>
    </row>
    <row r="140" spans="2:7">
      <c r="B140" s="11" t="s">
        <v>61</v>
      </c>
      <c r="C140" s="41">
        <v>8496890</v>
      </c>
      <c r="D140" s="41">
        <v>2271917</v>
      </c>
      <c r="E140" s="41">
        <f t="shared" si="11"/>
        <v>6224973</v>
      </c>
      <c r="F140" s="43">
        <f t="shared" si="12"/>
        <v>1.7158457192918856E-2</v>
      </c>
      <c r="G140" s="41">
        <f t="shared" si="13"/>
        <v>132378.42738107851</v>
      </c>
    </row>
    <row r="141" spans="2:7">
      <c r="B141" s="11" t="s">
        <v>62</v>
      </c>
      <c r="C141" s="41">
        <v>29538128</v>
      </c>
      <c r="D141" s="41">
        <v>7459568</v>
      </c>
      <c r="E141" s="41">
        <f t="shared" si="11"/>
        <v>22078560</v>
      </c>
      <c r="F141" s="43">
        <f t="shared" si="12"/>
        <v>5.6337743942964175E-2</v>
      </c>
      <c r="G141" s="41">
        <f t="shared" si="13"/>
        <v>434648.74851599644</v>
      </c>
    </row>
    <row r="142" spans="2:7">
      <c r="B142" s="11" t="s">
        <v>63</v>
      </c>
      <c r="C142" s="41">
        <v>3237682</v>
      </c>
      <c r="D142" s="41">
        <v>856100</v>
      </c>
      <c r="E142" s="41">
        <f t="shared" si="11"/>
        <v>2381582</v>
      </c>
      <c r="F142" s="43">
        <f t="shared" si="12"/>
        <v>6.4656214126034683E-3</v>
      </c>
      <c r="G142" s="41">
        <f t="shared" si="13"/>
        <v>49882.619691186483</v>
      </c>
    </row>
    <row r="143" spans="2:7">
      <c r="B143" s="11" t="s">
        <v>64</v>
      </c>
      <c r="C143" s="41">
        <v>1533353</v>
      </c>
      <c r="D143" s="41">
        <v>981910</v>
      </c>
      <c r="E143" s="41">
        <f t="shared" si="11"/>
        <v>551443</v>
      </c>
      <c r="F143" s="43">
        <f t="shared" si="12"/>
        <v>7.4157905866714998E-3</v>
      </c>
      <c r="G143" s="41">
        <f t="shared" si="13"/>
        <v>57213.226376559876</v>
      </c>
    </row>
    <row r="144" spans="2:7">
      <c r="B144" s="10" t="s">
        <v>65</v>
      </c>
      <c r="C144" s="41">
        <f>SUM(C126:C143)</f>
        <v>481827000</v>
      </c>
      <c r="D144" s="41">
        <f>SUM(D126:D143)</f>
        <v>132408000</v>
      </c>
      <c r="E144" s="41">
        <f>SUM(E126:E143)</f>
        <v>349419000</v>
      </c>
      <c r="F144" s="43">
        <f>SUM(F126:F143)</f>
        <v>1</v>
      </c>
      <c r="G144" s="41">
        <f>SUM(G126:G143)</f>
        <v>7715054.2087029777</v>
      </c>
    </row>
    <row r="145" spans="2:7">
      <c r="C145" s="44"/>
      <c r="D145" s="44"/>
      <c r="E145" s="44"/>
      <c r="F145" s="44"/>
      <c r="G145" s="41"/>
    </row>
    <row r="146" spans="2:7">
      <c r="B146" s="11" t="s">
        <v>5</v>
      </c>
      <c r="C146" s="44"/>
      <c r="D146" s="44"/>
      <c r="E146" s="44"/>
      <c r="F146" s="44"/>
      <c r="G146" s="41">
        <f>B6/3</f>
        <v>7715054.2087029777</v>
      </c>
    </row>
  </sheetData>
  <customSheetViews>
    <customSheetView guid="{46F5B29B-DDB6-4A73-9EED-1E86F7E6F719}" scale="150" topLeftCell="A70">
      <selection activeCell="D25" sqref="D25:D43"/>
      <pageMargins left="0.75" right="0.75" top="1" bottom="1" header="0.5" footer="0.5"/>
      <pageSetup paperSize="9" orientation="portrait" horizontalDpi="4294967292" verticalDpi="4294967292"/>
      <headerFooter alignWithMargins="0"/>
    </customSheetView>
  </customSheetViews>
  <phoneticPr fontId="3"/>
  <hyperlinks>
    <hyperlink ref="B14" r:id="rId1"/>
    <hyperlink ref="B16" r:id="rId2"/>
    <hyperlink ref="B123" r:id="rId3"/>
  </hyperlinks>
  <pageMargins left="0.75" right="0.75" top="1" bottom="1" header="0.5" footer="0.5"/>
  <pageSetup paperSize="9" orientation="portrait" horizontalDpi="4294967292" verticalDpi="4294967292"/>
  <headerFooter alignWithMargins="0"/>
  <extLst>
    <ext xmlns:mx="http://schemas.microsoft.com/office/mac/excel/2008/main" uri="{64002731-A6B0-56B0-2670-7721B7C09600}">
      <mx:PLV Mode="0" OnePage="0" WScale="0"/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" enableFormatConditionsCalculation="0"/>
  <dimension ref="A2:H61"/>
  <sheetViews>
    <sheetView topLeftCell="A16" zoomScale="150" zoomScaleNormal="150" zoomScalePageLayoutView="150" workbookViewId="0">
      <selection activeCell="F18" sqref="F18:F36"/>
    </sheetView>
  </sheetViews>
  <sheetFormatPr baseColWidth="10" defaultColWidth="10.75" defaultRowHeight="12.75"/>
  <cols>
    <col min="1" max="1" width="5.75" style="11" customWidth="1"/>
    <col min="2" max="2" width="11.875" style="11" bestFit="1" customWidth="1"/>
    <col min="3" max="16384" width="10.75" style="11"/>
  </cols>
  <sheetData>
    <row r="2" spans="2:5">
      <c r="B2" s="10" t="s">
        <v>68</v>
      </c>
    </row>
    <row r="3" spans="2:5">
      <c r="B3" s="5" t="s">
        <v>14</v>
      </c>
    </row>
    <row r="5" spans="2:5">
      <c r="B5" s="10" t="s">
        <v>69</v>
      </c>
    </row>
    <row r="6" spans="2:5">
      <c r="B6" s="12">
        <f>1746.341*1000</f>
        <v>1746341</v>
      </c>
    </row>
    <row r="8" spans="2:5">
      <c r="B8" s="10" t="s">
        <v>19</v>
      </c>
      <c r="E8" s="15"/>
    </row>
    <row r="9" spans="2:5">
      <c r="B9" s="11" t="s">
        <v>44</v>
      </c>
    </row>
    <row r="11" spans="2:5">
      <c r="B11" s="10" t="s">
        <v>20</v>
      </c>
    </row>
    <row r="12" spans="2:5">
      <c r="B12" s="37" t="s">
        <v>97</v>
      </c>
    </row>
    <row r="13" spans="2:5">
      <c r="B13" s="38" t="s">
        <v>51</v>
      </c>
    </row>
    <row r="14" spans="2:5">
      <c r="B14" s="38"/>
    </row>
    <row r="15" spans="2:5">
      <c r="B15" s="11" t="s">
        <v>21</v>
      </c>
    </row>
    <row r="17" spans="1:8" ht="38.25">
      <c r="A17" s="14"/>
      <c r="B17" s="14"/>
      <c r="C17" s="24" t="s">
        <v>72</v>
      </c>
      <c r="D17" s="14" t="s">
        <v>66</v>
      </c>
      <c r="E17" s="14" t="s">
        <v>67</v>
      </c>
      <c r="F17" s="14" t="s">
        <v>22</v>
      </c>
      <c r="G17" s="14" t="s">
        <v>23</v>
      </c>
    </row>
    <row r="18" spans="1:8">
      <c r="A18" s="12"/>
      <c r="B18" s="11" t="s">
        <v>24</v>
      </c>
      <c r="C18" s="25">
        <v>8445142.5</v>
      </c>
      <c r="D18" s="12">
        <f>D41</f>
        <v>312475.9224502258</v>
      </c>
      <c r="E18" s="15">
        <f t="shared" ref="E18:E36" si="0">D18*1000/C18</f>
        <v>37.000669017749061</v>
      </c>
      <c r="F18" s="12">
        <f>E$36-E18</f>
        <v>0</v>
      </c>
      <c r="G18" s="39">
        <f>F18*C18/1000</f>
        <v>0</v>
      </c>
      <c r="H18" s="12"/>
    </row>
    <row r="19" spans="1:8">
      <c r="A19" s="12"/>
      <c r="B19" s="11" t="s">
        <v>25</v>
      </c>
      <c r="C19" s="25">
        <v>1348308.5</v>
      </c>
      <c r="D19" s="12">
        <f t="shared" ref="D19:D35" si="1">D42</f>
        <v>49888.316542317705</v>
      </c>
      <c r="E19" s="15">
        <f t="shared" si="0"/>
        <v>37.000669017749054</v>
      </c>
      <c r="F19" s="12">
        <f t="shared" ref="F19:F36" si="2">E$36-E19</f>
        <v>0</v>
      </c>
      <c r="G19" s="39">
        <f t="shared" ref="G19:G36" si="3">F19*C19/1000</f>
        <v>0</v>
      </c>
      <c r="H19" s="12"/>
    </row>
    <row r="20" spans="1:8">
      <c r="A20" s="12"/>
      <c r="B20" s="11" t="s">
        <v>26</v>
      </c>
      <c r="C20" s="25">
        <v>1072762.5</v>
      </c>
      <c r="D20" s="12">
        <f t="shared" si="1"/>
        <v>39692.930197153022</v>
      </c>
      <c r="E20" s="15">
        <f t="shared" si="0"/>
        <v>37.000669017749061</v>
      </c>
      <c r="F20" s="12">
        <f t="shared" si="2"/>
        <v>0</v>
      </c>
      <c r="G20" s="39">
        <f t="shared" si="3"/>
        <v>0</v>
      </c>
      <c r="H20" s="12"/>
    </row>
    <row r="21" spans="1:8">
      <c r="A21" s="12"/>
      <c r="B21" s="11" t="s">
        <v>55</v>
      </c>
      <c r="C21" s="25">
        <v>1115556.5</v>
      </c>
      <c r="D21" s="12">
        <f t="shared" si="1"/>
        <v>41276.336827098574</v>
      </c>
      <c r="E21" s="15">
        <f t="shared" si="0"/>
        <v>37.000669017749054</v>
      </c>
      <c r="F21" s="12">
        <f t="shared" si="2"/>
        <v>0</v>
      </c>
      <c r="G21" s="39">
        <f t="shared" si="3"/>
        <v>0</v>
      </c>
      <c r="H21" s="12"/>
    </row>
    <row r="22" spans="1:8">
      <c r="A22" s="12"/>
      <c r="B22" s="11" t="s">
        <v>56</v>
      </c>
      <c r="C22" s="25">
        <v>2118511.5</v>
      </c>
      <c r="D22" s="12">
        <f t="shared" si="1"/>
        <v>78386.342821795086</v>
      </c>
      <c r="E22" s="15">
        <f t="shared" si="0"/>
        <v>37.000669017749061</v>
      </c>
      <c r="F22" s="12">
        <f t="shared" si="2"/>
        <v>0</v>
      </c>
      <c r="G22" s="39">
        <f t="shared" si="3"/>
        <v>0</v>
      </c>
      <c r="H22" s="12"/>
    </row>
    <row r="23" spans="1:8">
      <c r="A23" s="12"/>
      <c r="B23" s="11" t="s">
        <v>57</v>
      </c>
      <c r="C23" s="25">
        <v>592874.5</v>
      </c>
      <c r="D23" s="12">
        <f t="shared" si="1"/>
        <v>21936.753143563463</v>
      </c>
      <c r="E23" s="15">
        <f t="shared" si="0"/>
        <v>37.000669017749061</v>
      </c>
      <c r="F23" s="12">
        <f t="shared" si="2"/>
        <v>0</v>
      </c>
      <c r="G23" s="39">
        <f t="shared" si="3"/>
        <v>0</v>
      </c>
      <c r="H23" s="12"/>
    </row>
    <row r="24" spans="1:8">
      <c r="A24" s="12"/>
      <c r="B24" s="11" t="s">
        <v>33</v>
      </c>
      <c r="C24" s="25">
        <v>2532976.5</v>
      </c>
      <c r="D24" s="12">
        <f t="shared" si="1"/>
        <v>93721.825106236443</v>
      </c>
      <c r="E24" s="15">
        <f t="shared" si="0"/>
        <v>37.000669017749054</v>
      </c>
      <c r="F24" s="12">
        <f t="shared" si="2"/>
        <v>0</v>
      </c>
      <c r="G24" s="39">
        <f t="shared" si="3"/>
        <v>0</v>
      </c>
      <c r="H24" s="12"/>
    </row>
    <row r="25" spans="1:8">
      <c r="A25" s="12"/>
      <c r="B25" s="11" t="s">
        <v>34</v>
      </c>
      <c r="C25" s="25">
        <v>2111443</v>
      </c>
      <c r="D25" s="12">
        <f t="shared" si="1"/>
        <v>78124.80359284312</v>
      </c>
      <c r="E25" s="15">
        <f t="shared" si="0"/>
        <v>37.000669017749054</v>
      </c>
      <c r="F25" s="12">
        <f t="shared" si="2"/>
        <v>0</v>
      </c>
      <c r="G25" s="39">
        <f t="shared" si="3"/>
        <v>0</v>
      </c>
      <c r="H25" s="12"/>
    </row>
    <row r="26" spans="1:8">
      <c r="A26" s="12"/>
      <c r="B26" s="11" t="s">
        <v>0</v>
      </c>
      <c r="C26" s="25">
        <v>7562279</v>
      </c>
      <c r="D26" s="12">
        <f t="shared" si="1"/>
        <v>279809.38229887432</v>
      </c>
      <c r="E26" s="15">
        <f t="shared" si="0"/>
        <v>37.000669017749054</v>
      </c>
      <c r="F26" s="12">
        <f t="shared" si="2"/>
        <v>0</v>
      </c>
      <c r="G26" s="39">
        <f t="shared" si="3"/>
        <v>0</v>
      </c>
      <c r="H26" s="12"/>
    </row>
    <row r="27" spans="1:8">
      <c r="A27" s="12"/>
      <c r="B27" s="11" t="s">
        <v>1</v>
      </c>
      <c r="C27" s="25">
        <v>5121540.5</v>
      </c>
      <c r="D27" s="12">
        <f t="shared" si="1"/>
        <v>189500.424901497</v>
      </c>
      <c r="E27" s="15">
        <f t="shared" si="0"/>
        <v>37.000669017749054</v>
      </c>
      <c r="F27" s="12">
        <f t="shared" si="2"/>
        <v>0</v>
      </c>
      <c r="G27" s="39">
        <f t="shared" si="3"/>
        <v>0</v>
      </c>
      <c r="H27" s="12"/>
    </row>
    <row r="28" spans="1:8">
      <c r="A28" s="12"/>
      <c r="B28" s="11" t="s">
        <v>2</v>
      </c>
      <c r="C28" s="25">
        <v>1106067</v>
      </c>
      <c r="D28" s="12">
        <f t="shared" si="1"/>
        <v>40925.218978454643</v>
      </c>
      <c r="E28" s="15">
        <f t="shared" si="0"/>
        <v>37.000669017749054</v>
      </c>
      <c r="F28" s="12">
        <f t="shared" si="2"/>
        <v>0</v>
      </c>
      <c r="G28" s="39">
        <f t="shared" si="3"/>
        <v>0</v>
      </c>
      <c r="H28" s="12"/>
    </row>
    <row r="29" spans="1:8">
      <c r="A29" s="12"/>
      <c r="B29" s="11" t="s">
        <v>3</v>
      </c>
      <c r="C29" s="25">
        <v>2773719</v>
      </c>
      <c r="D29" s="12">
        <f t="shared" si="1"/>
        <v>102629.4586672419</v>
      </c>
      <c r="E29" s="15">
        <f t="shared" si="0"/>
        <v>37.000669017749061</v>
      </c>
      <c r="F29" s="12">
        <f t="shared" si="2"/>
        <v>0</v>
      </c>
      <c r="G29" s="39">
        <f t="shared" si="3"/>
        <v>0</v>
      </c>
      <c r="H29" s="12"/>
    </row>
    <row r="30" spans="1:8">
      <c r="A30" s="12"/>
      <c r="B30" s="11" t="s">
        <v>59</v>
      </c>
      <c r="C30" s="25">
        <v>6497055.5</v>
      </c>
      <c r="D30" s="12">
        <f t="shared" si="1"/>
        <v>240395.4001454461</v>
      </c>
      <c r="E30" s="15">
        <f t="shared" si="0"/>
        <v>37.000669017749054</v>
      </c>
      <c r="F30" s="12">
        <f t="shared" si="2"/>
        <v>0</v>
      </c>
      <c r="G30" s="39">
        <f t="shared" si="3"/>
        <v>0</v>
      </c>
      <c r="H30" s="12"/>
    </row>
    <row r="31" spans="1:8">
      <c r="A31" s="12"/>
      <c r="B31" s="11" t="s">
        <v>60</v>
      </c>
      <c r="C31" s="25">
        <v>1473249</v>
      </c>
      <c r="D31" s="12">
        <f t="shared" si="1"/>
        <v>54511.198629729784</v>
      </c>
      <c r="E31" s="15">
        <f t="shared" si="0"/>
        <v>37.000669017749061</v>
      </c>
      <c r="F31" s="12">
        <f t="shared" si="2"/>
        <v>0</v>
      </c>
      <c r="G31" s="39">
        <f t="shared" si="3"/>
        <v>0</v>
      </c>
      <c r="H31" s="12"/>
    </row>
    <row r="32" spans="1:8">
      <c r="A32" s="12"/>
      <c r="B32" s="11" t="s">
        <v>61</v>
      </c>
      <c r="C32" s="25">
        <v>644521.5</v>
      </c>
      <c r="D32" s="12">
        <f t="shared" si="1"/>
        <v>23847.726696323149</v>
      </c>
      <c r="E32" s="15">
        <f t="shared" si="0"/>
        <v>37.000669017749054</v>
      </c>
      <c r="F32" s="12">
        <f t="shared" si="2"/>
        <v>0</v>
      </c>
      <c r="G32" s="39">
        <f t="shared" si="3"/>
        <v>0</v>
      </c>
      <c r="H32" s="12"/>
    </row>
    <row r="33" spans="1:8">
      <c r="A33" s="12"/>
      <c r="B33" s="11" t="s">
        <v>62</v>
      </c>
      <c r="C33" s="25">
        <v>2192387.5</v>
      </c>
      <c r="D33" s="12">
        <f t="shared" si="1"/>
        <v>81119.804246150306</v>
      </c>
      <c r="E33" s="15">
        <f t="shared" si="0"/>
        <v>37.000669017749054</v>
      </c>
      <c r="F33" s="12">
        <f t="shared" si="2"/>
        <v>0</v>
      </c>
      <c r="G33" s="39">
        <f t="shared" si="3"/>
        <v>0</v>
      </c>
      <c r="H33" s="12"/>
    </row>
    <row r="34" spans="1:8">
      <c r="A34" s="12"/>
      <c r="B34" s="11" t="s">
        <v>63</v>
      </c>
      <c r="C34" s="25">
        <v>322818</v>
      </c>
      <c r="D34" s="12">
        <f t="shared" si="1"/>
        <v>11944.481970971716</v>
      </c>
      <c r="E34" s="15">
        <f t="shared" si="0"/>
        <v>37.000669017749061</v>
      </c>
      <c r="F34" s="12">
        <f t="shared" si="2"/>
        <v>0</v>
      </c>
      <c r="G34" s="39">
        <f t="shared" si="3"/>
        <v>0</v>
      </c>
      <c r="H34" s="12"/>
    </row>
    <row r="35" spans="1:8">
      <c r="A35" s="12"/>
      <c r="B35" s="11" t="s">
        <v>64</v>
      </c>
      <c r="C35" s="25">
        <v>166339.5</v>
      </c>
      <c r="D35" s="12">
        <f t="shared" si="1"/>
        <v>6154.6727840778694</v>
      </c>
      <c r="E35" s="15">
        <f t="shared" si="0"/>
        <v>37.000669017749061</v>
      </c>
      <c r="F35" s="12">
        <f t="shared" si="2"/>
        <v>0</v>
      </c>
      <c r="G35" s="39">
        <f t="shared" si="3"/>
        <v>0</v>
      </c>
      <c r="H35" s="12"/>
    </row>
    <row r="36" spans="1:8">
      <c r="A36" s="16"/>
      <c r="B36" s="10" t="s">
        <v>65</v>
      </c>
      <c r="C36" s="25">
        <v>47197552</v>
      </c>
      <c r="D36" s="16">
        <f>SUM(D18:D35)</f>
        <v>1746341.0000000002</v>
      </c>
      <c r="E36" s="17">
        <f t="shared" si="0"/>
        <v>37.000669017749061</v>
      </c>
      <c r="F36" s="12">
        <f t="shared" si="2"/>
        <v>0</v>
      </c>
      <c r="G36" s="39">
        <f t="shared" si="3"/>
        <v>0</v>
      </c>
      <c r="H36" s="12"/>
    </row>
    <row r="37" spans="1:8">
      <c r="D37" s="12"/>
      <c r="E37" s="12"/>
    </row>
    <row r="40" spans="1:8" s="18" customFormat="1" ht="25.5">
      <c r="C40" s="18" t="s">
        <v>45</v>
      </c>
      <c r="D40" s="18" t="s">
        <v>47</v>
      </c>
    </row>
    <row r="41" spans="1:8">
      <c r="B41" s="11" t="s">
        <v>24</v>
      </c>
      <c r="C41" s="36">
        <f>C18/C$36</f>
        <v>0.17893179078440338</v>
      </c>
      <c r="D41" s="12">
        <f>C41*D$61</f>
        <v>312475.9224502258</v>
      </c>
    </row>
    <row r="42" spans="1:8">
      <c r="B42" s="11" t="s">
        <v>25</v>
      </c>
      <c r="C42" s="36">
        <f t="shared" ref="C42:C58" si="4">C19/C$36</f>
        <v>2.856733967897318E-2</v>
      </c>
      <c r="D42" s="12">
        <f t="shared" ref="D42:D58" si="5">C42*D$61</f>
        <v>49888.316542317705</v>
      </c>
    </row>
    <row r="43" spans="1:8">
      <c r="B43" s="11" t="s">
        <v>26</v>
      </c>
      <c r="C43" s="36">
        <f t="shared" si="4"/>
        <v>2.2729197904162488E-2</v>
      </c>
      <c r="D43" s="12">
        <f t="shared" si="5"/>
        <v>39692.930197153022</v>
      </c>
    </row>
    <row r="44" spans="1:8">
      <c r="B44" s="11" t="s">
        <v>55</v>
      </c>
      <c r="C44" s="36">
        <f t="shared" si="4"/>
        <v>2.363589747197058E-2</v>
      </c>
      <c r="D44" s="12">
        <f t="shared" si="5"/>
        <v>41276.336827098574</v>
      </c>
    </row>
    <row r="45" spans="1:8">
      <c r="B45" s="11" t="s">
        <v>56</v>
      </c>
      <c r="C45" s="36">
        <f t="shared" si="4"/>
        <v>4.4886046208498273E-2</v>
      </c>
      <c r="D45" s="12">
        <f t="shared" si="5"/>
        <v>78386.342821795086</v>
      </c>
    </row>
    <row r="46" spans="1:8">
      <c r="B46" s="11" t="s">
        <v>57</v>
      </c>
      <c r="C46" s="36">
        <f t="shared" si="4"/>
        <v>1.2561551921167436E-2</v>
      </c>
      <c r="D46" s="12">
        <f t="shared" si="5"/>
        <v>21936.753143563463</v>
      </c>
    </row>
    <row r="47" spans="1:8">
      <c r="B47" s="11" t="s">
        <v>33</v>
      </c>
      <c r="C47" s="36">
        <f t="shared" si="4"/>
        <v>5.3667539791046791E-2</v>
      </c>
      <c r="D47" s="12">
        <f t="shared" si="5"/>
        <v>93721.825106236443</v>
      </c>
    </row>
    <row r="48" spans="1:8">
      <c r="B48" s="11" t="s">
        <v>34</v>
      </c>
      <c r="C48" s="36">
        <f t="shared" si="4"/>
        <v>4.4736282085138655E-2</v>
      </c>
      <c r="D48" s="12">
        <f t="shared" si="5"/>
        <v>78124.80359284312</v>
      </c>
    </row>
    <row r="49" spans="2:4">
      <c r="B49" s="11" t="s">
        <v>0</v>
      </c>
      <c r="C49" s="36">
        <f t="shared" si="4"/>
        <v>0.16022608545460154</v>
      </c>
      <c r="D49" s="12">
        <f t="shared" si="5"/>
        <v>279809.38229887432</v>
      </c>
    </row>
    <row r="50" spans="2:4">
      <c r="B50" s="11" t="s">
        <v>1</v>
      </c>
      <c r="C50" s="36">
        <f t="shared" si="4"/>
        <v>0.10851284193722589</v>
      </c>
      <c r="D50" s="12">
        <f t="shared" si="5"/>
        <v>189500.424901497</v>
      </c>
    </row>
    <row r="51" spans="2:4">
      <c r="B51" s="11" t="s">
        <v>2</v>
      </c>
      <c r="C51" s="36">
        <f t="shared" si="4"/>
        <v>2.3434838315343133E-2</v>
      </c>
      <c r="D51" s="12">
        <f t="shared" si="5"/>
        <v>40925.218978454643</v>
      </c>
    </row>
    <row r="52" spans="2:4">
      <c r="B52" s="11" t="s">
        <v>3</v>
      </c>
      <c r="C52" s="36">
        <f t="shared" si="4"/>
        <v>5.876828103288069E-2</v>
      </c>
      <c r="D52" s="12">
        <f t="shared" si="5"/>
        <v>102629.4586672419</v>
      </c>
    </row>
    <row r="53" spans="2:4">
      <c r="B53" s="11" t="s">
        <v>59</v>
      </c>
      <c r="C53" s="36">
        <f t="shared" si="4"/>
        <v>0.13765662041116031</v>
      </c>
      <c r="D53" s="12">
        <f t="shared" si="5"/>
        <v>240395.4001454461</v>
      </c>
    </row>
    <row r="54" spans="2:4">
      <c r="B54" s="11" t="s">
        <v>60</v>
      </c>
      <c r="C54" s="36">
        <f t="shared" si="4"/>
        <v>3.1214521465011576E-2</v>
      </c>
      <c r="D54" s="12">
        <f t="shared" si="5"/>
        <v>54511.198629729784</v>
      </c>
    </row>
    <row r="55" spans="2:4">
      <c r="B55" s="11" t="s">
        <v>61</v>
      </c>
      <c r="C55" s="36">
        <f t="shared" si="4"/>
        <v>1.3655824776674859E-2</v>
      </c>
      <c r="D55" s="12">
        <f t="shared" si="5"/>
        <v>23847.726696323149</v>
      </c>
    </row>
    <row r="56" spans="2:4">
      <c r="B56" s="11" t="s">
        <v>62</v>
      </c>
      <c r="C56" s="36">
        <f t="shared" si="4"/>
        <v>4.6451296880821273E-2</v>
      </c>
      <c r="D56" s="12">
        <f t="shared" si="5"/>
        <v>81119.804246150306</v>
      </c>
    </row>
    <row r="57" spans="2:4">
      <c r="B57" s="11" t="s">
        <v>63</v>
      </c>
      <c r="C57" s="36">
        <f t="shared" si="4"/>
        <v>6.8397191447556434E-3</v>
      </c>
      <c r="D57" s="12">
        <f t="shared" si="5"/>
        <v>11944.481970971716</v>
      </c>
    </row>
    <row r="58" spans="2:4">
      <c r="B58" s="11" t="s">
        <v>64</v>
      </c>
      <c r="C58" s="36">
        <f t="shared" si="4"/>
        <v>3.5243247361642824E-3</v>
      </c>
      <c r="D58" s="12">
        <f t="shared" si="5"/>
        <v>6154.6727840778694</v>
      </c>
    </row>
    <row r="59" spans="2:4">
      <c r="B59" s="10" t="s">
        <v>65</v>
      </c>
      <c r="C59" s="36">
        <f>SUM(C41:C58)</f>
        <v>0.99999999999999989</v>
      </c>
      <c r="D59" s="11">
        <f>SUM(D41:D58)</f>
        <v>1746341.0000000002</v>
      </c>
    </row>
    <row r="61" spans="2:4">
      <c r="B61" s="11" t="s">
        <v>46</v>
      </c>
      <c r="D61" s="12">
        <f>B6</f>
        <v>1746341</v>
      </c>
    </row>
  </sheetData>
  <customSheetViews>
    <customSheetView guid="{46F5B29B-DDB6-4A73-9EED-1E86F7E6F719}" scale="150">
      <selection activeCell="D18" sqref="D18:D36"/>
      <pageMargins left="0.75" right="0.75" top="1" bottom="1" header="0.5" footer="0.5"/>
      <pageSetup paperSize="9" orientation="portrait" horizontalDpi="4294967292" verticalDpi="4294967292"/>
      <headerFooter alignWithMargins="0"/>
    </customSheetView>
  </customSheetViews>
  <hyperlinks>
    <hyperlink ref="B13" r:id="rId1"/>
  </hyperlinks>
  <pageMargins left="0.75" right="0.75" top="1" bottom="1" header="0.5" footer="0.5"/>
  <pageSetup paperSize="9" orientation="portrait" horizontalDpi="4294967292" verticalDpi="4294967292"/>
  <headerFooter alignWithMargins="0"/>
  <extLst>
    <ext xmlns:mx="http://schemas.microsoft.com/office/mac/excel/2008/main" uri="{64002731-A6B0-56B0-2670-7721B7C09600}">
      <mx:PLV Mode="0" OnePage="0" WScale="0"/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" enableFormatConditionsCalculation="0"/>
  <dimension ref="A2:Q81"/>
  <sheetViews>
    <sheetView topLeftCell="A13" zoomScaleNormal="100" zoomScalePageLayoutView="150" workbookViewId="0">
      <selection activeCell="D24" sqref="D24:D42"/>
    </sheetView>
  </sheetViews>
  <sheetFormatPr baseColWidth="10" defaultColWidth="10.75" defaultRowHeight="12.75"/>
  <cols>
    <col min="1" max="6" width="10.75" style="11"/>
    <col min="7" max="7" width="12.625" style="11" bestFit="1" customWidth="1"/>
    <col min="8" max="16384" width="10.75" style="11"/>
  </cols>
  <sheetData>
    <row r="2" spans="2:2">
      <c r="B2" s="10" t="s">
        <v>68</v>
      </c>
    </row>
    <row r="3" spans="2:2">
      <c r="B3" s="5" t="s">
        <v>48</v>
      </c>
    </row>
    <row r="5" spans="2:2">
      <c r="B5" s="10" t="s">
        <v>18</v>
      </c>
    </row>
    <row r="6" spans="2:2">
      <c r="B6" s="41">
        <f>D42</f>
        <v>2378659.9591789725</v>
      </c>
    </row>
    <row r="8" spans="2:2">
      <c r="B8" s="10" t="s">
        <v>19</v>
      </c>
    </row>
    <row r="9" spans="2:2">
      <c r="B9" s="11" t="s">
        <v>12</v>
      </c>
    </row>
    <row r="10" spans="2:2">
      <c r="B10" s="11" t="s">
        <v>58</v>
      </c>
    </row>
    <row r="12" spans="2:2">
      <c r="B12" s="10" t="s">
        <v>20</v>
      </c>
    </row>
    <row r="13" spans="2:2">
      <c r="B13" s="11" t="s">
        <v>127</v>
      </c>
    </row>
    <row r="14" spans="2:2">
      <c r="B14" s="11" t="s">
        <v>128</v>
      </c>
    </row>
    <row r="15" spans="2:2">
      <c r="B15" s="9" t="s">
        <v>119</v>
      </c>
    </row>
    <row r="16" spans="2:2">
      <c r="B16" s="19" t="s">
        <v>54</v>
      </c>
    </row>
    <row r="17" spans="2:7">
      <c r="B17" s="9" t="s">
        <v>129</v>
      </c>
    </row>
    <row r="18" spans="2:7">
      <c r="B18" s="19" t="s">
        <v>96</v>
      </c>
    </row>
    <row r="19" spans="2:7">
      <c r="B19" s="19"/>
    </row>
    <row r="20" spans="2:7">
      <c r="B20" s="19"/>
    </row>
    <row r="21" spans="2:7">
      <c r="B21" s="3" t="s">
        <v>21</v>
      </c>
      <c r="E21" s="13"/>
    </row>
    <row r="23" spans="2:7" ht="38.25">
      <c r="B23" s="14"/>
      <c r="C23" s="24" t="s">
        <v>72</v>
      </c>
      <c r="D23" s="14" t="s">
        <v>66</v>
      </c>
      <c r="E23" s="14" t="s">
        <v>67</v>
      </c>
      <c r="F23" s="14" t="s">
        <v>22</v>
      </c>
      <c r="G23" s="14" t="s">
        <v>23</v>
      </c>
    </row>
    <row r="24" spans="2:7">
      <c r="B24" s="11" t="s">
        <v>24</v>
      </c>
      <c r="C24" s="25">
        <v>8445142.5</v>
      </c>
      <c r="D24" s="12">
        <f t="shared" ref="D24:D41" si="0">I51</f>
        <v>260900.24887317882</v>
      </c>
      <c r="E24" s="15">
        <f t="shared" ref="E24:E42" si="1">D24*1000/C24</f>
        <v>30.893528306145079</v>
      </c>
      <c r="F24" s="15">
        <f>E$42-E24</f>
        <v>19.504423671935747</v>
      </c>
      <c r="G24" s="12">
        <f>F24*C24/1000</f>
        <v>164717.63728987065</v>
      </c>
    </row>
    <row r="25" spans="2:7">
      <c r="B25" s="11" t="s">
        <v>25</v>
      </c>
      <c r="C25" s="25">
        <v>1348308.5</v>
      </c>
      <c r="D25" s="12">
        <f t="shared" si="0"/>
        <v>96357.475964791272</v>
      </c>
      <c r="E25" s="15">
        <f t="shared" si="1"/>
        <v>71.465451686161785</v>
      </c>
      <c r="F25" s="15">
        <f t="shared" ref="F25:F42" si="2">E$42-E25</f>
        <v>-21.067499708080959</v>
      </c>
      <c r="G25" s="12">
        <f t="shared" ref="G25:G41" si="3">F25*C25/1000</f>
        <v>-28405.488930153075</v>
      </c>
    </row>
    <row r="26" spans="2:7">
      <c r="B26" s="11" t="s">
        <v>26</v>
      </c>
      <c r="C26" s="25">
        <v>1072762.5</v>
      </c>
      <c r="D26" s="12">
        <f t="shared" si="0"/>
        <v>70499.111303871061</v>
      </c>
      <c r="E26" s="15">
        <f t="shared" si="1"/>
        <v>65.717352446483787</v>
      </c>
      <c r="F26" s="15">
        <f t="shared" si="2"/>
        <v>-15.319400468402961</v>
      </c>
      <c r="G26" s="12">
        <f t="shared" si="3"/>
        <v>-16434.07834498513</v>
      </c>
    </row>
    <row r="27" spans="2:7">
      <c r="B27" s="11" t="s">
        <v>55</v>
      </c>
      <c r="C27" s="25">
        <v>1115556.5</v>
      </c>
      <c r="D27" s="12">
        <f t="shared" si="0"/>
        <v>52620.776328972985</v>
      </c>
      <c r="E27" s="15">
        <f t="shared" si="1"/>
        <v>47.16997868684642</v>
      </c>
      <c r="F27" s="15">
        <f t="shared" si="2"/>
        <v>3.2279732912344059</v>
      </c>
      <c r="G27" s="12">
        <f t="shared" si="3"/>
        <v>3600.9865868629349</v>
      </c>
    </row>
    <row r="28" spans="2:7">
      <c r="B28" s="11" t="s">
        <v>56</v>
      </c>
      <c r="C28" s="25">
        <v>2118511.5</v>
      </c>
      <c r="D28" s="12">
        <f t="shared" si="0"/>
        <v>66917.347116403733</v>
      </c>
      <c r="E28" s="15">
        <f t="shared" si="1"/>
        <v>31.586964298472648</v>
      </c>
      <c r="F28" s="15">
        <f t="shared" si="2"/>
        <v>18.810987679608179</v>
      </c>
      <c r="G28" s="12">
        <f t="shared" si="3"/>
        <v>39851.293725608244</v>
      </c>
    </row>
    <row r="29" spans="2:7">
      <c r="B29" s="11" t="s">
        <v>57</v>
      </c>
      <c r="C29" s="25">
        <v>592874.5</v>
      </c>
      <c r="D29" s="12">
        <f t="shared" si="0"/>
        <v>33343.350458908149</v>
      </c>
      <c r="E29" s="15">
        <f t="shared" si="1"/>
        <v>56.240149405832341</v>
      </c>
      <c r="F29" s="15">
        <f t="shared" si="2"/>
        <v>-5.8421974277515147</v>
      </c>
      <c r="G29" s="12">
        <f t="shared" si="3"/>
        <v>-3463.6898788794656</v>
      </c>
    </row>
    <row r="30" spans="2:7">
      <c r="B30" s="11" t="s">
        <v>33</v>
      </c>
      <c r="C30" s="25">
        <v>2532976.5</v>
      </c>
      <c r="D30" s="12">
        <f t="shared" si="0"/>
        <v>163983.34917740591</v>
      </c>
      <c r="E30" s="15">
        <f t="shared" si="1"/>
        <v>64.739388295708977</v>
      </c>
      <c r="F30" s="15">
        <f t="shared" si="2"/>
        <v>-14.341436317628151</v>
      </c>
      <c r="G30" s="12">
        <f t="shared" si="3"/>
        <v>-36326.521168798638</v>
      </c>
    </row>
    <row r="31" spans="2:7">
      <c r="B31" s="11" t="s">
        <v>34</v>
      </c>
      <c r="C31" s="25">
        <v>2111443</v>
      </c>
      <c r="D31" s="12">
        <f t="shared" si="0"/>
        <v>78669.159822230198</v>
      </c>
      <c r="E31" s="15">
        <f t="shared" si="1"/>
        <v>37.258481437685127</v>
      </c>
      <c r="F31" s="15">
        <f t="shared" si="2"/>
        <v>13.139470540395699</v>
      </c>
      <c r="G31" s="12">
        <f t="shared" si="3"/>
        <v>27743.243096224716</v>
      </c>
    </row>
    <row r="32" spans="2:7">
      <c r="B32" s="11" t="s">
        <v>0</v>
      </c>
      <c r="C32" s="25">
        <v>7562279</v>
      </c>
      <c r="D32" s="12">
        <f t="shared" si="0"/>
        <v>478948.92538333201</v>
      </c>
      <c r="E32" s="15">
        <f t="shared" si="1"/>
        <v>63.333940123517266</v>
      </c>
      <c r="F32" s="15">
        <f t="shared" si="2"/>
        <v>-12.93598814543644</v>
      </c>
      <c r="G32" s="12">
        <f t="shared" si="3"/>
        <v>-97825.551496482934</v>
      </c>
    </row>
    <row r="33" spans="2:8">
      <c r="B33" s="11" t="s">
        <v>1</v>
      </c>
      <c r="C33" s="25">
        <v>5121540.5</v>
      </c>
      <c r="D33" s="12">
        <f t="shared" si="0"/>
        <v>207292.74277043925</v>
      </c>
      <c r="E33" s="15">
        <f t="shared" si="1"/>
        <v>40.474685843144115</v>
      </c>
      <c r="F33" s="15">
        <f t="shared" si="2"/>
        <v>9.9232661349367106</v>
      </c>
      <c r="G33" s="12">
        <f t="shared" si="3"/>
        <v>50822.409402356825</v>
      </c>
    </row>
    <row r="34" spans="2:8">
      <c r="B34" s="11" t="s">
        <v>2</v>
      </c>
      <c r="C34" s="25">
        <v>1106067</v>
      </c>
      <c r="D34" s="12">
        <f t="shared" si="0"/>
        <v>34582.378988011013</v>
      </c>
      <c r="E34" s="15">
        <f t="shared" si="1"/>
        <v>31.266079711275186</v>
      </c>
      <c r="F34" s="15">
        <f t="shared" si="2"/>
        <v>19.13187226680564</v>
      </c>
      <c r="G34" s="12">
        <f t="shared" si="3"/>
        <v>21161.132562528917</v>
      </c>
    </row>
    <row r="35" spans="2:8">
      <c r="B35" s="11" t="s">
        <v>3</v>
      </c>
      <c r="C35" s="25">
        <v>2773719</v>
      </c>
      <c r="D35" s="12">
        <f t="shared" si="0"/>
        <v>159813.29849185664</v>
      </c>
      <c r="E35" s="15">
        <f t="shared" si="1"/>
        <v>57.616975076370977</v>
      </c>
      <c r="F35" s="15">
        <f t="shared" si="2"/>
        <v>-7.2190230982901511</v>
      </c>
      <c r="G35" s="12">
        <f t="shared" si="3"/>
        <v>-20023.541529166258</v>
      </c>
    </row>
    <row r="36" spans="2:8">
      <c r="B36" s="11" t="s">
        <v>59</v>
      </c>
      <c r="C36" s="25">
        <v>6497055.5</v>
      </c>
      <c r="D36" s="12">
        <f t="shared" si="0"/>
        <v>372625.61437798693</v>
      </c>
      <c r="E36" s="15">
        <f t="shared" si="1"/>
        <v>57.352998504936103</v>
      </c>
      <c r="F36" s="15">
        <f t="shared" si="2"/>
        <v>-6.955046526855277</v>
      </c>
      <c r="G36" s="12">
        <f t="shared" si="3"/>
        <v>-45187.323290060973</v>
      </c>
    </row>
    <row r="37" spans="2:8">
      <c r="B37" s="11" t="s">
        <v>60</v>
      </c>
      <c r="C37" s="25">
        <v>1473249</v>
      </c>
      <c r="D37" s="12">
        <f t="shared" si="0"/>
        <v>46437.232600956952</v>
      </c>
      <c r="E37" s="15">
        <f t="shared" si="1"/>
        <v>31.520287881381186</v>
      </c>
      <c r="F37" s="15">
        <f t="shared" si="2"/>
        <v>18.87766409669964</v>
      </c>
      <c r="G37" s="12">
        <f t="shared" si="3"/>
        <v>27811.499752798645</v>
      </c>
    </row>
    <row r="38" spans="2:8">
      <c r="B38" s="11" t="s">
        <v>61</v>
      </c>
      <c r="C38" s="25">
        <v>644521.5</v>
      </c>
      <c r="D38" s="12">
        <f t="shared" si="0"/>
        <v>45050.411121284524</v>
      </c>
      <c r="E38" s="15">
        <f t="shared" si="1"/>
        <v>69.897452794490988</v>
      </c>
      <c r="F38" s="15">
        <f t="shared" si="2"/>
        <v>-19.499500816410162</v>
      </c>
      <c r="G38" s="12">
        <f t="shared" si="3"/>
        <v>-12567.847515443902</v>
      </c>
    </row>
    <row r="39" spans="2:8">
      <c r="B39" s="11" t="s">
        <v>62</v>
      </c>
      <c r="C39" s="25">
        <v>2192387.5</v>
      </c>
      <c r="D39" s="12">
        <f t="shared" si="0"/>
        <v>184907.95061914355</v>
      </c>
      <c r="E39" s="15">
        <f t="shared" si="1"/>
        <v>84.340907170444794</v>
      </c>
      <c r="F39" s="15">
        <f t="shared" si="2"/>
        <v>-33.942955192363968</v>
      </c>
      <c r="G39" s="12">
        <f t="shared" si="3"/>
        <v>-74416.110676798868</v>
      </c>
    </row>
    <row r="40" spans="2:8">
      <c r="B40" s="11" t="s">
        <v>63</v>
      </c>
      <c r="C40" s="25">
        <v>322818</v>
      </c>
      <c r="D40" s="12">
        <f t="shared" si="0"/>
        <v>21428.213371482489</v>
      </c>
      <c r="E40" s="15">
        <f t="shared" si="1"/>
        <v>66.378620062953388</v>
      </c>
      <c r="F40" s="15">
        <f t="shared" si="2"/>
        <v>-15.980668084872562</v>
      </c>
      <c r="G40" s="12">
        <f t="shared" si="3"/>
        <v>-5158.8473098223903</v>
      </c>
    </row>
    <row r="41" spans="2:8">
      <c r="B41" s="11" t="s">
        <v>64</v>
      </c>
      <c r="C41" s="25">
        <v>166339.5</v>
      </c>
      <c r="D41" s="12">
        <f t="shared" si="0"/>
        <v>4282.3724087170558</v>
      </c>
      <c r="E41" s="15">
        <f t="shared" si="1"/>
        <v>25.744771438636377</v>
      </c>
      <c r="F41" s="15">
        <f t="shared" si="2"/>
        <v>24.653180539444449</v>
      </c>
      <c r="G41" s="12">
        <f t="shared" si="3"/>
        <v>4100.7977243409196</v>
      </c>
    </row>
    <row r="42" spans="2:8">
      <c r="B42" s="10" t="s">
        <v>65</v>
      </c>
      <c r="C42" s="25">
        <v>47197552</v>
      </c>
      <c r="D42" s="16">
        <f>SUM(D24:D41)</f>
        <v>2378659.9591789725</v>
      </c>
      <c r="E42" s="17">
        <f t="shared" si="1"/>
        <v>50.397951978080826</v>
      </c>
      <c r="F42" s="15">
        <f t="shared" si="2"/>
        <v>0</v>
      </c>
      <c r="G42" s="12">
        <f>SUM(G24:G41)</f>
        <v>1.9826984498649836E-10</v>
      </c>
    </row>
    <row r="43" spans="2:8">
      <c r="D43" s="12"/>
      <c r="E43" s="12"/>
    </row>
    <row r="44" spans="2:8">
      <c r="D44" s="12"/>
      <c r="E44" s="12"/>
    </row>
    <row r="45" spans="2:8">
      <c r="B45" s="3" t="s">
        <v>109</v>
      </c>
    </row>
    <row r="46" spans="2:8">
      <c r="B46" s="3"/>
    </row>
    <row r="47" spans="2:8">
      <c r="D47" s="44" t="s">
        <v>104</v>
      </c>
      <c r="E47" s="44"/>
      <c r="F47" s="44"/>
      <c r="G47" s="44"/>
      <c r="H47" s="44"/>
    </row>
    <row r="48" spans="2:8">
      <c r="D48" s="44"/>
      <c r="E48" s="44"/>
      <c r="F48" s="44"/>
      <c r="G48" s="44"/>
      <c r="H48" s="44"/>
    </row>
    <row r="49" spans="1:17">
      <c r="D49" s="44" t="s">
        <v>105</v>
      </c>
      <c r="E49" s="40"/>
      <c r="F49" s="40"/>
      <c r="G49" s="40"/>
      <c r="H49" s="44"/>
      <c r="K49" s="11" t="s">
        <v>151</v>
      </c>
    </row>
    <row r="50" spans="1:17" s="23" customFormat="1" ht="51">
      <c r="C50" s="26" t="s">
        <v>126</v>
      </c>
      <c r="D50" s="48" t="s">
        <v>106</v>
      </c>
      <c r="E50" s="48" t="s">
        <v>149</v>
      </c>
      <c r="F50" s="48" t="s">
        <v>150</v>
      </c>
      <c r="G50" s="48" t="s">
        <v>64</v>
      </c>
      <c r="H50" s="48" t="s">
        <v>110</v>
      </c>
      <c r="I50" s="28" t="s">
        <v>65</v>
      </c>
      <c r="J50" s="26" t="s">
        <v>108</v>
      </c>
      <c r="K50" s="45" t="s">
        <v>107</v>
      </c>
      <c r="M50" s="46"/>
      <c r="N50" s="46"/>
      <c r="O50" s="46"/>
      <c r="P50" s="46"/>
      <c r="Q50" s="46"/>
    </row>
    <row r="51" spans="1:17">
      <c r="A51" s="63"/>
      <c r="B51" s="11" t="s">
        <v>24</v>
      </c>
      <c r="C51" s="12">
        <v>318965</v>
      </c>
      <c r="D51" s="41">
        <v>241464.31989459536</v>
      </c>
      <c r="E51" s="41">
        <f>+D51</f>
        <v>241464.31989459536</v>
      </c>
      <c r="F51" s="41"/>
      <c r="G51" s="41"/>
      <c r="H51" s="41">
        <f t="shared" ref="H51:H68" si="4">J51*F$71</f>
        <v>19435.928978583463</v>
      </c>
      <c r="I51" s="12">
        <f t="shared" ref="I51:I68" si="5">E51+F51+H51+G51</f>
        <v>260900.24887317882</v>
      </c>
      <c r="J51" s="34">
        <f t="shared" ref="J51:J68" si="6">C24/C$42</f>
        <v>0.17893179078440338</v>
      </c>
      <c r="K51" s="12">
        <f>+C51-D51</f>
        <v>77500.680105404637</v>
      </c>
      <c r="L51" s="34"/>
      <c r="M51" s="41"/>
      <c r="N51" s="44"/>
      <c r="O51" s="41"/>
      <c r="P51" s="41"/>
      <c r="Q51" s="41"/>
    </row>
    <row r="52" spans="1:17">
      <c r="A52" s="63"/>
      <c r="B52" s="11" t="s">
        <v>25</v>
      </c>
      <c r="C52" s="12">
        <v>135588</v>
      </c>
      <c r="D52" s="41">
        <v>93254.434394181852</v>
      </c>
      <c r="E52" s="41">
        <f t="shared" ref="E52:E64" si="7">+D52</f>
        <v>93254.434394181852</v>
      </c>
      <c r="F52" s="41"/>
      <c r="G52" s="41"/>
      <c r="H52" s="41">
        <f t="shared" si="4"/>
        <v>3103.041570609425</v>
      </c>
      <c r="I52" s="12">
        <f t="shared" si="5"/>
        <v>96357.475964791272</v>
      </c>
      <c r="J52" s="34">
        <f t="shared" si="6"/>
        <v>2.856733967897318E-2</v>
      </c>
      <c r="K52" s="12">
        <f t="shared" ref="K52:K68" si="8">+C52-D52</f>
        <v>42333.565605818148</v>
      </c>
      <c r="L52" s="34"/>
      <c r="M52" s="41"/>
      <c r="N52" s="44"/>
      <c r="O52" s="41"/>
      <c r="P52" s="41"/>
      <c r="Q52" s="41"/>
    </row>
    <row r="53" spans="1:17">
      <c r="A53" s="63"/>
      <c r="B53" s="11" t="s">
        <v>26</v>
      </c>
      <c r="C53" s="12">
        <v>106733</v>
      </c>
      <c r="D53" s="41">
        <v>68030.22036912512</v>
      </c>
      <c r="E53" s="41">
        <f t="shared" si="7"/>
        <v>68030.22036912512</v>
      </c>
      <c r="F53" s="41"/>
      <c r="G53" s="41"/>
      <c r="H53" s="41">
        <f t="shared" si="4"/>
        <v>2468.8909347459376</v>
      </c>
      <c r="I53" s="12">
        <f t="shared" si="5"/>
        <v>70499.111303871061</v>
      </c>
      <c r="J53" s="34">
        <f t="shared" si="6"/>
        <v>2.2729197904162488E-2</v>
      </c>
      <c r="K53" s="12">
        <f t="shared" si="8"/>
        <v>38702.77963087488</v>
      </c>
      <c r="L53" s="34"/>
      <c r="M53" s="41"/>
      <c r="N53" s="44"/>
      <c r="O53" s="41"/>
      <c r="P53" s="41"/>
      <c r="Q53" s="41"/>
    </row>
    <row r="54" spans="1:17">
      <c r="A54" s="63"/>
      <c r="B54" s="11" t="s">
        <v>55</v>
      </c>
      <c r="C54" s="12">
        <v>55711</v>
      </c>
      <c r="D54" s="41">
        <v>50053.397873772599</v>
      </c>
      <c r="E54" s="41">
        <f t="shared" si="7"/>
        <v>50053.397873772599</v>
      </c>
      <c r="F54" s="41"/>
      <c r="G54" s="41"/>
      <c r="H54" s="41">
        <f t="shared" si="4"/>
        <v>2567.3784552003885</v>
      </c>
      <c r="I54" s="12">
        <f t="shared" si="5"/>
        <v>52620.776328972985</v>
      </c>
      <c r="J54" s="34">
        <f t="shared" si="6"/>
        <v>2.363589747197058E-2</v>
      </c>
      <c r="K54" s="12">
        <f t="shared" si="8"/>
        <v>5657.6021262274007</v>
      </c>
      <c r="L54" s="34"/>
      <c r="M54" s="41"/>
      <c r="N54" s="44"/>
      <c r="O54" s="41"/>
      <c r="P54" s="41"/>
      <c r="Q54" s="41"/>
    </row>
    <row r="55" spans="1:17">
      <c r="A55" s="63"/>
      <c r="B55" s="11" t="s">
        <v>56</v>
      </c>
      <c r="C55" s="12">
        <v>34762</v>
      </c>
      <c r="D55" s="41">
        <v>62041.735005144234</v>
      </c>
      <c r="E55" s="41">
        <f t="shared" si="7"/>
        <v>62041.735005144234</v>
      </c>
      <c r="F55" s="41"/>
      <c r="G55" s="41"/>
      <c r="H55" s="41">
        <f t="shared" si="4"/>
        <v>4875.6121112594992</v>
      </c>
      <c r="I55" s="12">
        <f t="shared" si="5"/>
        <v>66917.347116403733</v>
      </c>
      <c r="J55" s="34">
        <f t="shared" si="6"/>
        <v>4.4886046208498273E-2</v>
      </c>
      <c r="K55" s="12">
        <f t="shared" si="8"/>
        <v>-27279.735005144234</v>
      </c>
      <c r="L55" s="34"/>
      <c r="M55" s="41"/>
      <c r="N55" s="44"/>
      <c r="O55" s="41"/>
      <c r="P55" s="41"/>
      <c r="Q55" s="41"/>
    </row>
    <row r="56" spans="1:17">
      <c r="A56" s="63"/>
      <c r="B56" s="11" t="s">
        <v>57</v>
      </c>
      <c r="C56" s="12">
        <v>41996</v>
      </c>
      <c r="D56" s="41">
        <v>31978.889566127102</v>
      </c>
      <c r="E56" s="41">
        <f t="shared" si="7"/>
        <v>31978.889566127102</v>
      </c>
      <c r="F56" s="41"/>
      <c r="G56" s="41"/>
      <c r="H56" s="41">
        <f t="shared" si="4"/>
        <v>1364.4608927810493</v>
      </c>
      <c r="I56" s="12">
        <f t="shared" si="5"/>
        <v>33343.350458908149</v>
      </c>
      <c r="J56" s="34">
        <f t="shared" si="6"/>
        <v>1.2561551921167436E-2</v>
      </c>
      <c r="K56" s="12">
        <f t="shared" si="8"/>
        <v>10017.110433872898</v>
      </c>
      <c r="L56" s="34"/>
      <c r="M56" s="41"/>
      <c r="N56" s="44"/>
      <c r="O56" s="41"/>
      <c r="P56" s="41"/>
      <c r="Q56" s="41"/>
    </row>
    <row r="57" spans="1:17">
      <c r="A57" s="63"/>
      <c r="B57" s="11" t="s">
        <v>33</v>
      </c>
      <c r="C57" s="12">
        <v>138525</v>
      </c>
      <c r="D57" s="41">
        <v>158153.87367022282</v>
      </c>
      <c r="E57" s="41">
        <f t="shared" si="7"/>
        <v>158153.87367022282</v>
      </c>
      <c r="F57" s="41"/>
      <c r="G57" s="41"/>
      <c r="H57" s="41">
        <f t="shared" si="4"/>
        <v>5829.4755071830841</v>
      </c>
      <c r="I57" s="12">
        <f t="shared" si="5"/>
        <v>163983.34917740591</v>
      </c>
      <c r="J57" s="34">
        <f t="shared" si="6"/>
        <v>5.3667539791046791E-2</v>
      </c>
      <c r="K57" s="12">
        <f t="shared" si="8"/>
        <v>-19628.87367022282</v>
      </c>
      <c r="L57" s="34"/>
      <c r="M57" s="41"/>
      <c r="N57" s="44"/>
      <c r="O57" s="41"/>
      <c r="P57" s="41"/>
      <c r="Q57" s="41"/>
    </row>
    <row r="58" spans="1:17">
      <c r="A58" s="63"/>
      <c r="B58" s="11" t="s">
        <v>34</v>
      </c>
      <c r="C58" s="12">
        <v>64055</v>
      </c>
      <c r="D58" s="41">
        <v>73809.81538957826</v>
      </c>
      <c r="E58" s="41">
        <f t="shared" si="7"/>
        <v>73809.81538957826</v>
      </c>
      <c r="F58" s="41"/>
      <c r="G58" s="41"/>
      <c r="H58" s="41">
        <f t="shared" si="4"/>
        <v>4859.3444326519311</v>
      </c>
      <c r="I58" s="12">
        <f t="shared" si="5"/>
        <v>78669.159822230198</v>
      </c>
      <c r="J58" s="34">
        <f t="shared" si="6"/>
        <v>4.4736282085138655E-2</v>
      </c>
      <c r="K58" s="12">
        <f t="shared" si="8"/>
        <v>-9754.8153895782598</v>
      </c>
      <c r="L58" s="34"/>
      <c r="M58" s="41"/>
      <c r="N58" s="44"/>
      <c r="O58" s="41"/>
      <c r="P58" s="41"/>
      <c r="Q58" s="41"/>
    </row>
    <row r="59" spans="1:17">
      <c r="A59" s="63"/>
      <c r="B59" s="11" t="s">
        <v>0</v>
      </c>
      <c r="C59" s="12">
        <v>339090</v>
      </c>
      <c r="D59" s="41">
        <v>461544.84752908227</v>
      </c>
      <c r="E59" s="41">
        <f t="shared" si="7"/>
        <v>461544.84752908227</v>
      </c>
      <c r="F59" s="41"/>
      <c r="G59" s="41"/>
      <c r="H59" s="41">
        <f t="shared" si="4"/>
        <v>17404.077854249728</v>
      </c>
      <c r="I59" s="12">
        <f t="shared" si="5"/>
        <v>478948.92538333201</v>
      </c>
      <c r="J59" s="34">
        <f t="shared" si="6"/>
        <v>0.16022608545460154</v>
      </c>
      <c r="K59" s="12">
        <f t="shared" si="8"/>
        <v>-122454.84752908227</v>
      </c>
      <c r="L59" s="34"/>
      <c r="M59" s="41"/>
      <c r="N59" s="44"/>
      <c r="O59" s="41"/>
      <c r="P59" s="41"/>
      <c r="Q59" s="41"/>
    </row>
    <row r="60" spans="1:17">
      <c r="A60" s="63"/>
      <c r="B60" s="11" t="s">
        <v>1</v>
      </c>
      <c r="C60" s="12">
        <v>123092</v>
      </c>
      <c r="D60" s="41">
        <v>195505.8608535339</v>
      </c>
      <c r="E60" s="41">
        <f t="shared" si="7"/>
        <v>195505.8608535339</v>
      </c>
      <c r="F60" s="41"/>
      <c r="G60" s="41"/>
      <c r="H60" s="41">
        <f t="shared" si="4"/>
        <v>11786.881916905351</v>
      </c>
      <c r="I60" s="12">
        <f t="shared" si="5"/>
        <v>207292.74277043925</v>
      </c>
      <c r="J60" s="34">
        <f t="shared" si="6"/>
        <v>0.10851284193722589</v>
      </c>
      <c r="K60" s="12">
        <f t="shared" si="8"/>
        <v>-72413.860853533901</v>
      </c>
      <c r="L60" s="34"/>
      <c r="M60" s="41"/>
      <c r="N60" s="44"/>
      <c r="O60" s="41"/>
      <c r="P60" s="41"/>
      <c r="Q60" s="41"/>
    </row>
    <row r="61" spans="1:17">
      <c r="A61" s="63"/>
      <c r="B61" s="11" t="s">
        <v>2</v>
      </c>
      <c r="C61" s="12">
        <v>41988</v>
      </c>
      <c r="D61" s="41">
        <v>32036.839980521814</v>
      </c>
      <c r="E61" s="41">
        <f t="shared" si="7"/>
        <v>32036.839980521814</v>
      </c>
      <c r="F61" s="41"/>
      <c r="G61" s="41"/>
      <c r="H61" s="41">
        <f t="shared" si="4"/>
        <v>2545.5390074892016</v>
      </c>
      <c r="I61" s="12">
        <f t="shared" si="5"/>
        <v>34582.378988011013</v>
      </c>
      <c r="J61" s="34">
        <f t="shared" si="6"/>
        <v>2.3434838315343133E-2</v>
      </c>
      <c r="K61" s="12">
        <f t="shared" si="8"/>
        <v>9951.1600194781859</v>
      </c>
      <c r="L61" s="34"/>
      <c r="M61" s="41"/>
      <c r="N61" s="44"/>
      <c r="O61" s="41"/>
      <c r="P61" s="41"/>
      <c r="Q61" s="41"/>
    </row>
    <row r="62" spans="1:17">
      <c r="A62" s="63"/>
      <c r="B62" s="11" t="s">
        <v>3</v>
      </c>
      <c r="C62" s="12">
        <v>191466</v>
      </c>
      <c r="D62" s="41">
        <v>153429.77026950306</v>
      </c>
      <c r="E62" s="41">
        <f t="shared" si="7"/>
        <v>153429.77026950306</v>
      </c>
      <c r="F62" s="41"/>
      <c r="G62" s="41"/>
      <c r="H62" s="41">
        <f t="shared" si="4"/>
        <v>6383.528222353566</v>
      </c>
      <c r="I62" s="12">
        <f t="shared" si="5"/>
        <v>159813.29849185664</v>
      </c>
      <c r="J62" s="34">
        <f t="shared" si="6"/>
        <v>5.876828103288069E-2</v>
      </c>
      <c r="K62" s="12">
        <f t="shared" si="8"/>
        <v>38036.22973049694</v>
      </c>
      <c r="L62" s="34"/>
      <c r="M62" s="41"/>
      <c r="N62" s="44"/>
      <c r="O62" s="41"/>
      <c r="P62" s="41"/>
      <c r="Q62" s="41"/>
    </row>
    <row r="63" spans="1:17">
      <c r="A63" s="63"/>
      <c r="B63" s="11" t="s">
        <v>59</v>
      </c>
      <c r="C63" s="12">
        <v>401177</v>
      </c>
      <c r="D63" s="41">
        <v>357673.07695568586</v>
      </c>
      <c r="E63" s="41">
        <f t="shared" si="7"/>
        <v>357673.07695568586</v>
      </c>
      <c r="F63" s="41"/>
      <c r="G63" s="41"/>
      <c r="H63" s="41">
        <f t="shared" si="4"/>
        <v>14952.537422301055</v>
      </c>
      <c r="I63" s="12">
        <f t="shared" si="5"/>
        <v>372625.61437798693</v>
      </c>
      <c r="J63" s="34">
        <f t="shared" si="6"/>
        <v>0.13765662041116031</v>
      </c>
      <c r="K63" s="12">
        <f t="shared" si="8"/>
        <v>43503.923044314142</v>
      </c>
      <c r="L63" s="34"/>
      <c r="M63" s="41"/>
      <c r="N63" s="44"/>
      <c r="O63" s="41"/>
      <c r="P63" s="41"/>
      <c r="Q63" s="41"/>
    </row>
    <row r="64" spans="1:17">
      <c r="A64" s="63"/>
      <c r="B64" s="11" t="s">
        <v>60</v>
      </c>
      <c r="C64" s="12">
        <v>33417</v>
      </c>
      <c r="D64" s="41">
        <v>43046.648850384467</v>
      </c>
      <c r="E64" s="41">
        <f t="shared" si="7"/>
        <v>43046.648850384467</v>
      </c>
      <c r="F64" s="41"/>
      <c r="G64" s="41"/>
      <c r="H64" s="41">
        <f t="shared" si="4"/>
        <v>3390.5837505724876</v>
      </c>
      <c r="I64" s="12">
        <f t="shared" si="5"/>
        <v>46437.232600956952</v>
      </c>
      <c r="J64" s="34">
        <f t="shared" si="6"/>
        <v>3.1214521465011576E-2</v>
      </c>
      <c r="K64" s="12">
        <f t="shared" si="8"/>
        <v>-9629.6488503844666</v>
      </c>
      <c r="L64" s="34"/>
      <c r="M64" s="41"/>
      <c r="N64" s="44"/>
      <c r="O64" s="41"/>
      <c r="P64" s="41"/>
      <c r="Q64" s="41"/>
    </row>
    <row r="65" spans="1:17">
      <c r="A65" s="63"/>
      <c r="B65" s="11" t="s">
        <v>61</v>
      </c>
      <c r="C65" s="12">
        <v>44851</v>
      </c>
      <c r="D65" s="41">
        <v>43567.088122392546</v>
      </c>
      <c r="E65" s="41"/>
      <c r="F65" s="41">
        <f>+D65</f>
        <v>43567.088122392546</v>
      </c>
      <c r="G65" s="41"/>
      <c r="H65" s="41">
        <f t="shared" si="4"/>
        <v>1483.3229988919766</v>
      </c>
      <c r="I65" s="12">
        <f t="shared" si="5"/>
        <v>45050.411121284524</v>
      </c>
      <c r="J65" s="34">
        <f t="shared" si="6"/>
        <v>1.3655824776674859E-2</v>
      </c>
      <c r="K65" s="12">
        <f t="shared" si="8"/>
        <v>1283.9118776074538</v>
      </c>
      <c r="L65" s="34"/>
      <c r="M65" s="41"/>
      <c r="N65" s="44"/>
      <c r="O65" s="41"/>
      <c r="P65" s="41"/>
      <c r="Q65" s="41"/>
    </row>
    <row r="66" spans="1:17">
      <c r="A66" s="63"/>
      <c r="B66" s="11" t="s">
        <v>62</v>
      </c>
      <c r="C66" s="12">
        <v>89532</v>
      </c>
      <c r="D66" s="41">
        <v>179862.31784935499</v>
      </c>
      <c r="E66" s="41"/>
      <c r="F66" s="41">
        <f>+D66</f>
        <v>179862.31784935499</v>
      </c>
      <c r="G66" s="41"/>
      <c r="H66" s="41">
        <f t="shared" si="4"/>
        <v>5045.6327697885681</v>
      </c>
      <c r="I66" s="12">
        <f t="shared" si="5"/>
        <v>184907.95061914355</v>
      </c>
      <c r="J66" s="34">
        <f t="shared" si="6"/>
        <v>4.6451296880821273E-2</v>
      </c>
      <c r="K66" s="12">
        <f t="shared" si="8"/>
        <v>-90330.317849354993</v>
      </c>
      <c r="L66" s="34"/>
      <c r="M66" s="41"/>
      <c r="N66" s="44"/>
      <c r="O66" s="41"/>
      <c r="P66" s="41"/>
      <c r="Q66" s="41"/>
    </row>
    <row r="67" spans="1:17">
      <c r="A67" s="63"/>
      <c r="B67" s="11" t="s">
        <v>63</v>
      </c>
      <c r="C67" s="12">
        <v>16144</v>
      </c>
      <c r="D67" s="41">
        <v>20685.26939854084</v>
      </c>
      <c r="E67" s="41">
        <v>20685.26939854084</v>
      </c>
      <c r="F67" s="41"/>
      <c r="G67" s="41"/>
      <c r="H67" s="41">
        <f t="shared" si="4"/>
        <v>742.94397294164753</v>
      </c>
      <c r="I67" s="12">
        <f t="shared" si="5"/>
        <v>21428.213371482489</v>
      </c>
      <c r="J67" s="34">
        <f t="shared" si="6"/>
        <v>6.8397191447556434E-3</v>
      </c>
      <c r="K67" s="12">
        <f t="shared" si="8"/>
        <v>-4541.2693985408405</v>
      </c>
      <c r="L67" s="34"/>
      <c r="M67" s="41"/>
      <c r="N67" s="44"/>
      <c r="O67" s="41"/>
      <c r="P67" s="41"/>
      <c r="Q67" s="41"/>
    </row>
    <row r="68" spans="1:17">
      <c r="A68" s="63"/>
      <c r="B68" s="11" t="s">
        <v>64</v>
      </c>
      <c r="C68" s="12">
        <v>1394</v>
      </c>
      <c r="D68" s="41">
        <v>3899.5532072254191</v>
      </c>
      <c r="E68" s="41"/>
      <c r="F68" s="41"/>
      <c r="G68" s="41">
        <f>+D68</f>
        <v>3899.5532072254191</v>
      </c>
      <c r="H68" s="41">
        <f t="shared" si="4"/>
        <v>382.8192014916367</v>
      </c>
      <c r="I68" s="12">
        <f t="shared" si="5"/>
        <v>4282.3724087170558</v>
      </c>
      <c r="J68" s="34">
        <f t="shared" si="6"/>
        <v>3.5243247361642824E-3</v>
      </c>
      <c r="K68" s="12">
        <f t="shared" si="8"/>
        <v>-2505.5532072254191</v>
      </c>
      <c r="L68" s="34"/>
      <c r="M68" s="44"/>
      <c r="N68" s="44"/>
      <c r="O68" s="41"/>
      <c r="P68" s="41"/>
      <c r="Q68" s="41"/>
    </row>
    <row r="69" spans="1:17">
      <c r="B69" s="10" t="s">
        <v>75</v>
      </c>
      <c r="C69" s="12">
        <v>2178485</v>
      </c>
      <c r="D69" s="47"/>
      <c r="E69" s="41">
        <f t="shared" ref="E69:J69" si="9">SUM(E51:E68)</f>
        <v>2042708.9999999995</v>
      </c>
      <c r="F69" s="41">
        <f t="shared" si="9"/>
        <v>223429.40597174753</v>
      </c>
      <c r="G69" s="41">
        <f t="shared" si="9"/>
        <v>3899.5532072254191</v>
      </c>
      <c r="H69" s="41">
        <f t="shared" si="9"/>
        <v>108622.00000000001</v>
      </c>
      <c r="I69" s="12">
        <f t="shared" si="9"/>
        <v>2378659.9591789725</v>
      </c>
      <c r="J69" s="34">
        <f t="shared" si="9"/>
        <v>0.99999999999999989</v>
      </c>
      <c r="K69" s="12">
        <f>SUM(K51:K68)</f>
        <v>-91551.959178972495</v>
      </c>
      <c r="L69" s="34"/>
      <c r="M69" s="44"/>
      <c r="N69" s="44"/>
      <c r="O69" s="41"/>
      <c r="P69" s="41"/>
      <c r="Q69" s="44"/>
    </row>
    <row r="70" spans="1:17">
      <c r="B70" s="10"/>
      <c r="C70" s="12">
        <v>2178486</v>
      </c>
      <c r="D70" s="12"/>
      <c r="E70" s="12"/>
      <c r="F70" s="12"/>
      <c r="G70" s="12"/>
      <c r="N70" s="12"/>
    </row>
    <row r="71" spans="1:17">
      <c r="B71" s="10" t="s">
        <v>114</v>
      </c>
      <c r="C71" s="12"/>
      <c r="D71" s="12"/>
      <c r="E71" s="12"/>
      <c r="F71" s="12">
        <f>E79</f>
        <v>108622</v>
      </c>
      <c r="G71" s="12"/>
    </row>
    <row r="72" spans="1:17">
      <c r="C72" s="62"/>
    </row>
    <row r="74" spans="1:17">
      <c r="B74" s="3" t="s">
        <v>111</v>
      </c>
    </row>
    <row r="76" spans="1:17">
      <c r="E76" s="11">
        <v>2012</v>
      </c>
    </row>
    <row r="77" spans="1:17">
      <c r="B77" s="11" t="s">
        <v>36</v>
      </c>
      <c r="E77" s="41">
        <f>110.016*1000</f>
        <v>110016</v>
      </c>
      <c r="F77" s="11" t="s">
        <v>130</v>
      </c>
    </row>
    <row r="78" spans="1:17">
      <c r="B78" s="11" t="s">
        <v>37</v>
      </c>
      <c r="E78" s="41">
        <f>655+739</f>
        <v>1394</v>
      </c>
      <c r="F78" s="10" t="s">
        <v>131</v>
      </c>
    </row>
    <row r="79" spans="1:17">
      <c r="B79" s="11" t="s">
        <v>112</v>
      </c>
      <c r="E79" s="41">
        <f>E77-E78</f>
        <v>108622</v>
      </c>
      <c r="F79" s="11" t="s">
        <v>113</v>
      </c>
    </row>
    <row r="80" spans="1:17">
      <c r="E80" s="44"/>
    </row>
    <row r="81" spans="5:5">
      <c r="E81" s="41"/>
    </row>
  </sheetData>
  <customSheetViews>
    <customSheetView guid="{46F5B29B-DDB6-4A73-9EED-1E86F7E6F719}" scale="150" topLeftCell="A70">
      <selection activeCell="D24" sqref="D24:D42"/>
      <pageMargins left="0.75" right="0.75" top="1" bottom="1" header="0.5" footer="0.5"/>
      <pageSetup paperSize="9" orientation="portrait" horizontalDpi="4294967292" verticalDpi="4294967292"/>
      <headerFooter alignWithMargins="0"/>
    </customSheetView>
  </customSheetViews>
  <hyperlinks>
    <hyperlink ref="B16" r:id="rId1"/>
  </hyperlinks>
  <pageMargins left="0.75" right="0.75" top="1" bottom="1" header="0.5" footer="0.5"/>
  <pageSetup paperSize="9" orientation="portrait" horizontalDpi="4294967292" verticalDpi="4294967292"/>
  <headerFooter alignWithMargins="0"/>
  <extLst>
    <ext xmlns:mx="http://schemas.microsoft.com/office/mac/excel/2008/main" uri="{64002731-A6B0-56B0-2670-7721B7C09600}">
      <mx:PLV Mode="0" OnePage="0" WScale="0"/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7" enableFormatConditionsCalculation="0"/>
  <dimension ref="A2:J70"/>
  <sheetViews>
    <sheetView tabSelected="1" topLeftCell="A17" zoomScale="125" workbookViewId="0">
      <selection activeCell="F64" sqref="F64"/>
    </sheetView>
  </sheetViews>
  <sheetFormatPr baseColWidth="10" defaultColWidth="10.75" defaultRowHeight="12.75"/>
  <cols>
    <col min="1" max="1" width="4.875" style="11" customWidth="1"/>
    <col min="2" max="4" width="10.75" style="11"/>
    <col min="5" max="5" width="12.375" style="11" customWidth="1"/>
    <col min="6" max="6" width="10.75" style="11"/>
    <col min="7" max="7" width="12.625" style="11" bestFit="1" customWidth="1"/>
    <col min="8" max="16384" width="10.75" style="11"/>
  </cols>
  <sheetData>
    <row r="2" spans="2:2">
      <c r="B2" s="10" t="s">
        <v>68</v>
      </c>
    </row>
    <row r="3" spans="2:2">
      <c r="B3" s="5" t="s">
        <v>134</v>
      </c>
    </row>
    <row r="5" spans="2:2">
      <c r="B5" s="10" t="s">
        <v>18</v>
      </c>
    </row>
    <row r="6" spans="2:2">
      <c r="B6" s="64" t="s">
        <v>157</v>
      </c>
    </row>
    <row r="8" spans="2:2">
      <c r="B8" s="10" t="s">
        <v>19</v>
      </c>
    </row>
    <row r="9" spans="2:2">
      <c r="B9" s="11" t="s">
        <v>29</v>
      </c>
    </row>
    <row r="11" spans="2:2">
      <c r="B11" s="10"/>
    </row>
    <row r="12" spans="2:2">
      <c r="B12" s="7" t="s">
        <v>38</v>
      </c>
    </row>
    <row r="13" spans="2:2">
      <c r="B13" s="5" t="s">
        <v>133</v>
      </c>
    </row>
    <row r="14" spans="2:2">
      <c r="B14" s="49" t="s">
        <v>51</v>
      </c>
    </row>
    <row r="15" spans="2:2">
      <c r="B15" s="37" t="s">
        <v>98</v>
      </c>
    </row>
    <row r="16" spans="2:2">
      <c r="B16" s="38" t="s">
        <v>28</v>
      </c>
    </row>
    <row r="17" spans="1:7" ht="16.5">
      <c r="B17" s="33"/>
    </row>
    <row r="18" spans="1:7">
      <c r="B18" s="11" t="s">
        <v>21</v>
      </c>
    </row>
    <row r="19" spans="1:7">
      <c r="D19" s="11" t="s">
        <v>152</v>
      </c>
    </row>
    <row r="20" spans="1:7" ht="38.25">
      <c r="A20" s="14"/>
      <c r="B20" s="14"/>
      <c r="C20" s="24" t="s">
        <v>72</v>
      </c>
      <c r="D20" s="14" t="s">
        <v>66</v>
      </c>
      <c r="E20" s="14" t="s">
        <v>67</v>
      </c>
      <c r="F20" s="14" t="s">
        <v>22</v>
      </c>
      <c r="G20" s="14" t="s">
        <v>23</v>
      </c>
    </row>
    <row r="21" spans="1:7">
      <c r="B21" s="11" t="s">
        <v>24</v>
      </c>
      <c r="C21" s="25">
        <v>8445142.5</v>
      </c>
      <c r="D21" s="12">
        <v>0</v>
      </c>
      <c r="E21" s="15">
        <f t="shared" ref="E21:E39" si="0">D21*1000/C21</f>
        <v>0</v>
      </c>
      <c r="F21" s="15">
        <f>E$39-E21</f>
        <v>0</v>
      </c>
      <c r="G21" s="12">
        <f>F21*C21/1000</f>
        <v>0</v>
      </c>
    </row>
    <row r="22" spans="1:7">
      <c r="B22" s="11" t="s">
        <v>25</v>
      </c>
      <c r="C22" s="25">
        <v>1348308.5</v>
      </c>
      <c r="D22" s="12">
        <v>0</v>
      </c>
      <c r="E22" s="15">
        <f t="shared" si="0"/>
        <v>0</v>
      </c>
      <c r="F22" s="15">
        <f t="shared" ref="F22:F39" si="1">E$39-E22</f>
        <v>0</v>
      </c>
      <c r="G22" s="12">
        <f t="shared" ref="G22:G38" si="2">F22*C22/1000</f>
        <v>0</v>
      </c>
    </row>
    <row r="23" spans="1:7">
      <c r="B23" s="11" t="s">
        <v>26</v>
      </c>
      <c r="C23" s="25">
        <v>1072762.5</v>
      </c>
      <c r="D23" s="12">
        <v>0</v>
      </c>
      <c r="E23" s="15">
        <f t="shared" si="0"/>
        <v>0</v>
      </c>
      <c r="F23" s="15">
        <f t="shared" si="1"/>
        <v>0</v>
      </c>
      <c r="G23" s="12">
        <f t="shared" si="2"/>
        <v>0</v>
      </c>
    </row>
    <row r="24" spans="1:7">
      <c r="B24" s="11" t="s">
        <v>55</v>
      </c>
      <c r="C24" s="25">
        <v>1115556.5</v>
      </c>
      <c r="D24" s="12">
        <v>0</v>
      </c>
      <c r="E24" s="15">
        <f t="shared" si="0"/>
        <v>0</v>
      </c>
      <c r="F24" s="15">
        <f t="shared" si="1"/>
        <v>0</v>
      </c>
      <c r="G24" s="12">
        <f t="shared" si="2"/>
        <v>0</v>
      </c>
    </row>
    <row r="25" spans="1:7">
      <c r="B25" s="11" t="s">
        <v>56</v>
      </c>
      <c r="C25" s="25">
        <v>2118511.5</v>
      </c>
      <c r="D25" s="12">
        <v>0</v>
      </c>
      <c r="E25" s="15">
        <f t="shared" si="0"/>
        <v>0</v>
      </c>
      <c r="F25" s="15">
        <f t="shared" si="1"/>
        <v>0</v>
      </c>
      <c r="G25" s="12">
        <f t="shared" si="2"/>
        <v>0</v>
      </c>
    </row>
    <row r="26" spans="1:7">
      <c r="B26" s="11" t="s">
        <v>57</v>
      </c>
      <c r="C26" s="25">
        <v>592874.5</v>
      </c>
      <c r="D26" s="12">
        <v>0</v>
      </c>
      <c r="E26" s="15">
        <f t="shared" si="0"/>
        <v>0</v>
      </c>
      <c r="F26" s="15">
        <f t="shared" si="1"/>
        <v>0</v>
      </c>
      <c r="G26" s="12">
        <f t="shared" si="2"/>
        <v>0</v>
      </c>
    </row>
    <row r="27" spans="1:7">
      <c r="B27" s="11" t="s">
        <v>33</v>
      </c>
      <c r="C27" s="25">
        <v>2532976.5</v>
      </c>
      <c r="D27" s="12">
        <v>0</v>
      </c>
      <c r="E27" s="15">
        <f t="shared" si="0"/>
        <v>0</v>
      </c>
      <c r="F27" s="15">
        <f t="shared" si="1"/>
        <v>0</v>
      </c>
      <c r="G27" s="12">
        <f t="shared" si="2"/>
        <v>0</v>
      </c>
    </row>
    <row r="28" spans="1:7">
      <c r="B28" s="11" t="s">
        <v>34</v>
      </c>
      <c r="C28" s="25">
        <v>2111443</v>
      </c>
      <c r="D28" s="12">
        <v>0</v>
      </c>
      <c r="E28" s="15">
        <f t="shared" si="0"/>
        <v>0</v>
      </c>
      <c r="F28" s="15">
        <f t="shared" si="1"/>
        <v>0</v>
      </c>
      <c r="G28" s="12">
        <f t="shared" si="2"/>
        <v>0</v>
      </c>
    </row>
    <row r="29" spans="1:7">
      <c r="B29" s="11" t="s">
        <v>0</v>
      </c>
      <c r="C29" s="25">
        <v>7562279</v>
      </c>
      <c r="D29" s="12">
        <v>0</v>
      </c>
      <c r="E29" s="15">
        <f t="shared" si="0"/>
        <v>0</v>
      </c>
      <c r="F29" s="15">
        <f t="shared" si="1"/>
        <v>0</v>
      </c>
      <c r="G29" s="12">
        <f t="shared" si="2"/>
        <v>0</v>
      </c>
    </row>
    <row r="30" spans="1:7">
      <c r="B30" s="11" t="s">
        <v>1</v>
      </c>
      <c r="C30" s="25">
        <v>5121540.5</v>
      </c>
      <c r="D30" s="12">
        <v>0</v>
      </c>
      <c r="E30" s="15">
        <f t="shared" si="0"/>
        <v>0</v>
      </c>
      <c r="F30" s="15">
        <f t="shared" si="1"/>
        <v>0</v>
      </c>
      <c r="G30" s="12">
        <f t="shared" si="2"/>
        <v>0</v>
      </c>
    </row>
    <row r="31" spans="1:7">
      <c r="B31" s="11" t="s">
        <v>2</v>
      </c>
      <c r="C31" s="25">
        <v>1106067</v>
      </c>
      <c r="D31" s="12">
        <v>0</v>
      </c>
      <c r="E31" s="15">
        <f t="shared" si="0"/>
        <v>0</v>
      </c>
      <c r="F31" s="15">
        <f t="shared" si="1"/>
        <v>0</v>
      </c>
      <c r="G31" s="12">
        <f t="shared" si="2"/>
        <v>0</v>
      </c>
    </row>
    <row r="32" spans="1:7">
      <c r="B32" s="11" t="s">
        <v>3</v>
      </c>
      <c r="C32" s="25">
        <v>2773719</v>
      </c>
      <c r="D32" s="12">
        <v>0</v>
      </c>
      <c r="E32" s="15">
        <f t="shared" si="0"/>
        <v>0</v>
      </c>
      <c r="F32" s="15">
        <f t="shared" si="1"/>
        <v>0</v>
      </c>
      <c r="G32" s="12">
        <f t="shared" si="2"/>
        <v>0</v>
      </c>
    </row>
    <row r="33" spans="1:10">
      <c r="B33" s="11" t="s">
        <v>59</v>
      </c>
      <c r="C33" s="25">
        <v>6497055.5</v>
      </c>
      <c r="D33" s="12">
        <v>0</v>
      </c>
      <c r="E33" s="15">
        <f t="shared" si="0"/>
        <v>0</v>
      </c>
      <c r="F33" s="15">
        <f t="shared" si="1"/>
        <v>0</v>
      </c>
      <c r="G33" s="12">
        <f t="shared" si="2"/>
        <v>0</v>
      </c>
    </row>
    <row r="34" spans="1:10">
      <c r="B34" s="11" t="s">
        <v>60</v>
      </c>
      <c r="C34" s="25">
        <v>1473249</v>
      </c>
      <c r="D34" s="12">
        <v>0</v>
      </c>
      <c r="E34" s="15">
        <f t="shared" si="0"/>
        <v>0</v>
      </c>
      <c r="F34" s="15">
        <f t="shared" si="1"/>
        <v>0</v>
      </c>
      <c r="G34" s="12">
        <f t="shared" si="2"/>
        <v>0</v>
      </c>
    </row>
    <row r="35" spans="1:10">
      <c r="B35" s="11" t="s">
        <v>61</v>
      </c>
      <c r="C35" s="25">
        <v>644521.5</v>
      </c>
      <c r="D35" s="12">
        <v>0</v>
      </c>
      <c r="E35" s="15">
        <f t="shared" si="0"/>
        <v>0</v>
      </c>
      <c r="F35" s="15">
        <f t="shared" si="1"/>
        <v>0</v>
      </c>
      <c r="G35" s="12">
        <f t="shared" si="2"/>
        <v>0</v>
      </c>
    </row>
    <row r="36" spans="1:10">
      <c r="B36" s="11" t="s">
        <v>62</v>
      </c>
      <c r="C36" s="25">
        <v>2192387.5</v>
      </c>
      <c r="D36" s="12">
        <v>0</v>
      </c>
      <c r="E36" s="15">
        <f t="shared" si="0"/>
        <v>0</v>
      </c>
      <c r="F36" s="15">
        <f t="shared" si="1"/>
        <v>0</v>
      </c>
      <c r="G36" s="12">
        <f t="shared" si="2"/>
        <v>0</v>
      </c>
    </row>
    <row r="37" spans="1:10">
      <c r="B37" s="11" t="s">
        <v>63</v>
      </c>
      <c r="C37" s="25">
        <v>322818</v>
      </c>
      <c r="D37" s="12">
        <v>0</v>
      </c>
      <c r="E37" s="15">
        <f t="shared" si="0"/>
        <v>0</v>
      </c>
      <c r="F37" s="15">
        <f t="shared" si="1"/>
        <v>0</v>
      </c>
      <c r="G37" s="12">
        <f t="shared" si="2"/>
        <v>0</v>
      </c>
    </row>
    <row r="38" spans="1:10">
      <c r="B38" s="11" t="s">
        <v>64</v>
      </c>
      <c r="C38" s="25">
        <v>166339.5</v>
      </c>
      <c r="D38" s="12">
        <v>0</v>
      </c>
      <c r="E38" s="15">
        <f t="shared" si="0"/>
        <v>0</v>
      </c>
      <c r="F38" s="15">
        <f t="shared" si="1"/>
        <v>0</v>
      </c>
      <c r="G38" s="12">
        <f t="shared" si="2"/>
        <v>0</v>
      </c>
    </row>
    <row r="39" spans="1:10">
      <c r="A39" s="10"/>
      <c r="B39" s="10" t="s">
        <v>65</v>
      </c>
      <c r="C39" s="25">
        <v>47197552</v>
      </c>
      <c r="D39" s="16">
        <f>SUM(D21:D38)</f>
        <v>0</v>
      </c>
      <c r="E39" s="17">
        <f t="shared" si="0"/>
        <v>0</v>
      </c>
      <c r="F39" s="15">
        <f t="shared" si="1"/>
        <v>0</v>
      </c>
      <c r="G39" s="16">
        <f>SUM(G21:G38)</f>
        <v>0</v>
      </c>
    </row>
    <row r="40" spans="1:10">
      <c r="D40" s="12"/>
      <c r="E40" s="12"/>
    </row>
    <row r="44" spans="1:10">
      <c r="C44" s="35"/>
    </row>
    <row r="45" spans="1:10" s="23" customFormat="1" ht="62.25" customHeight="1">
      <c r="C45" s="26" t="s">
        <v>115</v>
      </c>
      <c r="D45" s="26" t="s">
        <v>120</v>
      </c>
      <c r="E45" s="26" t="s">
        <v>132</v>
      </c>
      <c r="F45" s="28" t="s">
        <v>65</v>
      </c>
      <c r="H45" s="26" t="s">
        <v>108</v>
      </c>
    </row>
    <row r="46" spans="1:10">
      <c r="B46" s="11" t="s">
        <v>24</v>
      </c>
      <c r="C46" s="41">
        <v>78264</v>
      </c>
      <c r="D46" s="41"/>
      <c r="E46" s="12">
        <f>H46*E$67</f>
        <v>2084.9132262198682</v>
      </c>
      <c r="F46" s="12">
        <f>C46+D46+E46</f>
        <v>80348.913226219869</v>
      </c>
      <c r="H46" s="36">
        <f>C21/C$39</f>
        <v>0.17893179078440338</v>
      </c>
      <c r="J46" s="12"/>
    </row>
    <row r="47" spans="1:10">
      <c r="B47" s="11" t="s">
        <v>25</v>
      </c>
      <c r="C47" s="41">
        <v>27832</v>
      </c>
      <c r="D47" s="41"/>
      <c r="E47" s="12">
        <f t="shared" ref="E47:E63" si="3">H47*E$67</f>
        <v>332.86664193939549</v>
      </c>
      <c r="F47" s="12">
        <f t="shared" ref="F47:F63" si="4">C47+D47+E47</f>
        <v>28164.866641939396</v>
      </c>
      <c r="H47" s="36">
        <f t="shared" ref="H47:H63" si="5">C22/C$39</f>
        <v>2.856733967897318E-2</v>
      </c>
    </row>
    <row r="48" spans="1:10">
      <c r="B48" s="11" t="s">
        <v>26</v>
      </c>
      <c r="C48" s="41">
        <v>18045</v>
      </c>
      <c r="D48" s="41"/>
      <c r="E48" s="12">
        <f t="shared" si="3"/>
        <v>264.84061397930128</v>
      </c>
      <c r="F48" s="12">
        <f t="shared" si="4"/>
        <v>18309.840613979301</v>
      </c>
      <c r="H48" s="36">
        <f t="shared" si="5"/>
        <v>2.2729197904162488E-2</v>
      </c>
    </row>
    <row r="49" spans="2:10">
      <c r="B49" s="11" t="s">
        <v>55</v>
      </c>
      <c r="C49" s="41">
        <v>-4168</v>
      </c>
      <c r="D49" s="41"/>
      <c r="E49" s="12">
        <f t="shared" si="3"/>
        <v>275.40547734340117</v>
      </c>
      <c r="F49" s="12">
        <f t="shared" si="4"/>
        <v>-3892.5945226565987</v>
      </c>
      <c r="H49" s="36">
        <f t="shared" si="5"/>
        <v>2.363589747197058E-2</v>
      </c>
    </row>
    <row r="50" spans="2:10">
      <c r="B50" s="11" t="s">
        <v>56</v>
      </c>
      <c r="C50" s="41">
        <v>22465</v>
      </c>
      <c r="D50" s="41"/>
      <c r="E50" s="12">
        <f t="shared" si="3"/>
        <v>523.01221042142186</v>
      </c>
      <c r="F50" s="12">
        <f t="shared" si="4"/>
        <v>22988.012210421421</v>
      </c>
      <c r="H50" s="36">
        <f t="shared" si="5"/>
        <v>4.4886046208498273E-2</v>
      </c>
    </row>
    <row r="51" spans="2:10">
      <c r="B51" s="11" t="s">
        <v>57</v>
      </c>
      <c r="C51" s="41">
        <v>15270</v>
      </c>
      <c r="D51" s="41"/>
      <c r="E51" s="12">
        <f t="shared" si="3"/>
        <v>146.36720298544296</v>
      </c>
      <c r="F51" s="12">
        <f t="shared" si="4"/>
        <v>15416.367202985442</v>
      </c>
      <c r="H51" s="36">
        <f t="shared" si="5"/>
        <v>1.2561551921167436E-2</v>
      </c>
    </row>
    <row r="52" spans="2:10">
      <c r="B52" s="11" t="s">
        <v>33</v>
      </c>
      <c r="C52" s="41">
        <v>30010</v>
      </c>
      <c r="D52" s="41"/>
      <c r="E52" s="12">
        <f t="shared" si="3"/>
        <v>625.33417364527725</v>
      </c>
      <c r="F52" s="12">
        <f t="shared" si="4"/>
        <v>30635.334173645278</v>
      </c>
      <c r="H52" s="36">
        <f t="shared" si="5"/>
        <v>5.3667539791046791E-2</v>
      </c>
    </row>
    <row r="53" spans="2:10">
      <c r="B53" s="11" t="s">
        <v>34</v>
      </c>
      <c r="C53" s="41">
        <v>17617</v>
      </c>
      <c r="D53" s="41"/>
      <c r="E53" s="12">
        <f t="shared" si="3"/>
        <v>521.26715885603562</v>
      </c>
      <c r="F53" s="12">
        <f t="shared" si="4"/>
        <v>18138.267158856037</v>
      </c>
      <c r="H53" s="36">
        <f t="shared" si="5"/>
        <v>4.4736282085138655E-2</v>
      </c>
      <c r="J53" s="12"/>
    </row>
    <row r="54" spans="2:10">
      <c r="B54" s="11" t="s">
        <v>0</v>
      </c>
      <c r="C54" s="41">
        <v>301668</v>
      </c>
      <c r="D54" s="41"/>
      <c r="E54" s="12">
        <f t="shared" si="3"/>
        <v>1866.9543477170171</v>
      </c>
      <c r="F54" s="12">
        <f t="shared" si="4"/>
        <v>303534.95434771699</v>
      </c>
      <c r="H54" s="36">
        <f t="shared" si="5"/>
        <v>0.16022608545460154</v>
      </c>
      <c r="J54" s="12"/>
    </row>
    <row r="55" spans="2:10">
      <c r="B55" s="11" t="s">
        <v>1</v>
      </c>
      <c r="C55" s="41">
        <v>3285</v>
      </c>
      <c r="D55" s="41"/>
      <c r="E55" s="12">
        <f t="shared" si="3"/>
        <v>1264.3916342525561</v>
      </c>
      <c r="F55" s="12">
        <f t="shared" si="4"/>
        <v>4549.3916342525563</v>
      </c>
      <c r="H55" s="36">
        <f t="shared" si="5"/>
        <v>0.10851284193722589</v>
      </c>
      <c r="J55" s="12"/>
    </row>
    <row r="56" spans="2:10">
      <c r="B56" s="11" t="s">
        <v>2</v>
      </c>
      <c r="C56" s="41">
        <v>3380</v>
      </c>
      <c r="D56" s="41"/>
      <c r="E56" s="12">
        <f t="shared" si="3"/>
        <v>273.06273605037819</v>
      </c>
      <c r="F56" s="12">
        <f t="shared" si="4"/>
        <v>3653.0627360503781</v>
      </c>
      <c r="H56" s="36">
        <f t="shared" si="5"/>
        <v>2.3434838315343133E-2</v>
      </c>
      <c r="J56" s="12"/>
    </row>
    <row r="57" spans="2:10">
      <c r="B57" s="11" t="s">
        <v>3</v>
      </c>
      <c r="C57" s="41">
        <v>43445</v>
      </c>
      <c r="D57" s="41"/>
      <c r="E57" s="12">
        <f t="shared" si="3"/>
        <v>684.76801059512582</v>
      </c>
      <c r="F57" s="12">
        <f t="shared" si="4"/>
        <v>44129.768010595129</v>
      </c>
      <c r="H57" s="36">
        <f t="shared" si="5"/>
        <v>5.876828103288069E-2</v>
      </c>
      <c r="J57" s="12"/>
    </row>
    <row r="58" spans="2:10">
      <c r="B58" s="11" t="s">
        <v>59</v>
      </c>
      <c r="C58" s="41">
        <v>14930</v>
      </c>
      <c r="D58" s="41"/>
      <c r="E58" s="12">
        <f t="shared" si="3"/>
        <v>1603.97494103084</v>
      </c>
      <c r="F58" s="12">
        <f t="shared" si="4"/>
        <v>16533.97494103084</v>
      </c>
      <c r="H58" s="36">
        <f t="shared" si="5"/>
        <v>0.13765662041116031</v>
      </c>
      <c r="J58" s="12"/>
    </row>
    <row r="59" spans="2:10">
      <c r="B59" s="11" t="s">
        <v>60</v>
      </c>
      <c r="C59" s="41">
        <v>20343</v>
      </c>
      <c r="D59" s="41"/>
      <c r="E59" s="12">
        <f t="shared" si="3"/>
        <v>363.71160411031491</v>
      </c>
      <c r="F59" s="12">
        <f t="shared" si="4"/>
        <v>20706.711604110315</v>
      </c>
      <c r="H59" s="36">
        <f t="shared" si="5"/>
        <v>3.1214521465011576E-2</v>
      </c>
      <c r="J59" s="12"/>
    </row>
    <row r="60" spans="2:10">
      <c r="B60" s="11" t="s">
        <v>61</v>
      </c>
      <c r="C60" s="41">
        <v>38962</v>
      </c>
      <c r="D60" s="41"/>
      <c r="E60" s="12">
        <f t="shared" si="3"/>
        <v>159.11767029781547</v>
      </c>
      <c r="F60" s="12">
        <f t="shared" si="4"/>
        <v>39121.117670297812</v>
      </c>
      <c r="H60" s="36">
        <f t="shared" si="5"/>
        <v>1.3655824776674859E-2</v>
      </c>
      <c r="J60" s="12"/>
    </row>
    <row r="61" spans="2:10">
      <c r="B61" s="11" t="s">
        <v>62</v>
      </c>
      <c r="C61" s="41">
        <v>115490</v>
      </c>
      <c r="D61" s="41"/>
      <c r="E61" s="12">
        <f t="shared" si="3"/>
        <v>541.25051125532946</v>
      </c>
      <c r="F61" s="12">
        <f t="shared" si="4"/>
        <v>116031.25051125533</v>
      </c>
      <c r="H61" s="36">
        <f t="shared" si="5"/>
        <v>4.6451296880821273E-2</v>
      </c>
      <c r="J61" s="12"/>
    </row>
    <row r="62" spans="2:10">
      <c r="B62" s="11" t="s">
        <v>63</v>
      </c>
      <c r="C62" s="41">
        <v>12514</v>
      </c>
      <c r="D62" s="41"/>
      <c r="E62" s="12">
        <f t="shared" si="3"/>
        <v>79.696407474692762</v>
      </c>
      <c r="F62" s="12">
        <f t="shared" si="4"/>
        <v>12593.696407474692</v>
      </c>
      <c r="H62" s="36">
        <f t="shared" si="5"/>
        <v>6.8397191447556434E-3</v>
      </c>
      <c r="J62" s="12"/>
    </row>
    <row r="63" spans="2:10">
      <c r="B63" s="11" t="s">
        <v>64</v>
      </c>
      <c r="C63" s="41"/>
      <c r="D63" s="41">
        <f>1047+1301</f>
        <v>2348</v>
      </c>
      <c r="E63" s="12">
        <f t="shared" si="3"/>
        <v>41.06543182578622</v>
      </c>
      <c r="F63" s="12">
        <f t="shared" si="4"/>
        <v>2389.0654318257862</v>
      </c>
      <c r="H63" s="36">
        <f t="shared" si="5"/>
        <v>3.5243247361642824E-3</v>
      </c>
      <c r="J63" s="12"/>
    </row>
    <row r="64" spans="2:10">
      <c r="B64" s="10" t="s">
        <v>65</v>
      </c>
      <c r="C64" s="41">
        <f>SUM(C46:C63)</f>
        <v>759352</v>
      </c>
      <c r="D64" s="41">
        <f>SUM(D46:D63)</f>
        <v>2348</v>
      </c>
      <c r="E64" s="12">
        <f>SUM(E46:E63)</f>
        <v>11652</v>
      </c>
      <c r="F64" s="12">
        <f>SUM(F46:F63)</f>
        <v>773352.00000000012</v>
      </c>
      <c r="H64" s="36">
        <f>SUM(H46:H63)</f>
        <v>0.99999999999999989</v>
      </c>
      <c r="J64" s="12"/>
    </row>
    <row r="65" spans="2:7">
      <c r="B65" s="10"/>
      <c r="C65" s="12"/>
      <c r="D65" s="12"/>
      <c r="E65" s="12"/>
      <c r="F65" s="12"/>
    </row>
    <row r="66" spans="2:7">
      <c r="B66" s="10" t="s">
        <v>8</v>
      </c>
      <c r="C66" s="12"/>
      <c r="D66" s="12"/>
      <c r="E66" s="41">
        <v>14000</v>
      </c>
      <c r="F66" s="12"/>
      <c r="G66" s="12"/>
    </row>
    <row r="67" spans="2:7">
      <c r="B67" s="10" t="s">
        <v>116</v>
      </c>
      <c r="C67" s="12"/>
      <c r="D67" s="12"/>
      <c r="E67" s="41">
        <f>E66-D64</f>
        <v>11652</v>
      </c>
      <c r="F67" s="12"/>
      <c r="G67" s="12"/>
    </row>
    <row r="69" spans="2:7">
      <c r="B69" s="11" t="s">
        <v>117</v>
      </c>
      <c r="E69" s="12"/>
    </row>
    <row r="70" spans="2:7">
      <c r="B70" s="11" t="s">
        <v>118</v>
      </c>
    </row>
  </sheetData>
  <customSheetViews>
    <customSheetView guid="{46F5B29B-DDB6-4A73-9EED-1E86F7E6F719}" scale="125" topLeftCell="A20">
      <selection activeCell="D21" sqref="D21:D38"/>
      <pageMargins left="0.75" right="0.75" top="1" bottom="1" header="0.5" footer="0.5"/>
      <pageSetup paperSize="9" orientation="portrait" horizontalDpi="4294967292" verticalDpi="4294967292" r:id="rId1"/>
      <headerFooter alignWithMargins="0"/>
    </customSheetView>
  </customSheetViews>
  <hyperlinks>
    <hyperlink ref="B16" r:id="rId2"/>
    <hyperlink ref="B14" r:id="rId3"/>
  </hyperlinks>
  <pageMargins left="0.75" right="0.75" top="1" bottom="1" header="0.5" footer="0.5"/>
  <pageSetup paperSize="9" orientation="portrait" horizontalDpi="4294967292" verticalDpi="4294967292" r:id="rId4"/>
  <headerFooter alignWithMargins="0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7</vt:i4>
      </vt:variant>
    </vt:vector>
  </HeadingPairs>
  <TitlesOfParts>
    <vt:vector size="7" baseType="lpstr">
      <vt:lpstr>Resumen</vt:lpstr>
      <vt:lpstr>Total</vt:lpstr>
      <vt:lpstr>I111  IRPF</vt:lpstr>
      <vt:lpstr>I112 Sociedades</vt:lpstr>
      <vt:lpstr>I113 no residentes</vt:lpstr>
      <vt:lpstr>I114 ISD</vt:lpstr>
      <vt:lpstr>I115 Patr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ANGEL DE LA FUENTE</dc:creator>
  <cp:lastModifiedBy>Fernández Serrano, José Luis</cp:lastModifiedBy>
  <dcterms:created xsi:type="dcterms:W3CDTF">2013-09-19T14:33:50Z</dcterms:created>
  <dcterms:modified xsi:type="dcterms:W3CDTF">2015-07-02T09:38:04Z</dcterms:modified>
</cp:coreProperties>
</file>