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codeName="ThisWorkbook"/>
  <bookViews>
    <workbookView xWindow="0" yWindow="-240" windowWidth="13110" windowHeight="10455" tabRatio="740" firstSheet="4" activeTab="13"/>
  </bookViews>
  <sheets>
    <sheet name="Resumen 2012" sheetId="23" r:id="rId1"/>
    <sheet name="Total" sheetId="2" r:id="rId2"/>
    <sheet name="421M" sheetId="3" r:id="rId3"/>
    <sheet name="421O" sheetId="9" r:id="rId4"/>
    <sheet name="422B" sheetId="15" r:id="rId5"/>
    <sheet name="422M" sheetId="14" r:id="rId6"/>
    <sheet name="423N_2" sheetId="13" r:id="rId7"/>
    <sheet name="424M" sheetId="6" r:id="rId8"/>
    <sheet name="425A" sheetId="8" r:id="rId9"/>
    <sheet name="431A" sheetId="17" r:id="rId10"/>
    <sheet name="431M" sheetId="18" r:id="rId11"/>
    <sheet name="431N" sheetId="20" r:id="rId12"/>
    <sheet name="431O" sheetId="21" r:id="rId13"/>
    <sheet name="432A" sheetId="19" r:id="rId14"/>
    <sheet name="467C_2" sheetId="5" r:id="rId15"/>
    <sheet name="467G" sheetId="16" r:id="rId16"/>
    <sheet name="467I" sheetId="4" r:id="rId17"/>
    <sheet name="491M" sheetId="12" r:id="rId18"/>
    <sheet name="492N" sheetId="10" r:id="rId19"/>
    <sheet name="921U" sheetId="11" r:id="rId20"/>
    <sheet name="Hoja1" sheetId="24" r:id="rId21"/>
  </sheets>
  <calcPr calcId="145621"/>
</workbook>
</file>

<file path=xl/calcChain.xml><?xml version="1.0" encoding="utf-8"?>
<calcChain xmlns="http://schemas.openxmlformats.org/spreadsheetml/2006/main">
  <c r="E39" i="19" l="1"/>
  <c r="G118" i="19" l="1"/>
  <c r="F135" i="19"/>
  <c r="D24" i="19"/>
  <c r="Q110" i="19"/>
  <c r="Q109" i="19"/>
  <c r="L107" i="19"/>
  <c r="C107" i="19"/>
  <c r="B74" i="19"/>
  <c r="F39" i="19"/>
  <c r="C74" i="3" l="1"/>
  <c r="E59" i="3"/>
  <c r="F59" i="3"/>
  <c r="E47" i="3"/>
  <c r="C71" i="3"/>
  <c r="G71" i="3"/>
  <c r="H131" i="3"/>
  <c r="M85" i="3"/>
  <c r="Q101" i="19"/>
  <c r="S101" i="19"/>
  <c r="R101" i="19"/>
  <c r="C33" i="23"/>
  <c r="F118" i="19"/>
  <c r="U96" i="19"/>
  <c r="E38" i="19"/>
  <c r="D22" i="2"/>
  <c r="F98" i="21"/>
  <c r="C82" i="5"/>
  <c r="C83" i="5"/>
  <c r="C84" i="5"/>
  <c r="C85" i="5"/>
  <c r="C86" i="5"/>
  <c r="C87" i="5"/>
  <c r="C88" i="5"/>
  <c r="C89" i="5"/>
  <c r="C90" i="5"/>
  <c r="C91" i="5"/>
  <c r="C92" i="5"/>
  <c r="C93" i="5"/>
  <c r="C94" i="5"/>
  <c r="C95" i="5"/>
  <c r="C96" i="5"/>
  <c r="C97" i="5"/>
  <c r="C98" i="5"/>
  <c r="C81" i="5"/>
  <c r="D46" i="20"/>
  <c r="D47" i="20"/>
  <c r="D48" i="20"/>
  <c r="D49" i="20"/>
  <c r="D50" i="20"/>
  <c r="D51" i="20"/>
  <c r="D52" i="20"/>
  <c r="D53" i="20"/>
  <c r="D54" i="20"/>
  <c r="D55" i="20"/>
  <c r="D56" i="20"/>
  <c r="D57" i="20"/>
  <c r="D58" i="20"/>
  <c r="D59" i="20"/>
  <c r="D60" i="20"/>
  <c r="D61" i="20"/>
  <c r="D62" i="20"/>
  <c r="D45" i="20"/>
  <c r="C42" i="15"/>
  <c r="C43" i="15"/>
  <c r="C44" i="15"/>
  <c r="C45" i="15"/>
  <c r="C46" i="15"/>
  <c r="C47" i="15"/>
  <c r="C48" i="15"/>
  <c r="C49" i="15"/>
  <c r="C50" i="15"/>
  <c r="C51" i="15"/>
  <c r="C52" i="15"/>
  <c r="C53" i="15"/>
  <c r="C54" i="15"/>
  <c r="C55" i="15"/>
  <c r="C56" i="15"/>
  <c r="C57" i="15"/>
  <c r="C58" i="15"/>
  <c r="C59" i="15"/>
  <c r="C60" i="15"/>
  <c r="C46" i="9"/>
  <c r="C47" i="9"/>
  <c r="C48" i="9"/>
  <c r="C49" i="9"/>
  <c r="C50" i="9"/>
  <c r="C51" i="9"/>
  <c r="C52" i="9"/>
  <c r="C53" i="9"/>
  <c r="C54" i="9"/>
  <c r="C55" i="9"/>
  <c r="C56" i="9"/>
  <c r="C57" i="9"/>
  <c r="C58" i="9"/>
  <c r="C59" i="9"/>
  <c r="C60" i="9"/>
  <c r="C61" i="9"/>
  <c r="C62" i="9"/>
  <c r="C45" i="9"/>
  <c r="B6" i="5"/>
  <c r="C75" i="5"/>
  <c r="D101" i="5"/>
  <c r="D82" i="5"/>
  <c r="D88" i="5"/>
  <c r="D26" i="5"/>
  <c r="D90" i="5"/>
  <c r="D28" i="5"/>
  <c r="D94" i="5"/>
  <c r="D32" i="5"/>
  <c r="D98" i="5"/>
  <c r="D36" i="5"/>
  <c r="C71" i="21"/>
  <c r="C72" i="21"/>
  <c r="D71" i="21"/>
  <c r="D72" i="21"/>
  <c r="B6" i="13"/>
  <c r="I43" i="13"/>
  <c r="I44" i="13"/>
  <c r="I45" i="13"/>
  <c r="I46" i="13"/>
  <c r="I47" i="13"/>
  <c r="I48" i="13"/>
  <c r="I49" i="13"/>
  <c r="I50" i="13"/>
  <c r="I51" i="13"/>
  <c r="I52" i="13"/>
  <c r="I53" i="13"/>
  <c r="I54" i="13"/>
  <c r="I55" i="13"/>
  <c r="I56" i="13"/>
  <c r="I57" i="13"/>
  <c r="I58" i="13"/>
  <c r="I59" i="13"/>
  <c r="I60" i="13"/>
  <c r="I61" i="13"/>
  <c r="I63" i="13"/>
  <c r="E104" i="14"/>
  <c r="B6" i="14"/>
  <c r="F77" i="14"/>
  <c r="E131" i="14"/>
  <c r="D20" i="23"/>
  <c r="G48" i="21"/>
  <c r="C98" i="21"/>
  <c r="D81" i="21"/>
  <c r="B6" i="21"/>
  <c r="E65" i="21"/>
  <c r="F65" i="21"/>
  <c r="F72" i="21"/>
  <c r="G47" i="21"/>
  <c r="G49" i="21"/>
  <c r="D82" i="21"/>
  <c r="G50" i="21"/>
  <c r="G51" i="21"/>
  <c r="G52" i="21"/>
  <c r="G53" i="21"/>
  <c r="D86" i="21"/>
  <c r="G54" i="21"/>
  <c r="G55" i="21"/>
  <c r="D88" i="21"/>
  <c r="G56" i="21"/>
  <c r="G57" i="21"/>
  <c r="D90" i="21"/>
  <c r="G58" i="21"/>
  <c r="G59" i="21"/>
  <c r="D92" i="21"/>
  <c r="G60" i="21"/>
  <c r="G61" i="21"/>
  <c r="D94" i="21"/>
  <c r="G62" i="21"/>
  <c r="G63" i="21"/>
  <c r="D96" i="21"/>
  <c r="G64" i="21"/>
  <c r="B6" i="18"/>
  <c r="J71" i="14"/>
  <c r="J65" i="14"/>
  <c r="E71" i="14"/>
  <c r="E65" i="14"/>
  <c r="F71" i="14"/>
  <c r="G71" i="14"/>
  <c r="H71" i="14"/>
  <c r="I71" i="14"/>
  <c r="D65" i="14"/>
  <c r="F65" i="14"/>
  <c r="G65" i="14"/>
  <c r="H65" i="14"/>
  <c r="I65" i="14"/>
  <c r="K71" i="14"/>
  <c r="J48" i="14"/>
  <c r="J49" i="14"/>
  <c r="J50" i="14"/>
  <c r="J51" i="14"/>
  <c r="J52" i="14"/>
  <c r="J53" i="14"/>
  <c r="J54" i="14"/>
  <c r="J55" i="14"/>
  <c r="J56" i="14"/>
  <c r="J57" i="14"/>
  <c r="J58" i="14"/>
  <c r="J59" i="14"/>
  <c r="J60" i="14"/>
  <c r="J61" i="14"/>
  <c r="J62" i="14"/>
  <c r="J63" i="14"/>
  <c r="J64" i="14"/>
  <c r="J47" i="14"/>
  <c r="C65" i="14"/>
  <c r="C71" i="14"/>
  <c r="D71" i="14"/>
  <c r="F74" i="14"/>
  <c r="H89" i="18"/>
  <c r="C102" i="14"/>
  <c r="D85" i="14"/>
  <c r="E85" i="14"/>
  <c r="C112" i="14"/>
  <c r="D87" i="14"/>
  <c r="E87" i="14"/>
  <c r="C114" i="14"/>
  <c r="D89" i="14"/>
  <c r="E89" i="14"/>
  <c r="C116" i="14"/>
  <c r="D91" i="14"/>
  <c r="E91" i="14"/>
  <c r="C118" i="14"/>
  <c r="D93" i="14"/>
  <c r="E93" i="14"/>
  <c r="C120" i="14"/>
  <c r="D95" i="14"/>
  <c r="E95" i="14"/>
  <c r="C122" i="14"/>
  <c r="D97" i="14"/>
  <c r="E97" i="14"/>
  <c r="C124" i="14"/>
  <c r="D99" i="14"/>
  <c r="E99" i="14"/>
  <c r="C126" i="14"/>
  <c r="D101" i="14"/>
  <c r="E101" i="14"/>
  <c r="C128" i="14"/>
  <c r="B6" i="17"/>
  <c r="E64" i="17"/>
  <c r="E48" i="17"/>
  <c r="D24" i="17"/>
  <c r="E49" i="17"/>
  <c r="D25" i="17"/>
  <c r="B6" i="8"/>
  <c r="E63" i="8"/>
  <c r="E51" i="8"/>
  <c r="D24" i="8"/>
  <c r="E52" i="8"/>
  <c r="D25" i="8"/>
  <c r="D24" i="6"/>
  <c r="D25" i="6"/>
  <c r="D24" i="13"/>
  <c r="D25" i="13"/>
  <c r="D49" i="9"/>
  <c r="D45" i="9"/>
  <c r="K61" i="13"/>
  <c r="H43" i="13"/>
  <c r="H47" i="3"/>
  <c r="H48" i="3"/>
  <c r="E48" i="3"/>
  <c r="H49" i="3"/>
  <c r="E49" i="3"/>
  <c r="H50" i="3"/>
  <c r="E50" i="3"/>
  <c r="H51" i="3"/>
  <c r="E51" i="3"/>
  <c r="H52" i="3"/>
  <c r="E52" i="3"/>
  <c r="H53" i="3"/>
  <c r="E53" i="3"/>
  <c r="H54" i="3"/>
  <c r="E54" i="3"/>
  <c r="H55" i="3"/>
  <c r="E55" i="3"/>
  <c r="H56" i="3"/>
  <c r="E56" i="3"/>
  <c r="H57" i="3"/>
  <c r="E57" i="3"/>
  <c r="H58" i="3"/>
  <c r="E58" i="3"/>
  <c r="H59" i="3"/>
  <c r="H60" i="3"/>
  <c r="E60" i="3"/>
  <c r="H61" i="3"/>
  <c r="E61" i="3"/>
  <c r="H62" i="3"/>
  <c r="E62" i="3"/>
  <c r="H63" i="3"/>
  <c r="E63" i="3"/>
  <c r="H64" i="3"/>
  <c r="E64" i="3"/>
  <c r="E65" i="3"/>
  <c r="F65" i="3"/>
  <c r="B6" i="3"/>
  <c r="F47" i="3"/>
  <c r="D15" i="6"/>
  <c r="D16" i="6"/>
  <c r="D17" i="6"/>
  <c r="D18" i="6"/>
  <c r="D19" i="6"/>
  <c r="D20" i="6"/>
  <c r="D21" i="6"/>
  <c r="D22" i="6"/>
  <c r="D23" i="6"/>
  <c r="D26" i="6"/>
  <c r="D27" i="6"/>
  <c r="D28" i="6"/>
  <c r="D29" i="6"/>
  <c r="D30" i="6"/>
  <c r="D31" i="6"/>
  <c r="D32" i="6"/>
  <c r="D33" i="6"/>
  <c r="E15" i="6"/>
  <c r="B6" i="6"/>
  <c r="F33" i="6"/>
  <c r="F15" i="6"/>
  <c r="F142" i="19"/>
  <c r="F143" i="19"/>
  <c r="F144" i="19"/>
  <c r="C49" i="18"/>
  <c r="C50" i="18"/>
  <c r="E69" i="18"/>
  <c r="D16" i="12"/>
  <c r="B6" i="12"/>
  <c r="E16" i="12"/>
  <c r="C101" i="16"/>
  <c r="D83" i="16"/>
  <c r="D46" i="9"/>
  <c r="F48" i="3"/>
  <c r="E16" i="6"/>
  <c r="F16" i="6"/>
  <c r="E70" i="18"/>
  <c r="D17" i="12"/>
  <c r="E17" i="12"/>
  <c r="D84" i="16"/>
  <c r="B6" i="16"/>
  <c r="B76" i="16"/>
  <c r="E103" i="16"/>
  <c r="E84" i="16"/>
  <c r="D20" i="16"/>
  <c r="J86" i="3"/>
  <c r="E17" i="6"/>
  <c r="F17" i="6"/>
  <c r="G87" i="3"/>
  <c r="D47" i="9"/>
  <c r="F49" i="3"/>
  <c r="E71" i="18"/>
  <c r="D18" i="12"/>
  <c r="E18" i="12"/>
  <c r="E18" i="6"/>
  <c r="F18" i="6"/>
  <c r="G88" i="3"/>
  <c r="D48" i="9"/>
  <c r="F50" i="3"/>
  <c r="E72" i="18"/>
  <c r="D19" i="12"/>
  <c r="E19" i="12"/>
  <c r="E19" i="6"/>
  <c r="F19" i="6"/>
  <c r="E73" i="18"/>
  <c r="D20" i="12"/>
  <c r="E20" i="12"/>
  <c r="D87" i="16"/>
  <c r="E87" i="16"/>
  <c r="D23" i="16"/>
  <c r="E20" i="6"/>
  <c r="F20" i="6"/>
  <c r="D21" i="12"/>
  <c r="E21" i="12"/>
  <c r="F53" i="3"/>
  <c r="E21" i="6"/>
  <c r="F21" i="6"/>
  <c r="D22" i="12"/>
  <c r="E22" i="12"/>
  <c r="D89" i="16"/>
  <c r="E89" i="16"/>
  <c r="D25" i="16"/>
  <c r="D52" i="9"/>
  <c r="F54" i="3"/>
  <c r="E22" i="6"/>
  <c r="F22" i="6"/>
  <c r="E76" i="18"/>
  <c r="D23" i="12"/>
  <c r="E23" i="12"/>
  <c r="D90" i="16"/>
  <c r="E90" i="16"/>
  <c r="D26" i="16"/>
  <c r="D53" i="9"/>
  <c r="E53" i="9"/>
  <c r="B6" i="9"/>
  <c r="F65" i="9"/>
  <c r="F53" i="9"/>
  <c r="D27" i="9"/>
  <c r="C93" i="3"/>
  <c r="F55" i="3"/>
  <c r="E23" i="6"/>
  <c r="F23" i="6"/>
  <c r="E77" i="18"/>
  <c r="D24" i="12"/>
  <c r="E24" i="12"/>
  <c r="D91" i="16"/>
  <c r="E91" i="16"/>
  <c r="D27" i="16"/>
  <c r="D54" i="9"/>
  <c r="F56" i="3"/>
  <c r="E24" i="6"/>
  <c r="F24" i="6"/>
  <c r="E78" i="18"/>
  <c r="D25" i="12"/>
  <c r="E25" i="12"/>
  <c r="D92" i="16"/>
  <c r="E92" i="16"/>
  <c r="D28" i="16"/>
  <c r="D55" i="9"/>
  <c r="F57" i="3"/>
  <c r="E25" i="6"/>
  <c r="F25" i="6"/>
  <c r="E79" i="18"/>
  <c r="D26" i="12"/>
  <c r="E26" i="12"/>
  <c r="D93" i="16"/>
  <c r="E93" i="16"/>
  <c r="D29" i="16"/>
  <c r="D56" i="9"/>
  <c r="F58" i="3"/>
  <c r="E26" i="6"/>
  <c r="F26" i="6"/>
  <c r="E80" i="18"/>
  <c r="D27" i="12"/>
  <c r="E27" i="12"/>
  <c r="D94" i="16"/>
  <c r="E94" i="16"/>
  <c r="D30" i="16"/>
  <c r="D57" i="9"/>
  <c r="E57" i="9"/>
  <c r="F57" i="9"/>
  <c r="D31" i="9"/>
  <c r="E27" i="6"/>
  <c r="F27" i="6"/>
  <c r="E81" i="18"/>
  <c r="D28" i="12"/>
  <c r="E28" i="12"/>
  <c r="D58" i="9"/>
  <c r="F60" i="3"/>
  <c r="E28" i="6"/>
  <c r="F28" i="6"/>
  <c r="E82" i="18"/>
  <c r="D29" i="12"/>
  <c r="E29" i="12"/>
  <c r="D59" i="9"/>
  <c r="E59" i="9"/>
  <c r="F59" i="9"/>
  <c r="D33" i="9"/>
  <c r="F61" i="3"/>
  <c r="E29" i="6"/>
  <c r="F29" i="6"/>
  <c r="E83" i="18"/>
  <c r="D30" i="12"/>
  <c r="E30" i="12"/>
  <c r="D97" i="16"/>
  <c r="E97" i="16"/>
  <c r="D33" i="16"/>
  <c r="D60" i="9"/>
  <c r="F62" i="3"/>
  <c r="E30" i="6"/>
  <c r="F30" i="6"/>
  <c r="E84" i="18"/>
  <c r="D31" i="12"/>
  <c r="E31" i="12"/>
  <c r="D98" i="16"/>
  <c r="E98" i="16"/>
  <c r="D34" i="16"/>
  <c r="D61" i="9"/>
  <c r="E61" i="9"/>
  <c r="F61" i="9"/>
  <c r="D35" i="9"/>
  <c r="F63" i="3"/>
  <c r="E31" i="6"/>
  <c r="F31" i="6"/>
  <c r="E85" i="18"/>
  <c r="D32" i="12"/>
  <c r="E32" i="12"/>
  <c r="D62" i="9"/>
  <c r="F64" i="3"/>
  <c r="E32" i="6"/>
  <c r="F32" i="6"/>
  <c r="E86" i="18"/>
  <c r="D33" i="12"/>
  <c r="E33" i="12"/>
  <c r="F14" i="23"/>
  <c r="F2" i="23"/>
  <c r="F3" i="23"/>
  <c r="F4" i="23"/>
  <c r="F5" i="23"/>
  <c r="F6" i="23"/>
  <c r="F7" i="23"/>
  <c r="F8" i="23"/>
  <c r="F9" i="23"/>
  <c r="F10" i="23"/>
  <c r="F11" i="23"/>
  <c r="F12" i="23"/>
  <c r="F15" i="23"/>
  <c r="F16" i="23"/>
  <c r="F17" i="23"/>
  <c r="F18" i="23"/>
  <c r="F19" i="23"/>
  <c r="F52" i="19"/>
  <c r="O82" i="19"/>
  <c r="Q82" i="19"/>
  <c r="E138" i="19"/>
  <c r="F138" i="19"/>
  <c r="G119" i="19"/>
  <c r="G120" i="19"/>
  <c r="G121" i="19"/>
  <c r="G122" i="19"/>
  <c r="G123" i="19"/>
  <c r="G124" i="19"/>
  <c r="G125" i="19"/>
  <c r="G126" i="19"/>
  <c r="G127" i="19"/>
  <c r="G128" i="19"/>
  <c r="G129" i="19"/>
  <c r="G130" i="19"/>
  <c r="G131" i="19"/>
  <c r="G132" i="19"/>
  <c r="G133" i="19"/>
  <c r="G134" i="19"/>
  <c r="O103" i="19"/>
  <c r="O104" i="19"/>
  <c r="O105" i="19"/>
  <c r="O106" i="19"/>
  <c r="O108" i="19"/>
  <c r="F53" i="19"/>
  <c r="F54" i="19"/>
  <c r="F55" i="19"/>
  <c r="F56" i="19"/>
  <c r="F57" i="19"/>
  <c r="F58" i="19"/>
  <c r="F59" i="19"/>
  <c r="F60" i="19"/>
  <c r="F61" i="19"/>
  <c r="F62" i="19"/>
  <c r="F63" i="19"/>
  <c r="F64" i="19"/>
  <c r="F65" i="19"/>
  <c r="F66" i="19"/>
  <c r="F67" i="19"/>
  <c r="F68" i="19"/>
  <c r="F69" i="19"/>
  <c r="F70" i="19"/>
  <c r="I141" i="19"/>
  <c r="O83" i="19"/>
  <c r="Q83" i="19"/>
  <c r="S83" i="19"/>
  <c r="O84" i="19"/>
  <c r="Q84" i="19"/>
  <c r="S84" i="19"/>
  <c r="O85" i="19"/>
  <c r="Q85" i="19"/>
  <c r="S85" i="19"/>
  <c r="O86" i="19"/>
  <c r="Q86" i="19"/>
  <c r="S86" i="19"/>
  <c r="O87" i="19"/>
  <c r="Q87" i="19"/>
  <c r="S87" i="19"/>
  <c r="O88" i="19"/>
  <c r="Q88" i="19"/>
  <c r="S88" i="19"/>
  <c r="O89" i="19"/>
  <c r="Q89" i="19"/>
  <c r="S89" i="19"/>
  <c r="O90" i="19"/>
  <c r="Q90" i="19"/>
  <c r="S90" i="19"/>
  <c r="O91" i="19"/>
  <c r="Q91" i="19"/>
  <c r="S91" i="19"/>
  <c r="O92" i="19"/>
  <c r="Q92" i="19"/>
  <c r="S92" i="19"/>
  <c r="O93" i="19"/>
  <c r="Q93" i="19"/>
  <c r="S93" i="19"/>
  <c r="O94" i="19"/>
  <c r="Q94" i="19"/>
  <c r="S94" i="19"/>
  <c r="O95" i="19"/>
  <c r="Q95" i="19"/>
  <c r="S95" i="19"/>
  <c r="O96" i="19"/>
  <c r="Q96" i="19"/>
  <c r="S96" i="19"/>
  <c r="O97" i="19"/>
  <c r="Q97" i="19"/>
  <c r="S97" i="19"/>
  <c r="O98" i="19"/>
  <c r="Q98" i="19"/>
  <c r="S98" i="19"/>
  <c r="O99" i="19"/>
  <c r="Q99" i="19"/>
  <c r="S99" i="19"/>
  <c r="O100" i="19"/>
  <c r="D136" i="19"/>
  <c r="C136" i="19"/>
  <c r="K68" i="14"/>
  <c r="C67" i="10"/>
  <c r="F65" i="10"/>
  <c r="F52" i="10"/>
  <c r="F51" i="10"/>
  <c r="D66" i="10"/>
  <c r="D67" i="10"/>
  <c r="E52" i="10"/>
  <c r="E65" i="10"/>
  <c r="F53" i="10"/>
  <c r="F54" i="10"/>
  <c r="F55" i="10"/>
  <c r="F56" i="10"/>
  <c r="F57" i="10"/>
  <c r="F58" i="10"/>
  <c r="F59" i="10"/>
  <c r="F60" i="10"/>
  <c r="F61" i="10"/>
  <c r="F62" i="10"/>
  <c r="F63" i="10"/>
  <c r="F64" i="10"/>
  <c r="F66" i="10"/>
  <c r="G50" i="10"/>
  <c r="B6" i="10"/>
  <c r="K60" i="4"/>
  <c r="K43" i="4"/>
  <c r="K61" i="4"/>
  <c r="B6" i="4"/>
  <c r="K51" i="16"/>
  <c r="K52" i="16"/>
  <c r="K53" i="16"/>
  <c r="K54" i="16"/>
  <c r="K55" i="16"/>
  <c r="K56" i="16"/>
  <c r="K57" i="16"/>
  <c r="K58" i="16"/>
  <c r="K59" i="16"/>
  <c r="K60" i="16"/>
  <c r="K61" i="16"/>
  <c r="K62" i="16"/>
  <c r="K63" i="16"/>
  <c r="K64" i="16"/>
  <c r="K65" i="16"/>
  <c r="K66" i="16"/>
  <c r="K67" i="16"/>
  <c r="K50" i="16"/>
  <c r="E44" i="8"/>
  <c r="D17" i="8"/>
  <c r="E45" i="8"/>
  <c r="D18" i="8"/>
  <c r="E46" i="8"/>
  <c r="D19" i="8"/>
  <c r="E47" i="8"/>
  <c r="D20" i="8"/>
  <c r="E48" i="8"/>
  <c r="D21" i="8"/>
  <c r="E49" i="8"/>
  <c r="D22" i="8"/>
  <c r="E50" i="8"/>
  <c r="D23" i="8"/>
  <c r="E53" i="8"/>
  <c r="D26" i="8"/>
  <c r="E54" i="8"/>
  <c r="D27" i="8"/>
  <c r="E55" i="8"/>
  <c r="D28" i="8"/>
  <c r="E56" i="8"/>
  <c r="D29" i="8"/>
  <c r="E57" i="8"/>
  <c r="D30" i="8"/>
  <c r="E58" i="8"/>
  <c r="D31" i="8"/>
  <c r="E59" i="8"/>
  <c r="D32" i="8"/>
  <c r="E60" i="8"/>
  <c r="D33" i="8"/>
  <c r="E43" i="8"/>
  <c r="D16" i="8"/>
  <c r="D86" i="5"/>
  <c r="D24" i="5"/>
  <c r="I90" i="3"/>
  <c r="E74" i="18"/>
  <c r="E75" i="18"/>
  <c r="E87" i="18"/>
  <c r="B6" i="19"/>
  <c r="L100" i="19"/>
  <c r="I100" i="19"/>
  <c r="I107" i="19"/>
  <c r="J100" i="19"/>
  <c r="J107" i="19"/>
  <c r="K100" i="19"/>
  <c r="K107" i="19"/>
  <c r="H100" i="19"/>
  <c r="H107" i="19"/>
  <c r="C100" i="19"/>
  <c r="F100" i="19"/>
  <c r="F107" i="19"/>
  <c r="D100" i="19"/>
  <c r="D107" i="19"/>
  <c r="E100" i="19"/>
  <c r="E107" i="19"/>
  <c r="G100" i="19"/>
  <c r="G107" i="19"/>
  <c r="F71" i="21"/>
  <c r="E71" i="21"/>
  <c r="E72" i="21"/>
  <c r="B6" i="11"/>
  <c r="B6" i="20"/>
  <c r="F63" i="13"/>
  <c r="C61" i="13"/>
  <c r="D61" i="13"/>
  <c r="E61" i="13"/>
  <c r="F61" i="13"/>
  <c r="B6" i="15"/>
  <c r="C59" i="3"/>
  <c r="C65" i="3"/>
  <c r="D65" i="3"/>
  <c r="D71" i="3"/>
  <c r="D72" i="3"/>
  <c r="C72" i="3"/>
  <c r="E71" i="3"/>
  <c r="F71" i="3"/>
  <c r="F51" i="3"/>
  <c r="F52" i="3"/>
  <c r="D129" i="3"/>
  <c r="F111" i="3"/>
  <c r="D50" i="9"/>
  <c r="D51" i="9"/>
  <c r="E45" i="9"/>
  <c r="D63" i="9"/>
  <c r="D62" i="15"/>
  <c r="D42" i="15"/>
  <c r="D18" i="15"/>
  <c r="F40" i="14"/>
  <c r="G40" i="14"/>
  <c r="D102" i="14"/>
  <c r="F43" i="13"/>
  <c r="F44" i="13"/>
  <c r="F45" i="13"/>
  <c r="F46" i="13"/>
  <c r="F47" i="13"/>
  <c r="F48" i="13"/>
  <c r="H48" i="13"/>
  <c r="D23" i="13"/>
  <c r="F49" i="13"/>
  <c r="F50" i="13"/>
  <c r="H50" i="13"/>
  <c r="F51" i="13"/>
  <c r="F52" i="13"/>
  <c r="H52" i="13"/>
  <c r="D27" i="13"/>
  <c r="F53" i="13"/>
  <c r="F54" i="13"/>
  <c r="H54" i="13"/>
  <c r="D29" i="13"/>
  <c r="F55" i="13"/>
  <c r="F56" i="13"/>
  <c r="H56" i="13"/>
  <c r="D31" i="13"/>
  <c r="F57" i="13"/>
  <c r="F58" i="13"/>
  <c r="H58" i="13"/>
  <c r="D33" i="13"/>
  <c r="F59" i="13"/>
  <c r="F60" i="13"/>
  <c r="H60" i="13"/>
  <c r="D35" i="13"/>
  <c r="G33" i="6"/>
  <c r="H33" i="6"/>
  <c r="I33" i="6"/>
  <c r="C61" i="8"/>
  <c r="D43" i="8"/>
  <c r="C62" i="17"/>
  <c r="D44" i="17"/>
  <c r="C63" i="20"/>
  <c r="E58" i="20"/>
  <c r="F58" i="20"/>
  <c r="G65" i="20"/>
  <c r="G58" i="20"/>
  <c r="D33" i="20"/>
  <c r="E45" i="20"/>
  <c r="E22" i="21"/>
  <c r="E23" i="21"/>
  <c r="E24" i="21"/>
  <c r="E25" i="21"/>
  <c r="E26" i="21"/>
  <c r="E27" i="21"/>
  <c r="E28" i="21"/>
  <c r="E29" i="21"/>
  <c r="E30" i="21"/>
  <c r="E31" i="21"/>
  <c r="E32" i="21"/>
  <c r="E33" i="21"/>
  <c r="E34" i="21"/>
  <c r="E35" i="21"/>
  <c r="E38" i="21"/>
  <c r="E39" i="21"/>
  <c r="E24" i="19"/>
  <c r="E25" i="19"/>
  <c r="E26" i="19"/>
  <c r="E27" i="19"/>
  <c r="E28" i="19"/>
  <c r="E29" i="19"/>
  <c r="E30" i="19"/>
  <c r="E31" i="19"/>
  <c r="E32" i="19"/>
  <c r="E33" i="19"/>
  <c r="E34" i="19"/>
  <c r="E35" i="19"/>
  <c r="E36" i="19"/>
  <c r="E37" i="19"/>
  <c r="E40" i="19"/>
  <c r="E41" i="19"/>
  <c r="I52" i="19"/>
  <c r="I53" i="19"/>
  <c r="I54" i="19"/>
  <c r="I55" i="19"/>
  <c r="I56" i="19"/>
  <c r="I57" i="19"/>
  <c r="I58" i="19"/>
  <c r="I59" i="19"/>
  <c r="I60" i="19"/>
  <c r="I61" i="19"/>
  <c r="I62" i="19"/>
  <c r="I63" i="19"/>
  <c r="I64" i="19"/>
  <c r="I65" i="19"/>
  <c r="I66" i="19"/>
  <c r="I67" i="19"/>
  <c r="I68" i="19"/>
  <c r="I69" i="19"/>
  <c r="C70" i="19"/>
  <c r="D70" i="19"/>
  <c r="E70" i="19"/>
  <c r="L70" i="19"/>
  <c r="F71" i="19"/>
  <c r="M100" i="19"/>
  <c r="N100" i="19"/>
  <c r="E139" i="19"/>
  <c r="C68" i="16"/>
  <c r="D68" i="16"/>
  <c r="E68" i="16"/>
  <c r="F68" i="16"/>
  <c r="G68" i="16"/>
  <c r="H68" i="16"/>
  <c r="I68" i="16"/>
  <c r="J68" i="16"/>
  <c r="K68" i="16"/>
  <c r="L68" i="16"/>
  <c r="K44" i="4"/>
  <c r="K45" i="4"/>
  <c r="K46" i="4"/>
  <c r="K47" i="4"/>
  <c r="K48" i="4"/>
  <c r="K49" i="4"/>
  <c r="K50" i="4"/>
  <c r="K51" i="4"/>
  <c r="K52" i="4"/>
  <c r="K53" i="4"/>
  <c r="K54" i="4"/>
  <c r="K55" i="4"/>
  <c r="K56" i="4"/>
  <c r="K57" i="4"/>
  <c r="K58" i="4"/>
  <c r="K59" i="4"/>
  <c r="C61" i="4"/>
  <c r="D61" i="4"/>
  <c r="E61" i="4"/>
  <c r="F61" i="4"/>
  <c r="G61" i="4"/>
  <c r="H61" i="4"/>
  <c r="I61" i="4"/>
  <c r="J61" i="4"/>
  <c r="L61" i="4"/>
  <c r="B70" i="4"/>
  <c r="D78" i="4"/>
  <c r="E97" i="4"/>
  <c r="E78" i="4"/>
  <c r="D20" i="4"/>
  <c r="L86" i="3"/>
  <c r="L88" i="3"/>
  <c r="L90" i="3"/>
  <c r="L92" i="3"/>
  <c r="L94" i="3"/>
  <c r="L96" i="3"/>
  <c r="L98" i="3"/>
  <c r="L100" i="3"/>
  <c r="L102" i="3"/>
  <c r="F48" i="10"/>
  <c r="F49" i="10"/>
  <c r="F50" i="10"/>
  <c r="H68" i="10"/>
  <c r="D34" i="12"/>
  <c r="D93" i="4"/>
  <c r="E93" i="4"/>
  <c r="D35" i="4"/>
  <c r="E35" i="4"/>
  <c r="D91" i="4"/>
  <c r="E91" i="4"/>
  <c r="D33" i="4"/>
  <c r="D89" i="4"/>
  <c r="E89" i="4"/>
  <c r="D31" i="4"/>
  <c r="E31" i="4"/>
  <c r="D87" i="4"/>
  <c r="E87" i="4"/>
  <c r="D29" i="4"/>
  <c r="D85" i="4"/>
  <c r="E85" i="4"/>
  <c r="D27" i="4"/>
  <c r="K93" i="3"/>
  <c r="D83" i="4"/>
  <c r="E83" i="4"/>
  <c r="D25" i="4"/>
  <c r="D81" i="4"/>
  <c r="E81" i="4"/>
  <c r="D23" i="4"/>
  <c r="K89" i="3"/>
  <c r="D79" i="4"/>
  <c r="E79" i="4"/>
  <c r="D21" i="4"/>
  <c r="D77" i="4"/>
  <c r="E77" i="4"/>
  <c r="L97" i="3"/>
  <c r="F28" i="12"/>
  <c r="L89" i="3"/>
  <c r="F20" i="12"/>
  <c r="K86" i="3"/>
  <c r="E20" i="4"/>
  <c r="K99" i="3"/>
  <c r="E33" i="4"/>
  <c r="K95" i="3"/>
  <c r="E29" i="4"/>
  <c r="E27" i="4"/>
  <c r="K91" i="3"/>
  <c r="E25" i="4"/>
  <c r="E23" i="4"/>
  <c r="K87" i="3"/>
  <c r="E21" i="4"/>
  <c r="L101" i="3"/>
  <c r="F32" i="12"/>
  <c r="L93" i="3"/>
  <c r="F24" i="12"/>
  <c r="L85" i="3"/>
  <c r="E34" i="12"/>
  <c r="F34" i="12"/>
  <c r="G34" i="12"/>
  <c r="H34" i="12"/>
  <c r="F16" i="12"/>
  <c r="K101" i="3"/>
  <c r="K97" i="3"/>
  <c r="L99" i="3"/>
  <c r="F30" i="12"/>
  <c r="G30" i="12"/>
  <c r="H30" i="12"/>
  <c r="L95" i="3"/>
  <c r="F26" i="12"/>
  <c r="G26" i="12"/>
  <c r="H26" i="12"/>
  <c r="L91" i="3"/>
  <c r="F22" i="12"/>
  <c r="G22" i="12"/>
  <c r="H22" i="12"/>
  <c r="L87" i="3"/>
  <c r="F18" i="12"/>
  <c r="G18" i="12"/>
  <c r="H18" i="12"/>
  <c r="D94" i="4"/>
  <c r="E94" i="4"/>
  <c r="D36" i="4"/>
  <c r="D92" i="4"/>
  <c r="E92" i="4"/>
  <c r="D34" i="4"/>
  <c r="D90" i="4"/>
  <c r="E90" i="4"/>
  <c r="D32" i="4"/>
  <c r="D88" i="4"/>
  <c r="E88" i="4"/>
  <c r="D30" i="4"/>
  <c r="D86" i="4"/>
  <c r="E86" i="4"/>
  <c r="D28" i="4"/>
  <c r="D84" i="4"/>
  <c r="E84" i="4"/>
  <c r="D26" i="4"/>
  <c r="D82" i="4"/>
  <c r="E82" i="4"/>
  <c r="D24" i="4"/>
  <c r="D80" i="4"/>
  <c r="E80" i="4"/>
  <c r="D22" i="4"/>
  <c r="D96" i="5"/>
  <c r="D34" i="5"/>
  <c r="D95" i="5"/>
  <c r="D33" i="5"/>
  <c r="I99" i="3"/>
  <c r="D92" i="5"/>
  <c r="D30" i="5"/>
  <c r="D91" i="5"/>
  <c r="D29" i="5"/>
  <c r="I95" i="3"/>
  <c r="D87" i="5"/>
  <c r="D25" i="5"/>
  <c r="D85" i="5"/>
  <c r="D23" i="5"/>
  <c r="D84" i="5"/>
  <c r="D22" i="5"/>
  <c r="F33" i="12"/>
  <c r="G33" i="12"/>
  <c r="H33" i="12"/>
  <c r="F31" i="12"/>
  <c r="G31" i="12"/>
  <c r="H31" i="12"/>
  <c r="F29" i="12"/>
  <c r="G29" i="12"/>
  <c r="H29" i="12"/>
  <c r="F27" i="12"/>
  <c r="G27" i="12"/>
  <c r="H27" i="12"/>
  <c r="F25" i="12"/>
  <c r="G25" i="12"/>
  <c r="H25" i="12"/>
  <c r="F23" i="12"/>
  <c r="G23" i="12"/>
  <c r="H23" i="12"/>
  <c r="F21" i="12"/>
  <c r="G21" i="12"/>
  <c r="H21" i="12"/>
  <c r="F19" i="12"/>
  <c r="G19" i="12"/>
  <c r="H19" i="12"/>
  <c r="F17" i="12"/>
  <c r="G17" i="12"/>
  <c r="H17" i="12"/>
  <c r="E62" i="20"/>
  <c r="F62" i="20"/>
  <c r="E54" i="20"/>
  <c r="F54" i="20"/>
  <c r="G54" i="20"/>
  <c r="D29" i="20"/>
  <c r="E29" i="20"/>
  <c r="E44" i="17"/>
  <c r="F102" i="3"/>
  <c r="E35" i="13"/>
  <c r="F100" i="3"/>
  <c r="E33" i="13"/>
  <c r="F98" i="3"/>
  <c r="E31" i="13"/>
  <c r="F96" i="3"/>
  <c r="E29" i="13"/>
  <c r="F94" i="3"/>
  <c r="E27" i="13"/>
  <c r="F92" i="3"/>
  <c r="E25" i="13"/>
  <c r="F90" i="3"/>
  <c r="E23" i="13"/>
  <c r="H70" i="19"/>
  <c r="H71" i="19"/>
  <c r="I71" i="19"/>
  <c r="E61" i="20"/>
  <c r="E60" i="20"/>
  <c r="E59" i="20"/>
  <c r="E57" i="20"/>
  <c r="E56" i="20"/>
  <c r="E55" i="20"/>
  <c r="E53" i="20"/>
  <c r="E52" i="20"/>
  <c r="E51" i="20"/>
  <c r="E50" i="20"/>
  <c r="E49" i="20"/>
  <c r="E48" i="20"/>
  <c r="E47" i="20"/>
  <c r="E46" i="20"/>
  <c r="E63" i="20"/>
  <c r="H59" i="13"/>
  <c r="D34" i="13"/>
  <c r="H57" i="13"/>
  <c r="D32" i="13"/>
  <c r="H55" i="13"/>
  <c r="D30" i="13"/>
  <c r="H53" i="13"/>
  <c r="D28" i="13"/>
  <c r="H51" i="13"/>
  <c r="D26" i="13"/>
  <c r="H49" i="13"/>
  <c r="H47" i="13"/>
  <c r="D22" i="13"/>
  <c r="H45" i="13"/>
  <c r="D20" i="13"/>
  <c r="D61" i="17"/>
  <c r="E61" i="17"/>
  <c r="D37" i="17"/>
  <c r="D60" i="17"/>
  <c r="E60" i="17"/>
  <c r="D36" i="17"/>
  <c r="D59" i="17"/>
  <c r="E59" i="17"/>
  <c r="D35" i="17"/>
  <c r="D58" i="17"/>
  <c r="E58" i="17"/>
  <c r="D34" i="17"/>
  <c r="D57" i="17"/>
  <c r="E57" i="17"/>
  <c r="D33" i="17"/>
  <c r="D56" i="17"/>
  <c r="E56" i="17"/>
  <c r="D32" i="17"/>
  <c r="D55" i="17"/>
  <c r="E55" i="17"/>
  <c r="D31" i="17"/>
  <c r="D54" i="17"/>
  <c r="E54" i="17"/>
  <c r="D30" i="17"/>
  <c r="D53" i="17"/>
  <c r="E53" i="17"/>
  <c r="D29" i="17"/>
  <c r="D52" i="17"/>
  <c r="E52" i="17"/>
  <c r="D28" i="17"/>
  <c r="D51" i="17"/>
  <c r="E51" i="17"/>
  <c r="D27" i="17"/>
  <c r="D50" i="17"/>
  <c r="E50" i="17"/>
  <c r="D26" i="17"/>
  <c r="D49" i="17"/>
  <c r="D48" i="17"/>
  <c r="D47" i="17"/>
  <c r="E47" i="17"/>
  <c r="D23" i="17"/>
  <c r="D46" i="17"/>
  <c r="E46" i="17"/>
  <c r="D22" i="17"/>
  <c r="D45" i="17"/>
  <c r="E45" i="17"/>
  <c r="D21" i="17"/>
  <c r="D60" i="8"/>
  <c r="D59" i="8"/>
  <c r="D58" i="8"/>
  <c r="D57" i="8"/>
  <c r="D56" i="8"/>
  <c r="D55" i="8"/>
  <c r="D54" i="8"/>
  <c r="D53" i="8"/>
  <c r="D52" i="8"/>
  <c r="D51" i="8"/>
  <c r="D50" i="8"/>
  <c r="D49" i="8"/>
  <c r="D48" i="8"/>
  <c r="D47" i="8"/>
  <c r="D46" i="8"/>
  <c r="D45" i="8"/>
  <c r="D44" i="8"/>
  <c r="H46" i="13"/>
  <c r="D21" i="13"/>
  <c r="H44" i="13"/>
  <c r="D19" i="13"/>
  <c r="D58" i="15"/>
  <c r="D34" i="15"/>
  <c r="E34" i="15"/>
  <c r="D56" i="15"/>
  <c r="D32" i="15"/>
  <c r="D99" i="3"/>
  <c r="D54" i="15"/>
  <c r="D30" i="15"/>
  <c r="E30" i="15"/>
  <c r="D52" i="15"/>
  <c r="D28" i="15"/>
  <c r="E28" i="15"/>
  <c r="D50" i="15"/>
  <c r="D26" i="15"/>
  <c r="E26" i="15"/>
  <c r="D46" i="15"/>
  <c r="D22" i="15"/>
  <c r="D89" i="3"/>
  <c r="D44" i="15"/>
  <c r="D20" i="15"/>
  <c r="E62" i="9"/>
  <c r="F62" i="9"/>
  <c r="D36" i="9"/>
  <c r="E60" i="9"/>
  <c r="F60" i="9"/>
  <c r="D34" i="9"/>
  <c r="E58" i="9"/>
  <c r="F58" i="9"/>
  <c r="D32" i="9"/>
  <c r="E56" i="9"/>
  <c r="F56" i="9"/>
  <c r="D30" i="9"/>
  <c r="E55" i="9"/>
  <c r="F55" i="9"/>
  <c r="D29" i="9"/>
  <c r="E54" i="9"/>
  <c r="F54" i="9"/>
  <c r="D28" i="9"/>
  <c r="E52" i="9"/>
  <c r="F52" i="9"/>
  <c r="D26" i="9"/>
  <c r="C92" i="3"/>
  <c r="E51" i="9"/>
  <c r="F51" i="9"/>
  <c r="D25" i="9"/>
  <c r="E50" i="9"/>
  <c r="F50" i="9"/>
  <c r="D24" i="9"/>
  <c r="E49" i="9"/>
  <c r="F49" i="9"/>
  <c r="D23" i="9"/>
  <c r="E48" i="9"/>
  <c r="F48" i="9"/>
  <c r="D22" i="9"/>
  <c r="C88" i="3"/>
  <c r="E47" i="9"/>
  <c r="F47" i="9"/>
  <c r="D21" i="9"/>
  <c r="E46" i="9"/>
  <c r="F46" i="9"/>
  <c r="D20" i="9"/>
  <c r="F128" i="3"/>
  <c r="F126" i="3"/>
  <c r="F124" i="3"/>
  <c r="F122" i="3"/>
  <c r="F120" i="3"/>
  <c r="F118" i="3"/>
  <c r="F116" i="3"/>
  <c r="F114" i="3"/>
  <c r="F112" i="3"/>
  <c r="F113" i="3"/>
  <c r="F115" i="3"/>
  <c r="F117" i="3"/>
  <c r="F119" i="3"/>
  <c r="F121" i="3"/>
  <c r="F123" i="3"/>
  <c r="F125" i="3"/>
  <c r="F127" i="3"/>
  <c r="F129" i="3"/>
  <c r="G16" i="12"/>
  <c r="H16" i="12"/>
  <c r="E22" i="9"/>
  <c r="C63" i="9"/>
  <c r="E22" i="15"/>
  <c r="D93" i="3"/>
  <c r="D95" i="3"/>
  <c r="D97" i="3"/>
  <c r="E32" i="15"/>
  <c r="D101" i="3"/>
  <c r="F88" i="3"/>
  <c r="E21" i="13"/>
  <c r="E21" i="17"/>
  <c r="C46" i="18"/>
  <c r="E23" i="17"/>
  <c r="C48" i="18"/>
  <c r="E25" i="17"/>
  <c r="E27" i="17"/>
  <c r="C52" i="18"/>
  <c r="E29" i="17"/>
  <c r="C54" i="18"/>
  <c r="E31" i="17"/>
  <c r="C56" i="18"/>
  <c r="E33" i="17"/>
  <c r="C58" i="18"/>
  <c r="E35" i="17"/>
  <c r="C60" i="18"/>
  <c r="E37" i="17"/>
  <c r="C62" i="18"/>
  <c r="H61" i="13"/>
  <c r="F89" i="3"/>
  <c r="E22" i="13"/>
  <c r="F93" i="3"/>
  <c r="E26" i="13"/>
  <c r="F97" i="3"/>
  <c r="E30" i="13"/>
  <c r="F101" i="3"/>
  <c r="E34" i="13"/>
  <c r="G17" i="6"/>
  <c r="H17" i="6"/>
  <c r="I17" i="6"/>
  <c r="G89" i="3"/>
  <c r="G19" i="6"/>
  <c r="H19" i="6"/>
  <c r="I19" i="6"/>
  <c r="G91" i="3"/>
  <c r="G21" i="6"/>
  <c r="H21" i="6"/>
  <c r="I21" i="6"/>
  <c r="G93" i="3"/>
  <c r="G23" i="6"/>
  <c r="H23" i="6"/>
  <c r="I23" i="6"/>
  <c r="G95" i="3"/>
  <c r="G25" i="6"/>
  <c r="H25" i="6"/>
  <c r="I25" i="6"/>
  <c r="G97" i="3"/>
  <c r="G27" i="6"/>
  <c r="H27" i="6"/>
  <c r="I27" i="6"/>
  <c r="G99" i="3"/>
  <c r="G29" i="6"/>
  <c r="H29" i="6"/>
  <c r="I29" i="6"/>
  <c r="G101" i="3"/>
  <c r="G31" i="6"/>
  <c r="H31" i="6"/>
  <c r="I31" i="6"/>
  <c r="E37" i="21"/>
  <c r="J67" i="19"/>
  <c r="K67" i="19"/>
  <c r="J66" i="19"/>
  <c r="K66" i="19"/>
  <c r="E33" i="6"/>
  <c r="D20" i="17"/>
  <c r="E62" i="17"/>
  <c r="E29" i="5"/>
  <c r="E33" i="5"/>
  <c r="K90" i="3"/>
  <c r="E24" i="4"/>
  <c r="K94" i="3"/>
  <c r="E28" i="4"/>
  <c r="K98" i="3"/>
  <c r="E32" i="4"/>
  <c r="K102" i="3"/>
  <c r="E36" i="4"/>
  <c r="L103" i="3"/>
  <c r="D19" i="4"/>
  <c r="E95" i="4"/>
  <c r="G20" i="12"/>
  <c r="H20" i="12"/>
  <c r="G28" i="12"/>
  <c r="H28" i="12"/>
  <c r="E27" i="9"/>
  <c r="F86" i="3"/>
  <c r="E19" i="13"/>
  <c r="C47" i="18"/>
  <c r="E22" i="17"/>
  <c r="E24" i="17"/>
  <c r="C51" i="18"/>
  <c r="E26" i="17"/>
  <c r="C53" i="18"/>
  <c r="E28" i="17"/>
  <c r="C55" i="18"/>
  <c r="E30" i="17"/>
  <c r="C57" i="18"/>
  <c r="E32" i="17"/>
  <c r="C59" i="18"/>
  <c r="E34" i="17"/>
  <c r="C61" i="18"/>
  <c r="E36" i="17"/>
  <c r="F87" i="3"/>
  <c r="E20" i="13"/>
  <c r="F91" i="3"/>
  <c r="E24" i="13"/>
  <c r="F95" i="3"/>
  <c r="E28" i="13"/>
  <c r="F99" i="3"/>
  <c r="E32" i="13"/>
  <c r="G86" i="3"/>
  <c r="G16" i="6"/>
  <c r="H16" i="6"/>
  <c r="I16" i="6"/>
  <c r="G18" i="6"/>
  <c r="H18" i="6"/>
  <c r="I18" i="6"/>
  <c r="G90" i="3"/>
  <c r="G20" i="6"/>
  <c r="H20" i="6"/>
  <c r="I20" i="6"/>
  <c r="G92" i="3"/>
  <c r="G22" i="6"/>
  <c r="H22" i="6"/>
  <c r="I22" i="6"/>
  <c r="G94" i="3"/>
  <c r="G24" i="6"/>
  <c r="H24" i="6"/>
  <c r="I24" i="6"/>
  <c r="G96" i="3"/>
  <c r="G26" i="6"/>
  <c r="H26" i="6"/>
  <c r="I26" i="6"/>
  <c r="G98" i="3"/>
  <c r="G28" i="6"/>
  <c r="H28" i="6"/>
  <c r="I28" i="6"/>
  <c r="G100" i="3"/>
  <c r="G30" i="6"/>
  <c r="H30" i="6"/>
  <c r="I30" i="6"/>
  <c r="G102" i="3"/>
  <c r="G32" i="6"/>
  <c r="H32" i="6"/>
  <c r="I32" i="6"/>
  <c r="D61" i="8"/>
  <c r="G85" i="3"/>
  <c r="G103" i="3"/>
  <c r="E34" i="6"/>
  <c r="G15" i="6"/>
  <c r="H15" i="6"/>
  <c r="I15" i="6"/>
  <c r="D62" i="17"/>
  <c r="F46" i="20"/>
  <c r="G46" i="20"/>
  <c r="D21" i="20"/>
  <c r="G62" i="20"/>
  <c r="D37" i="20"/>
  <c r="E37" i="20"/>
  <c r="E24" i="5"/>
  <c r="K88" i="3"/>
  <c r="E22" i="4"/>
  <c r="K92" i="3"/>
  <c r="E26" i="4"/>
  <c r="K96" i="3"/>
  <c r="E30" i="4"/>
  <c r="K100" i="3"/>
  <c r="E34" i="4"/>
  <c r="G24" i="12"/>
  <c r="H24" i="12"/>
  <c r="G32" i="12"/>
  <c r="H32" i="12"/>
  <c r="D95" i="4"/>
  <c r="K85" i="3"/>
  <c r="K103" i="3"/>
  <c r="E19" i="4"/>
  <c r="D37" i="4"/>
  <c r="E37" i="4"/>
  <c r="D38" i="17"/>
  <c r="E38" i="17"/>
  <c r="F38" i="17"/>
  <c r="C45" i="18"/>
  <c r="E20" i="17"/>
  <c r="F20" i="17"/>
  <c r="G20" i="17"/>
  <c r="E36" i="21"/>
  <c r="G66" i="10"/>
  <c r="G48" i="10"/>
  <c r="H48" i="10"/>
  <c r="H50" i="10"/>
  <c r="D24" i="10"/>
  <c r="E24" i="10"/>
  <c r="G53" i="10"/>
  <c r="H53" i="10"/>
  <c r="D27" i="10"/>
  <c r="E27" i="10"/>
  <c r="G55" i="10"/>
  <c r="H55" i="10"/>
  <c r="D29" i="10"/>
  <c r="E29" i="10"/>
  <c r="G57" i="10"/>
  <c r="H57" i="10"/>
  <c r="D31" i="10"/>
  <c r="E31" i="10"/>
  <c r="G59" i="10"/>
  <c r="H59" i="10"/>
  <c r="D33" i="10"/>
  <c r="E33" i="10"/>
  <c r="G61" i="10"/>
  <c r="H61" i="10"/>
  <c r="D35" i="10"/>
  <c r="E35" i="10"/>
  <c r="G63" i="10"/>
  <c r="H63" i="10"/>
  <c r="D37" i="10"/>
  <c r="E37" i="10"/>
  <c r="G64" i="10"/>
  <c r="H64" i="10"/>
  <c r="D38" i="10"/>
  <c r="E38" i="10"/>
  <c r="G60" i="10"/>
  <c r="H60" i="10"/>
  <c r="D34" i="10"/>
  <c r="E34" i="10"/>
  <c r="G56" i="10"/>
  <c r="H56" i="10"/>
  <c r="D30" i="10"/>
  <c r="E30" i="10"/>
  <c r="G51" i="10"/>
  <c r="H51" i="10"/>
  <c r="D25" i="10"/>
  <c r="E25" i="10"/>
  <c r="G52" i="10"/>
  <c r="H52" i="10"/>
  <c r="D26" i="10"/>
  <c r="E26" i="10"/>
  <c r="G62" i="10"/>
  <c r="H62" i="10"/>
  <c r="D36" i="10"/>
  <c r="E36" i="10"/>
  <c r="G58" i="10"/>
  <c r="H58" i="10"/>
  <c r="D32" i="10"/>
  <c r="E32" i="10"/>
  <c r="G54" i="10"/>
  <c r="H54" i="10"/>
  <c r="D28" i="10"/>
  <c r="E28" i="10"/>
  <c r="G49" i="10"/>
  <c r="H49" i="10"/>
  <c r="D23" i="10"/>
  <c r="E23" i="10"/>
  <c r="G65" i="10"/>
  <c r="H65" i="10"/>
  <c r="D39" i="10"/>
  <c r="E39" i="10"/>
  <c r="F36" i="17"/>
  <c r="G36" i="17"/>
  <c r="F34" i="17"/>
  <c r="G34" i="17"/>
  <c r="F32" i="17"/>
  <c r="G32" i="17"/>
  <c r="F30" i="17"/>
  <c r="G30" i="17"/>
  <c r="F28" i="17"/>
  <c r="G28" i="17"/>
  <c r="F26" i="17"/>
  <c r="G26" i="17"/>
  <c r="F24" i="17"/>
  <c r="G24" i="17"/>
  <c r="F22" i="17"/>
  <c r="G22" i="17"/>
  <c r="F36" i="4"/>
  <c r="G36" i="4"/>
  <c r="F32" i="4"/>
  <c r="G32" i="4"/>
  <c r="F28" i="4"/>
  <c r="G28" i="4"/>
  <c r="F24" i="4"/>
  <c r="G24" i="4"/>
  <c r="D18" i="13"/>
  <c r="F37" i="17"/>
  <c r="G37" i="17"/>
  <c r="F35" i="17"/>
  <c r="G35" i="17"/>
  <c r="F33" i="17"/>
  <c r="G33" i="17"/>
  <c r="F31" i="17"/>
  <c r="G31" i="17"/>
  <c r="F29" i="17"/>
  <c r="G29" i="17"/>
  <c r="F27" i="17"/>
  <c r="G27" i="17"/>
  <c r="F25" i="17"/>
  <c r="G25" i="17"/>
  <c r="F23" i="17"/>
  <c r="G23" i="17"/>
  <c r="F21" i="17"/>
  <c r="G21" i="17"/>
  <c r="F85" i="3"/>
  <c r="F103" i="3"/>
  <c r="E18" i="13"/>
  <c r="D36" i="13"/>
  <c r="E40" i="21"/>
  <c r="C63" i="18"/>
  <c r="F37" i="4"/>
  <c r="G37" i="4"/>
  <c r="F35" i="4"/>
  <c r="G35" i="4"/>
  <c r="F23" i="4"/>
  <c r="G23" i="4"/>
  <c r="F27" i="4"/>
  <c r="G27" i="4"/>
  <c r="F33" i="4"/>
  <c r="G33" i="4"/>
  <c r="F31" i="4"/>
  <c r="G31" i="4"/>
  <c r="F21" i="4"/>
  <c r="G21" i="4"/>
  <c r="F25" i="4"/>
  <c r="G25" i="4"/>
  <c r="F29" i="4"/>
  <c r="G29" i="4"/>
  <c r="F20" i="4"/>
  <c r="G20" i="4"/>
  <c r="F26" i="4"/>
  <c r="G26" i="4"/>
  <c r="F34" i="4"/>
  <c r="G34" i="4"/>
  <c r="D22" i="10"/>
  <c r="H66" i="10"/>
  <c r="G38" i="17"/>
  <c r="F19" i="4"/>
  <c r="G19" i="4"/>
  <c r="F22" i="4"/>
  <c r="G22" i="4"/>
  <c r="F30" i="4"/>
  <c r="G30" i="4"/>
  <c r="E36" i="13"/>
  <c r="H36" i="13"/>
  <c r="D40" i="10"/>
  <c r="E40" i="10"/>
  <c r="E22" i="10"/>
  <c r="F18" i="13"/>
  <c r="G18" i="13"/>
  <c r="H18" i="13"/>
  <c r="F22" i="10"/>
  <c r="G22" i="10"/>
  <c r="H100" i="3"/>
  <c r="E31" i="8"/>
  <c r="H92" i="3"/>
  <c r="E23" i="8"/>
  <c r="H101" i="3"/>
  <c r="E32" i="8"/>
  <c r="H93" i="3"/>
  <c r="E24" i="8"/>
  <c r="H102" i="3"/>
  <c r="E33" i="8"/>
  <c r="H94" i="3"/>
  <c r="E25" i="8"/>
  <c r="H86" i="3"/>
  <c r="E17" i="8"/>
  <c r="H95" i="3"/>
  <c r="E26" i="8"/>
  <c r="H87" i="3"/>
  <c r="E18" i="8"/>
  <c r="F40" i="10"/>
  <c r="G40" i="10"/>
  <c r="F28" i="10"/>
  <c r="G28" i="10"/>
  <c r="F25" i="10"/>
  <c r="G25" i="10"/>
  <c r="F37" i="10"/>
  <c r="G37" i="10"/>
  <c r="F29" i="10"/>
  <c r="G29" i="10"/>
  <c r="F23" i="10"/>
  <c r="G23" i="10"/>
  <c r="F26" i="10"/>
  <c r="G26" i="10"/>
  <c r="F38" i="10"/>
  <c r="G38" i="10"/>
  <c r="F31" i="10"/>
  <c r="G31" i="10"/>
  <c r="F39" i="10"/>
  <c r="G39" i="10"/>
  <c r="F36" i="10"/>
  <c r="G36" i="10"/>
  <c r="F34" i="10"/>
  <c r="G34" i="10"/>
  <c r="F33" i="10"/>
  <c r="G33" i="10"/>
  <c r="F24" i="10"/>
  <c r="G24" i="10"/>
  <c r="F32" i="10"/>
  <c r="G32" i="10"/>
  <c r="F30" i="10"/>
  <c r="G30" i="10"/>
  <c r="F35" i="10"/>
  <c r="G35" i="10"/>
  <c r="F27" i="10"/>
  <c r="G27" i="10"/>
  <c r="F36" i="13"/>
  <c r="G36" i="13"/>
  <c r="F25" i="13"/>
  <c r="G25" i="13"/>
  <c r="H25" i="13"/>
  <c r="F29" i="13"/>
  <c r="G29" i="13"/>
  <c r="H29" i="13"/>
  <c r="F33" i="13"/>
  <c r="G33" i="13"/>
  <c r="H33" i="13"/>
  <c r="F23" i="13"/>
  <c r="G23" i="13"/>
  <c r="H23" i="13"/>
  <c r="F27" i="13"/>
  <c r="G27" i="13"/>
  <c r="H27" i="13"/>
  <c r="F31" i="13"/>
  <c r="G31" i="13"/>
  <c r="H31" i="13"/>
  <c r="F35" i="13"/>
  <c r="G35" i="13"/>
  <c r="H35" i="13"/>
  <c r="F32" i="13"/>
  <c r="G32" i="13"/>
  <c r="H32" i="13"/>
  <c r="F24" i="13"/>
  <c r="G24" i="13"/>
  <c r="H24" i="13"/>
  <c r="F19" i="13"/>
  <c r="G19" i="13"/>
  <c r="H19" i="13"/>
  <c r="F30" i="13"/>
  <c r="G30" i="13"/>
  <c r="H30" i="13"/>
  <c r="F22" i="13"/>
  <c r="G22" i="13"/>
  <c r="H22" i="13"/>
  <c r="F21" i="13"/>
  <c r="G21" i="13"/>
  <c r="H21" i="13"/>
  <c r="F28" i="13"/>
  <c r="G28" i="13"/>
  <c r="H28" i="13"/>
  <c r="F20" i="13"/>
  <c r="G20" i="13"/>
  <c r="H20" i="13"/>
  <c r="F34" i="13"/>
  <c r="G34" i="13"/>
  <c r="H34" i="13"/>
  <c r="F26" i="13"/>
  <c r="G26" i="13"/>
  <c r="H26" i="13"/>
  <c r="H96" i="3"/>
  <c r="E27" i="8"/>
  <c r="H88" i="3"/>
  <c r="E19" i="8"/>
  <c r="H97" i="3"/>
  <c r="E28" i="8"/>
  <c r="H89" i="3"/>
  <c r="E20" i="8"/>
  <c r="H98" i="3"/>
  <c r="E29" i="8"/>
  <c r="H90" i="3"/>
  <c r="E21" i="8"/>
  <c r="H99" i="3"/>
  <c r="E30" i="8"/>
  <c r="H91" i="3"/>
  <c r="E22" i="8"/>
  <c r="E61" i="8"/>
  <c r="H85" i="3"/>
  <c r="H103" i="3"/>
  <c r="E16" i="8"/>
  <c r="D34" i="8"/>
  <c r="E34" i="8"/>
  <c r="F34" i="8"/>
  <c r="G34" i="8"/>
  <c r="F30" i="8"/>
  <c r="G30" i="8"/>
  <c r="F29" i="8"/>
  <c r="G29" i="8"/>
  <c r="F28" i="8"/>
  <c r="G28" i="8"/>
  <c r="F27" i="8"/>
  <c r="G27" i="8"/>
  <c r="F19" i="8"/>
  <c r="G19" i="8"/>
  <c r="F20" i="8"/>
  <c r="G20" i="8"/>
  <c r="F21" i="8"/>
  <c r="G21" i="8"/>
  <c r="F22" i="8"/>
  <c r="G22" i="8"/>
  <c r="F16" i="8"/>
  <c r="G16" i="8"/>
  <c r="F31" i="8"/>
  <c r="G31" i="8"/>
  <c r="F32" i="8"/>
  <c r="G32" i="8"/>
  <c r="F33" i="8"/>
  <c r="G33" i="8"/>
  <c r="F17" i="8"/>
  <c r="G17" i="8"/>
  <c r="F18" i="8"/>
  <c r="G18" i="8"/>
  <c r="F23" i="8"/>
  <c r="G23" i="8"/>
  <c r="F24" i="8"/>
  <c r="G24" i="8"/>
  <c r="F25" i="8"/>
  <c r="G25" i="8"/>
  <c r="F26" i="8"/>
  <c r="G26" i="8"/>
  <c r="D87" i="3"/>
  <c r="E20" i="15"/>
  <c r="D85" i="3"/>
  <c r="E18" i="15"/>
  <c r="D43" i="15"/>
  <c r="D19" i="15"/>
  <c r="D45" i="15"/>
  <c r="D21" i="15"/>
  <c r="D47" i="15"/>
  <c r="D23" i="15"/>
  <c r="D48" i="15"/>
  <c r="D24" i="15"/>
  <c r="D49" i="15"/>
  <c r="D25" i="15"/>
  <c r="D51" i="15"/>
  <c r="D27" i="15"/>
  <c r="D53" i="15"/>
  <c r="D29" i="15"/>
  <c r="D55" i="15"/>
  <c r="D31" i="15"/>
  <c r="D57" i="15"/>
  <c r="D33" i="15"/>
  <c r="D59" i="15"/>
  <c r="D35" i="15"/>
  <c r="C101" i="3"/>
  <c r="E35" i="9"/>
  <c r="C97" i="3"/>
  <c r="E31" i="9"/>
  <c r="C89" i="3"/>
  <c r="E23" i="9"/>
  <c r="E26" i="9"/>
  <c r="C96" i="3"/>
  <c r="E30" i="9"/>
  <c r="C98" i="3"/>
  <c r="E32" i="9"/>
  <c r="C100" i="3"/>
  <c r="E34" i="9"/>
  <c r="C102" i="3"/>
  <c r="E36" i="9"/>
  <c r="C90" i="3"/>
  <c r="E24" i="9"/>
  <c r="C86" i="3"/>
  <c r="E20" i="9"/>
  <c r="E25" i="9"/>
  <c r="C91" i="3"/>
  <c r="C94" i="3"/>
  <c r="E28" i="9"/>
  <c r="E63" i="9"/>
  <c r="F45" i="9"/>
  <c r="E21" i="9"/>
  <c r="C87" i="3"/>
  <c r="C99" i="3"/>
  <c r="E33" i="9"/>
  <c r="C95" i="3"/>
  <c r="E29" i="9"/>
  <c r="E25" i="5"/>
  <c r="I91" i="3"/>
  <c r="E30" i="5"/>
  <c r="I96" i="3"/>
  <c r="E34" i="5"/>
  <c r="I100" i="3"/>
  <c r="E36" i="5"/>
  <c r="I102" i="3"/>
  <c r="E32" i="5"/>
  <c r="I98" i="3"/>
  <c r="E28" i="5"/>
  <c r="I94" i="3"/>
  <c r="D83" i="5"/>
  <c r="D21" i="5"/>
  <c r="D89" i="5"/>
  <c r="D27" i="5"/>
  <c r="I93" i="3"/>
  <c r="D93" i="5"/>
  <c r="D31" i="5"/>
  <c r="D97" i="5"/>
  <c r="D35" i="5"/>
  <c r="E21" i="5"/>
  <c r="I87" i="3"/>
  <c r="I88" i="3"/>
  <c r="E22" i="5"/>
  <c r="E27" i="5"/>
  <c r="D20" i="5"/>
  <c r="E23" i="5"/>
  <c r="I89" i="3"/>
  <c r="I92" i="3"/>
  <c r="E26" i="5"/>
  <c r="F50" i="20"/>
  <c r="G50" i="20"/>
  <c r="D25" i="20"/>
  <c r="D46" i="18"/>
  <c r="E21" i="20"/>
  <c r="D50" i="18"/>
  <c r="E25" i="20"/>
  <c r="E33" i="20"/>
  <c r="D58" i="18"/>
  <c r="F61" i="20"/>
  <c r="G61" i="20"/>
  <c r="D36" i="20"/>
  <c r="F59" i="20"/>
  <c r="G59" i="20"/>
  <c r="D34" i="20"/>
  <c r="F57" i="20"/>
  <c r="G57" i="20"/>
  <c r="D32" i="20"/>
  <c r="F55" i="20"/>
  <c r="G55" i="20"/>
  <c r="D30" i="20"/>
  <c r="F53" i="20"/>
  <c r="G53" i="20"/>
  <c r="D28" i="20"/>
  <c r="F51" i="20"/>
  <c r="G51" i="20"/>
  <c r="D26" i="20"/>
  <c r="F49" i="20"/>
  <c r="G49" i="20"/>
  <c r="D24" i="20"/>
  <c r="F47" i="20"/>
  <c r="G47" i="20"/>
  <c r="D22" i="20"/>
  <c r="D54" i="18"/>
  <c r="D62" i="18"/>
  <c r="F48" i="20"/>
  <c r="G48" i="20"/>
  <c r="D23" i="20"/>
  <c r="F52" i="20"/>
  <c r="G52" i="20"/>
  <c r="D27" i="20"/>
  <c r="F56" i="20"/>
  <c r="G56" i="20"/>
  <c r="D31" i="20"/>
  <c r="F60" i="20"/>
  <c r="G60" i="20"/>
  <c r="D35" i="20"/>
  <c r="D36" i="15"/>
  <c r="E36" i="15"/>
  <c r="F36" i="15"/>
  <c r="G36" i="15"/>
  <c r="F26" i="15"/>
  <c r="G26" i="15"/>
  <c r="F34" i="15"/>
  <c r="G34" i="15"/>
  <c r="F22" i="15"/>
  <c r="G22" i="15"/>
  <c r="F30" i="15"/>
  <c r="G30" i="15"/>
  <c r="F32" i="15"/>
  <c r="G32" i="15"/>
  <c r="F28" i="15"/>
  <c r="G28" i="15"/>
  <c r="E35" i="15"/>
  <c r="F35" i="15"/>
  <c r="G35" i="15"/>
  <c r="D102" i="3"/>
  <c r="D98" i="3"/>
  <c r="E31" i="15"/>
  <c r="F31" i="15"/>
  <c r="G31" i="15"/>
  <c r="D94" i="3"/>
  <c r="E27" i="15"/>
  <c r="F27" i="15"/>
  <c r="G27" i="15"/>
  <c r="E24" i="15"/>
  <c r="F24" i="15"/>
  <c r="G24" i="15"/>
  <c r="D91" i="3"/>
  <c r="E21" i="15"/>
  <c r="F21" i="15"/>
  <c r="G21" i="15"/>
  <c r="D88" i="3"/>
  <c r="F20" i="15"/>
  <c r="G20" i="15"/>
  <c r="E33" i="15"/>
  <c r="F33" i="15"/>
  <c r="G33" i="15"/>
  <c r="D100" i="3"/>
  <c r="D96" i="3"/>
  <c r="E29" i="15"/>
  <c r="F29" i="15"/>
  <c r="G29" i="15"/>
  <c r="D92" i="3"/>
  <c r="E25" i="15"/>
  <c r="F25" i="15"/>
  <c r="G25" i="15"/>
  <c r="E23" i="15"/>
  <c r="F23" i="15"/>
  <c r="G23" i="15"/>
  <c r="D90" i="3"/>
  <c r="E19" i="15"/>
  <c r="F19" i="15"/>
  <c r="G19" i="15"/>
  <c r="D86" i="3"/>
  <c r="D103" i="3"/>
  <c r="D60" i="15"/>
  <c r="F18" i="15"/>
  <c r="G18" i="15"/>
  <c r="D19" i="9"/>
  <c r="F63" i="9"/>
  <c r="E35" i="5"/>
  <c r="I101" i="3"/>
  <c r="D81" i="5"/>
  <c r="C99" i="5"/>
  <c r="E31" i="5"/>
  <c r="I97" i="3"/>
  <c r="I86" i="3"/>
  <c r="E20" i="5"/>
  <c r="D56" i="18"/>
  <c r="E31" i="20"/>
  <c r="D48" i="18"/>
  <c r="E23" i="20"/>
  <c r="E22" i="20"/>
  <c r="D47" i="18"/>
  <c r="E26" i="20"/>
  <c r="D51" i="18"/>
  <c r="E30" i="20"/>
  <c r="D55" i="18"/>
  <c r="E34" i="20"/>
  <c r="D59" i="18"/>
  <c r="D60" i="18"/>
  <c r="E35" i="20"/>
  <c r="D52" i="18"/>
  <c r="E27" i="20"/>
  <c r="F45" i="20"/>
  <c r="D63" i="20"/>
  <c r="D49" i="18"/>
  <c r="E24" i="20"/>
  <c r="E28" i="20"/>
  <c r="D53" i="18"/>
  <c r="E32" i="20"/>
  <c r="D57" i="18"/>
  <c r="E36" i="20"/>
  <c r="D61" i="18"/>
  <c r="E19" i="9"/>
  <c r="C85" i="3"/>
  <c r="C103" i="3"/>
  <c r="D37" i="9"/>
  <c r="E37" i="9"/>
  <c r="D19" i="5"/>
  <c r="D99" i="5"/>
  <c r="F63" i="20"/>
  <c r="G45" i="20"/>
  <c r="F31" i="9"/>
  <c r="G31" i="9"/>
  <c r="F23" i="9"/>
  <c r="G23" i="9"/>
  <c r="F22" i="9"/>
  <c r="G22" i="9"/>
  <c r="F37" i="9"/>
  <c r="G37" i="9"/>
  <c r="F27" i="9"/>
  <c r="G27" i="9"/>
  <c r="F26" i="9"/>
  <c r="G26" i="9"/>
  <c r="F35" i="9"/>
  <c r="G35" i="9"/>
  <c r="F20" i="9"/>
  <c r="G20" i="9"/>
  <c r="F36" i="9"/>
  <c r="G36" i="9"/>
  <c r="F32" i="9"/>
  <c r="G32" i="9"/>
  <c r="F21" i="9"/>
  <c r="G21" i="9"/>
  <c r="F33" i="9"/>
  <c r="G33" i="9"/>
  <c r="F24" i="9"/>
  <c r="G24" i="9"/>
  <c r="F34" i="9"/>
  <c r="G34" i="9"/>
  <c r="F30" i="9"/>
  <c r="G30" i="9"/>
  <c r="F28" i="9"/>
  <c r="G28" i="9"/>
  <c r="F29" i="9"/>
  <c r="G29" i="9"/>
  <c r="F25" i="9"/>
  <c r="G25" i="9"/>
  <c r="F19" i="9"/>
  <c r="G19" i="9"/>
  <c r="I85" i="3"/>
  <c r="E19" i="5"/>
  <c r="D37" i="5"/>
  <c r="E37" i="5"/>
  <c r="G63" i="20"/>
  <c r="D20" i="20"/>
  <c r="F19" i="5"/>
  <c r="G19" i="5"/>
  <c r="F21" i="5"/>
  <c r="G21" i="5"/>
  <c r="F22" i="5"/>
  <c r="G22" i="5"/>
  <c r="F27" i="5"/>
  <c r="G27" i="5"/>
  <c r="F26" i="5"/>
  <c r="G26" i="5"/>
  <c r="F20" i="5"/>
  <c r="G20" i="5"/>
  <c r="F35" i="5"/>
  <c r="G35" i="5"/>
  <c r="F31" i="5"/>
  <c r="G31" i="5"/>
  <c r="F25" i="5"/>
  <c r="G25" i="5"/>
  <c r="F24" i="5"/>
  <c r="G24" i="5"/>
  <c r="F32" i="5"/>
  <c r="G32" i="5"/>
  <c r="F30" i="5"/>
  <c r="G30" i="5"/>
  <c r="F23" i="5"/>
  <c r="G23" i="5"/>
  <c r="F37" i="5"/>
  <c r="G37" i="5"/>
  <c r="F33" i="5"/>
  <c r="G33" i="5"/>
  <c r="F29" i="5"/>
  <c r="G29" i="5"/>
  <c r="F28" i="5"/>
  <c r="G28" i="5"/>
  <c r="F36" i="5"/>
  <c r="G36" i="5"/>
  <c r="F34" i="5"/>
  <c r="G34" i="5"/>
  <c r="I103" i="3"/>
  <c r="D38" i="20"/>
  <c r="E38" i="20"/>
  <c r="E20" i="20"/>
  <c r="F20" i="20"/>
  <c r="G20" i="20"/>
  <c r="D45" i="18"/>
  <c r="D63" i="18"/>
  <c r="F38" i="20"/>
  <c r="G38" i="20"/>
  <c r="F37" i="20"/>
  <c r="G37" i="20"/>
  <c r="F29" i="20"/>
  <c r="G29" i="20"/>
  <c r="F25" i="20"/>
  <c r="G25" i="20"/>
  <c r="F21" i="20"/>
  <c r="G21" i="20"/>
  <c r="F33" i="20"/>
  <c r="G33" i="20"/>
  <c r="F36" i="20"/>
  <c r="G36" i="20"/>
  <c r="F28" i="20"/>
  <c r="G28" i="20"/>
  <c r="F27" i="20"/>
  <c r="G27" i="20"/>
  <c r="F34" i="20"/>
  <c r="G34" i="20"/>
  <c r="F26" i="20"/>
  <c r="G26" i="20"/>
  <c r="F23" i="20"/>
  <c r="G23" i="20"/>
  <c r="F32" i="20"/>
  <c r="G32" i="20"/>
  <c r="F35" i="20"/>
  <c r="G35" i="20"/>
  <c r="F30" i="20"/>
  <c r="G30" i="20"/>
  <c r="F22" i="20"/>
  <c r="G22" i="20"/>
  <c r="F31" i="20"/>
  <c r="G31" i="20"/>
  <c r="F24" i="20"/>
  <c r="G24" i="20"/>
  <c r="D85" i="16"/>
  <c r="E85" i="16"/>
  <c r="D21" i="16"/>
  <c r="D84" i="21"/>
  <c r="G65" i="21"/>
  <c r="E100" i="21"/>
  <c r="E81" i="21"/>
  <c r="D23" i="21"/>
  <c r="E96" i="21"/>
  <c r="D38" i="21"/>
  <c r="E92" i="21"/>
  <c r="D34" i="21"/>
  <c r="E88" i="21"/>
  <c r="D30" i="21"/>
  <c r="E84" i="21"/>
  <c r="D26" i="21"/>
  <c r="D97" i="21"/>
  <c r="E97" i="21"/>
  <c r="D39" i="21"/>
  <c r="D95" i="21"/>
  <c r="E95" i="21"/>
  <c r="D37" i="21"/>
  <c r="D93" i="21"/>
  <c r="E93" i="21"/>
  <c r="D35" i="21"/>
  <c r="D91" i="21"/>
  <c r="E91" i="21"/>
  <c r="D33" i="21"/>
  <c r="D89" i="21"/>
  <c r="E89" i="21"/>
  <c r="D31" i="21"/>
  <c r="D87" i="21"/>
  <c r="E87" i="21"/>
  <c r="D29" i="21"/>
  <c r="D85" i="21"/>
  <c r="E85" i="21"/>
  <c r="D27" i="21"/>
  <c r="D83" i="21"/>
  <c r="E83" i="21"/>
  <c r="D25" i="21"/>
  <c r="D80" i="21"/>
  <c r="E46" i="18"/>
  <c r="F23" i="21"/>
  <c r="G23" i="21"/>
  <c r="E82" i="21"/>
  <c r="D24" i="21"/>
  <c r="E86" i="21"/>
  <c r="D28" i="21"/>
  <c r="E90" i="21"/>
  <c r="D32" i="21"/>
  <c r="E94" i="21"/>
  <c r="D36" i="21"/>
  <c r="E49" i="18"/>
  <c r="F26" i="21"/>
  <c r="G26" i="21"/>
  <c r="E53" i="18"/>
  <c r="F30" i="21"/>
  <c r="G30" i="21"/>
  <c r="E57" i="18"/>
  <c r="F34" i="21"/>
  <c r="G34" i="21"/>
  <c r="E61" i="18"/>
  <c r="F38" i="21"/>
  <c r="G38" i="21"/>
  <c r="D98" i="21"/>
  <c r="E80" i="21"/>
  <c r="E50" i="18"/>
  <c r="F27" i="21"/>
  <c r="G27" i="21"/>
  <c r="E54" i="18"/>
  <c r="F31" i="21"/>
  <c r="G31" i="21"/>
  <c r="E58" i="18"/>
  <c r="F35" i="21"/>
  <c r="G35" i="21"/>
  <c r="E62" i="18"/>
  <c r="F39" i="21"/>
  <c r="G39" i="21"/>
  <c r="E48" i="18"/>
  <c r="F25" i="21"/>
  <c r="G25" i="21"/>
  <c r="E52" i="18"/>
  <c r="F29" i="21"/>
  <c r="G29" i="21"/>
  <c r="E56" i="18"/>
  <c r="F33" i="21"/>
  <c r="G33" i="21"/>
  <c r="E60" i="18"/>
  <c r="F37" i="21"/>
  <c r="G37" i="21"/>
  <c r="E59" i="18"/>
  <c r="F36" i="21"/>
  <c r="G36" i="21"/>
  <c r="E51" i="18"/>
  <c r="F28" i="21"/>
  <c r="G28" i="21"/>
  <c r="E55" i="18"/>
  <c r="F32" i="21"/>
  <c r="G32" i="21"/>
  <c r="E47" i="18"/>
  <c r="F24" i="21"/>
  <c r="G24" i="21"/>
  <c r="D22" i="21"/>
  <c r="E98" i="21"/>
  <c r="D40" i="21"/>
  <c r="E45" i="18"/>
  <c r="F22" i="21"/>
  <c r="G22" i="21"/>
  <c r="F40" i="21"/>
  <c r="G40" i="21"/>
  <c r="E63" i="18"/>
  <c r="H22" i="21"/>
  <c r="I22" i="21"/>
  <c r="H40" i="21"/>
  <c r="H34" i="21"/>
  <c r="I34" i="21"/>
  <c r="H26" i="21"/>
  <c r="I26" i="21"/>
  <c r="H23" i="21"/>
  <c r="I23" i="21"/>
  <c r="H32" i="21"/>
  <c r="I32" i="21"/>
  <c r="H24" i="21"/>
  <c r="I24" i="21"/>
  <c r="H30" i="21"/>
  <c r="I30" i="21"/>
  <c r="H38" i="21"/>
  <c r="I38" i="21"/>
  <c r="H28" i="21"/>
  <c r="I28" i="21"/>
  <c r="H36" i="21"/>
  <c r="I36" i="21"/>
  <c r="H33" i="21"/>
  <c r="I33" i="21"/>
  <c r="H25" i="21"/>
  <c r="I25" i="21"/>
  <c r="H35" i="21"/>
  <c r="I35" i="21"/>
  <c r="H27" i="21"/>
  <c r="I27" i="21"/>
  <c r="H37" i="21"/>
  <c r="I37" i="21"/>
  <c r="H29" i="21"/>
  <c r="I29" i="21"/>
  <c r="H39" i="21"/>
  <c r="I39" i="21"/>
  <c r="H31" i="21"/>
  <c r="I31" i="21"/>
  <c r="I40" i="21"/>
  <c r="D100" i="16"/>
  <c r="E100" i="16"/>
  <c r="D36" i="16"/>
  <c r="D99" i="16"/>
  <c r="E99" i="16"/>
  <c r="D35" i="16"/>
  <c r="D96" i="16"/>
  <c r="E96" i="16"/>
  <c r="D32" i="16"/>
  <c r="D95" i="16"/>
  <c r="E95" i="16"/>
  <c r="D31" i="16"/>
  <c r="D88" i="16"/>
  <c r="E88" i="16"/>
  <c r="D24" i="16"/>
  <c r="D86" i="16"/>
  <c r="E86" i="16"/>
  <c r="D22" i="16"/>
  <c r="E20" i="16"/>
  <c r="E83" i="16"/>
  <c r="D101" i="16"/>
  <c r="D19" i="16"/>
  <c r="J85" i="3"/>
  <c r="E19" i="16"/>
  <c r="Q100" i="19"/>
  <c r="S82" i="19"/>
  <c r="K70" i="19"/>
  <c r="E136" i="19"/>
  <c r="G135" i="19"/>
  <c r="T97" i="19"/>
  <c r="U97" i="19"/>
  <c r="D23" i="2"/>
  <c r="D26" i="2" s="1"/>
  <c r="F136" i="19"/>
  <c r="U100" i="19"/>
  <c r="G136" i="19"/>
  <c r="H118" i="19"/>
  <c r="I118" i="19"/>
  <c r="E42" i="19"/>
  <c r="E13" i="23" s="1"/>
  <c r="H122" i="19"/>
  <c r="I122" i="19"/>
  <c r="D28" i="19"/>
  <c r="H119" i="19"/>
  <c r="I119" i="19"/>
  <c r="D25" i="19"/>
  <c r="H120" i="19"/>
  <c r="I120" i="19"/>
  <c r="D26" i="19"/>
  <c r="H121" i="19"/>
  <c r="I121" i="19"/>
  <c r="D27" i="19"/>
  <c r="H123" i="19"/>
  <c r="I123" i="19"/>
  <c r="D29" i="19"/>
  <c r="H124" i="19"/>
  <c r="I124" i="19"/>
  <c r="D30" i="19"/>
  <c r="H125" i="19"/>
  <c r="I125" i="19"/>
  <c r="D31" i="19"/>
  <c r="H126" i="19"/>
  <c r="I126" i="19"/>
  <c r="D32" i="19"/>
  <c r="H127" i="19"/>
  <c r="I127" i="19"/>
  <c r="D33" i="19"/>
  <c r="H128" i="19"/>
  <c r="I128" i="19"/>
  <c r="D34" i="19"/>
  <c r="H129" i="19"/>
  <c r="I129" i="19"/>
  <c r="D35" i="19"/>
  <c r="H130" i="19"/>
  <c r="I130" i="19"/>
  <c r="D36" i="19"/>
  <c r="H131" i="19"/>
  <c r="I131" i="19"/>
  <c r="D37" i="19"/>
  <c r="H132" i="19"/>
  <c r="I132" i="19"/>
  <c r="D38" i="19"/>
  <c r="H133" i="19"/>
  <c r="I133" i="19"/>
  <c r="D39" i="19"/>
  <c r="H134" i="19"/>
  <c r="I134" i="19"/>
  <c r="D40" i="19"/>
  <c r="H135" i="19"/>
  <c r="I135" i="19"/>
  <c r="D41" i="19"/>
  <c r="F46" i="18"/>
  <c r="G46" i="18"/>
  <c r="C70" i="18"/>
  <c r="F25" i="19"/>
  <c r="G25" i="19"/>
  <c r="H136" i="19"/>
  <c r="F41" i="19"/>
  <c r="G41" i="19"/>
  <c r="F62" i="18"/>
  <c r="G62" i="18"/>
  <c r="C86" i="18"/>
  <c r="F40" i="19"/>
  <c r="G40" i="19"/>
  <c r="F61" i="18"/>
  <c r="G61" i="18"/>
  <c r="C85" i="18"/>
  <c r="F37" i="19"/>
  <c r="G37" i="19"/>
  <c r="F58" i="18"/>
  <c r="G58" i="18"/>
  <c r="C82" i="18"/>
  <c r="F36" i="19"/>
  <c r="G36" i="19"/>
  <c r="F57" i="18"/>
  <c r="G57" i="18"/>
  <c r="C81" i="18"/>
  <c r="F33" i="19"/>
  <c r="G33" i="19"/>
  <c r="F54" i="18"/>
  <c r="G54" i="18"/>
  <c r="C78" i="18"/>
  <c r="F32" i="19"/>
  <c r="G32" i="19"/>
  <c r="F53" i="18"/>
  <c r="G53" i="18"/>
  <c r="C77" i="18"/>
  <c r="F29" i="19"/>
  <c r="G29" i="19"/>
  <c r="F50" i="18"/>
  <c r="G50" i="18"/>
  <c r="C74" i="18"/>
  <c r="F27" i="19"/>
  <c r="G27" i="19"/>
  <c r="F48" i="18"/>
  <c r="G48" i="18"/>
  <c r="C72" i="18"/>
  <c r="F28" i="19"/>
  <c r="G28" i="19"/>
  <c r="F49" i="18"/>
  <c r="G49" i="18"/>
  <c r="C73" i="18"/>
  <c r="I136" i="19"/>
  <c r="F60" i="18"/>
  <c r="G60" i="18"/>
  <c r="C84" i="18"/>
  <c r="G39" i="19"/>
  <c r="F59" i="18"/>
  <c r="G59" i="18"/>
  <c r="C83" i="18"/>
  <c r="F38" i="19"/>
  <c r="G38" i="19"/>
  <c r="F56" i="18"/>
  <c r="G56" i="18"/>
  <c r="C80" i="18"/>
  <c r="F35" i="19"/>
  <c r="G35" i="19"/>
  <c r="F55" i="18"/>
  <c r="G55" i="18"/>
  <c r="C79" i="18"/>
  <c r="F34" i="19"/>
  <c r="G34" i="19"/>
  <c r="F52" i="18"/>
  <c r="G52" i="18"/>
  <c r="C76" i="18"/>
  <c r="F31" i="19"/>
  <c r="G31" i="19"/>
  <c r="F51" i="18"/>
  <c r="G51" i="18"/>
  <c r="C75" i="18"/>
  <c r="F30" i="19"/>
  <c r="G30" i="19"/>
  <c r="F47" i="18"/>
  <c r="G47" i="18"/>
  <c r="C71" i="18"/>
  <c r="F26" i="19"/>
  <c r="G26" i="19"/>
  <c r="J97" i="3"/>
  <c r="E31" i="16"/>
  <c r="J87" i="3"/>
  <c r="J88" i="3"/>
  <c r="J89" i="3"/>
  <c r="J90" i="3"/>
  <c r="J91" i="3"/>
  <c r="J92" i="3"/>
  <c r="J93" i="3"/>
  <c r="J94" i="3"/>
  <c r="J95" i="3"/>
  <c r="J96" i="3"/>
  <c r="J98" i="3"/>
  <c r="J99" i="3"/>
  <c r="J100" i="3"/>
  <c r="J101" i="3"/>
  <c r="J102" i="3"/>
  <c r="J103" i="3"/>
  <c r="E21" i="16"/>
  <c r="E34" i="16"/>
  <c r="E33" i="16"/>
  <c r="E30" i="16"/>
  <c r="E29" i="16"/>
  <c r="E28" i="16"/>
  <c r="E27" i="16"/>
  <c r="E26" i="16"/>
  <c r="E25" i="16"/>
  <c r="E23" i="16"/>
  <c r="D37" i="16"/>
  <c r="E37" i="16"/>
  <c r="E101" i="16"/>
  <c r="E22" i="16"/>
  <c r="F22" i="16"/>
  <c r="G22" i="16"/>
  <c r="E24" i="16"/>
  <c r="F24" i="16"/>
  <c r="G24" i="16"/>
  <c r="E32" i="16"/>
  <c r="F32" i="16"/>
  <c r="G32" i="16"/>
  <c r="E35" i="16"/>
  <c r="F35" i="16"/>
  <c r="G35" i="16"/>
  <c r="E36" i="16"/>
  <c r="F36" i="16"/>
  <c r="G36" i="16"/>
  <c r="D84" i="14"/>
  <c r="E84" i="14"/>
  <c r="D86" i="14"/>
  <c r="E86" i="14"/>
  <c r="C113" i="14"/>
  <c r="D88" i="14"/>
  <c r="E88" i="14"/>
  <c r="C115" i="14"/>
  <c r="D90" i="14"/>
  <c r="E90" i="14"/>
  <c r="C117" i="14"/>
  <c r="D92" i="14"/>
  <c r="E92" i="14"/>
  <c r="C119" i="14"/>
  <c r="D94" i="14"/>
  <c r="E94" i="14"/>
  <c r="C121" i="14"/>
  <c r="D96" i="14"/>
  <c r="E96" i="14"/>
  <c r="C123" i="14"/>
  <c r="D98" i="14"/>
  <c r="E98" i="14"/>
  <c r="C125" i="14"/>
  <c r="D100" i="14"/>
  <c r="E100" i="14"/>
  <c r="C127" i="14"/>
  <c r="D42" i="19"/>
  <c r="D43" i="19"/>
  <c r="F24" i="19"/>
  <c r="F45" i="18"/>
  <c r="F37" i="16"/>
  <c r="G37" i="16"/>
  <c r="F20" i="16"/>
  <c r="G20" i="16"/>
  <c r="F19" i="16"/>
  <c r="G19" i="16"/>
  <c r="F23" i="16"/>
  <c r="G23" i="16"/>
  <c r="F25" i="16"/>
  <c r="G25" i="16"/>
  <c r="F27" i="16"/>
  <c r="G27" i="16"/>
  <c r="F29" i="16"/>
  <c r="G29" i="16"/>
  <c r="F33" i="16"/>
  <c r="G33" i="16"/>
  <c r="F34" i="16"/>
  <c r="G34" i="16"/>
  <c r="F26" i="16"/>
  <c r="G26" i="16"/>
  <c r="F28" i="16"/>
  <c r="G28" i="16"/>
  <c r="F30" i="16"/>
  <c r="G30" i="16"/>
  <c r="F21" i="16"/>
  <c r="G21" i="16"/>
  <c r="F31" i="16"/>
  <c r="G31" i="16"/>
  <c r="C111" i="14"/>
  <c r="E102" i="14"/>
  <c r="F42" i="19"/>
  <c r="G42" i="19" s="1"/>
  <c r="G24" i="19"/>
  <c r="G45" i="18"/>
  <c r="F63" i="18"/>
  <c r="C129" i="14"/>
  <c r="C69" i="18"/>
  <c r="G63" i="18"/>
  <c r="D129" i="14"/>
  <c r="D126" i="14"/>
  <c r="E126" i="14"/>
  <c r="F126" i="14"/>
  <c r="D37" i="14"/>
  <c r="D122" i="14"/>
  <c r="E122" i="14"/>
  <c r="F122" i="14"/>
  <c r="D33" i="14"/>
  <c r="D118" i="14"/>
  <c r="E118" i="14"/>
  <c r="F118" i="14"/>
  <c r="D29" i="14"/>
  <c r="D114" i="14"/>
  <c r="E114" i="14"/>
  <c r="F114" i="14"/>
  <c r="D25" i="14"/>
  <c r="D112" i="14"/>
  <c r="E112" i="14"/>
  <c r="F112" i="14"/>
  <c r="D23" i="14"/>
  <c r="D128" i="14"/>
  <c r="E128" i="14"/>
  <c r="F128" i="14"/>
  <c r="D39" i="14"/>
  <c r="D124" i="14"/>
  <c r="E124" i="14"/>
  <c r="F124" i="14"/>
  <c r="D35" i="14"/>
  <c r="D120" i="14"/>
  <c r="E120" i="14"/>
  <c r="F120" i="14"/>
  <c r="D31" i="14"/>
  <c r="D116" i="14"/>
  <c r="E116" i="14"/>
  <c r="F116" i="14"/>
  <c r="D27" i="14"/>
  <c r="D123" i="14"/>
  <c r="E123" i="14"/>
  <c r="F123" i="14"/>
  <c r="D34" i="14"/>
  <c r="D125" i="14"/>
  <c r="E125" i="14"/>
  <c r="F125" i="14"/>
  <c r="D36" i="14"/>
  <c r="D121" i="14"/>
  <c r="E121" i="14"/>
  <c r="F121" i="14"/>
  <c r="D32" i="14"/>
  <c r="D117" i="14"/>
  <c r="E117" i="14"/>
  <c r="F117" i="14"/>
  <c r="D28" i="14"/>
  <c r="D113" i="14"/>
  <c r="E113" i="14"/>
  <c r="F113" i="14"/>
  <c r="D24" i="14"/>
  <c r="D127" i="14"/>
  <c r="E127" i="14"/>
  <c r="F127" i="14"/>
  <c r="D38" i="14"/>
  <c r="D119" i="14"/>
  <c r="E119" i="14"/>
  <c r="F119" i="14"/>
  <c r="D30" i="14"/>
  <c r="D115" i="14"/>
  <c r="E115" i="14"/>
  <c r="F115" i="14"/>
  <c r="D26" i="14"/>
  <c r="D111" i="14"/>
  <c r="E111" i="14"/>
  <c r="C87" i="18"/>
  <c r="D69" i="18"/>
  <c r="F69" i="18"/>
  <c r="E89" i="3"/>
  <c r="M89" i="3"/>
  <c r="C115" i="3"/>
  <c r="E26" i="14"/>
  <c r="E101" i="3"/>
  <c r="M101" i="3"/>
  <c r="C127" i="3"/>
  <c r="E38" i="14"/>
  <c r="E91" i="3"/>
  <c r="M91" i="3"/>
  <c r="C117" i="3"/>
  <c r="E28" i="14"/>
  <c r="E99" i="3"/>
  <c r="M99" i="3"/>
  <c r="C125" i="3"/>
  <c r="E36" i="14"/>
  <c r="E27" i="14"/>
  <c r="E90" i="3"/>
  <c r="M90" i="3"/>
  <c r="C116" i="3"/>
  <c r="E35" i="14"/>
  <c r="E98" i="3"/>
  <c r="M98" i="3"/>
  <c r="C124" i="3"/>
  <c r="E23" i="14"/>
  <c r="E86" i="3"/>
  <c r="M86" i="3"/>
  <c r="C112" i="3"/>
  <c r="E29" i="14"/>
  <c r="E92" i="3"/>
  <c r="M92" i="3"/>
  <c r="C118" i="3"/>
  <c r="E37" i="14"/>
  <c r="E100" i="3"/>
  <c r="M100" i="3"/>
  <c r="C126" i="3"/>
  <c r="E129" i="14"/>
  <c r="F111" i="14"/>
  <c r="E93" i="3"/>
  <c r="M93" i="3"/>
  <c r="C119" i="3"/>
  <c r="E30" i="14"/>
  <c r="E87" i="3"/>
  <c r="M87" i="3"/>
  <c r="C113" i="3"/>
  <c r="E24" i="14"/>
  <c r="E95" i="3"/>
  <c r="M95" i="3"/>
  <c r="C121" i="3"/>
  <c r="E32" i="14"/>
  <c r="E97" i="3"/>
  <c r="M97" i="3"/>
  <c r="C123" i="3"/>
  <c r="E34" i="14"/>
  <c r="E31" i="14"/>
  <c r="E94" i="3"/>
  <c r="M94" i="3"/>
  <c r="C120" i="3"/>
  <c r="E102" i="3"/>
  <c r="M102" i="3"/>
  <c r="C128" i="3"/>
  <c r="E39" i="14"/>
  <c r="E88" i="3"/>
  <c r="M88" i="3"/>
  <c r="C114" i="3"/>
  <c r="E25" i="14"/>
  <c r="E96" i="3"/>
  <c r="M96" i="3"/>
  <c r="C122" i="3"/>
  <c r="E33" i="14"/>
  <c r="G69" i="18"/>
  <c r="D70" i="18"/>
  <c r="F70" i="18"/>
  <c r="G70" i="18"/>
  <c r="D20" i="18"/>
  <c r="E20" i="18"/>
  <c r="D87" i="18"/>
  <c r="D71" i="18"/>
  <c r="F71" i="18"/>
  <c r="G71" i="18"/>
  <c r="D21" i="18"/>
  <c r="E21" i="18"/>
  <c r="D72" i="18"/>
  <c r="F72" i="18"/>
  <c r="G72" i="18"/>
  <c r="D22" i="18"/>
  <c r="E22" i="18"/>
  <c r="D77" i="18"/>
  <c r="F77" i="18"/>
  <c r="G77" i="18"/>
  <c r="D27" i="18"/>
  <c r="E27" i="18"/>
  <c r="D81" i="18"/>
  <c r="F81" i="18"/>
  <c r="G81" i="18"/>
  <c r="D31" i="18"/>
  <c r="E31" i="18"/>
  <c r="D85" i="18"/>
  <c r="F85" i="18"/>
  <c r="G85" i="18"/>
  <c r="D35" i="18"/>
  <c r="E35" i="18"/>
  <c r="D75" i="18"/>
  <c r="F75" i="18"/>
  <c r="G75" i="18"/>
  <c r="D25" i="18"/>
  <c r="E25" i="18"/>
  <c r="D79" i="18"/>
  <c r="F79" i="18"/>
  <c r="G79" i="18"/>
  <c r="D29" i="18"/>
  <c r="E29" i="18"/>
  <c r="D83" i="18"/>
  <c r="F83" i="18"/>
  <c r="G83" i="18"/>
  <c r="D33" i="18"/>
  <c r="E33" i="18"/>
  <c r="D73" i="18"/>
  <c r="F73" i="18"/>
  <c r="G73" i="18"/>
  <c r="D23" i="18"/>
  <c r="E23" i="18"/>
  <c r="D74" i="18"/>
  <c r="F74" i="18"/>
  <c r="G74" i="18"/>
  <c r="D24" i="18"/>
  <c r="E24" i="18"/>
  <c r="D78" i="18"/>
  <c r="F78" i="18"/>
  <c r="G78" i="18"/>
  <c r="D28" i="18"/>
  <c r="E28" i="18"/>
  <c r="D82" i="18"/>
  <c r="F82" i="18"/>
  <c r="G82" i="18"/>
  <c r="D32" i="18"/>
  <c r="E32" i="18"/>
  <c r="D86" i="18"/>
  <c r="F86" i="18"/>
  <c r="G86" i="18"/>
  <c r="D36" i="18"/>
  <c r="E36" i="18"/>
  <c r="D76" i="18"/>
  <c r="F76" i="18"/>
  <c r="G76" i="18"/>
  <c r="D26" i="18"/>
  <c r="E26" i="18"/>
  <c r="D80" i="18"/>
  <c r="F80" i="18"/>
  <c r="G80" i="18"/>
  <c r="D30" i="18"/>
  <c r="E30" i="18"/>
  <c r="D84" i="18"/>
  <c r="F84" i="18"/>
  <c r="G84" i="18"/>
  <c r="D34" i="18"/>
  <c r="E34" i="18"/>
  <c r="D22" i="14"/>
  <c r="F129" i="14"/>
  <c r="F87" i="18"/>
  <c r="G87" i="18"/>
  <c r="D19" i="18"/>
  <c r="E22" i="14"/>
  <c r="E85" i="3"/>
  <c r="D40" i="14"/>
  <c r="E40" i="14"/>
  <c r="D37" i="18"/>
  <c r="E37" i="18"/>
  <c r="E19" i="18"/>
  <c r="F33" i="14"/>
  <c r="G33" i="14"/>
  <c r="F39" i="14"/>
  <c r="G39" i="14"/>
  <c r="F34" i="14"/>
  <c r="G34" i="14"/>
  <c r="F24" i="14"/>
  <c r="G24" i="14"/>
  <c r="F28" i="14"/>
  <c r="G28" i="14"/>
  <c r="F26" i="14"/>
  <c r="G26" i="14"/>
  <c r="F29" i="14"/>
  <c r="G29" i="14"/>
  <c r="F35" i="14"/>
  <c r="G35" i="14"/>
  <c r="F25" i="14"/>
  <c r="G25" i="14"/>
  <c r="F32" i="14"/>
  <c r="G32" i="14"/>
  <c r="F30" i="14"/>
  <c r="G30" i="14"/>
  <c r="F36" i="14"/>
  <c r="G36" i="14"/>
  <c r="F38" i="14"/>
  <c r="G38" i="14"/>
  <c r="F31" i="14"/>
  <c r="G31" i="14"/>
  <c r="F37" i="14"/>
  <c r="G37" i="14"/>
  <c r="F23" i="14"/>
  <c r="G23" i="14"/>
  <c r="F27" i="14"/>
  <c r="G27" i="14"/>
  <c r="E103" i="3"/>
  <c r="F22" i="14"/>
  <c r="G22" i="14"/>
  <c r="F19" i="18"/>
  <c r="G19" i="18"/>
  <c r="F37" i="18"/>
  <c r="G37" i="18"/>
  <c r="F34" i="18"/>
  <c r="G34" i="18"/>
  <c r="F32" i="18"/>
  <c r="G32" i="18"/>
  <c r="F33" i="18"/>
  <c r="G33" i="18"/>
  <c r="F31" i="18"/>
  <c r="G31" i="18"/>
  <c r="F36" i="18"/>
  <c r="G36" i="18"/>
  <c r="F23" i="18"/>
  <c r="G23" i="18"/>
  <c r="F35" i="18"/>
  <c r="G35" i="18"/>
  <c r="F21" i="18"/>
  <c r="G21" i="18"/>
  <c r="F26" i="18"/>
  <c r="G26" i="18"/>
  <c r="F24" i="18"/>
  <c r="G24" i="18"/>
  <c r="F25" i="18"/>
  <c r="G25" i="18"/>
  <c r="F22" i="18"/>
  <c r="G22" i="18"/>
  <c r="F30" i="18"/>
  <c r="G30" i="18"/>
  <c r="F28" i="18"/>
  <c r="G28" i="18"/>
  <c r="F29" i="18"/>
  <c r="G29" i="18"/>
  <c r="F27" i="18"/>
  <c r="G27" i="18"/>
  <c r="F20" i="18"/>
  <c r="G20" i="18"/>
  <c r="M103" i="3"/>
  <c r="C111" i="3"/>
  <c r="C129" i="3"/>
  <c r="E111" i="3"/>
  <c r="G111" i="3"/>
  <c r="E114" i="3"/>
  <c r="G114" i="3"/>
  <c r="E126" i="3"/>
  <c r="G126" i="3"/>
  <c r="E112" i="3"/>
  <c r="G112" i="3"/>
  <c r="E116" i="3"/>
  <c r="G116" i="3"/>
  <c r="E128" i="3"/>
  <c r="G128" i="3"/>
  <c r="E121" i="3"/>
  <c r="G121" i="3"/>
  <c r="E119" i="3"/>
  <c r="G119" i="3"/>
  <c r="E125" i="3"/>
  <c r="G125" i="3"/>
  <c r="E127" i="3"/>
  <c r="G127" i="3"/>
  <c r="E123" i="3"/>
  <c r="G123" i="3"/>
  <c r="E120" i="3"/>
  <c r="G120" i="3"/>
  <c r="E118" i="3"/>
  <c r="G118" i="3"/>
  <c r="E124" i="3"/>
  <c r="G124" i="3"/>
  <c r="E122" i="3"/>
  <c r="G122" i="3"/>
  <c r="E113" i="3"/>
  <c r="G113" i="3"/>
  <c r="E117" i="3"/>
  <c r="G117" i="3"/>
  <c r="E115" i="3"/>
  <c r="G115" i="3"/>
  <c r="D23" i="11"/>
  <c r="E23" i="11"/>
  <c r="F23" i="11"/>
  <c r="H117" i="3"/>
  <c r="D26" i="3"/>
  <c r="D28" i="11"/>
  <c r="E28" i="11"/>
  <c r="F28" i="11"/>
  <c r="H122" i="3"/>
  <c r="D31" i="3"/>
  <c r="H118" i="3"/>
  <c r="D27" i="3"/>
  <c r="D24" i="11"/>
  <c r="E24" i="11"/>
  <c r="F24" i="11"/>
  <c r="D29" i="11"/>
  <c r="E29" i="11"/>
  <c r="F29" i="11"/>
  <c r="H123" i="3"/>
  <c r="D32" i="3"/>
  <c r="D31" i="11"/>
  <c r="E31" i="11"/>
  <c r="F31" i="11"/>
  <c r="H125" i="3"/>
  <c r="D34" i="3"/>
  <c r="H121" i="3"/>
  <c r="D30" i="3"/>
  <c r="D27" i="11"/>
  <c r="E27" i="11"/>
  <c r="F27" i="11"/>
  <c r="H116" i="3"/>
  <c r="D25" i="3"/>
  <c r="D22" i="11"/>
  <c r="E22" i="11"/>
  <c r="F22" i="11"/>
  <c r="H126" i="3"/>
  <c r="D35" i="3"/>
  <c r="D32" i="11"/>
  <c r="E32" i="11"/>
  <c r="F32" i="11"/>
  <c r="E129" i="3"/>
  <c r="H115" i="3"/>
  <c r="D24" i="3"/>
  <c r="D21" i="11"/>
  <c r="E21" i="11"/>
  <c r="F21" i="11"/>
  <c r="H113" i="3"/>
  <c r="D22" i="3"/>
  <c r="D19" i="11"/>
  <c r="E19" i="11"/>
  <c r="F19" i="11"/>
  <c r="H124" i="3"/>
  <c r="D33" i="3"/>
  <c r="D30" i="11"/>
  <c r="E30" i="11"/>
  <c r="F30" i="11"/>
  <c r="H120" i="3"/>
  <c r="D29" i="3"/>
  <c r="D26" i="11"/>
  <c r="E26" i="11"/>
  <c r="F26" i="11"/>
  <c r="D33" i="11"/>
  <c r="E33" i="11"/>
  <c r="F33" i="11"/>
  <c r="H127" i="3"/>
  <c r="D36" i="3"/>
  <c r="D25" i="11"/>
  <c r="E25" i="11"/>
  <c r="F25" i="11"/>
  <c r="H119" i="3"/>
  <c r="D28" i="3"/>
  <c r="D34" i="11"/>
  <c r="E34" i="11"/>
  <c r="F34" i="11"/>
  <c r="H128" i="3"/>
  <c r="D37" i="3"/>
  <c r="H112" i="3"/>
  <c r="D21" i="3"/>
  <c r="D18" i="11"/>
  <c r="E18" i="11"/>
  <c r="F18" i="11"/>
  <c r="H114" i="3"/>
  <c r="D23" i="3"/>
  <c r="D20" i="11"/>
  <c r="E20" i="11"/>
  <c r="F20" i="11"/>
  <c r="D17" i="11"/>
  <c r="H111" i="3"/>
  <c r="G129" i="3"/>
  <c r="D20" i="3"/>
  <c r="H129" i="3"/>
  <c r="E17" i="11"/>
  <c r="D35" i="11"/>
  <c r="E23" i="3"/>
  <c r="C11" i="2"/>
  <c r="E11" i="2"/>
  <c r="F11" i="2"/>
  <c r="E21" i="3"/>
  <c r="C9" i="2"/>
  <c r="E9" i="2"/>
  <c r="F9" i="2"/>
  <c r="E29" i="3"/>
  <c r="C17" i="2"/>
  <c r="E17" i="2"/>
  <c r="F17" i="2"/>
  <c r="E33" i="3"/>
  <c r="C21" i="2"/>
  <c r="E21" i="2"/>
  <c r="F21" i="2"/>
  <c r="E22" i="3"/>
  <c r="C10" i="2"/>
  <c r="E10" i="2"/>
  <c r="F10" i="2"/>
  <c r="E24" i="3"/>
  <c r="C12" i="2"/>
  <c r="E12" i="2"/>
  <c r="F12" i="2"/>
  <c r="C22" i="2"/>
  <c r="E22" i="2"/>
  <c r="F22" i="2"/>
  <c r="E34" i="3"/>
  <c r="E32" i="3"/>
  <c r="C20" i="2"/>
  <c r="E20" i="2"/>
  <c r="F20" i="2"/>
  <c r="E31" i="3"/>
  <c r="C19" i="2"/>
  <c r="E19" i="2"/>
  <c r="F19" i="2"/>
  <c r="E26" i="3"/>
  <c r="C14" i="2"/>
  <c r="E14" i="2"/>
  <c r="F14" i="2"/>
  <c r="E37" i="3"/>
  <c r="C25" i="2"/>
  <c r="E25" i="2"/>
  <c r="F25" i="2"/>
  <c r="E28" i="3"/>
  <c r="C16" i="2"/>
  <c r="E16" i="2"/>
  <c r="F16" i="2"/>
  <c r="E36" i="3"/>
  <c r="C24" i="2"/>
  <c r="E24" i="2"/>
  <c r="F24" i="2"/>
  <c r="E35" i="3"/>
  <c r="C23" i="2"/>
  <c r="E23" i="2"/>
  <c r="F23" i="2" s="1"/>
  <c r="E25" i="3"/>
  <c r="C13" i="2"/>
  <c r="E13" i="2"/>
  <c r="F13" i="2"/>
  <c r="E30" i="3"/>
  <c r="C18" i="2"/>
  <c r="E18" i="2"/>
  <c r="F18" i="2"/>
  <c r="E27" i="3"/>
  <c r="C15" i="2"/>
  <c r="E15" i="2"/>
  <c r="F15" i="2"/>
  <c r="E35" i="11"/>
  <c r="F35" i="11"/>
  <c r="F17" i="11"/>
  <c r="C8" i="2"/>
  <c r="D38" i="3"/>
  <c r="E38" i="3"/>
  <c r="F38" i="3"/>
  <c r="G38" i="3"/>
  <c r="E20" i="3"/>
  <c r="F20" i="3"/>
  <c r="G20" i="3"/>
  <c r="F29" i="3"/>
  <c r="G29" i="3"/>
  <c r="F22" i="3"/>
  <c r="G22" i="3"/>
  <c r="F34" i="3"/>
  <c r="G34" i="3"/>
  <c r="F31" i="3"/>
  <c r="G31" i="3"/>
  <c r="G35" i="11"/>
  <c r="H35" i="11"/>
  <c r="G18" i="11"/>
  <c r="H18" i="11"/>
  <c r="G25" i="11"/>
  <c r="H25" i="11"/>
  <c r="G32" i="11"/>
  <c r="H32" i="11"/>
  <c r="G27" i="11"/>
  <c r="H27" i="11"/>
  <c r="G20" i="11"/>
  <c r="H20" i="11"/>
  <c r="G30" i="11"/>
  <c r="H30" i="11"/>
  <c r="G21" i="11"/>
  <c r="H21" i="11"/>
  <c r="G23" i="11"/>
  <c r="H23" i="11"/>
  <c r="G34" i="11"/>
  <c r="H34" i="11"/>
  <c r="G33" i="11"/>
  <c r="H33" i="11"/>
  <c r="G22" i="11"/>
  <c r="H22" i="11"/>
  <c r="G24" i="11"/>
  <c r="H24" i="11"/>
  <c r="G26" i="11"/>
  <c r="H26" i="11"/>
  <c r="G19" i="11"/>
  <c r="H19" i="11"/>
  <c r="G31" i="11"/>
  <c r="H31" i="11"/>
  <c r="G28" i="11"/>
  <c r="H28" i="11"/>
  <c r="G29" i="11"/>
  <c r="H29" i="11"/>
  <c r="F21" i="3"/>
  <c r="G21" i="3"/>
  <c r="F32" i="3"/>
  <c r="G32" i="3"/>
  <c r="F28" i="3"/>
  <c r="G28" i="3"/>
  <c r="F35" i="3"/>
  <c r="G35" i="3"/>
  <c r="F30" i="3"/>
  <c r="G30" i="3"/>
  <c r="C26" i="2"/>
  <c r="E8" i="2"/>
  <c r="F33" i="3"/>
  <c r="G33" i="3"/>
  <c r="F24" i="3"/>
  <c r="G24" i="3"/>
  <c r="F26" i="3"/>
  <c r="G26" i="3"/>
  <c r="G17" i="11"/>
  <c r="H17" i="11"/>
  <c r="F23" i="3"/>
  <c r="G23" i="3"/>
  <c r="F37" i="3"/>
  <c r="G37" i="3"/>
  <c r="F36" i="3"/>
  <c r="G36" i="3"/>
  <c r="F25" i="3"/>
  <c r="G25" i="3"/>
  <c r="F27" i="3"/>
  <c r="G27" i="3"/>
  <c r="E26" i="2"/>
  <c r="F26" i="2" s="1"/>
  <c r="F8" i="2"/>
  <c r="H24" i="19" l="1"/>
  <c r="I24" i="19" s="1"/>
  <c r="H27" i="19"/>
  <c r="I27" i="19" s="1"/>
  <c r="H36" i="19"/>
  <c r="I36" i="19" s="1"/>
  <c r="H32" i="19"/>
  <c r="I32" i="19" s="1"/>
  <c r="H40" i="19"/>
  <c r="I40" i="19" s="1"/>
  <c r="G8" i="2"/>
  <c r="H8" i="2" s="1"/>
  <c r="G26" i="2"/>
  <c r="H26" i="2" s="1"/>
  <c r="G15" i="2"/>
  <c r="H15" i="2" s="1"/>
  <c r="G19" i="2"/>
  <c r="H19" i="2" s="1"/>
  <c r="G22" i="2"/>
  <c r="H22" i="2" s="1"/>
  <c r="G10" i="2"/>
  <c r="H10" i="2" s="1"/>
  <c r="G17" i="2"/>
  <c r="H17" i="2" s="1"/>
  <c r="G16" i="2"/>
  <c r="H16" i="2" s="1"/>
  <c r="G20" i="2"/>
  <c r="H20" i="2" s="1"/>
  <c r="G9" i="2"/>
  <c r="H9" i="2" s="1"/>
  <c r="G13" i="2"/>
  <c r="H13" i="2" s="1"/>
  <c r="G14" i="2"/>
  <c r="H14" i="2" s="1"/>
  <c r="G12" i="2"/>
  <c r="H12" i="2" s="1"/>
  <c r="G21" i="2"/>
  <c r="H21" i="2" s="1"/>
  <c r="G18" i="2"/>
  <c r="H18" i="2" s="1"/>
  <c r="G24" i="2"/>
  <c r="H24" i="2" s="1"/>
  <c r="G11" i="2"/>
  <c r="H11" i="2" s="1"/>
  <c r="G25" i="2"/>
  <c r="H25" i="2" s="1"/>
  <c r="G23" i="2"/>
  <c r="H23" i="2" s="1"/>
  <c r="E20" i="23"/>
  <c r="F13" i="23"/>
  <c r="F20" i="23" s="1"/>
  <c r="H39" i="19"/>
  <c r="I39" i="19" s="1"/>
  <c r="H35" i="19"/>
  <c r="I35" i="19" s="1"/>
  <c r="H31" i="19"/>
  <c r="I31" i="19" s="1"/>
  <c r="H26" i="19"/>
  <c r="I26" i="19" s="1"/>
  <c r="H41" i="19"/>
  <c r="I41" i="19" s="1"/>
  <c r="H37" i="19"/>
  <c r="I37" i="19" s="1"/>
  <c r="H33" i="19"/>
  <c r="I33" i="19" s="1"/>
  <c r="H29" i="19"/>
  <c r="I29" i="19" s="1"/>
  <c r="H28" i="19"/>
  <c r="I28" i="19" s="1"/>
  <c r="H38" i="19"/>
  <c r="I38" i="19" s="1"/>
  <c r="H34" i="19"/>
  <c r="I34" i="19" s="1"/>
  <c r="H30" i="19"/>
  <c r="I30" i="19" s="1"/>
  <c r="H25" i="19"/>
  <c r="I25" i="19" s="1"/>
  <c r="H42" i="19"/>
  <c r="I42" i="19" s="1"/>
</calcChain>
</file>

<file path=xl/sharedStrings.xml><?xml version="1.0" encoding="utf-8"?>
<sst xmlns="http://schemas.openxmlformats.org/spreadsheetml/2006/main" count="1527" uniqueCount="389">
  <si>
    <r>
      <t xml:space="preserve">3. Datos de gasto de los turistas e imputación </t>
    </r>
    <r>
      <rPr>
        <b/>
        <sz val="10"/>
        <rFont val="Verdana"/>
        <family val="2"/>
      </rPr>
      <t>del gasto no territoriializado directamente del Ministerio y del IET</t>
    </r>
  </si>
  <si>
    <t>resto de gasto a territorializar  por gasto turístico</t>
  </si>
  <si>
    <t>total gasto del IET</t>
  </si>
  <si>
    <t>467C/2: Investigación y desarrollo tecnológico-industrial, Min. de Industria y CDTI</t>
  </si>
  <si>
    <t xml:space="preserve">   total no territorializado directamente</t>
  </si>
  <si>
    <t>y al CDTI</t>
  </si>
  <si>
    <t>paritda 1</t>
  </si>
  <si>
    <t>partida 2</t>
  </si>
  <si>
    <t>…</t>
  </si>
  <si>
    <t>serv centrales</t>
  </si>
  <si>
    <r>
      <t>E</t>
    </r>
    <r>
      <rPr>
        <sz val="10"/>
        <rFont val="Verdana"/>
        <family val="2"/>
      </rPr>
      <t>n cap 7, concepto 742  la partida a cenatic asignada a Extremadura la sacamos porque es de interés general</t>
    </r>
  </si>
  <si>
    <t>consumo tabaco estimado y ponderado</t>
  </si>
  <si>
    <t>74 A sdades, ent.públ.emp, fundac. y resto entes Sect. Públ.</t>
  </si>
  <si>
    <t>75 A ccaa</t>
  </si>
  <si>
    <t>77 A emrpesas privadas</t>
  </si>
  <si>
    <t>78 A familias e institucions privadas sin fines de lucro</t>
  </si>
  <si>
    <t>Inversiones nuevas asociadas al funcionam. operativo de servicios (620)</t>
  </si>
  <si>
    <t>(3) Extranjero</t>
  </si>
  <si>
    <t>En el word explicar la procedencia del dato.</t>
  </si>
  <si>
    <t>425A/1: Normativa y desarollo energético, neto de subvenciones a sistemas eléctricos extrapeninsulares</t>
  </si>
  <si>
    <t>Total:</t>
  </si>
  <si>
    <t>cap 4 (mitad EOI)</t>
  </si>
  <si>
    <r>
      <t xml:space="preserve">reparto </t>
    </r>
    <r>
      <rPr>
        <sz val="10"/>
        <rFont val="Verdana"/>
        <family val="2"/>
      </rPr>
      <t>otra mitad EOI por población</t>
    </r>
  </si>
  <si>
    <t>422M</t>
  </si>
  <si>
    <t>422M: Reconversión y reindustrialización</t>
  </si>
  <si>
    <t>total cap 7 + cap4, territ directamente</t>
  </si>
  <si>
    <t>total no territ a imputar</t>
  </si>
  <si>
    <t>resto del gasto del progrma</t>
  </si>
  <si>
    <t xml:space="preserve">gasto territ hasta ahora </t>
  </si>
  <si>
    <t>1. Datos de exportaciones de Datacomex</t>
  </si>
  <si>
    <r>
      <t>2. Datos del Instituto de Turismo de España vía IGAE</t>
    </r>
    <r>
      <rPr>
        <b/>
        <sz val="10"/>
        <rFont val="Verdana"/>
        <family val="2"/>
      </rPr>
      <t>-OOAA</t>
    </r>
  </si>
  <si>
    <t>(4) Madrid (pasar de arriba aquí y quitar de arriba)</t>
  </si>
  <si>
    <t xml:space="preserve">total terr directamente </t>
  </si>
  <si>
    <t>Andalucía incl CyMel</t>
  </si>
  <si>
    <t>Población CyMel</t>
  </si>
  <si>
    <t>Población CyMel + Andalucía</t>
  </si>
  <si>
    <t xml:space="preserve">  no territorialziado</t>
  </si>
  <si>
    <t>caps 1 a 3, a Madrid = servs centales</t>
  </si>
  <si>
    <t>total no territ a imputar por gasto turístico</t>
  </si>
  <si>
    <t xml:space="preserve">Becas para alumnos de turismo. Eje. Nueva econmía turística (484) </t>
  </si>
  <si>
    <t>otras (611)</t>
  </si>
  <si>
    <t>Programas de colaboracion con actores sociales de turismo (786)</t>
  </si>
  <si>
    <t>(0)total territorializable por ccaa</t>
  </si>
  <si>
    <t>Gastos en Inversiones de caract. Inmaterial (640)</t>
  </si>
  <si>
    <t>otras (601)</t>
  </si>
  <si>
    <t>Cuota al patronato de turismo de Madrid (461)</t>
  </si>
  <si>
    <t>Cuotas a OOII de turismo (491)</t>
  </si>
  <si>
    <t>Inversiones en reposición asociadas al funcionamiento operativo de servicios (630)</t>
  </si>
  <si>
    <t>(1) No regionalizable</t>
  </si>
  <si>
    <t>(2) Varias CCAA</t>
  </si>
  <si>
    <t>Total gasto Inst de Turismo de Esp</t>
  </si>
  <si>
    <t>gasto a imputar:</t>
  </si>
  <si>
    <t>AJUSTES FORALES</t>
  </si>
  <si>
    <t>No regionalizable</t>
  </si>
  <si>
    <t>Exterior</t>
  </si>
  <si>
    <t>A varias CCAA</t>
  </si>
  <si>
    <t>Resto a imputar en proporción al VAB industrial</t>
  </si>
  <si>
    <t>Varias Comunidades</t>
  </si>
  <si>
    <t>Servicios centrales</t>
  </si>
  <si>
    <t>Extranjero</t>
  </si>
  <si>
    <t>Cap 1</t>
  </si>
  <si>
    <t>cap2</t>
  </si>
  <si>
    <t>cap6</t>
  </si>
  <si>
    <t>779 PLAN AVANZA</t>
  </si>
  <si>
    <t>cap 1</t>
  </si>
  <si>
    <t>781 AVANZA PYME</t>
  </si>
  <si>
    <t>789 PLAN AVANZA</t>
  </si>
  <si>
    <t>746 A  RED.ES</t>
  </si>
  <si>
    <t>748 A (INTECO) (PLAN LEÓN)</t>
  </si>
  <si>
    <t>sostenibilidad de destinos maduros (760)</t>
  </si>
  <si>
    <t>742 A (CENATIC) (PLAN EXTREMADURA)</t>
  </si>
  <si>
    <t>780 AVANZA COMPETITIVIDAD E INNOVACIÓN EN TELECO.I.</t>
  </si>
  <si>
    <t>770 AVANZA COMPETITIVIDAD E INNOVACIÓN EN TELECO.Y S.I</t>
  </si>
  <si>
    <t>Concepto a</t>
  </si>
  <si>
    <t>Concepto b</t>
  </si>
  <si>
    <t>Concepto c</t>
  </si>
  <si>
    <t>Instituto de Turismo de España</t>
  </si>
  <si>
    <t>762 Ayunjtamiento de Lorca. Daños por terremoto</t>
  </si>
  <si>
    <t>total terr directamente</t>
  </si>
  <si>
    <t>dif con media no forales</t>
  </si>
  <si>
    <t>sin forales</t>
  </si>
  <si>
    <t>gasto per capita</t>
  </si>
  <si>
    <t>ajuste forales</t>
  </si>
  <si>
    <t>Transferencias a ccaa por destino, con ajuste forales</t>
  </si>
  <si>
    <t>resto por VAB del sector de comercio y reparación</t>
  </si>
  <si>
    <t>gasto directo</t>
  </si>
  <si>
    <t xml:space="preserve"> </t>
  </si>
  <si>
    <t>VAB industrial</t>
  </si>
  <si>
    <t>Datos de VAB  industrial e imputación del gasto</t>
  </si>
  <si>
    <t>INE: Contabilidad Regional de España (http://www.ine.es/daco/daco42/cre00/b2008/dacocre_base2008.htm)</t>
  </si>
  <si>
    <t>INE:Padrón (http://www.ine.es/jaxi/menu.do?type=pcaxis&amp;path=%2Ft20%2Fp321&amp;file=inebase&amp;L=0)</t>
  </si>
  <si>
    <t>http://www.ine.es/jaxiBD/tabla.do?per=12&amp;type=db&amp;divi=EPF&amp;idtab=306</t>
  </si>
  <si>
    <t>Porcentaje pob C+M sobre el agregado</t>
  </si>
  <si>
    <t>%pobCyM s/CyM+Al</t>
  </si>
  <si>
    <t>volumen de gasto:</t>
  </si>
  <si>
    <t>resto ayudas naval por empleo fijo</t>
  </si>
  <si>
    <t>gasto de personal por resto gasto programa</t>
  </si>
  <si>
    <t>criterio de reparto:</t>
  </si>
  <si>
    <t>total terr</t>
  </si>
  <si>
    <t>total a imputar</t>
  </si>
  <si>
    <t>431N: Ordenación del comercio exterior</t>
  </si>
  <si>
    <t>Datos y cálculos</t>
  </si>
  <si>
    <t>peso en VAB</t>
  </si>
  <si>
    <t>peso en población</t>
  </si>
  <si>
    <t>media pesos</t>
  </si>
  <si>
    <t>gasto imputado</t>
  </si>
  <si>
    <t>gasto a imputar</t>
  </si>
  <si>
    <t>50% por VAB industria, 50% por población</t>
  </si>
  <si>
    <t>peso export</t>
  </si>
  <si>
    <t>peso import</t>
  </si>
  <si>
    <t>1. Datos de importaciones y exportaciones e imputación del gasto</t>
  </si>
  <si>
    <t>Fuentes</t>
  </si>
  <si>
    <t>resto ayudas naval imputadas</t>
  </si>
  <si>
    <t>total a imputar, resto naval</t>
  </si>
  <si>
    <t>cap 4</t>
  </si>
  <si>
    <t>sin territ</t>
  </si>
  <si>
    <t>cap 7</t>
  </si>
  <si>
    <t>cap 6</t>
  </si>
  <si>
    <t>peso en gasto terrrit directamente</t>
  </si>
  <si>
    <t>Gasto territoriaiizado en SICOP</t>
  </si>
  <si>
    <t>431A</t>
  </si>
  <si>
    <t>432A</t>
  </si>
  <si>
    <t>4.3. Industria, energía, comercio, turismo y otros</t>
  </si>
  <si>
    <t>Programa presupuestario</t>
  </si>
  <si>
    <t>obligaciones reconocidas</t>
  </si>
  <si>
    <t>población</t>
  </si>
  <si>
    <t>fuente:</t>
  </si>
  <si>
    <t>Reparto territorial</t>
  </si>
  <si>
    <t>gasto total imputado, miles de euros</t>
  </si>
  <si>
    <t>gasto per cápita, euros</t>
  </si>
  <si>
    <t>saldo per cápita relativo</t>
  </si>
  <si>
    <t>saldo total relativo</t>
  </si>
  <si>
    <t>Andalucía</t>
  </si>
  <si>
    <t>Aragón</t>
  </si>
  <si>
    <t>Asturias</t>
  </si>
  <si>
    <t>Baleares</t>
  </si>
  <si>
    <t>Canarias</t>
  </si>
  <si>
    <t>Cantabria</t>
  </si>
  <si>
    <t>Castilla y León</t>
  </si>
  <si>
    <t>Cast. - La Mancha</t>
  </si>
  <si>
    <t>Cataluña</t>
  </si>
  <si>
    <t>Valencia</t>
  </si>
  <si>
    <t>Extremadura</t>
  </si>
  <si>
    <t>Galicia</t>
  </si>
  <si>
    <t>Madrid</t>
  </si>
  <si>
    <t>Murcia</t>
  </si>
  <si>
    <t>Navarra</t>
  </si>
  <si>
    <t>País Vasco</t>
  </si>
  <si>
    <t>La Rioja</t>
  </si>
  <si>
    <t>Ceuta y Melilla</t>
  </si>
  <si>
    <t>total</t>
  </si>
  <si>
    <t>indicador de reparto</t>
  </si>
  <si>
    <t>peso en total</t>
  </si>
  <si>
    <t xml:space="preserve">421M: Dirección y Servicios Generales de Industria y Energía </t>
  </si>
  <si>
    <t xml:space="preserve">422B: Desarrollo industrial </t>
  </si>
  <si>
    <t xml:space="preserve">491M: Orden. y prom. de las telecom. y de la Sdad. de la Informac. </t>
  </si>
  <si>
    <t xml:space="preserve">921U: Publicaciones </t>
  </si>
  <si>
    <t xml:space="preserve">492N: regulación y vigilancia de la competencia en el mercado de tabacos:  </t>
  </si>
  <si>
    <t xml:space="preserve">467G: Investigación y desarrollo de la Sociedad de la Información </t>
  </si>
  <si>
    <t>467I: Innovación tecnológica de las telecomunicaciones</t>
  </si>
  <si>
    <t>total gasto</t>
  </si>
  <si>
    <t>50% por gasto territorializado de los programas del área, antes de ajuste forales en su caso</t>
  </si>
  <si>
    <t>y 50% por población</t>
  </si>
  <si>
    <t xml:space="preserve">2. Imputación del gasto </t>
  </si>
  <si>
    <t>peso en poblacion</t>
  </si>
  <si>
    <t xml:space="preserve"> gasto imputado</t>
  </si>
  <si>
    <t>peso en servs grales industria y energ</t>
  </si>
  <si>
    <t>Parte de las transferencias, datos directos del SICOP</t>
  </si>
  <si>
    <t>Resto en proporción al VAB industrial</t>
  </si>
  <si>
    <t>Fomento de la investigación en TIC</t>
  </si>
  <si>
    <t>resto del gasto a imputar</t>
  </si>
  <si>
    <t>Resto en proporción al VAB del sector de maquinaria eléctrica, electrónica y óptica</t>
  </si>
  <si>
    <t>2. Datos de poblacón e imputación del resto del gasto</t>
  </si>
  <si>
    <t>peso en pob</t>
  </si>
  <si>
    <t>En parte dato directo SICOP</t>
  </si>
  <si>
    <t>resto por población</t>
  </si>
  <si>
    <t xml:space="preserve"> = gastos de personal, imputar en proporción al resto</t>
  </si>
  <si>
    <t>3. Imputación del gasto de personal en proporción al resto del gasto</t>
  </si>
  <si>
    <t xml:space="preserve">total </t>
  </si>
  <si>
    <t>gasto imputado personal</t>
  </si>
  <si>
    <t>total programa</t>
  </si>
  <si>
    <t>volumen de gasto</t>
  </si>
  <si>
    <t>2. Imputación del resto del gasto por PIB</t>
  </si>
  <si>
    <t>peso en pib</t>
  </si>
  <si>
    <t>resto gasto imputado</t>
  </si>
  <si>
    <t>peso en exportaciones</t>
  </si>
  <si>
    <t>Exportaciones</t>
  </si>
  <si>
    <t xml:space="preserve">421O: Calidad y seguridad industrial </t>
  </si>
  <si>
    <t>ajuste forales para transferencias ministerio</t>
  </si>
  <si>
    <t>Resto del gasto por gasto turístico</t>
  </si>
  <si>
    <t>fuentes:</t>
  </si>
  <si>
    <t xml:space="preserve">431A: Promoción comercial e internacionalización de la empresa  </t>
  </si>
  <si>
    <t>431M: Dirección y Servicios Generales de Comercio y Turismo</t>
  </si>
  <si>
    <t>Total gasto no financiero atribuido al Min Industria</t>
  </si>
  <si>
    <t>421M</t>
  </si>
  <si>
    <t>Calidad y seguridad industrial</t>
  </si>
  <si>
    <t>Desarrollo industrial</t>
  </si>
  <si>
    <t>Reconversión y reindustrialización</t>
  </si>
  <si>
    <t>Normativa y desarrollo energético</t>
  </si>
  <si>
    <t>431M</t>
  </si>
  <si>
    <t>Ordenación del comercio exterior</t>
  </si>
  <si>
    <t>492N</t>
  </si>
  <si>
    <t>921U</t>
  </si>
  <si>
    <t>467C/2</t>
  </si>
  <si>
    <t>1. Datos de consumo de tabaco: ventas en euros, todos los productos</t>
  </si>
  <si>
    <t>total sin Canarias &amp; CyMel</t>
  </si>
  <si>
    <t>peso en consumo</t>
  </si>
  <si>
    <t>peso en total epf sin Canarias y CyMel</t>
  </si>
  <si>
    <t>consumo de tabaco</t>
  </si>
  <si>
    <t>http://www.cmtabacos.es/wwwcmt/paginas/ES/mercadoEstadisticas.tmpl</t>
  </si>
  <si>
    <t>Dato directo para ciertas transferencias</t>
  </si>
  <si>
    <t>Resto, 50% por gasto de los programas del área, 50% VAB industriay energía</t>
  </si>
  <si>
    <t>2. Gasto territorializado en otros programas del área</t>
  </si>
  <si>
    <t>421O</t>
  </si>
  <si>
    <t>422B</t>
  </si>
  <si>
    <t>422M/1</t>
  </si>
  <si>
    <t>423N/2</t>
  </si>
  <si>
    <t>424M</t>
  </si>
  <si>
    <t>425A</t>
  </si>
  <si>
    <t>467C</t>
  </si>
  <si>
    <t>467G</t>
  </si>
  <si>
    <t>467I</t>
  </si>
  <si>
    <t>491M</t>
  </si>
  <si>
    <t>3. Imputación resto del gasto</t>
  </si>
  <si>
    <t>gasto total programas área</t>
  </si>
  <si>
    <t>peso en gasto</t>
  </si>
  <si>
    <t>resto gasto a imputar</t>
  </si>
  <si>
    <t>431N</t>
  </si>
  <si>
    <t>431O</t>
  </si>
  <si>
    <t>1. Gasto territorializado de los programas del área, antes de ajuste forales en su caso</t>
  </si>
  <si>
    <t>Población media padrón 2012</t>
  </si>
  <si>
    <t>Pob_CCAA</t>
  </si>
  <si>
    <t>G43_VABind</t>
  </si>
  <si>
    <t xml:space="preserve">Peso en pob </t>
  </si>
  <si>
    <t>Código</t>
  </si>
  <si>
    <t>Sección</t>
  </si>
  <si>
    <t>Gasto no financiero</t>
  </si>
  <si>
    <t>Órgano Ejecutor 1</t>
  </si>
  <si>
    <t>Órgano Ejecutor 2</t>
  </si>
  <si>
    <t>Órgano Ejecutor 3</t>
  </si>
  <si>
    <t>Órgano Ejecutor 4</t>
  </si>
  <si>
    <t>Órgano Ejecutor 5</t>
  </si>
  <si>
    <t>Órgano Ejecutor 6</t>
  </si>
  <si>
    <t>Órgano Ejecutor 7</t>
  </si>
  <si>
    <t>Órgano Ejecutor 8</t>
  </si>
  <si>
    <t>Órgano Ejecutor 9</t>
  </si>
  <si>
    <t>Órgano Ejecutor 10</t>
  </si>
  <si>
    <t>Órgano Ejecutor 11</t>
  </si>
  <si>
    <t>Dirección y serv. grales. de industria y energía</t>
  </si>
  <si>
    <t>Ministerio, subsecretaría y servicios generales</t>
  </si>
  <si>
    <t>Secretaría general técnica</t>
  </si>
  <si>
    <t>Secr. de est. de telecomun. y para la sociedad de la información</t>
  </si>
  <si>
    <t>Secretaría general de industria y de la pequeña y mediana empresa</t>
  </si>
  <si>
    <t>Secretaría de estado de energía</t>
  </si>
  <si>
    <t>Dirección general de industria y de la pequeña y mediana empresa</t>
  </si>
  <si>
    <t>Seguridad nuclear y protección radiológica</t>
  </si>
  <si>
    <t>Consejo de seguridad nuclear</t>
  </si>
  <si>
    <t>Dirección general de política energética y minas</t>
  </si>
  <si>
    <t>Promoc. comercial e internacional. de la empresa</t>
  </si>
  <si>
    <t>Secretaría de estado de comercio</t>
  </si>
  <si>
    <t>Dirección general de comercio e inversiones</t>
  </si>
  <si>
    <t>Dirección y servicios grales. de comercio y turismo</t>
  </si>
  <si>
    <t>Dirección general de comercio interior</t>
  </si>
  <si>
    <t>Secretaría de estado de turismo</t>
  </si>
  <si>
    <t>Instituto de turismo de españa</t>
  </si>
  <si>
    <t>Investig. y desarrollo sociedad de la información</t>
  </si>
  <si>
    <t>Secretaría general de la administración de justicia</t>
  </si>
  <si>
    <t>Dirección general de los registros y del notariado</t>
  </si>
  <si>
    <t>Secretaría de estado de administraciones públicas</t>
  </si>
  <si>
    <t>Secretaría general de instituciones penitenciarias</t>
  </si>
  <si>
    <t>Secretaría de estado de cultura</t>
  </si>
  <si>
    <t>Ministerio y servicios generales</t>
  </si>
  <si>
    <t>Dirección general del patrimonio del estado</t>
  </si>
  <si>
    <t>Innovac. tecnológica de las telecomunicaciones</t>
  </si>
  <si>
    <t>Ordenac. y promoc. telecomunic. y sdad. información</t>
  </si>
  <si>
    <t>Comisionado para el mercado de tabacos</t>
  </si>
  <si>
    <t>Publicaciones</t>
  </si>
  <si>
    <t>Se reclasifica a servicios centrales en función del gasto per cápita que le correspondería a Madrid por su población</t>
  </si>
  <si>
    <t>Capitulo6</t>
  </si>
  <si>
    <t>Nota: Transferencia del cap 4. a la fundación escuela de organización industrial por importe de 2.373 se imputa la mitad a madrid y la otra mitad por población</t>
  </si>
  <si>
    <t>Trans. EOI Cap.4=</t>
  </si>
  <si>
    <t>Se reclasifica el gasto asignado a Madrid.</t>
  </si>
  <si>
    <t>Resto a imputar</t>
  </si>
  <si>
    <t>Total No reg.</t>
  </si>
  <si>
    <t>TOTAL CAPS:</t>
  </si>
  <si>
    <t>INE: Contabilidad Regional de España. Serie homogénea (http://www.ine.es/daco/daco42/cre00/b2008/homog/dacocre_base2008h.htm).</t>
  </si>
  <si>
    <t xml:space="preserve">775 Para compensación de intereses de préstamos anteriores                                                                                                                     </t>
  </si>
  <si>
    <t xml:space="preserve">764 Pol. Reindustrialización en zonas desfavorecidas                                                                                                                                                           </t>
  </si>
  <si>
    <t>Explotación Minera</t>
  </si>
  <si>
    <t>G43_PIB</t>
  </si>
  <si>
    <t>PIB (actualizado)</t>
  </si>
  <si>
    <t>G43_Export</t>
  </si>
  <si>
    <t>G43_Import</t>
  </si>
  <si>
    <t>Importaciones</t>
  </si>
  <si>
    <t>G43_VABcom</t>
  </si>
  <si>
    <t>Total gasto directo</t>
  </si>
  <si>
    <t>Gasto en Turismos de extranjeros</t>
  </si>
  <si>
    <t>Gasto en Turismos de españoles</t>
  </si>
  <si>
    <t>cuotas a asociaciones de congresos (481)</t>
  </si>
  <si>
    <t>Al instituto de calidad turística española (485)</t>
  </si>
  <si>
    <t>Investig. y desarrollo tecnolog-industrial.Secretaría general de ciencia, tecnología e innovación</t>
  </si>
  <si>
    <t>total territoriaiilzado directamente</t>
  </si>
  <si>
    <t>PIB.</t>
  </si>
  <si>
    <t>cap4</t>
  </si>
  <si>
    <t>750 AVANZA COMPETITIVIDADE INNOVACIÓN EN TELECO.Y S.I.</t>
  </si>
  <si>
    <t>Resto gasto imputado</t>
  </si>
  <si>
    <t>G43_Ventabac</t>
  </si>
  <si>
    <t xml:space="preserve">ventas según Comisionado </t>
  </si>
  <si>
    <t>Comisionado para el mercado de tabacos.</t>
  </si>
  <si>
    <t>Encuesta continua de presupuestos familiares, 2012.</t>
  </si>
  <si>
    <t>G43_Gastures</t>
  </si>
  <si>
    <t>G43_Gasturex</t>
  </si>
  <si>
    <t>Gasto en Turismos de españoles (ajustado)</t>
  </si>
  <si>
    <t>Gasto en Turismos de extranjeros (ajustado)</t>
  </si>
  <si>
    <t xml:space="preserve">Exportaciones </t>
  </si>
  <si>
    <t>Secretaría de Estado de Comercio. Ministerio de Economía y Competitividad</t>
  </si>
  <si>
    <t>gasto total, incl, imputado</t>
  </si>
  <si>
    <t>gasto total por habitante</t>
  </si>
  <si>
    <t>Ajustes Forales</t>
  </si>
  <si>
    <t>Gasto Ajustado</t>
  </si>
  <si>
    <t>Gasto real territo-rializado</t>
  </si>
  <si>
    <t>Gasto imputado por ajuste forales</t>
  </si>
  <si>
    <t>Gasto total, incl. imputado</t>
  </si>
  <si>
    <t>Gasto total por habitante</t>
  </si>
  <si>
    <t>Saldo per cápita relativo</t>
  </si>
  <si>
    <t>Saldo total relativo</t>
  </si>
  <si>
    <t xml:space="preserve">423N/2: Explotación minera. Parte ejecutada por la Dirección Gral. De Política Energética y Minas.  </t>
  </si>
  <si>
    <t>Desglose de algunos programas:</t>
  </si>
  <si>
    <t>Cap.1</t>
  </si>
  <si>
    <t>Cap. 4</t>
  </si>
  <si>
    <t xml:space="preserve">744 Pol. Reindustrialización en zonas desfavorecidas                                                                                                                                                           </t>
  </si>
  <si>
    <t xml:space="preserve">784 Reindustriazación de zonas desfavorecidas                                                                                                                                                         </t>
  </si>
  <si>
    <t>cap. 1</t>
  </si>
  <si>
    <t xml:space="preserve">cap. 2 </t>
  </si>
  <si>
    <t>2. Datos de Contabilidad Regional de España, VAB del sector de comercio y reparación en 2012</t>
  </si>
  <si>
    <t>1. Datos del SIC</t>
  </si>
  <si>
    <t>2. VAB industrial  2012 e imputación del resto del gasto</t>
  </si>
  <si>
    <t>2. Datos de Contabilidad Regional e imputación del resto del gasto 2012</t>
  </si>
  <si>
    <t>G43_Contabac</t>
  </si>
  <si>
    <t>Consumo tabaco EPF12</t>
  </si>
  <si>
    <t>2. Datos de empleo en el sector de la construcción naval en 2012 e imputación resto ayudas sector naval</t>
  </si>
  <si>
    <t>Peso VAB industria y energía.</t>
  </si>
  <si>
    <t>peso en VAB industria y energía.</t>
  </si>
  <si>
    <t>1. Datos de SIC</t>
  </si>
  <si>
    <t>SIC</t>
  </si>
  <si>
    <t>1. Datos del SIC e imputación del gasto</t>
  </si>
  <si>
    <t>Datos: Petición directa a la Secretaría de Estado de Comercio. Ministerio de Economía y Competitividad</t>
  </si>
  <si>
    <t>VAB industria y energía (2012) Base 2008.</t>
  </si>
  <si>
    <t>En parte, dato directo del SIC para cap. 7</t>
  </si>
  <si>
    <t xml:space="preserve">SIC y </t>
  </si>
  <si>
    <t>Parte es dato directo del SIC</t>
  </si>
  <si>
    <t>1. Datos del SIC, gasto directamente terrritorializable del Ministerio y ajuste forales</t>
  </si>
  <si>
    <t>Total gasto no financierro del Ministerio según sic 2012</t>
  </si>
  <si>
    <t>Cuadro A5.2</t>
  </si>
  <si>
    <t>Nota: para 2012, se ha hecho petición expresa a Tourespaña sobre el gasto de los turistas nacionales en cada región de destino, 
solicitando expresamente el desglose para CCyM. Por eso, el gasto en turismo de los españoles no está ajustado. Tabién se solicitó a Tourespaña el gasto correspondiente a extranjeros por región de destino. De CeyM no disponen de información, por lo que se ha hecho el ajuste pertinente. La información, en la edición anterior del SCPT se extrajo de: Españoles (FAMILITUR) Tabla 3.33 y  Extranjeros (EGATUR) Tabla T4</t>
  </si>
  <si>
    <r>
      <t xml:space="preserve">Fuentes: </t>
    </r>
    <r>
      <rPr>
        <sz val="11"/>
        <rFont val="Palatino"/>
        <family val="1"/>
      </rPr>
      <t>SIC, liquidación de los PGE y</t>
    </r>
  </si>
  <si>
    <t>VAB sector comercio y reparación (Actualizado_12).</t>
  </si>
  <si>
    <t>(Traer aquí el gasto que no se territorializa en el programa 467 del grupo de programas 1.6 Investigación básica, estudios y estadísticas)</t>
  </si>
  <si>
    <t xml:space="preserve">776 Primas a la construcción naval SIC                                                                                                                                                                         </t>
  </si>
  <si>
    <t>1. Datos del SIC, transferencias a CCAA</t>
  </si>
  <si>
    <t>Peso en afiliados</t>
  </si>
  <si>
    <t>Afiliados (Régimen Genaral + Autónomos) del sector de la Construcción Naval en 2012</t>
  </si>
  <si>
    <t>peso en afiliados</t>
  </si>
  <si>
    <t>G43_AFeqelectrónico</t>
  </si>
  <si>
    <t>G43_AFconsNav</t>
  </si>
  <si>
    <t>TGSS. Petición expresa.</t>
  </si>
  <si>
    <t>Ver fichero: Sección C Industria Manufacturera y sector construcción naval_work.xlsx</t>
  </si>
  <si>
    <t>50% por importaciones, 50% por exportaciones</t>
  </si>
  <si>
    <t>SIC y petición directa a Tourspain.</t>
  </si>
  <si>
    <t>Igual que 421M, servicios generales industria y energía</t>
  </si>
  <si>
    <t>424M: Seguridad Nuclear y Protección Radiológica</t>
  </si>
  <si>
    <t>SIC y Contabilidad Regional de España</t>
  </si>
  <si>
    <t>SIC y padrón</t>
  </si>
  <si>
    <t>gasto real territorialziado</t>
  </si>
  <si>
    <t>Para la financiación del Programa Nacional de Observación de la Tierra</t>
  </si>
  <si>
    <t>Para la financiación de proyectos estratégicos de desarrollo en el sector aeronáutico</t>
  </si>
  <si>
    <t>Aportaciones patrimoniales</t>
  </si>
  <si>
    <t>Préstamos a largo plazo</t>
  </si>
  <si>
    <t>Cap. 8</t>
  </si>
  <si>
    <t>Afiliados a la Seguridad Social (Régimen General + Autónomos)CNAE Rev.2, Div:26 y 27</t>
  </si>
  <si>
    <t>Sin  PVasco:</t>
  </si>
  <si>
    <t>Gasto financiero del programa 467C/2</t>
  </si>
  <si>
    <t>432A: Coordinación y promoción del turismo + AF24</t>
  </si>
  <si>
    <t>En parte datos directos del SIC y IET vía IGAE</t>
  </si>
  <si>
    <t>Regulación y vigilancia de la competencia en el mercado de tabacos</t>
  </si>
  <si>
    <t>431O: Ordenación y modernización de las estructuras comerciales + AF23</t>
  </si>
  <si>
    <t>Ordenac. y moderniz. estructruras comerciales + AF23</t>
  </si>
  <si>
    <t>Coordinación y promoción del turismo +AF24</t>
  </si>
  <si>
    <t>CCAA_Total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</si>
</sst>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C0A]d\-mmm\-yy;@"/>
    <numFmt numFmtId="167" formatCode="#,##0.00000"/>
  </numFmts>
  <fonts count="65">
    <font>
      <sz val="10"/>
      <name val="Verdana"/>
    </font>
    <font>
      <b/>
      <sz val="10"/>
      <name val="Verdana"/>
      <family val="2"/>
    </font>
    <font>
      <i/>
      <sz val="10"/>
      <name val="Verdana"/>
      <family val="2"/>
    </font>
    <font>
      <b/>
      <i/>
      <sz val="10"/>
      <name val="Verdana"/>
      <family val="2"/>
    </font>
    <font>
      <sz val="10"/>
      <name val="Verdana"/>
      <family val="2"/>
    </font>
    <font>
      <sz val="8"/>
      <name val="Verdana"/>
      <family val="2"/>
    </font>
    <font>
      <sz val="10"/>
      <color indexed="8"/>
      <name val="Arial"/>
      <family val="2"/>
    </font>
    <font>
      <sz val="12"/>
      <color indexed="8"/>
      <name val="Calibri"/>
      <family val="2"/>
    </font>
    <font>
      <u/>
      <sz val="12.5"/>
      <color indexed="12"/>
      <name val="Verdana"/>
      <family val="2"/>
    </font>
    <font>
      <sz val="10"/>
      <color indexed="8"/>
      <name val="Arial"/>
      <family val="2"/>
    </font>
    <font>
      <sz val="10"/>
      <name val="Palatino"/>
      <family val="1"/>
    </font>
    <font>
      <i/>
      <sz val="10"/>
      <name val="Palatino"/>
      <family val="1"/>
    </font>
    <font>
      <b/>
      <sz val="10"/>
      <name val="Verdana"/>
      <family val="2"/>
    </font>
    <font>
      <b/>
      <sz val="9"/>
      <name val="Univers"/>
      <family val="2"/>
    </font>
    <font>
      <sz val="10"/>
      <name val="Arial"/>
      <family val="2"/>
    </font>
    <font>
      <u/>
      <sz val="10"/>
      <color indexed="12"/>
      <name val="Arial"/>
      <family val="2"/>
    </font>
    <font>
      <sz val="9"/>
      <name val="Arial"/>
      <family val="2"/>
    </font>
    <font>
      <b/>
      <sz val="8"/>
      <name val="Arial"/>
      <family val="2"/>
    </font>
    <font>
      <sz val="14"/>
      <name val="Arial"/>
      <family val="2"/>
    </font>
    <font>
      <b/>
      <sz val="14"/>
      <name val="Arial"/>
      <family val="2"/>
    </font>
    <font>
      <b/>
      <sz val="10"/>
      <name val="Palatino"/>
      <family val="1"/>
    </font>
    <font>
      <b/>
      <sz val="14"/>
      <color indexed="49"/>
      <name val="Verdana"/>
      <family val="2"/>
    </font>
    <font>
      <sz val="10"/>
      <color indexed="49"/>
      <name val="Verdana"/>
      <family val="2"/>
    </font>
    <font>
      <b/>
      <sz val="11"/>
      <color indexed="49"/>
      <name val="Verdana"/>
      <family val="2"/>
    </font>
    <font>
      <b/>
      <sz val="10"/>
      <color indexed="49"/>
      <name val="Verdana"/>
      <family val="2"/>
    </font>
    <font>
      <sz val="10"/>
      <color indexed="12"/>
      <name val="Verdana"/>
      <family val="2"/>
    </font>
    <font>
      <b/>
      <i/>
      <sz val="10"/>
      <name val="Verdana"/>
      <family val="2"/>
    </font>
    <font>
      <i/>
      <sz val="10"/>
      <name val="Verdana"/>
      <family val="2"/>
    </font>
    <font>
      <b/>
      <sz val="10"/>
      <color indexed="8"/>
      <name val="Arial"/>
      <family val="2"/>
    </font>
    <font>
      <b/>
      <sz val="12"/>
      <color indexed="8"/>
      <name val="Calibri"/>
      <family val="2"/>
    </font>
    <font>
      <b/>
      <i/>
      <sz val="10"/>
      <name val="Palatino"/>
      <family val="1"/>
    </font>
    <font>
      <sz val="9"/>
      <name val="Verdana"/>
      <family val="2"/>
    </font>
    <font>
      <b/>
      <sz val="9"/>
      <name val="Verdana"/>
      <family val="2"/>
    </font>
    <font>
      <sz val="9"/>
      <name val="Times New Roman"/>
      <family val="1"/>
    </font>
    <font>
      <b/>
      <sz val="8"/>
      <color indexed="8"/>
      <name val="Tahoma"/>
      <family val="2"/>
    </font>
    <font>
      <sz val="8"/>
      <color indexed="8"/>
      <name val="Arial"/>
      <family val="2"/>
    </font>
    <font>
      <b/>
      <sz val="8"/>
      <color indexed="62"/>
      <name val="Arial"/>
      <family val="2"/>
    </font>
    <font>
      <sz val="8"/>
      <color indexed="62"/>
      <name val="Arial"/>
      <family val="2"/>
    </font>
    <font>
      <b/>
      <sz val="14"/>
      <color indexed="18"/>
      <name val="Arial"/>
      <family val="2"/>
    </font>
    <font>
      <sz val="14"/>
      <color indexed="18"/>
      <name val="Arial"/>
      <family val="2"/>
    </font>
    <font>
      <b/>
      <sz val="10"/>
      <color indexed="8"/>
      <name val="Arial"/>
      <family val="2"/>
    </font>
    <font>
      <b/>
      <sz val="8"/>
      <color indexed="8"/>
      <name val="Arial"/>
      <family val="2"/>
    </font>
    <font>
      <sz val="10"/>
      <color indexed="10"/>
      <name val="Verdana"/>
      <family val="2"/>
    </font>
    <font>
      <sz val="10"/>
      <color indexed="8"/>
      <name val="Arial"/>
      <family val="2"/>
    </font>
    <font>
      <b/>
      <sz val="10"/>
      <color indexed="8"/>
      <name val="Arial"/>
      <family val="2"/>
    </font>
    <font>
      <b/>
      <sz val="10"/>
      <color indexed="10"/>
      <name val="Verdana"/>
      <family val="2"/>
    </font>
    <font>
      <b/>
      <sz val="10"/>
      <color indexed="10"/>
      <name val="Arial"/>
      <family val="2"/>
    </font>
    <font>
      <sz val="10"/>
      <color indexed="10"/>
      <name val="Arial"/>
      <family val="2"/>
    </font>
    <font>
      <sz val="8"/>
      <color indexed="8"/>
      <name val="Arial"/>
      <family val="2"/>
    </font>
    <font>
      <b/>
      <sz val="8"/>
      <color indexed="10"/>
      <name val="Arial"/>
      <family val="2"/>
    </font>
    <font>
      <b/>
      <sz val="14"/>
      <color indexed="60"/>
      <name val="Arial"/>
      <family val="2"/>
    </font>
    <font>
      <b/>
      <sz val="12"/>
      <color indexed="18"/>
      <name val="Arial"/>
      <family val="2"/>
    </font>
    <font>
      <sz val="9"/>
      <color indexed="8"/>
      <name val="Arial"/>
      <family val="2"/>
    </font>
    <font>
      <b/>
      <sz val="11"/>
      <color indexed="8"/>
      <name val="Calibri"/>
      <family val="2"/>
    </font>
    <font>
      <sz val="11"/>
      <name val="Calibri"/>
      <family val="2"/>
    </font>
    <font>
      <sz val="11"/>
      <name val="Verdana"/>
      <family val="2"/>
    </font>
    <font>
      <sz val="11"/>
      <name val="Palatino"/>
      <family val="1"/>
    </font>
    <font>
      <b/>
      <sz val="9"/>
      <color indexed="23"/>
      <name val="Univers"/>
      <family val="2"/>
    </font>
    <font>
      <sz val="10"/>
      <color rgb="FFFF0000"/>
      <name val="Verdana"/>
      <family val="2"/>
    </font>
    <font>
      <sz val="10"/>
      <color theme="1"/>
      <name val="Palatino"/>
      <family val="1"/>
    </font>
    <font>
      <i/>
      <sz val="10"/>
      <color theme="1"/>
      <name val="Palatino"/>
      <family val="1"/>
    </font>
    <font>
      <b/>
      <sz val="10"/>
      <color rgb="FFFF0000"/>
      <name val="Verdana"/>
      <family val="2"/>
    </font>
    <font>
      <b/>
      <sz val="11"/>
      <color theme="1"/>
      <name val="Palatino"/>
      <family val="1"/>
    </font>
    <font>
      <b/>
      <sz val="11"/>
      <color rgb="FFFF0000"/>
      <name val="Palatino"/>
      <family val="1"/>
    </font>
    <font>
      <b/>
      <sz val="10"/>
      <color theme="1"/>
      <name val="Palatino"/>
      <family val="1"/>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s>
  <borders count="3">
    <border>
      <left/>
      <right/>
      <top/>
      <bottom/>
      <diagonal/>
    </border>
    <border>
      <left/>
      <right/>
      <top style="thin">
        <color indexed="44"/>
      </top>
      <bottom style="thin">
        <color indexed="44"/>
      </bottom>
      <diagonal/>
    </border>
    <border>
      <left/>
      <right/>
      <top style="thin">
        <color theme="4" tint="0.59996337778862885"/>
      </top>
      <bottom style="thin">
        <color theme="4" tint="0.59996337778862885"/>
      </bottom>
      <diagonal/>
    </border>
  </borders>
  <cellStyleXfs count="5">
    <xf numFmtId="0" fontId="0" fillId="0" borderId="0"/>
    <xf numFmtId="0" fontId="8"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4" fillId="0" borderId="0"/>
    <xf numFmtId="9" fontId="4" fillId="0" borderId="0" applyFont="0" applyFill="0" applyBorder="0" applyAlignment="0" applyProtection="0"/>
  </cellStyleXfs>
  <cellXfs count="266">
    <xf numFmtId="0" fontId="0" fillId="0" borderId="0" xfId="0"/>
    <xf numFmtId="0" fontId="2" fillId="0" borderId="0" xfId="0" applyFont="1"/>
    <xf numFmtId="3" fontId="7" fillId="0" borderId="0" xfId="0" applyNumberFormat="1" applyFont="1"/>
    <xf numFmtId="3" fontId="2" fillId="0" borderId="0" xfId="0" applyNumberFormat="1" applyFont="1" applyAlignment="1">
      <alignment horizontal="center" wrapText="1"/>
    </xf>
    <xf numFmtId="0" fontId="4" fillId="0" borderId="0" xfId="0" applyFont="1"/>
    <xf numFmtId="3" fontId="0" fillId="0" borderId="0" xfId="0" applyNumberFormat="1"/>
    <xf numFmtId="10" fontId="0" fillId="0" borderId="0" xfId="0" applyNumberFormat="1"/>
    <xf numFmtId="4" fontId="0" fillId="0" borderId="0" xfId="0" applyNumberFormat="1"/>
    <xf numFmtId="3" fontId="2" fillId="0" borderId="0" xfId="0" applyNumberFormat="1" applyFont="1"/>
    <xf numFmtId="10" fontId="2" fillId="0" borderId="0" xfId="0" applyNumberFormat="1" applyFont="1"/>
    <xf numFmtId="4" fontId="2" fillId="0" borderId="0" xfId="0" applyNumberFormat="1" applyFont="1"/>
    <xf numFmtId="0" fontId="0" fillId="0" borderId="0" xfId="0" applyAlignment="1">
      <alignment horizontal="center" wrapText="1"/>
    </xf>
    <xf numFmtId="0" fontId="6" fillId="0" borderId="0" xfId="0" applyFont="1"/>
    <xf numFmtId="0" fontId="9" fillId="0" borderId="0" xfId="0" applyFont="1"/>
    <xf numFmtId="3" fontId="0" fillId="0" borderId="0" xfId="0" applyNumberFormat="1" applyAlignment="1">
      <alignment wrapText="1"/>
    </xf>
    <xf numFmtId="3" fontId="0" fillId="2" borderId="0" xfId="0" applyNumberFormat="1" applyFill="1"/>
    <xf numFmtId="164" fontId="0" fillId="0" borderId="0" xfId="0" applyNumberFormat="1"/>
    <xf numFmtId="0" fontId="1" fillId="0" borderId="0" xfId="0" applyFont="1"/>
    <xf numFmtId="0" fontId="0" fillId="0" borderId="0" xfId="0" applyAlignment="1">
      <alignment wrapText="1"/>
    </xf>
    <xf numFmtId="165" fontId="0" fillId="0" borderId="0" xfId="0" applyNumberFormat="1"/>
    <xf numFmtId="0" fontId="1" fillId="0" borderId="0" xfId="0" applyFont="1" applyAlignment="1">
      <alignment wrapText="1"/>
    </xf>
    <xf numFmtId="0" fontId="8" fillId="0" borderId="0" xfId="1" applyAlignment="1" applyProtection="1"/>
    <xf numFmtId="0" fontId="1" fillId="0" borderId="0" xfId="0" applyFont="1" applyAlignment="1">
      <alignment horizontal="center" wrapText="1"/>
    </xf>
    <xf numFmtId="0" fontId="10" fillId="0" borderId="0" xfId="0" applyFont="1" applyAlignment="1">
      <alignment vertical="center"/>
    </xf>
    <xf numFmtId="0" fontId="8" fillId="0" borderId="0" xfId="1" applyAlignment="1" applyProtection="1">
      <alignment vertical="center"/>
    </xf>
    <xf numFmtId="4" fontId="0" fillId="0" borderId="0" xfId="0" applyNumberFormat="1" applyAlignment="1">
      <alignment horizontal="center" wrapText="1"/>
    </xf>
    <xf numFmtId="11" fontId="0" fillId="0" borderId="0" xfId="0" applyNumberFormat="1"/>
    <xf numFmtId="3" fontId="0" fillId="0" borderId="0" xfId="0" applyNumberFormat="1" applyAlignment="1">
      <alignment horizontal="center" wrapText="1"/>
    </xf>
    <xf numFmtId="0" fontId="0" fillId="0" borderId="0" xfId="0" applyFont="1"/>
    <xf numFmtId="9" fontId="0" fillId="0" borderId="0" xfId="0" applyNumberFormat="1"/>
    <xf numFmtId="165" fontId="2" fillId="0" borderId="0" xfId="0" applyNumberFormat="1" applyFont="1"/>
    <xf numFmtId="3" fontId="6" fillId="0" borderId="0" xfId="0" applyNumberFormat="1" applyFont="1"/>
    <xf numFmtId="0" fontId="6" fillId="0" borderId="0" xfId="0" applyFont="1" applyAlignment="1">
      <alignment horizontal="center"/>
    </xf>
    <xf numFmtId="0" fontId="1" fillId="2" borderId="0" xfId="0" applyFont="1" applyFill="1" applyAlignment="1">
      <alignment wrapText="1"/>
    </xf>
    <xf numFmtId="3" fontId="1" fillId="2" borderId="0" xfId="0" applyNumberFormat="1" applyFont="1" applyFill="1" applyAlignment="1">
      <alignment wrapText="1"/>
    </xf>
    <xf numFmtId="0" fontId="1" fillId="2" borderId="0" xfId="0" applyFont="1" applyFill="1" applyAlignment="1">
      <alignment horizontal="center" wrapText="1"/>
    </xf>
    <xf numFmtId="0" fontId="1" fillId="2" borderId="0" xfId="0" applyFont="1" applyFill="1"/>
    <xf numFmtId="3" fontId="1" fillId="2" borderId="0" xfId="0" applyNumberFormat="1" applyFont="1" applyFill="1" applyAlignment="1">
      <alignment horizontal="center" wrapText="1"/>
    </xf>
    <xf numFmtId="0" fontId="4" fillId="0" borderId="0" xfId="0" applyFont="1" applyAlignment="1">
      <alignment wrapText="1"/>
    </xf>
    <xf numFmtId="3" fontId="4" fillId="0" borderId="0" xfId="0" applyNumberFormat="1" applyFont="1" applyAlignment="1">
      <alignment wrapText="1"/>
    </xf>
    <xf numFmtId="3" fontId="13" fillId="0" borderId="1" xfId="0" applyNumberFormat="1" applyFont="1" applyBorder="1" applyAlignment="1">
      <alignment horizontal="right" vertical="center"/>
    </xf>
    <xf numFmtId="0" fontId="12" fillId="0" borderId="0" xfId="0" applyFont="1"/>
    <xf numFmtId="3" fontId="12" fillId="0" borderId="0" xfId="0" applyNumberFormat="1" applyFont="1"/>
    <xf numFmtId="3" fontId="12" fillId="0" borderId="0" xfId="0" applyNumberFormat="1" applyFont="1" applyAlignment="1">
      <alignment wrapText="1"/>
    </xf>
    <xf numFmtId="0" fontId="0" fillId="0" borderId="0" xfId="0" applyFill="1" applyBorder="1"/>
    <xf numFmtId="4" fontId="34" fillId="0" borderId="0" xfId="0" applyNumberFormat="1" applyFont="1" applyAlignment="1">
      <alignment horizontal="right" vertical="top" readingOrder="1"/>
    </xf>
    <xf numFmtId="0" fontId="12" fillId="0" borderId="0" xfId="0" applyFont="1" applyAlignment="1">
      <alignment wrapText="1"/>
    </xf>
    <xf numFmtId="3" fontId="34" fillId="0" borderId="0" xfId="0" applyNumberFormat="1" applyFont="1" applyAlignment="1">
      <alignment horizontal="right" vertical="top" readingOrder="1"/>
    </xf>
    <xf numFmtId="0" fontId="0" fillId="0" borderId="0" xfId="0" applyBorder="1"/>
    <xf numFmtId="0" fontId="35" fillId="0" borderId="0" xfId="0" applyFont="1" applyFill="1" applyBorder="1"/>
    <xf numFmtId="0" fontId="14" fillId="0" borderId="0" xfId="0" applyFont="1"/>
    <xf numFmtId="3" fontId="0" fillId="0" borderId="0" xfId="0" applyNumberFormat="1" applyBorder="1"/>
    <xf numFmtId="0" fontId="16" fillId="0" borderId="0" xfId="0" applyFont="1" applyFill="1" applyBorder="1"/>
    <xf numFmtId="3" fontId="16" fillId="0" borderId="0" xfId="0" applyNumberFormat="1" applyFont="1" applyFill="1" applyBorder="1"/>
    <xf numFmtId="3" fontId="0" fillId="0" borderId="0" xfId="0" applyNumberFormat="1" applyFill="1" applyBorder="1"/>
    <xf numFmtId="0" fontId="14" fillId="0" borderId="0" xfId="0" applyFont="1" applyFill="1" applyBorder="1"/>
    <xf numFmtId="0" fontId="36" fillId="0" borderId="0" xfId="0" applyFont="1" applyFill="1" applyBorder="1"/>
    <xf numFmtId="3" fontId="36" fillId="0" borderId="0" xfId="0" applyNumberFormat="1" applyFont="1" applyFill="1" applyBorder="1"/>
    <xf numFmtId="0" fontId="37" fillId="0" borderId="0" xfId="0" applyFont="1" applyFill="1" applyBorder="1"/>
    <xf numFmtId="3" fontId="4" fillId="0" borderId="0" xfId="0" applyNumberFormat="1" applyFont="1" applyAlignment="1">
      <alignment vertical="center"/>
    </xf>
    <xf numFmtId="0" fontId="20" fillId="0" borderId="0" xfId="0" applyFont="1" applyAlignment="1">
      <alignment vertical="center"/>
    </xf>
    <xf numFmtId="0" fontId="38" fillId="0" borderId="0" xfId="0" applyFont="1" applyFill="1" applyBorder="1" applyAlignment="1">
      <alignment vertical="top"/>
    </xf>
    <xf numFmtId="3" fontId="38" fillId="0" borderId="0" xfId="0" applyNumberFormat="1" applyFont="1" applyFill="1" applyBorder="1" applyAlignment="1">
      <alignment vertical="top"/>
    </xf>
    <xf numFmtId="0" fontId="39" fillId="0" borderId="0" xfId="0" applyFont="1" applyFill="1" applyBorder="1" applyAlignment="1">
      <alignment vertical="top"/>
    </xf>
    <xf numFmtId="0" fontId="18" fillId="0" borderId="0" xfId="0" applyFont="1" applyFill="1" applyBorder="1" applyAlignment="1">
      <alignment vertical="top"/>
    </xf>
    <xf numFmtId="0" fontId="38" fillId="0" borderId="0" xfId="0" applyFont="1" applyFill="1" applyBorder="1" applyAlignment="1">
      <alignment horizontal="right" vertical="top"/>
    </xf>
    <xf numFmtId="0" fontId="19" fillId="0" borderId="0" xfId="0" applyFont="1" applyFill="1" applyBorder="1" applyAlignment="1">
      <alignment horizontal="left"/>
    </xf>
    <xf numFmtId="0" fontId="40" fillId="0" borderId="0" xfId="0" applyFont="1" applyFill="1" applyBorder="1"/>
    <xf numFmtId="3" fontId="41" fillId="0" borderId="0" xfId="0" applyNumberFormat="1" applyFont="1" applyFill="1" applyBorder="1" applyAlignment="1">
      <alignment horizontal="center"/>
    </xf>
    <xf numFmtId="3" fontId="17" fillId="0" borderId="0" xfId="0" applyNumberFormat="1" applyFont="1" applyFill="1" applyBorder="1" applyAlignment="1">
      <alignment horizontal="center"/>
    </xf>
    <xf numFmtId="0" fontId="21" fillId="0" borderId="0" xfId="3" applyFont="1" applyFill="1" applyBorder="1" applyAlignment="1">
      <alignment horizontal="left"/>
    </xf>
    <xf numFmtId="0" fontId="22" fillId="0" borderId="0" xfId="3" applyFont="1" applyFill="1" applyBorder="1"/>
    <xf numFmtId="0" fontId="4" fillId="0" borderId="0" xfId="3" applyFont="1" applyFill="1" applyBorder="1"/>
    <xf numFmtId="0" fontId="23" fillId="0" borderId="0" xfId="3" applyFont="1" applyFill="1" applyBorder="1"/>
    <xf numFmtId="0" fontId="24" fillId="0" borderId="0" xfId="3" applyFont="1" applyFill="1" applyBorder="1"/>
    <xf numFmtId="0" fontId="25" fillId="0" borderId="0" xfId="3" applyFont="1" applyFill="1" applyBorder="1"/>
    <xf numFmtId="3" fontId="12" fillId="0" borderId="0" xfId="3" applyNumberFormat="1" applyFont="1" applyFill="1" applyBorder="1" applyAlignment="1">
      <alignment horizontal="right"/>
    </xf>
    <xf numFmtId="49" fontId="4" fillId="0" borderId="0" xfId="3" applyNumberFormat="1" applyFont="1" applyFill="1" applyBorder="1" applyAlignment="1">
      <alignment horizontal="left"/>
    </xf>
    <xf numFmtId="164" fontId="4" fillId="0" borderId="0" xfId="3" applyNumberFormat="1" applyFont="1" applyFill="1" applyBorder="1" applyAlignment="1">
      <alignment horizontal="right"/>
    </xf>
    <xf numFmtId="49" fontId="5" fillId="0" borderId="0" xfId="3" applyNumberFormat="1" applyFont="1" applyFill="1" applyBorder="1" applyAlignment="1">
      <alignment horizontal="left"/>
    </xf>
    <xf numFmtId="3" fontId="4" fillId="0" borderId="0" xfId="0" applyNumberFormat="1" applyFont="1"/>
    <xf numFmtId="0" fontId="0" fillId="0" borderId="0" xfId="0" applyBorder="1" applyAlignment="1">
      <alignment horizontal="center" wrapText="1"/>
    </xf>
    <xf numFmtId="3" fontId="2" fillId="0" borderId="0" xfId="0" applyNumberFormat="1" applyFont="1" applyAlignment="1">
      <alignment horizontal="center" vertical="center" wrapText="1"/>
    </xf>
    <xf numFmtId="3" fontId="10" fillId="0" borderId="0" xfId="0" applyNumberFormat="1" applyFont="1"/>
    <xf numFmtId="10" fontId="10" fillId="0" borderId="0" xfId="0" applyNumberFormat="1" applyFont="1"/>
    <xf numFmtId="4" fontId="10" fillId="0" borderId="0" xfId="0" applyNumberFormat="1" applyFont="1"/>
    <xf numFmtId="10" fontId="11" fillId="0" borderId="0" xfId="0" applyNumberFormat="1" applyFont="1"/>
    <xf numFmtId="3" fontId="11" fillId="0" borderId="0" xfId="0" applyNumberFormat="1" applyFont="1"/>
    <xf numFmtId="4" fontId="11" fillId="0" borderId="0" xfId="0" applyNumberFormat="1" applyFont="1"/>
    <xf numFmtId="3" fontId="0" fillId="0" borderId="0" xfId="0" applyNumberFormat="1" applyFill="1"/>
    <xf numFmtId="4" fontId="12" fillId="0" borderId="0" xfId="0" applyNumberFormat="1" applyFont="1" applyAlignment="1">
      <alignment horizontal="center" vertical="center" wrapText="1"/>
    </xf>
    <xf numFmtId="4" fontId="0" fillId="0" borderId="0" xfId="0" applyNumberFormat="1" applyAlignment="1">
      <alignment horizontal="center" vertical="center" wrapText="1"/>
    </xf>
    <xf numFmtId="4" fontId="1" fillId="2" borderId="0" xfId="0" applyNumberFormat="1" applyFont="1" applyFill="1" applyAlignment="1">
      <alignment horizontal="center" vertical="center" wrapText="1"/>
    </xf>
    <xf numFmtId="0" fontId="0" fillId="0" borderId="0" xfId="0" applyBorder="1" applyAlignment="1">
      <alignment wrapText="1"/>
    </xf>
    <xf numFmtId="0" fontId="14" fillId="0" borderId="0" xfId="3" applyBorder="1"/>
    <xf numFmtId="3" fontId="14" fillId="0" borderId="0" xfId="3" applyNumberFormat="1" applyBorder="1"/>
    <xf numFmtId="0" fontId="14" fillId="0" borderId="0" xfId="3" applyBorder="1" applyAlignment="1">
      <alignment horizontal="right"/>
    </xf>
    <xf numFmtId="4" fontId="43" fillId="0" borderId="0" xfId="0" applyNumberFormat="1" applyFont="1"/>
    <xf numFmtId="3" fontId="43" fillId="0" borderId="0" xfId="0" applyNumberFormat="1" applyFont="1"/>
    <xf numFmtId="0" fontId="0" fillId="0" borderId="0" xfId="0" applyAlignment="1">
      <alignment horizontal="left"/>
    </xf>
    <xf numFmtId="0" fontId="0" fillId="0" borderId="0" xfId="0" applyAlignment="1">
      <alignment horizontal="left" wrapText="1"/>
    </xf>
    <xf numFmtId="4" fontId="44" fillId="0" borderId="0" xfId="0" applyNumberFormat="1" applyFont="1" applyFill="1" applyBorder="1" applyAlignment="1">
      <alignment horizontal="left" vertical="center" wrapText="1"/>
    </xf>
    <xf numFmtId="0" fontId="0" fillId="0" borderId="0" xfId="0" applyFill="1" applyBorder="1" applyAlignment="1">
      <alignment horizontal="left"/>
    </xf>
    <xf numFmtId="4" fontId="43" fillId="0" borderId="0" xfId="0" applyNumberFormat="1" applyFont="1" applyFill="1" applyBorder="1"/>
    <xf numFmtId="0" fontId="12" fillId="0" borderId="0" xfId="0" applyFont="1" applyAlignment="1">
      <alignment horizontal="center" wrapText="1"/>
    </xf>
    <xf numFmtId="4" fontId="12" fillId="0" borderId="0" xfId="0" applyNumberFormat="1" applyFont="1" applyAlignment="1">
      <alignment horizontal="center" wrapText="1"/>
    </xf>
    <xf numFmtId="0" fontId="42" fillId="0" borderId="0" xfId="0" applyFont="1"/>
    <xf numFmtId="3" fontId="42" fillId="0" borderId="0" xfId="0" applyNumberFormat="1" applyFont="1"/>
    <xf numFmtId="0" fontId="42" fillId="0" borderId="0" xfId="0" applyFont="1" applyAlignment="1">
      <alignment horizontal="right"/>
    </xf>
    <xf numFmtId="3" fontId="12" fillId="0" borderId="0" xfId="0" applyNumberFormat="1" applyFont="1" applyFill="1"/>
    <xf numFmtId="0" fontId="12" fillId="0" borderId="0" xfId="0" applyFont="1" applyFill="1" applyBorder="1"/>
    <xf numFmtId="0" fontId="12" fillId="0" borderId="0" xfId="0" applyFont="1" applyFill="1" applyBorder="1" applyAlignment="1">
      <alignment horizontal="left"/>
    </xf>
    <xf numFmtId="0" fontId="45" fillId="0" borderId="0" xfId="0" applyFont="1"/>
    <xf numFmtId="4" fontId="44" fillId="0" borderId="0" xfId="0" applyNumberFormat="1" applyFont="1" applyFill="1" applyBorder="1" applyAlignment="1">
      <alignment horizontal="center" vertical="center" wrapText="1"/>
    </xf>
    <xf numFmtId="3" fontId="43" fillId="0" borderId="0" xfId="0" applyNumberFormat="1" applyFont="1" applyFill="1" applyBorder="1"/>
    <xf numFmtId="0" fontId="4" fillId="0" borderId="0" xfId="0" applyFont="1" applyFill="1"/>
    <xf numFmtId="0" fontId="0" fillId="0" borderId="0" xfId="0" applyFill="1"/>
    <xf numFmtId="0" fontId="44" fillId="0" borderId="0" xfId="0" applyFont="1" applyAlignment="1">
      <alignment wrapText="1"/>
    </xf>
    <xf numFmtId="0" fontId="43" fillId="0" borderId="0" xfId="0" applyFont="1" applyAlignment="1">
      <alignment wrapText="1"/>
    </xf>
    <xf numFmtId="4" fontId="44" fillId="0" borderId="0" xfId="0" applyNumberFormat="1" applyFont="1"/>
    <xf numFmtId="0" fontId="44" fillId="0" borderId="0" xfId="0" applyFont="1"/>
    <xf numFmtId="3" fontId="44" fillId="0" borderId="0" xfId="0" applyNumberFormat="1" applyFont="1"/>
    <xf numFmtId="3" fontId="46" fillId="0" borderId="0" xfId="0" applyNumberFormat="1" applyFont="1"/>
    <xf numFmtId="4" fontId="46" fillId="0" borderId="0" xfId="0" applyNumberFormat="1" applyFont="1"/>
    <xf numFmtId="0" fontId="47" fillId="0" borderId="0" xfId="0" applyFont="1" applyAlignment="1">
      <alignment wrapText="1"/>
    </xf>
    <xf numFmtId="0" fontId="26" fillId="0" borderId="0" xfId="0" applyFont="1"/>
    <xf numFmtId="0" fontId="27" fillId="0" borderId="0" xfId="0" applyFont="1"/>
    <xf numFmtId="3" fontId="4" fillId="0" borderId="0" xfId="0" applyNumberFormat="1" applyFont="1" applyAlignment="1">
      <alignment horizontal="center" wrapText="1"/>
    </xf>
    <xf numFmtId="3" fontId="27" fillId="0" borderId="0" xfId="0" applyNumberFormat="1" applyFont="1" applyAlignment="1">
      <alignment horizontal="center" wrapText="1"/>
    </xf>
    <xf numFmtId="3" fontId="12" fillId="2" borderId="0" xfId="0" applyNumberFormat="1" applyFont="1" applyFill="1" applyAlignment="1">
      <alignment wrapText="1"/>
    </xf>
    <xf numFmtId="0" fontId="12" fillId="2" borderId="0" xfId="0" applyFont="1" applyFill="1" applyAlignment="1">
      <alignment horizontal="center" wrapText="1"/>
    </xf>
    <xf numFmtId="0" fontId="0" fillId="2" borderId="0" xfId="0" applyFill="1"/>
    <xf numFmtId="165" fontId="12" fillId="0" borderId="0" xfId="0" applyNumberFormat="1" applyFont="1"/>
    <xf numFmtId="4" fontId="0" fillId="0" borderId="0" xfId="0" applyNumberFormat="1" applyFill="1"/>
    <xf numFmtId="3" fontId="4" fillId="2" borderId="0" xfId="0" applyNumberFormat="1" applyFont="1" applyFill="1"/>
    <xf numFmtId="3" fontId="4" fillId="0" borderId="0" xfId="0" applyNumberFormat="1" applyFont="1" applyFill="1"/>
    <xf numFmtId="0" fontId="26" fillId="0" borderId="0" xfId="0" applyFont="1" applyFill="1"/>
    <xf numFmtId="0" fontId="26" fillId="2" borderId="0" xfId="0" applyFont="1" applyFill="1"/>
    <xf numFmtId="3" fontId="12" fillId="0" borderId="0" xfId="0" applyNumberFormat="1" applyFont="1" applyFill="1" applyAlignment="1">
      <alignment horizontal="center" wrapText="1"/>
    </xf>
    <xf numFmtId="0" fontId="12" fillId="0" borderId="0" xfId="0" applyFont="1" applyFill="1" applyAlignment="1">
      <alignment horizontal="center" wrapText="1"/>
    </xf>
    <xf numFmtId="3" fontId="4" fillId="0" borderId="0" xfId="0" applyNumberFormat="1" applyFont="1" applyFill="1" applyAlignment="1">
      <alignment horizontal="center" wrapText="1"/>
    </xf>
    <xf numFmtId="0" fontId="12" fillId="2" borderId="0" xfId="0" applyFont="1" applyFill="1" applyAlignment="1">
      <alignment wrapText="1"/>
    </xf>
    <xf numFmtId="3" fontId="1" fillId="0" borderId="0" xfId="0" applyNumberFormat="1" applyFont="1" applyFill="1"/>
    <xf numFmtId="0" fontId="1" fillId="0" borderId="0" xfId="0" applyFont="1" applyFill="1" applyAlignment="1">
      <alignment wrapText="1"/>
    </xf>
    <xf numFmtId="9" fontId="0" fillId="0" borderId="0" xfId="4" applyFont="1" applyFill="1" applyBorder="1" applyAlignment="1">
      <alignment horizontal="left"/>
    </xf>
    <xf numFmtId="0" fontId="28" fillId="0" borderId="0" xfId="0" applyFont="1"/>
    <xf numFmtId="3" fontId="12" fillId="0" borderId="0" xfId="0" applyNumberFormat="1" applyFont="1" applyFill="1" applyBorder="1"/>
    <xf numFmtId="0" fontId="43" fillId="0" borderId="0" xfId="0" applyFont="1" applyBorder="1"/>
    <xf numFmtId="0" fontId="4" fillId="0" borderId="0" xfId="0" applyFont="1" applyFill="1" applyBorder="1"/>
    <xf numFmtId="0" fontId="26" fillId="0" borderId="0" xfId="0" applyFont="1" applyAlignment="1">
      <alignment horizontal="right"/>
    </xf>
    <xf numFmtId="0" fontId="49" fillId="0" borderId="0" xfId="0" applyFont="1" applyBorder="1" applyAlignment="1">
      <alignment vertical="center" wrapText="1"/>
    </xf>
    <xf numFmtId="3" fontId="20" fillId="0" borderId="0" xfId="0" applyNumberFormat="1" applyFont="1"/>
    <xf numFmtId="3" fontId="30" fillId="0" borderId="0" xfId="0" applyNumberFormat="1" applyFont="1"/>
    <xf numFmtId="3" fontId="29" fillId="0" borderId="0" xfId="0" applyNumberFormat="1" applyFont="1"/>
    <xf numFmtId="9" fontId="0" fillId="0" borderId="0" xfId="4" applyFont="1"/>
    <xf numFmtId="0" fontId="0" fillId="0" borderId="0" xfId="0" applyFont="1" applyAlignment="1">
      <alignment wrapText="1"/>
    </xf>
    <xf numFmtId="0" fontId="0" fillId="0" borderId="0" xfId="0" applyFont="1" applyFill="1" applyAlignment="1">
      <alignment wrapText="1"/>
    </xf>
    <xf numFmtId="3" fontId="0" fillId="0" borderId="0" xfId="0" applyNumberFormat="1" applyFont="1"/>
    <xf numFmtId="3" fontId="31" fillId="0" borderId="0" xfId="0" applyNumberFormat="1" applyFont="1" applyBorder="1" applyAlignment="1">
      <alignment wrapText="1"/>
    </xf>
    <xf numFmtId="3" fontId="32" fillId="0" borderId="0" xfId="0" applyNumberFormat="1" applyFont="1" applyBorder="1" applyAlignment="1">
      <alignment wrapText="1"/>
    </xf>
    <xf numFmtId="3" fontId="31" fillId="0" borderId="0" xfId="0" applyNumberFormat="1" applyFont="1" applyFill="1" applyBorder="1" applyAlignment="1">
      <alignment wrapText="1"/>
    </xf>
    <xf numFmtId="4" fontId="52" fillId="0" borderId="0" xfId="0" applyNumberFormat="1" applyFont="1" applyFill="1" applyBorder="1"/>
    <xf numFmtId="4" fontId="52" fillId="0" borderId="0" xfId="0" quotePrefix="1" applyNumberFormat="1" applyFont="1" applyFill="1" applyBorder="1"/>
    <xf numFmtId="3" fontId="31" fillId="0" borderId="0" xfId="0" applyNumberFormat="1" applyFont="1" applyAlignment="1">
      <alignment wrapText="1"/>
    </xf>
    <xf numFmtId="0" fontId="4" fillId="0" borderId="0" xfId="0" applyFont="1" applyFill="1" applyBorder="1" applyAlignment="1">
      <alignment horizontal="left"/>
    </xf>
    <xf numFmtId="0" fontId="0" fillId="0" borderId="0" xfId="0" applyFont="1" applyAlignment="1">
      <alignment vertical="center" wrapText="1"/>
    </xf>
    <xf numFmtId="3" fontId="1" fillId="0" borderId="0" xfId="0" applyNumberFormat="1" applyFont="1"/>
    <xf numFmtId="3" fontId="32" fillId="2" borderId="0" xfId="0" applyNumberFormat="1" applyFont="1" applyFill="1" applyBorder="1" applyAlignment="1">
      <alignment wrapText="1"/>
    </xf>
    <xf numFmtId="3" fontId="33" fillId="0" borderId="0" xfId="0" applyNumberFormat="1" applyFont="1" applyFill="1" applyBorder="1" applyAlignment="1">
      <alignment vertical="center" wrapText="1"/>
    </xf>
    <xf numFmtId="10" fontId="44" fillId="0" borderId="0" xfId="0" applyNumberFormat="1" applyFont="1"/>
    <xf numFmtId="0" fontId="0" fillId="0" borderId="0" xfId="0" applyFont="1" applyAlignment="1">
      <alignment horizontal="center" wrapText="1"/>
    </xf>
    <xf numFmtId="0" fontId="3" fillId="2" borderId="0" xfId="0" applyFont="1" applyFill="1"/>
    <xf numFmtId="3" fontId="0" fillId="0" borderId="0" xfId="0" applyNumberFormat="1" applyFont="1" applyAlignment="1">
      <alignment horizontal="center" wrapText="1"/>
    </xf>
    <xf numFmtId="3" fontId="1" fillId="0" borderId="0" xfId="0" applyNumberFormat="1" applyFont="1" applyFill="1" applyAlignment="1">
      <alignment horizontal="center" wrapText="1"/>
    </xf>
    <xf numFmtId="0" fontId="3" fillId="0" borderId="0" xfId="0" applyFont="1"/>
    <xf numFmtId="3" fontId="2" fillId="0" borderId="0" xfId="0" applyNumberFormat="1" applyFont="1" applyAlignment="1">
      <alignment horizontal="right"/>
    </xf>
    <xf numFmtId="4" fontId="0" fillId="0" borderId="0" xfId="0" applyNumberFormat="1" applyFont="1"/>
    <xf numFmtId="3" fontId="0" fillId="0" borderId="0" xfId="0" applyNumberFormat="1" applyFont="1" applyFill="1"/>
    <xf numFmtId="3" fontId="4" fillId="0" borderId="0" xfId="3" applyNumberFormat="1" applyFont="1" applyFill="1" applyBorder="1" applyAlignment="1">
      <alignment horizontal="right"/>
    </xf>
    <xf numFmtId="0" fontId="3" fillId="0" borderId="0" xfId="0" applyFont="1" applyFill="1"/>
    <xf numFmtId="0" fontId="1" fillId="0" borderId="0" xfId="0" applyFont="1" applyFill="1"/>
    <xf numFmtId="0" fontId="4" fillId="2" borderId="0" xfId="0" applyFont="1" applyFill="1"/>
    <xf numFmtId="1" fontId="0" fillId="0" borderId="0" xfId="0" applyNumberFormat="1"/>
    <xf numFmtId="3" fontId="0" fillId="3" borderId="0" xfId="0" applyNumberFormat="1" applyFill="1"/>
    <xf numFmtId="0" fontId="54" fillId="0" borderId="0" xfId="0" applyFont="1" applyFill="1"/>
    <xf numFmtId="0" fontId="12" fillId="0" borderId="0" xfId="0" applyFont="1" applyBorder="1" applyAlignment="1">
      <alignment wrapText="1"/>
    </xf>
    <xf numFmtId="0" fontId="1" fillId="0" borderId="0" xfId="0" applyFont="1" applyBorder="1" applyAlignment="1">
      <alignment wrapText="1"/>
    </xf>
    <xf numFmtId="3" fontId="13" fillId="0" borderId="0" xfId="0" applyNumberFormat="1" applyFont="1" applyBorder="1" applyAlignment="1">
      <alignment horizontal="right" vertical="center"/>
    </xf>
    <xf numFmtId="165" fontId="0" fillId="0" borderId="0" xfId="0" applyNumberFormat="1" applyBorder="1"/>
    <xf numFmtId="1" fontId="0" fillId="0" borderId="0" xfId="0" applyNumberFormat="1" applyFill="1"/>
    <xf numFmtId="3" fontId="0" fillId="3" borderId="0" xfId="0" applyNumberFormat="1" applyFill="1" applyAlignment="1">
      <alignment wrapText="1"/>
    </xf>
    <xf numFmtId="0" fontId="4" fillId="0" borderId="0" xfId="0" applyFont="1" applyFill="1" applyBorder="1" applyAlignment="1">
      <alignment horizontal="center" wrapText="1"/>
    </xf>
    <xf numFmtId="0" fontId="0" fillId="0" borderId="0" xfId="0" applyFont="1" applyFill="1" applyBorder="1"/>
    <xf numFmtId="3" fontId="4" fillId="3" borderId="0" xfId="0" applyNumberFormat="1" applyFont="1" applyFill="1"/>
    <xf numFmtId="167" fontId="0" fillId="0" borderId="0" xfId="0" applyNumberFormat="1"/>
    <xf numFmtId="167" fontId="58" fillId="0" borderId="0" xfId="0" applyNumberFormat="1" applyFont="1"/>
    <xf numFmtId="0" fontId="0" fillId="4" borderId="0" xfId="0" applyFont="1" applyFill="1" applyAlignment="1">
      <alignment horizontal="center" wrapText="1"/>
    </xf>
    <xf numFmtId="0" fontId="4" fillId="4" borderId="0" xfId="0" applyFont="1" applyFill="1" applyAlignment="1">
      <alignment horizontal="center" wrapText="1"/>
    </xf>
    <xf numFmtId="3" fontId="0" fillId="4" borderId="0" xfId="0" applyNumberFormat="1" applyFont="1" applyFill="1" applyAlignment="1">
      <alignment horizontal="center" wrapText="1"/>
    </xf>
    <xf numFmtId="3" fontId="4" fillId="4" borderId="0" xfId="0" applyNumberFormat="1" applyFont="1" applyFill="1" applyAlignment="1">
      <alignment horizontal="center" wrapText="1"/>
    </xf>
    <xf numFmtId="3" fontId="0" fillId="4" borderId="0" xfId="0" applyNumberFormat="1" applyFill="1"/>
    <xf numFmtId="3" fontId="4" fillId="4" borderId="0" xfId="0" applyNumberFormat="1" applyFont="1" applyFill="1"/>
    <xf numFmtId="3" fontId="12" fillId="4" borderId="0" xfId="0" applyNumberFormat="1" applyFont="1" applyFill="1"/>
    <xf numFmtId="0" fontId="0" fillId="4" borderId="0" xfId="0" applyFill="1"/>
    <xf numFmtId="0" fontId="4" fillId="4" borderId="0" xfId="0" applyFont="1" applyFill="1"/>
    <xf numFmtId="0" fontId="59" fillId="0" borderId="0" xfId="0" applyFont="1" applyBorder="1"/>
    <xf numFmtId="0" fontId="59" fillId="0" borderId="0" xfId="0" applyFont="1"/>
    <xf numFmtId="1" fontId="59" fillId="0" borderId="0" xfId="0" applyNumberFormat="1" applyFont="1" applyFill="1" applyBorder="1"/>
    <xf numFmtId="0" fontId="59" fillId="0" borderId="0" xfId="0" applyFont="1" applyFill="1" applyBorder="1"/>
    <xf numFmtId="4" fontId="59" fillId="0" borderId="0" xfId="0" applyNumberFormat="1" applyFont="1" applyFill="1" applyBorder="1"/>
    <xf numFmtId="0" fontId="59" fillId="0" borderId="0" xfId="0" applyNumberFormat="1" applyFont="1" applyFill="1" applyBorder="1" applyAlignment="1">
      <alignment wrapText="1"/>
    </xf>
    <xf numFmtId="0" fontId="48" fillId="0" borderId="0" xfId="0" applyFont="1" applyBorder="1" applyAlignment="1">
      <alignment wrapText="1"/>
    </xf>
    <xf numFmtId="0" fontId="4" fillId="0" borderId="0" xfId="0" applyFont="1" applyBorder="1" applyAlignment="1">
      <alignment wrapText="1"/>
    </xf>
    <xf numFmtId="3" fontId="4" fillId="3" borderId="0" xfId="0" applyNumberFormat="1" applyFont="1" applyFill="1" applyAlignment="1">
      <alignment horizontal="center" wrapText="1"/>
    </xf>
    <xf numFmtId="3" fontId="1" fillId="3" borderId="0" xfId="0" applyNumberFormat="1" applyFont="1" applyFill="1" applyAlignment="1">
      <alignment horizontal="center" wrapText="1"/>
    </xf>
    <xf numFmtId="3" fontId="0" fillId="3" borderId="0" xfId="0" applyNumberFormat="1" applyFill="1" applyAlignment="1">
      <alignment horizontal="center" wrapText="1"/>
    </xf>
    <xf numFmtId="4" fontId="4" fillId="0" borderId="0" xfId="0" applyNumberFormat="1" applyFont="1" applyFill="1" applyBorder="1" applyAlignment="1">
      <alignment vertical="center"/>
    </xf>
    <xf numFmtId="0" fontId="53" fillId="0" borderId="0" xfId="0" applyFont="1" applyFill="1" applyBorder="1"/>
    <xf numFmtId="0" fontId="4"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3" fontId="32" fillId="0" borderId="0" xfId="0" applyNumberFormat="1" applyFont="1" applyFill="1" applyBorder="1" applyAlignment="1">
      <alignment wrapText="1"/>
    </xf>
    <xf numFmtId="0" fontId="55" fillId="0" borderId="0" xfId="0" applyFont="1"/>
    <xf numFmtId="3" fontId="27" fillId="0" borderId="0" xfId="0" applyNumberFormat="1" applyFont="1"/>
    <xf numFmtId="0" fontId="60" fillId="0" borderId="0" xfId="0" applyFont="1" applyFill="1" applyBorder="1" applyAlignment="1">
      <alignment horizontal="center" vertical="top" wrapText="1"/>
    </xf>
    <xf numFmtId="4" fontId="59" fillId="0" borderId="0" xfId="0" applyNumberFormat="1" applyFont="1"/>
    <xf numFmtId="0" fontId="0" fillId="5" borderId="0" xfId="0" applyFill="1"/>
    <xf numFmtId="0" fontId="4" fillId="5" borderId="0" xfId="0" applyFont="1" applyFill="1"/>
    <xf numFmtId="2" fontId="12" fillId="0" borderId="0" xfId="0" applyNumberFormat="1" applyFont="1" applyAlignment="1">
      <alignment wrapText="1"/>
    </xf>
    <xf numFmtId="3" fontId="13" fillId="0" borderId="2" xfId="0" applyNumberFormat="1" applyFont="1" applyBorder="1" applyAlignment="1">
      <alignment horizontal="right" vertical="center"/>
    </xf>
    <xf numFmtId="165" fontId="0" fillId="0" borderId="0" xfId="0" applyNumberFormat="1" applyFill="1"/>
    <xf numFmtId="3" fontId="57" fillId="0" borderId="2" xfId="0" applyNumberFormat="1" applyFont="1" applyBorder="1" applyAlignment="1">
      <alignment horizontal="right"/>
    </xf>
    <xf numFmtId="9" fontId="4" fillId="0" borderId="0" xfId="4" applyFont="1" applyFill="1" applyBorder="1" applyAlignment="1">
      <alignment horizontal="right"/>
    </xf>
    <xf numFmtId="0" fontId="61" fillId="0" borderId="0" xfId="0" applyFont="1" applyFill="1" applyBorder="1" applyAlignment="1">
      <alignment horizontal="center" wrapText="1"/>
    </xf>
    <xf numFmtId="0" fontId="0" fillId="0" borderId="0" xfId="0" applyAlignment="1">
      <alignment vertical="top"/>
    </xf>
    <xf numFmtId="1" fontId="12" fillId="0" borderId="0" xfId="0" applyNumberFormat="1" applyFont="1"/>
    <xf numFmtId="0" fontId="4" fillId="0" borderId="0" xfId="0" applyFont="1" applyAlignment="1">
      <alignment vertical="center" wrapText="1"/>
    </xf>
    <xf numFmtId="0" fontId="62" fillId="0" borderId="0" xfId="0" applyFont="1" applyAlignment="1">
      <alignment vertical="top" wrapText="1"/>
    </xf>
    <xf numFmtId="164" fontId="62" fillId="0" borderId="0" xfId="0" applyNumberFormat="1" applyFont="1" applyAlignment="1">
      <alignment vertical="top" wrapText="1"/>
    </xf>
    <xf numFmtId="0" fontId="10" fillId="0" borderId="0" xfId="0" applyFont="1"/>
    <xf numFmtId="0" fontId="62" fillId="0" borderId="0" xfId="0" applyFont="1" applyBorder="1"/>
    <xf numFmtId="0" fontId="10" fillId="0" borderId="0" xfId="0" applyFont="1" applyBorder="1"/>
    <xf numFmtId="1" fontId="10" fillId="0" borderId="0" xfId="0" applyNumberFormat="1" applyFont="1" applyBorder="1"/>
    <xf numFmtId="3" fontId="10" fillId="0" borderId="0" xfId="0" applyNumberFormat="1" applyFont="1" applyBorder="1"/>
    <xf numFmtId="0" fontId="10" fillId="0" borderId="0" xfId="0" applyFont="1" applyFill="1" applyBorder="1"/>
    <xf numFmtId="1" fontId="10" fillId="0" borderId="0" xfId="0" applyNumberFormat="1" applyFont="1" applyFill="1" applyBorder="1"/>
    <xf numFmtId="3" fontId="10" fillId="0" borderId="0" xfId="0" applyNumberFormat="1" applyFont="1" applyFill="1" applyBorder="1"/>
    <xf numFmtId="0" fontId="10" fillId="0" borderId="0" xfId="0" applyFont="1" applyFill="1"/>
    <xf numFmtId="0" fontId="20" fillId="0" borderId="0" xfId="0" applyFont="1"/>
    <xf numFmtId="164" fontId="10" fillId="0" borderId="0" xfId="0" applyNumberFormat="1" applyFont="1"/>
    <xf numFmtId="3" fontId="10" fillId="0" borderId="0" xfId="0" applyNumberFormat="1" applyFont="1" applyFill="1"/>
    <xf numFmtId="0" fontId="63" fillId="0" borderId="0" xfId="0" applyFont="1" applyBorder="1"/>
    <xf numFmtId="0" fontId="28" fillId="0" borderId="0" xfId="0" applyFont="1" applyAlignment="1">
      <alignment vertical="center"/>
    </xf>
    <xf numFmtId="3" fontId="26" fillId="0" borderId="0" xfId="0" applyNumberFormat="1" applyFont="1" applyAlignment="1">
      <alignment horizontal="center" wrapText="1"/>
    </xf>
    <xf numFmtId="4" fontId="64" fillId="0" borderId="0" xfId="0" applyNumberFormat="1" applyFont="1"/>
    <xf numFmtId="165" fontId="26" fillId="0" borderId="0" xfId="0" applyNumberFormat="1" applyFont="1"/>
    <xf numFmtId="164" fontId="20" fillId="0" borderId="0" xfId="0" applyNumberFormat="1" applyFont="1"/>
    <xf numFmtId="1" fontId="0" fillId="6" borderId="0" xfId="0" applyNumberFormat="1" applyFill="1"/>
    <xf numFmtId="3" fontId="0" fillId="6" borderId="0" xfId="0" applyNumberFormat="1" applyFill="1"/>
    <xf numFmtId="0" fontId="54" fillId="6" borderId="0" xfId="0" applyFont="1" applyFill="1"/>
    <xf numFmtId="0" fontId="62" fillId="3" borderId="0" xfId="0" applyFont="1" applyFill="1" applyBorder="1"/>
    <xf numFmtId="0" fontId="10" fillId="3" borderId="0" xfId="0" applyFont="1" applyFill="1" applyBorder="1"/>
    <xf numFmtId="0" fontId="4" fillId="0" borderId="0" xfId="0" applyFont="1" applyAlignment="1">
      <alignment horizontal="left" vertical="top" wrapText="1"/>
    </xf>
    <xf numFmtId="0" fontId="0" fillId="0" borderId="0" xfId="0" applyFill="1" applyBorder="1"/>
    <xf numFmtId="3" fontId="50" fillId="0" borderId="0" xfId="0" applyNumberFormat="1" applyFont="1" applyFill="1" applyBorder="1" applyAlignment="1">
      <alignment horizontal="left" vertical="top"/>
    </xf>
    <xf numFmtId="0" fontId="51" fillId="0" borderId="0" xfId="0" applyFont="1" applyFill="1" applyBorder="1" applyAlignment="1">
      <alignment horizontal="center"/>
    </xf>
    <xf numFmtId="166" fontId="19" fillId="0" borderId="0" xfId="0" applyNumberFormat="1" applyFont="1" applyFill="1" applyBorder="1" applyAlignment="1">
      <alignment horizontal="center"/>
    </xf>
  </cellXfs>
  <cellStyles count="5">
    <cellStyle name="Hipervínculo" xfId="1" builtinId="8"/>
    <cellStyle name="Hipervínculo 2" xfId="2"/>
    <cellStyle name="Normal" xfId="0" builtinId="0"/>
    <cellStyle name="Normal 2" xfId="3"/>
    <cellStyle name="Porcentaje" xfId="4"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ine.es/jaxiBD/tabla.do?per=12&amp;type=db&amp;divi=EPF&amp;idtab=306" TargetMode="External"/><Relationship Id="rId1" Type="http://schemas.openxmlformats.org/officeDocument/2006/relationships/hyperlink" Target="http://www.cmtabacos.es/wwwcmt/paginas/ES/mercadoEstadisticas.t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R34"/>
  <sheetViews>
    <sheetView zoomScale="70" zoomScaleNormal="70" workbookViewId="0">
      <selection activeCell="D13" sqref="D13"/>
    </sheetView>
  </sheetViews>
  <sheetFormatPr baseColWidth="10" defaultRowHeight="17.25" customHeight="1"/>
  <cols>
    <col min="1" max="1" width="11" style="238"/>
    <col min="2" max="2" width="74.75" style="238" customWidth="1"/>
    <col min="3" max="3" width="11" style="238"/>
    <col min="4" max="6" width="11" style="248"/>
    <col min="7" max="7" width="28.25" style="238" customWidth="1"/>
    <col min="8" max="18" width="22.5" style="238" customWidth="1"/>
    <col min="19" max="16384" width="11" style="238"/>
  </cols>
  <sheetData>
    <row r="1" spans="1:18" ht="34.5" customHeight="1">
      <c r="A1" s="236" t="s">
        <v>234</v>
      </c>
      <c r="B1" s="236" t="s">
        <v>122</v>
      </c>
      <c r="C1" s="236" t="s">
        <v>235</v>
      </c>
      <c r="D1" s="237" t="s">
        <v>236</v>
      </c>
      <c r="E1" s="237" t="s">
        <v>318</v>
      </c>
      <c r="F1" s="237" t="s">
        <v>319</v>
      </c>
      <c r="G1" s="236" t="s">
        <v>237</v>
      </c>
      <c r="H1" s="236" t="s">
        <v>238</v>
      </c>
      <c r="I1" s="236" t="s">
        <v>239</v>
      </c>
      <c r="J1" s="236" t="s">
        <v>240</v>
      </c>
      <c r="K1" s="236" t="s">
        <v>241</v>
      </c>
      <c r="L1" s="236" t="s">
        <v>242</v>
      </c>
      <c r="M1" s="236" t="s">
        <v>243</v>
      </c>
      <c r="N1" s="236" t="s">
        <v>244</v>
      </c>
      <c r="O1" s="236" t="s">
        <v>245</v>
      </c>
      <c r="P1" s="236" t="s">
        <v>246</v>
      </c>
      <c r="Q1" s="236" t="s">
        <v>247</v>
      </c>
      <c r="R1" s="236" t="s">
        <v>247</v>
      </c>
    </row>
    <row r="2" spans="1:18" ht="17.25" customHeight="1">
      <c r="A2" s="239" t="s">
        <v>194</v>
      </c>
      <c r="B2" s="240" t="s">
        <v>248</v>
      </c>
      <c r="C2" s="241">
        <v>20</v>
      </c>
      <c r="D2" s="242">
        <v>63484.380809999988</v>
      </c>
      <c r="E2" s="242"/>
      <c r="F2" s="242">
        <f t="shared" ref="F2:F12" si="0">+E2+D2</f>
        <v>63484.380809999988</v>
      </c>
      <c r="G2" s="240" t="s">
        <v>249</v>
      </c>
      <c r="H2" s="240" t="s">
        <v>250</v>
      </c>
      <c r="I2" s="240" t="s">
        <v>251</v>
      </c>
      <c r="J2" s="240" t="s">
        <v>252</v>
      </c>
      <c r="K2" s="240" t="s">
        <v>253</v>
      </c>
      <c r="L2" s="240"/>
    </row>
    <row r="3" spans="1:18" ht="17.25" customHeight="1">
      <c r="A3" s="239" t="s">
        <v>213</v>
      </c>
      <c r="B3" s="240" t="s">
        <v>195</v>
      </c>
      <c r="C3" s="241">
        <v>20</v>
      </c>
      <c r="D3" s="242">
        <v>3719.5404400000002</v>
      </c>
      <c r="E3" s="242"/>
      <c r="F3" s="242">
        <f t="shared" si="0"/>
        <v>3719.5404400000002</v>
      </c>
      <c r="G3" s="240" t="s">
        <v>254</v>
      </c>
      <c r="H3" s="240"/>
      <c r="I3" s="240"/>
      <c r="J3" s="240"/>
      <c r="K3" s="240"/>
      <c r="L3" s="240"/>
    </row>
    <row r="4" spans="1:18" ht="17.25" customHeight="1">
      <c r="A4" s="239" t="s">
        <v>214</v>
      </c>
      <c r="B4" s="240" t="s">
        <v>196</v>
      </c>
      <c r="C4" s="241">
        <v>20</v>
      </c>
      <c r="D4" s="242">
        <v>13841.906290000001</v>
      </c>
      <c r="E4" s="242"/>
      <c r="F4" s="242">
        <f t="shared" si="0"/>
        <v>13841.906290000001</v>
      </c>
      <c r="G4" s="240" t="s">
        <v>254</v>
      </c>
      <c r="H4" s="240"/>
      <c r="I4" s="240"/>
      <c r="J4" s="240"/>
      <c r="K4" s="240"/>
      <c r="L4" s="240"/>
    </row>
    <row r="5" spans="1:18" ht="17.25" customHeight="1">
      <c r="A5" s="239" t="s">
        <v>23</v>
      </c>
      <c r="B5" s="240" t="s">
        <v>197</v>
      </c>
      <c r="C5" s="241">
        <v>20</v>
      </c>
      <c r="D5" s="242">
        <v>210332.63204999996</v>
      </c>
      <c r="E5" s="242"/>
      <c r="F5" s="242">
        <f t="shared" si="0"/>
        <v>210332.63204999996</v>
      </c>
      <c r="G5" s="240" t="s">
        <v>254</v>
      </c>
      <c r="H5" s="240"/>
      <c r="I5" s="240"/>
      <c r="J5" s="240"/>
      <c r="K5" s="240"/>
      <c r="L5" s="240"/>
    </row>
    <row r="6" spans="1:18" ht="17.25" customHeight="1">
      <c r="A6" s="239" t="s">
        <v>216</v>
      </c>
      <c r="B6" s="240" t="s">
        <v>288</v>
      </c>
      <c r="C6" s="241">
        <v>20</v>
      </c>
      <c r="D6" s="242">
        <v>7387.3548100000007</v>
      </c>
      <c r="E6" s="242"/>
      <c r="F6" s="242">
        <f t="shared" si="0"/>
        <v>7387.3548100000007</v>
      </c>
      <c r="G6" s="240" t="s">
        <v>257</v>
      </c>
      <c r="H6" s="240"/>
      <c r="I6" s="240"/>
      <c r="J6" s="240"/>
      <c r="K6" s="240"/>
      <c r="L6" s="240"/>
    </row>
    <row r="7" spans="1:18" ht="17.25" customHeight="1">
      <c r="A7" s="239" t="s">
        <v>217</v>
      </c>
      <c r="B7" s="240" t="s">
        <v>255</v>
      </c>
      <c r="C7" s="241">
        <v>30</v>
      </c>
      <c r="D7" s="242">
        <v>41123.532600000006</v>
      </c>
      <c r="E7" s="242"/>
      <c r="F7" s="242">
        <f t="shared" si="0"/>
        <v>41123.532600000006</v>
      </c>
      <c r="G7" s="240" t="s">
        <v>256</v>
      </c>
      <c r="H7" s="240"/>
      <c r="I7" s="240"/>
      <c r="J7" s="240"/>
      <c r="K7" s="240"/>
      <c r="L7" s="240"/>
    </row>
    <row r="8" spans="1:18" ht="17.25" customHeight="1">
      <c r="A8" s="239" t="s">
        <v>218</v>
      </c>
      <c r="B8" s="240" t="s">
        <v>198</v>
      </c>
      <c r="C8" s="241">
        <v>20</v>
      </c>
      <c r="D8" s="242">
        <v>11405.753720000001</v>
      </c>
      <c r="E8" s="242"/>
      <c r="F8" s="242">
        <f t="shared" si="0"/>
        <v>11405.753720000001</v>
      </c>
      <c r="G8" s="240" t="s">
        <v>253</v>
      </c>
      <c r="H8" s="240" t="s">
        <v>257</v>
      </c>
      <c r="I8" s="240"/>
      <c r="J8" s="240"/>
      <c r="K8" s="240"/>
      <c r="L8" s="240"/>
    </row>
    <row r="9" spans="1:18" ht="17.25" customHeight="1">
      <c r="A9" s="239" t="s">
        <v>120</v>
      </c>
      <c r="B9" s="240" t="s">
        <v>258</v>
      </c>
      <c r="C9" s="241">
        <v>27</v>
      </c>
      <c r="D9" s="242">
        <v>197066.84570000001</v>
      </c>
      <c r="E9" s="242"/>
      <c r="F9" s="242">
        <f t="shared" si="0"/>
        <v>197066.84570000001</v>
      </c>
      <c r="G9" s="240" t="s">
        <v>259</v>
      </c>
      <c r="H9" s="240" t="s">
        <v>260</v>
      </c>
      <c r="I9" s="240"/>
      <c r="J9" s="240"/>
      <c r="K9" s="240"/>
      <c r="L9" s="240"/>
    </row>
    <row r="10" spans="1:18" ht="17.25" customHeight="1">
      <c r="A10" s="239" t="s">
        <v>199</v>
      </c>
      <c r="B10" s="240" t="s">
        <v>261</v>
      </c>
      <c r="C10" s="241">
        <v>27</v>
      </c>
      <c r="D10" s="242">
        <v>11957.77363</v>
      </c>
      <c r="E10" s="242"/>
      <c r="F10" s="242">
        <f t="shared" si="0"/>
        <v>11957.77363</v>
      </c>
      <c r="G10" s="240" t="s">
        <v>259</v>
      </c>
      <c r="H10" s="240" t="s">
        <v>260</v>
      </c>
      <c r="I10" s="240"/>
      <c r="J10" s="240"/>
      <c r="K10" s="240"/>
      <c r="L10" s="240"/>
    </row>
    <row r="11" spans="1:18" ht="17.25" customHeight="1">
      <c r="A11" s="239" t="s">
        <v>227</v>
      </c>
      <c r="B11" s="240" t="s">
        <v>200</v>
      </c>
      <c r="C11" s="241">
        <v>27</v>
      </c>
      <c r="D11" s="242">
        <v>7279.6908299999996</v>
      </c>
      <c r="E11" s="242"/>
      <c r="F11" s="242">
        <f t="shared" si="0"/>
        <v>7279.6908299999996</v>
      </c>
      <c r="G11" s="240" t="s">
        <v>260</v>
      </c>
      <c r="H11" s="240"/>
      <c r="I11" s="240"/>
      <c r="J11" s="240"/>
      <c r="K11" s="240"/>
      <c r="L11" s="240"/>
    </row>
    <row r="12" spans="1:18" ht="17.25" customHeight="1">
      <c r="A12" s="239" t="s">
        <v>228</v>
      </c>
      <c r="B12" s="240" t="s">
        <v>386</v>
      </c>
      <c r="C12" s="241">
        <v>27</v>
      </c>
      <c r="D12" s="242">
        <v>4225.6201899999996</v>
      </c>
      <c r="E12" s="242"/>
      <c r="F12" s="242">
        <f t="shared" si="0"/>
        <v>4225.6201899999996</v>
      </c>
      <c r="G12" s="240" t="s">
        <v>262</v>
      </c>
      <c r="H12" s="240"/>
      <c r="I12" s="240"/>
      <c r="J12" s="240"/>
      <c r="K12" s="240"/>
      <c r="L12" s="240"/>
    </row>
    <row r="13" spans="1:18" ht="17.25" customHeight="1">
      <c r="A13" s="259" t="s">
        <v>121</v>
      </c>
      <c r="B13" s="260" t="s">
        <v>387</v>
      </c>
      <c r="C13" s="241">
        <v>20</v>
      </c>
      <c r="D13" s="242">
        <v>112585.12338</v>
      </c>
      <c r="E13" s="242">
        <f>+'432A'!E42</f>
        <v>927.84200297181712</v>
      </c>
      <c r="F13" s="242">
        <f>+E13+D13</f>
        <v>113512.96538297182</v>
      </c>
      <c r="G13" s="240" t="s">
        <v>263</v>
      </c>
      <c r="H13" s="240" t="s">
        <v>264</v>
      </c>
      <c r="I13" s="240"/>
      <c r="J13" s="240"/>
      <c r="K13" s="240"/>
      <c r="L13" s="240"/>
    </row>
    <row r="14" spans="1:18" s="206" customFormat="1" ht="15" customHeight="1">
      <c r="A14" s="239" t="s">
        <v>203</v>
      </c>
      <c r="B14" s="240" t="s">
        <v>300</v>
      </c>
      <c r="C14" s="241">
        <v>20</v>
      </c>
      <c r="D14" s="242">
        <v>120780.93441999999</v>
      </c>
      <c r="E14" s="242"/>
      <c r="F14" s="242">
        <f t="shared" ref="F14:F19" si="1">+E14+D14</f>
        <v>120780.93441999999</v>
      </c>
      <c r="G14" s="240" t="s">
        <v>252</v>
      </c>
      <c r="H14" s="240" t="s">
        <v>76</v>
      </c>
      <c r="I14" s="240"/>
      <c r="J14" s="205"/>
      <c r="K14" s="205"/>
      <c r="L14" s="205"/>
    </row>
    <row r="15" spans="1:18" s="246" customFormat="1" ht="17.25" customHeight="1">
      <c r="A15" s="239" t="s">
        <v>220</v>
      </c>
      <c r="B15" s="243" t="s">
        <v>265</v>
      </c>
      <c r="C15" s="244">
        <v>12</v>
      </c>
      <c r="D15" s="245">
        <v>44902.407380000004</v>
      </c>
      <c r="E15" s="245"/>
      <c r="F15" s="242">
        <f t="shared" si="1"/>
        <v>44902.407380000004</v>
      </c>
      <c r="G15" s="243" t="s">
        <v>249</v>
      </c>
      <c r="H15" s="243" t="s">
        <v>266</v>
      </c>
      <c r="I15" s="243" t="s">
        <v>267</v>
      </c>
      <c r="J15" s="243" t="s">
        <v>249</v>
      </c>
      <c r="K15" s="243" t="s">
        <v>268</v>
      </c>
      <c r="L15" s="243" t="s">
        <v>249</v>
      </c>
      <c r="M15" s="246" t="s">
        <v>269</v>
      </c>
      <c r="N15" s="246" t="s">
        <v>249</v>
      </c>
      <c r="O15" s="246" t="s">
        <v>270</v>
      </c>
      <c r="P15" s="246" t="s">
        <v>251</v>
      </c>
      <c r="Q15" s="246" t="s">
        <v>271</v>
      </c>
      <c r="R15" s="246" t="s">
        <v>272</v>
      </c>
    </row>
    <row r="16" spans="1:18" ht="17.25" customHeight="1">
      <c r="A16" s="239" t="s">
        <v>221</v>
      </c>
      <c r="B16" s="240" t="s">
        <v>273</v>
      </c>
      <c r="C16" s="241">
        <v>20</v>
      </c>
      <c r="D16" s="242">
        <v>46819.259879999998</v>
      </c>
      <c r="E16" s="242"/>
      <c r="F16" s="242">
        <f t="shared" si="1"/>
        <v>46819.259879999998</v>
      </c>
      <c r="G16" s="240" t="s">
        <v>251</v>
      </c>
      <c r="H16" s="240"/>
      <c r="I16" s="240"/>
      <c r="J16" s="240"/>
      <c r="K16" s="240"/>
      <c r="L16" s="240"/>
    </row>
    <row r="17" spans="1:12" ht="17.25" customHeight="1">
      <c r="A17" s="239" t="s">
        <v>222</v>
      </c>
      <c r="B17" s="240" t="s">
        <v>274</v>
      </c>
      <c r="C17" s="241">
        <v>20</v>
      </c>
      <c r="D17" s="242">
        <v>27884.697569999997</v>
      </c>
      <c r="E17" s="242"/>
      <c r="F17" s="242">
        <f t="shared" si="1"/>
        <v>27884.697569999997</v>
      </c>
      <c r="G17" s="240" t="s">
        <v>251</v>
      </c>
      <c r="H17" s="240"/>
      <c r="I17" s="240"/>
      <c r="J17" s="240"/>
      <c r="K17" s="240"/>
      <c r="L17" s="240"/>
    </row>
    <row r="18" spans="1:12" ht="17.25" customHeight="1">
      <c r="A18" s="239" t="s">
        <v>201</v>
      </c>
      <c r="B18" s="240" t="s">
        <v>384</v>
      </c>
      <c r="C18" s="241">
        <v>15</v>
      </c>
      <c r="D18" s="242">
        <v>5046.6424900000002</v>
      </c>
      <c r="E18" s="242"/>
      <c r="F18" s="242">
        <f t="shared" si="1"/>
        <v>5046.6424900000002</v>
      </c>
      <c r="G18" s="240" t="s">
        <v>275</v>
      </c>
      <c r="H18" s="240"/>
      <c r="I18" s="240"/>
      <c r="J18" s="240"/>
      <c r="K18" s="240"/>
      <c r="L18" s="240"/>
    </row>
    <row r="19" spans="1:12" ht="17.25" customHeight="1">
      <c r="A19" s="239" t="s">
        <v>202</v>
      </c>
      <c r="B19" s="240" t="s">
        <v>276</v>
      </c>
      <c r="C19" s="241">
        <v>20</v>
      </c>
      <c r="D19" s="242">
        <v>308.46807000000001</v>
      </c>
      <c r="E19" s="242"/>
      <c r="F19" s="242">
        <f t="shared" si="1"/>
        <v>308.46807000000001</v>
      </c>
      <c r="G19" s="240" t="s">
        <v>250</v>
      </c>
      <c r="H19" s="240"/>
      <c r="I19" s="240"/>
      <c r="J19" s="240"/>
      <c r="K19" s="240"/>
      <c r="L19" s="240"/>
    </row>
    <row r="20" spans="1:12" ht="17.25" customHeight="1">
      <c r="D20" s="151">
        <f>SUM(D2:D19)</f>
        <v>930152.56425999978</v>
      </c>
      <c r="E20" s="151">
        <f>SUM(E2:E19)</f>
        <v>927.84200297181712</v>
      </c>
      <c r="F20" s="151">
        <f>SUM(F2:F19)</f>
        <v>931080.40626297158</v>
      </c>
    </row>
    <row r="22" spans="1:12" ht="17.25" customHeight="1">
      <c r="B22" s="247" t="s">
        <v>327</v>
      </c>
    </row>
    <row r="24" spans="1:12" ht="17.25" customHeight="1">
      <c r="A24" s="239" t="s">
        <v>203</v>
      </c>
      <c r="B24" s="240" t="s">
        <v>252</v>
      </c>
      <c r="D24" s="83">
        <v>119880.95</v>
      </c>
    </row>
    <row r="25" spans="1:12" ht="17.25" customHeight="1">
      <c r="B25" s="240" t="s">
        <v>76</v>
      </c>
      <c r="D25" s="83">
        <v>899.98442</v>
      </c>
    </row>
    <row r="27" spans="1:12" ht="17.25" customHeight="1">
      <c r="A27" s="250"/>
      <c r="B27" s="247" t="s">
        <v>381</v>
      </c>
    </row>
    <row r="28" spans="1:12" ht="17.25" customHeight="1">
      <c r="A28" s="238">
        <v>832</v>
      </c>
      <c r="B28" s="238" t="s">
        <v>374</v>
      </c>
      <c r="C28" s="248">
        <v>6595.1624400000001</v>
      </c>
    </row>
    <row r="29" spans="1:12" ht="17.25" customHeight="1">
      <c r="A29" s="238">
        <v>834</v>
      </c>
      <c r="B29" s="238" t="s">
        <v>375</v>
      </c>
      <c r="C29" s="248">
        <v>110509.20699999999</v>
      </c>
    </row>
    <row r="30" spans="1:12" ht="17.25" customHeight="1">
      <c r="A30" s="238">
        <v>870</v>
      </c>
      <c r="B30" s="238" t="s">
        <v>376</v>
      </c>
      <c r="C30" s="248">
        <v>114138.17</v>
      </c>
    </row>
    <row r="31" spans="1:12" ht="17.25" customHeight="1">
      <c r="A31" s="238">
        <v>821</v>
      </c>
      <c r="B31" s="238" t="s">
        <v>377</v>
      </c>
      <c r="C31" s="248">
        <v>234107.70002000002</v>
      </c>
    </row>
    <row r="32" spans="1:12" ht="17.25" customHeight="1">
      <c r="A32" s="238">
        <v>831</v>
      </c>
      <c r="B32" s="238" t="s">
        <v>377</v>
      </c>
      <c r="C32" s="248">
        <v>276239.20265000005</v>
      </c>
    </row>
    <row r="33" spans="2:3" ht="17.25" customHeight="1">
      <c r="B33" s="238" t="s">
        <v>378</v>
      </c>
      <c r="C33" s="255">
        <f>SUM(C28:C32)</f>
        <v>741589.44211000006</v>
      </c>
    </row>
    <row r="34" spans="2:3" ht="17.25" customHeight="1">
      <c r="C34" s="24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5:J26"/>
  <sheetViews>
    <sheetView zoomScaleNormal="100" workbookViewId="0">
      <selection activeCell="J14" sqref="J14"/>
    </sheetView>
  </sheetViews>
  <sheetFormatPr baseColWidth="10" defaultRowHeight="12.75"/>
  <cols>
    <col min="1" max="1" width="15.875" customWidth="1"/>
    <col min="2" max="2" width="12.25" customWidth="1"/>
    <col min="3" max="3" width="17.875" customWidth="1"/>
    <col min="5" max="5" width="17.25" customWidth="1"/>
    <col min="7" max="7" width="14.375" customWidth="1"/>
  </cols>
  <sheetData>
    <row r="5" spans="1:10">
      <c r="A5" s="126" t="s">
        <v>127</v>
      </c>
      <c r="B5" s="126"/>
      <c r="C5" s="126"/>
      <c r="D5" s="126"/>
      <c r="E5" s="126"/>
      <c r="F5" s="126"/>
      <c r="G5" s="126"/>
      <c r="H5" s="126"/>
      <c r="I5" s="126"/>
    </row>
    <row r="6" spans="1:10">
      <c r="A6" s="222"/>
      <c r="B6" s="126" t="s">
        <v>231</v>
      </c>
      <c r="C6" s="126"/>
      <c r="D6" s="126"/>
      <c r="E6" s="126"/>
      <c r="F6" s="126"/>
      <c r="G6" s="126"/>
      <c r="H6" s="126"/>
      <c r="I6" s="126"/>
    </row>
    <row r="7" spans="1:10" ht="51">
      <c r="A7" s="238" t="s">
        <v>388</v>
      </c>
      <c r="B7" s="252" t="s">
        <v>230</v>
      </c>
      <c r="C7" s="252" t="s">
        <v>373</v>
      </c>
      <c r="D7" s="252" t="s">
        <v>82</v>
      </c>
      <c r="E7" s="252" t="s">
        <v>316</v>
      </c>
      <c r="F7" s="252" t="s">
        <v>317</v>
      </c>
      <c r="G7" s="125" t="s">
        <v>130</v>
      </c>
      <c r="H7" s="125" t="s">
        <v>131</v>
      </c>
      <c r="I7" s="125"/>
      <c r="J7" s="41"/>
    </row>
    <row r="8" spans="1:10">
      <c r="A8" s="4" t="s">
        <v>132</v>
      </c>
      <c r="B8" s="5">
        <v>8445142.5</v>
      </c>
      <c r="C8" s="83">
        <f>+'421M'!D20+'421O'!D19+'422B'!D18+'422M'!D22+'423N_2'!D18+'424M'!F15+'425A'!D16+'431A'!D20+'431M'!D19+'431N'!D20+'431O'!D22+'432A'!D24+'467C_2'!D19+'467G'!D19+'467I'!D19+'491M'!E16+'492N'!D22+'921U'!E17</f>
        <v>109527.99042594573</v>
      </c>
      <c r="D8" s="85"/>
      <c r="E8" s="83">
        <f t="shared" ref="E8:E21" si="0">+D8+C8</f>
        <v>109527.99042594573</v>
      </c>
      <c r="F8" s="224">
        <f t="shared" ref="F8:F26" si="1">E8*1000/B8</f>
        <v>12.969347814550877</v>
      </c>
      <c r="G8" s="224">
        <f>F8-$F$26</f>
        <v>-6.7579551240204143</v>
      </c>
      <c r="H8" s="83">
        <f>G8*C8</f>
        <v>-740185.24412267876</v>
      </c>
      <c r="J8" s="19"/>
    </row>
    <row r="9" spans="1:10">
      <c r="A9" s="4" t="s">
        <v>133</v>
      </c>
      <c r="B9" s="5">
        <v>1348308.5</v>
      </c>
      <c r="C9" s="83">
        <f>+'421M'!D21+'421O'!D20+'422B'!D19+'422M'!D23+'423N_2'!D19+'424M'!F16+'425A'!D17+'431A'!D21+'431M'!D20+'431N'!D21+'431O'!D23+'432A'!D25+'467C_2'!D20+'467G'!D20+'467I'!D20+'491M'!E17+'492N'!D23+'921U'!E18</f>
        <v>28984.735713501657</v>
      </c>
      <c r="D9" s="85"/>
      <c r="E9" s="83">
        <f t="shared" si="0"/>
        <v>28984.735713501657</v>
      </c>
      <c r="F9" s="224">
        <f t="shared" si="1"/>
        <v>21.497109684839678</v>
      </c>
      <c r="G9" s="224">
        <f t="shared" ref="G9:G26" si="2">F9-$F$26</f>
        <v>1.7698067462683866</v>
      </c>
      <c r="H9" s="83">
        <f t="shared" ref="H9:H26" si="3">G9*C9</f>
        <v>51297.380804561471</v>
      </c>
      <c r="J9" s="19"/>
    </row>
    <row r="10" spans="1:10">
      <c r="A10" s="4" t="s">
        <v>134</v>
      </c>
      <c r="B10" s="5">
        <v>1072762.5</v>
      </c>
      <c r="C10" s="83">
        <f>+'421M'!D22+'421O'!D21+'422B'!D20+'422M'!D24+'423N_2'!D20+'424M'!F17+'425A'!D18+'431A'!D22+'431M'!D21+'431N'!D22+'431O'!D24+'432A'!D26+'467C_2'!D21+'467G'!D21+'467I'!D21+'491M'!E18+'492N'!D24+'921U'!E19</f>
        <v>22643.639785704941</v>
      </c>
      <c r="D10" s="85"/>
      <c r="E10" s="83">
        <f t="shared" si="0"/>
        <v>22643.639785704941</v>
      </c>
      <c r="F10" s="224">
        <f t="shared" si="1"/>
        <v>21.107784608154127</v>
      </c>
      <c r="G10" s="224">
        <f t="shared" si="2"/>
        <v>1.380481669582835</v>
      </c>
      <c r="H10" s="83">
        <f t="shared" si="3"/>
        <v>31259.129656802266</v>
      </c>
      <c r="J10" s="19"/>
    </row>
    <row r="11" spans="1:10">
      <c r="A11" s="4" t="s">
        <v>135</v>
      </c>
      <c r="B11" s="5">
        <v>1115556.5</v>
      </c>
      <c r="C11" s="83">
        <f>+'421M'!D23+'421O'!D22+'422B'!D21+'422M'!D25+'423N_2'!D21+'424M'!F18+'425A'!D19+'431A'!D23+'431M'!D22+'431N'!D23+'431O'!D25+'432A'!D27+'467C_2'!D22+'467G'!D22+'467I'!D22+'491M'!E19+'492N'!D25+'921U'!E20</f>
        <v>27380.850233486057</v>
      </c>
      <c r="D11" s="85"/>
      <c r="E11" s="83">
        <f t="shared" si="0"/>
        <v>27380.850233486057</v>
      </c>
      <c r="F11" s="224">
        <f t="shared" si="1"/>
        <v>24.544566082924582</v>
      </c>
      <c r="G11" s="224">
        <f t="shared" si="2"/>
        <v>4.8172631443532907</v>
      </c>
      <c r="H11" s="83">
        <f t="shared" si="3"/>
        <v>131900.76069082957</v>
      </c>
      <c r="J11" s="19"/>
    </row>
    <row r="12" spans="1:10">
      <c r="A12" s="4" t="s">
        <v>136</v>
      </c>
      <c r="B12" s="5">
        <v>2118511.5</v>
      </c>
      <c r="C12" s="83">
        <f>+'421M'!D24+'421O'!D23+'422B'!D22+'422M'!D26+'423N_2'!D22+'424M'!F19+'425A'!D20+'431A'!D24+'431M'!D23+'431N'!D24+'431O'!D26+'432A'!D28+'467C_2'!D23+'467G'!D23+'467I'!D23+'491M'!E20+'492N'!D26+'921U'!E21</f>
        <v>34923.911756947033</v>
      </c>
      <c r="D12" s="85"/>
      <c r="E12" s="83">
        <f t="shared" si="0"/>
        <v>34923.911756947033</v>
      </c>
      <c r="F12" s="224">
        <f t="shared" si="1"/>
        <v>16.48511785607349</v>
      </c>
      <c r="G12" s="224">
        <f t="shared" si="2"/>
        <v>-3.2421850824978016</v>
      </c>
      <c r="H12" s="83">
        <f t="shared" si="3"/>
        <v>-113229.78572084325</v>
      </c>
      <c r="J12" s="19"/>
    </row>
    <row r="13" spans="1:10">
      <c r="A13" s="4" t="s">
        <v>137</v>
      </c>
      <c r="B13" s="5">
        <v>592874.5</v>
      </c>
      <c r="C13" s="83">
        <f>+'421M'!D25+'421O'!D24+'422B'!D23+'422M'!D27+'423N_2'!D23+'424M'!F20+'425A'!D21+'431A'!D25+'431M'!D24+'431N'!D25+'431O'!D27+'432A'!D29+'467C_2'!D24+'467G'!D24+'467I'!D24+'491M'!E21+'492N'!D27+'921U'!E22</f>
        <v>13883.813372409873</v>
      </c>
      <c r="D13" s="85"/>
      <c r="E13" s="83">
        <f t="shared" si="0"/>
        <v>13883.813372409873</v>
      </c>
      <c r="F13" s="224">
        <f t="shared" si="1"/>
        <v>23.417794781880268</v>
      </c>
      <c r="G13" s="224">
        <f t="shared" si="2"/>
        <v>3.6904918433089762</v>
      </c>
      <c r="H13" s="83">
        <f t="shared" si="3"/>
        <v>51238.100004902728</v>
      </c>
      <c r="J13" s="19"/>
    </row>
    <row r="14" spans="1:10">
      <c r="A14" s="4" t="s">
        <v>138</v>
      </c>
      <c r="B14" s="5">
        <v>2532976.5</v>
      </c>
      <c r="C14" s="83">
        <f>+'421M'!D26+'421O'!D25+'422B'!D24+'422M'!D28+'423N_2'!D24+'424M'!F21+'425A'!D22+'431A'!D26+'431M'!D25+'431N'!D26+'431O'!D28+'432A'!D30+'467C_2'!D25+'467G'!D25+'467I'!D25+'491M'!E22+'492N'!D28+'921U'!E23</f>
        <v>38035.146853532271</v>
      </c>
      <c r="D14" s="85"/>
      <c r="E14" s="83">
        <f t="shared" si="0"/>
        <v>38035.146853532271</v>
      </c>
      <c r="F14" s="224">
        <f t="shared" si="1"/>
        <v>15.015988839032762</v>
      </c>
      <c r="G14" s="224">
        <f t="shared" si="2"/>
        <v>-4.7113140995385301</v>
      </c>
      <c r="H14" s="83">
        <f t="shared" si="3"/>
        <v>-179195.52364906514</v>
      </c>
      <c r="J14" s="19"/>
    </row>
    <row r="15" spans="1:10">
      <c r="A15" s="4" t="s">
        <v>139</v>
      </c>
      <c r="B15" s="5">
        <v>2111443</v>
      </c>
      <c r="C15" s="83">
        <f>+'421M'!D27+'421O'!D26+'422B'!D25+'422M'!D29+'423N_2'!D25+'424M'!F22+'425A'!D23+'431A'!D27+'431M'!D26+'431N'!D27+'431O'!D29+'432A'!D31+'467C_2'!D26+'467G'!D26+'467I'!D26+'491M'!E23+'492N'!D29+'921U'!E24</f>
        <v>22056.850621673762</v>
      </c>
      <c r="D15" s="85"/>
      <c r="E15" s="83">
        <f t="shared" si="0"/>
        <v>22056.850621673762</v>
      </c>
      <c r="F15" s="224">
        <f t="shared" si="1"/>
        <v>10.446339598878001</v>
      </c>
      <c r="G15" s="224">
        <f t="shared" si="2"/>
        <v>-9.2809633396932902</v>
      </c>
      <c r="H15" s="83">
        <f t="shared" si="3"/>
        <v>-204708.82200884534</v>
      </c>
      <c r="J15" s="19"/>
    </row>
    <row r="16" spans="1:10">
      <c r="A16" s="4" t="s">
        <v>140</v>
      </c>
      <c r="B16" s="5">
        <v>7562279</v>
      </c>
      <c r="C16" s="83">
        <f>+'421M'!D28+'421O'!D27+'422B'!D26+'422M'!D30+'423N_2'!D26+'424M'!F23+'425A'!D24+'431A'!D28+'431M'!D27+'431N'!D28+'431O'!D30+'432A'!D32+'467C_2'!D27+'467G'!D27+'467I'!D27+'491M'!E24+'492N'!D30+'921U'!E25</f>
        <v>171827.6236756687</v>
      </c>
      <c r="D16" s="85"/>
      <c r="E16" s="83">
        <f t="shared" si="0"/>
        <v>171827.6236756687</v>
      </c>
      <c r="F16" s="224">
        <f t="shared" si="1"/>
        <v>22.721672087960346</v>
      </c>
      <c r="G16" s="224">
        <f t="shared" si="2"/>
        <v>2.9943691493890547</v>
      </c>
      <c r="H16" s="83">
        <f t="shared" si="3"/>
        <v>514515.3353472547</v>
      </c>
      <c r="J16" s="19"/>
    </row>
    <row r="17" spans="1:10">
      <c r="A17" s="4" t="s">
        <v>141</v>
      </c>
      <c r="B17" s="5">
        <v>5121540.5</v>
      </c>
      <c r="C17" s="83">
        <f>+'421M'!D29+'421O'!D28+'422B'!D27+'422M'!D31+'423N_2'!D27+'424M'!F24+'425A'!D25+'431A'!D29+'431M'!D28+'431N'!D29+'431O'!D31+'432A'!D33+'467C_2'!D28+'467G'!D28+'467I'!D28+'491M'!E25+'492N'!D31+'921U'!E26</f>
        <v>69455.982272509471</v>
      </c>
      <c r="D17" s="85"/>
      <c r="E17" s="83">
        <f t="shared" si="0"/>
        <v>69455.982272509471</v>
      </c>
      <c r="F17" s="224">
        <f t="shared" si="1"/>
        <v>13.561541155929445</v>
      </c>
      <c r="G17" s="224">
        <f t="shared" si="2"/>
        <v>-6.1657617826418463</v>
      </c>
      <c r="H17" s="83">
        <f t="shared" si="3"/>
        <v>-428249.04107168847</v>
      </c>
      <c r="J17" s="19"/>
    </row>
    <row r="18" spans="1:10">
      <c r="A18" s="4" t="s">
        <v>142</v>
      </c>
      <c r="B18" s="5">
        <v>1106067</v>
      </c>
      <c r="C18" s="83">
        <f>+'421M'!D30+'421O'!D29+'422B'!D28+'422M'!D32+'423N_2'!D28+'424M'!F25+'425A'!D26+'431A'!D30+'431M'!D29+'431N'!D30+'431O'!D32+'432A'!D34+'467C_2'!D29+'467G'!D29+'467I'!D29+'491M'!E26+'492N'!D32+'921U'!E27</f>
        <v>10417.800831174149</v>
      </c>
      <c r="D18" s="85"/>
      <c r="E18" s="83">
        <f t="shared" si="0"/>
        <v>10417.800831174149</v>
      </c>
      <c r="F18" s="224">
        <f t="shared" si="1"/>
        <v>9.4187791798997242</v>
      </c>
      <c r="G18" s="224">
        <f t="shared" si="2"/>
        <v>-10.308523758671567</v>
      </c>
      <c r="H18" s="83">
        <f t="shared" si="3"/>
        <v>-107392.14738126712</v>
      </c>
      <c r="J18" s="19"/>
    </row>
    <row r="19" spans="1:10">
      <c r="A19" s="4" t="s">
        <v>143</v>
      </c>
      <c r="B19" s="5">
        <v>2773719</v>
      </c>
      <c r="C19" s="83">
        <f>+'421M'!D31+'421O'!D30+'422B'!D29+'422M'!D33+'423N_2'!D29+'424M'!F26+'425A'!D27+'431A'!D31+'431M'!D30+'431N'!D31+'431O'!D33+'432A'!D35+'467C_2'!D30+'467G'!D30+'467I'!D30+'491M'!E27+'492N'!D33+'921U'!E28</f>
        <v>129461.14664542617</v>
      </c>
      <c r="D19" s="85"/>
      <c r="E19" s="83">
        <f t="shared" si="0"/>
        <v>129461.14664542617</v>
      </c>
      <c r="F19" s="224">
        <f t="shared" si="1"/>
        <v>46.674211282911557</v>
      </c>
      <c r="G19" s="224">
        <f t="shared" si="2"/>
        <v>26.946908344340265</v>
      </c>
      <c r="H19" s="83">
        <f t="shared" si="3"/>
        <v>3488577.6528074932</v>
      </c>
      <c r="J19" s="19"/>
    </row>
    <row r="20" spans="1:10">
      <c r="A20" s="4" t="s">
        <v>144</v>
      </c>
      <c r="B20" s="5">
        <v>6497055.5</v>
      </c>
      <c r="C20" s="83">
        <f>+'421M'!D32+'421O'!D31+'422B'!D30+'422M'!D34+'423N_2'!D30+'424M'!F27+'425A'!D28+'431A'!D32+'431M'!D31+'431N'!D32+'431O'!D34+'432A'!D36+'467C_2'!D31+'467G'!D31+'467I'!D31+'491M'!E28+'492N'!D34+'921U'!E29</f>
        <v>103404.52019290434</v>
      </c>
      <c r="D20" s="85"/>
      <c r="E20" s="83">
        <f t="shared" si="0"/>
        <v>103404.52019290434</v>
      </c>
      <c r="F20" s="224">
        <f t="shared" si="1"/>
        <v>15.915597487647187</v>
      </c>
      <c r="G20" s="224">
        <f t="shared" si="2"/>
        <v>-3.8117054509241051</v>
      </c>
      <c r="H20" s="83">
        <f t="shared" si="3"/>
        <v>-394147.57326948515</v>
      </c>
      <c r="J20" s="19"/>
    </row>
    <row r="21" spans="1:10">
      <c r="A21" s="4" t="s">
        <v>145</v>
      </c>
      <c r="B21" s="5">
        <v>1473249</v>
      </c>
      <c r="C21" s="83">
        <f>+'421M'!D33+'421O'!D32+'422B'!D31+'422M'!D35+'423N_2'!D31+'424M'!F28+'425A'!D29+'431A'!D33+'431M'!D32+'431N'!D33+'431O'!D35+'432A'!D37+'467C_2'!D32+'467G'!D32+'467I'!D32+'491M'!E29+'492N'!D35+'921U'!E30</f>
        <v>30189.168177799602</v>
      </c>
      <c r="D21" s="85"/>
      <c r="E21" s="83">
        <f t="shared" si="0"/>
        <v>30189.168177799602</v>
      </c>
      <c r="F21" s="224">
        <f t="shared" si="1"/>
        <v>20.491558574144356</v>
      </c>
      <c r="G21" s="224">
        <f t="shared" si="2"/>
        <v>0.76425563557306475</v>
      </c>
      <c r="H21" s="83">
        <f t="shared" si="3"/>
        <v>23072.241913146376</v>
      </c>
      <c r="J21" s="19"/>
    </row>
    <row r="22" spans="1:10">
      <c r="A22" s="4" t="s">
        <v>146</v>
      </c>
      <c r="B22" s="5">
        <v>644521.5</v>
      </c>
      <c r="C22" s="83">
        <f>+'421M'!D34+'421O'!D33+'422B'!D32+'422M'!D36+'423N_2'!D32+'424M'!F29+'425A'!D30+'431A'!D34+'431M'!D33+'431N'!D34+'431O'!D36+'432A'!D38+'467C_2'!D33+'467G'!D33+'467I'!D33+'491M'!E30+'492N'!D36+'921U'!E31</f>
        <v>21254.917915778871</v>
      </c>
      <c r="D22" s="249">
        <f>+'432A'!E38</f>
        <v>0</v>
      </c>
      <c r="E22" s="83">
        <f>+D22+C22</f>
        <v>21254.917915778871</v>
      </c>
      <c r="F22" s="224">
        <f t="shared" si="1"/>
        <v>32.977826055110455</v>
      </c>
      <c r="G22" s="224">
        <f t="shared" si="2"/>
        <v>13.250523116539163</v>
      </c>
      <c r="H22" s="83">
        <f t="shared" si="3"/>
        <v>281638.78118317033</v>
      </c>
      <c r="J22" s="19"/>
    </row>
    <row r="23" spans="1:10">
      <c r="A23" s="4" t="s">
        <v>147</v>
      </c>
      <c r="B23" s="5">
        <v>2192387.5</v>
      </c>
      <c r="C23" s="83">
        <f>+'421M'!D35+'421O'!D34+'422B'!D33+'422M'!D37+'423N_2'!D33+'424M'!F30+'425A'!D31+'431A'!D35+'431M'!D34+'431N'!D35+'431O'!D37+'432A'!D39+'467C_2'!D34+'467G'!D34+'467I'!D34+'491M'!E31+'492N'!D37+'921U'!E32</f>
        <v>90681.028571054732</v>
      </c>
      <c r="D23" s="83">
        <f>+'432A'!E39</f>
        <v>927.84200297181712</v>
      </c>
      <c r="E23" s="83">
        <f>+D23+C23</f>
        <v>91608.870574026543</v>
      </c>
      <c r="F23" s="224">
        <f t="shared" si="1"/>
        <v>41.78498124716846</v>
      </c>
      <c r="G23" s="224">
        <f t="shared" si="2"/>
        <v>22.057678308597168</v>
      </c>
      <c r="H23" s="83">
        <f t="shared" si="3"/>
        <v>2000212.956913034</v>
      </c>
      <c r="J23" s="19"/>
    </row>
    <row r="24" spans="1:10" ht="14.25" customHeight="1">
      <c r="A24" s="4" t="s">
        <v>148</v>
      </c>
      <c r="B24" s="5">
        <v>322818</v>
      </c>
      <c r="C24" s="83">
        <f>+'421M'!D36+'421O'!D35+'422B'!D34+'422M'!D38+'423N_2'!D34+'424M'!F31+'425A'!D32+'431A'!D36+'431M'!D35+'431N'!D36+'431O'!D38+'432A'!D40+'467C_2'!D35+'467G'!D35+'467I'!D35+'491M'!E32+'492N'!D38+'921U'!E33</f>
        <v>4860.0957427839148</v>
      </c>
      <c r="D24" s="83"/>
      <c r="E24" s="83">
        <f>+D24+C24</f>
        <v>4860.0957427839148</v>
      </c>
      <c r="F24" s="224">
        <f t="shared" si="1"/>
        <v>15.055219172363113</v>
      </c>
      <c r="G24" s="224">
        <f t="shared" si="2"/>
        <v>-4.6720837662081784</v>
      </c>
      <c r="H24" s="83">
        <f t="shared" si="3"/>
        <v>-22706.774422078208</v>
      </c>
      <c r="J24" s="19"/>
    </row>
    <row r="25" spans="1:10">
      <c r="A25" s="4" t="s">
        <v>149</v>
      </c>
      <c r="B25" s="5">
        <v>166339.5</v>
      </c>
      <c r="C25" s="83">
        <f>+'421M'!D37+'421O'!D36+'422B'!D35+'422M'!D39+'423N_2'!D35+'424M'!F32+'425A'!D33+'431A'!D37+'431M'!D36+'431N'!D37+'431O'!D39+'432A'!D41+'467C_2'!D36+'467G'!D36+'467I'!D36+'491M'!E33+'492N'!D39+'921U'!E34</f>
        <v>1163.3414716986579</v>
      </c>
      <c r="D25" s="83"/>
      <c r="E25" s="83">
        <f>+D25+C25</f>
        <v>1163.3414716986579</v>
      </c>
      <c r="F25" s="224">
        <f t="shared" si="1"/>
        <v>6.9937776156514708</v>
      </c>
      <c r="G25" s="224">
        <f t="shared" si="2"/>
        <v>-12.733525322919821</v>
      </c>
      <c r="H25" s="83">
        <f t="shared" si="3"/>
        <v>-14813.438089077672</v>
      </c>
      <c r="J25" s="19"/>
    </row>
    <row r="26" spans="1:10" s="41" customFormat="1" ht="13.5">
      <c r="A26" s="125" t="s">
        <v>150</v>
      </c>
      <c r="B26" s="42">
        <v>47197552</v>
      </c>
      <c r="C26" s="152">
        <f>+SUM(C8:C25)</f>
        <v>930152.56425999955</v>
      </c>
      <c r="D26" s="151">
        <f>+SUM(D8:D25)</f>
        <v>927.84200297181712</v>
      </c>
      <c r="E26" s="151">
        <f>+SUM(E8:E25)</f>
        <v>931080.40626297134</v>
      </c>
      <c r="F26" s="253">
        <f t="shared" si="1"/>
        <v>19.727302938571292</v>
      </c>
      <c r="G26" s="253">
        <f t="shared" si="2"/>
        <v>0</v>
      </c>
      <c r="H26" s="151">
        <f t="shared" si="3"/>
        <v>0</v>
      </c>
      <c r="J26" s="254"/>
    </row>
  </sheetData>
  <phoneticPr fontId="5"/>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P136"/>
  <sheetViews>
    <sheetView topLeftCell="A46" zoomScale="70" zoomScaleNormal="70" workbookViewId="0">
      <selection activeCell="L67" sqref="L67"/>
    </sheetView>
  </sheetViews>
  <sheetFormatPr baseColWidth="10" defaultRowHeight="12.75"/>
  <cols>
    <col min="1" max="1" width="14.5" customWidth="1"/>
    <col min="2" max="2" width="12.5" customWidth="1"/>
    <col min="4" max="4" width="13.875" customWidth="1"/>
    <col min="9" max="9" width="12.875" customWidth="1"/>
  </cols>
  <sheetData>
    <row r="2" spans="2:6">
      <c r="B2" s="1" t="s">
        <v>123</v>
      </c>
    </row>
    <row r="3" spans="2:6" s="41" customFormat="1" ht="15.75">
      <c r="B3" s="145" t="s">
        <v>153</v>
      </c>
      <c r="C3" s="153"/>
    </row>
    <row r="5" spans="2:6">
      <c r="B5" s="1" t="s">
        <v>94</v>
      </c>
    </row>
    <row r="6" spans="2:6">
      <c r="B6" s="42">
        <f>+'Resumen 2012'!D2</f>
        <v>63484.380809999988</v>
      </c>
    </row>
    <row r="8" spans="2:6">
      <c r="B8" s="1" t="s">
        <v>97</v>
      </c>
    </row>
    <row r="9" spans="2:6">
      <c r="B9" t="s">
        <v>210</v>
      </c>
    </row>
    <row r="10" spans="2:6">
      <c r="B10" t="s">
        <v>211</v>
      </c>
    </row>
    <row r="12" spans="2:6">
      <c r="B12" s="1" t="s">
        <v>126</v>
      </c>
    </row>
    <row r="13" spans="2:6">
      <c r="B13" t="s">
        <v>344</v>
      </c>
      <c r="F13" s="41"/>
    </row>
    <row r="14" spans="2:6">
      <c r="B14" s="4" t="s">
        <v>285</v>
      </c>
    </row>
    <row r="17" spans="1:7">
      <c r="B17" t="s">
        <v>127</v>
      </c>
    </row>
    <row r="18" spans="1:7">
      <c r="C18" t="s">
        <v>231</v>
      </c>
    </row>
    <row r="19" spans="1:7" ht="51">
      <c r="A19" s="3"/>
      <c r="B19" s="3"/>
      <c r="C19" s="3" t="s">
        <v>230</v>
      </c>
      <c r="D19" s="3" t="s">
        <v>128</v>
      </c>
      <c r="E19" s="3" t="s">
        <v>129</v>
      </c>
      <c r="F19" s="3" t="s">
        <v>130</v>
      </c>
      <c r="G19" s="3" t="s">
        <v>131</v>
      </c>
    </row>
    <row r="20" spans="1:7">
      <c r="B20" s="4" t="s">
        <v>132</v>
      </c>
      <c r="C20" s="5">
        <v>8445142.5</v>
      </c>
      <c r="D20" s="83">
        <f t="shared" ref="D20:D37" si="0">F47+H111</f>
        <v>6740.5277624963837</v>
      </c>
      <c r="E20" s="85">
        <f t="shared" ref="E20:E38" si="1">D20*1000/C20</f>
        <v>0.79815441391265851</v>
      </c>
      <c r="F20" s="85">
        <f>E20-E$38</f>
        <v>-0.5469234157595243</v>
      </c>
      <c r="G20" s="83">
        <f t="shared" ref="G20:G38" si="2">F20*C20/1000</f>
        <v>-4618.8461826759285</v>
      </c>
    </row>
    <row r="21" spans="1:7">
      <c r="B21" s="4" t="s">
        <v>133</v>
      </c>
      <c r="C21" s="5">
        <v>1348308.5</v>
      </c>
      <c r="D21" s="83">
        <f t="shared" si="0"/>
        <v>2044.0146848249437</v>
      </c>
      <c r="E21" s="85">
        <f t="shared" si="1"/>
        <v>1.5159844240579539</v>
      </c>
      <c r="F21" s="85">
        <f t="shared" ref="F21:F38" si="3">E21-E$38</f>
        <v>0.17090659438577105</v>
      </c>
      <c r="G21" s="83">
        <f t="shared" si="2"/>
        <v>230.43481391638738</v>
      </c>
    </row>
    <row r="22" spans="1:7">
      <c r="B22" s="4" t="s">
        <v>134</v>
      </c>
      <c r="C22" s="5">
        <v>1072762.5</v>
      </c>
      <c r="D22" s="83">
        <f t="shared" si="0"/>
        <v>1635.4626758088871</v>
      </c>
      <c r="E22" s="85">
        <f t="shared" si="1"/>
        <v>1.5245337861911532</v>
      </c>
      <c r="F22" s="85">
        <f t="shared" si="3"/>
        <v>0.17945595651897039</v>
      </c>
      <c r="G22" s="83">
        <f t="shared" si="2"/>
        <v>192.513620555182</v>
      </c>
    </row>
    <row r="23" spans="1:7">
      <c r="B23" s="4" t="s">
        <v>135</v>
      </c>
      <c r="C23" s="5">
        <v>1115556.5</v>
      </c>
      <c r="D23" s="83">
        <f t="shared" si="0"/>
        <v>967.74901663901619</v>
      </c>
      <c r="E23" s="85">
        <f t="shared" si="1"/>
        <v>0.86750336414069229</v>
      </c>
      <c r="F23" s="85">
        <f t="shared" si="3"/>
        <v>-0.47757446553149052</v>
      </c>
      <c r="G23" s="83">
        <f t="shared" si="2"/>
        <v>-532.76129925768021</v>
      </c>
    </row>
    <row r="24" spans="1:7" ht="12.75" customHeight="1">
      <c r="B24" s="4" t="s">
        <v>136</v>
      </c>
      <c r="C24" s="5">
        <v>2118511.5</v>
      </c>
      <c r="D24" s="83">
        <f t="shared" si="0"/>
        <v>1539.6831825283587</v>
      </c>
      <c r="E24" s="85">
        <f t="shared" si="1"/>
        <v>0.72677593797737639</v>
      </c>
      <c r="F24" s="85">
        <f t="shared" si="3"/>
        <v>-0.61830189169480643</v>
      </c>
      <c r="G24" s="83">
        <f t="shared" si="2"/>
        <v>-1309.8796680272019</v>
      </c>
    </row>
    <row r="25" spans="1:7">
      <c r="B25" s="4" t="s">
        <v>137</v>
      </c>
      <c r="C25" s="5">
        <v>592874.5</v>
      </c>
      <c r="D25" s="83">
        <f t="shared" si="0"/>
        <v>1009.3512407892952</v>
      </c>
      <c r="E25" s="85">
        <f t="shared" si="1"/>
        <v>1.7024703217785471</v>
      </c>
      <c r="F25" s="85">
        <f t="shared" si="3"/>
        <v>0.35739249210636426</v>
      </c>
      <c r="G25" s="83">
        <f t="shared" si="2"/>
        <v>211.88889506131466</v>
      </c>
    </row>
    <row r="26" spans="1:7">
      <c r="B26" s="4" t="s">
        <v>138</v>
      </c>
      <c r="C26" s="5">
        <v>2532976.5</v>
      </c>
      <c r="D26" s="83">
        <f t="shared" si="0"/>
        <v>3252.0892733484466</v>
      </c>
      <c r="E26" s="85">
        <f t="shared" si="1"/>
        <v>1.2839002941197624</v>
      </c>
      <c r="F26" s="85">
        <f t="shared" si="3"/>
        <v>-6.1177535552420448E-2</v>
      </c>
      <c r="G26" s="83">
        <f t="shared" si="2"/>
        <v>-154.96125988219549</v>
      </c>
    </row>
    <row r="27" spans="1:7">
      <c r="B27" s="4" t="s">
        <v>139</v>
      </c>
      <c r="C27" s="5">
        <v>2111443</v>
      </c>
      <c r="D27" s="83">
        <f t="shared" si="0"/>
        <v>2428.9121988821767</v>
      </c>
      <c r="E27" s="85">
        <f t="shared" si="1"/>
        <v>1.1503565092129773</v>
      </c>
      <c r="F27" s="85">
        <f t="shared" si="3"/>
        <v>-0.19472132045920554</v>
      </c>
      <c r="G27" s="83">
        <f t="shared" si="2"/>
        <v>-411.14296903434632</v>
      </c>
    </row>
    <row r="28" spans="1:7">
      <c r="B28" s="4" t="s">
        <v>140</v>
      </c>
      <c r="C28" s="5">
        <v>7562279</v>
      </c>
      <c r="D28" s="83">
        <f t="shared" si="0"/>
        <v>11613.003714377644</v>
      </c>
      <c r="E28" s="85">
        <f t="shared" si="1"/>
        <v>1.5356486734194339</v>
      </c>
      <c r="F28" s="85">
        <f t="shared" si="3"/>
        <v>0.19057084374725108</v>
      </c>
      <c r="G28" s="83">
        <f t="shared" si="2"/>
        <v>1441.1498896821181</v>
      </c>
    </row>
    <row r="29" spans="1:7">
      <c r="B29" s="4" t="s">
        <v>141</v>
      </c>
      <c r="C29" s="5">
        <v>5121540.5</v>
      </c>
      <c r="D29" s="83">
        <f t="shared" si="0"/>
        <v>5131.0541242956333</v>
      </c>
      <c r="E29" s="85">
        <f t="shared" si="1"/>
        <v>1.0018575708413577</v>
      </c>
      <c r="F29" s="85">
        <f t="shared" si="3"/>
        <v>-0.34322025883082508</v>
      </c>
      <c r="G29" s="83">
        <f t="shared" si="2"/>
        <v>-1757.8164560225534</v>
      </c>
    </row>
    <row r="30" spans="1:7">
      <c r="B30" s="4" t="s">
        <v>142</v>
      </c>
      <c r="C30" s="5">
        <v>1106067</v>
      </c>
      <c r="D30" s="83">
        <f t="shared" si="0"/>
        <v>783.2821706226016</v>
      </c>
      <c r="E30" s="85">
        <f t="shared" si="1"/>
        <v>0.70816882758693789</v>
      </c>
      <c r="F30" s="85">
        <f t="shared" si="3"/>
        <v>-0.63690900208524492</v>
      </c>
      <c r="G30" s="83">
        <f t="shared" si="2"/>
        <v>-704.46402920942057</v>
      </c>
    </row>
    <row r="31" spans="1:7">
      <c r="B31" s="4" t="s">
        <v>143</v>
      </c>
      <c r="C31" s="5">
        <v>2773719</v>
      </c>
      <c r="D31" s="83">
        <f t="shared" si="0"/>
        <v>7839.6065272400938</v>
      </c>
      <c r="E31" s="85">
        <f t="shared" si="1"/>
        <v>2.8263881551231735</v>
      </c>
      <c r="F31" s="85">
        <f t="shared" si="3"/>
        <v>1.4813103254509907</v>
      </c>
      <c r="G31" s="83">
        <f t="shared" si="2"/>
        <v>4108.7385945995966</v>
      </c>
    </row>
    <row r="32" spans="1:7">
      <c r="B32" s="4" t="s">
        <v>144</v>
      </c>
      <c r="C32" s="5">
        <v>6497055.5</v>
      </c>
      <c r="D32" s="83">
        <f t="shared" si="0"/>
        <v>8115.0214157663249</v>
      </c>
      <c r="E32" s="85">
        <f t="shared" si="1"/>
        <v>1.2490306440765859</v>
      </c>
      <c r="F32" s="85">
        <f t="shared" si="3"/>
        <v>-9.6047185595596885E-2</v>
      </c>
      <c r="G32" s="83">
        <f t="shared" si="2"/>
        <v>-624.02389543339359</v>
      </c>
    </row>
    <row r="33" spans="1:8">
      <c r="B33" s="4" t="s">
        <v>145</v>
      </c>
      <c r="C33" s="5">
        <v>1473249</v>
      </c>
      <c r="D33" s="83">
        <f t="shared" si="0"/>
        <v>1786.8255129533202</v>
      </c>
      <c r="E33" s="85">
        <f t="shared" si="1"/>
        <v>1.2128469206178456</v>
      </c>
      <c r="F33" s="85">
        <f t="shared" si="3"/>
        <v>-0.13223090905433721</v>
      </c>
      <c r="G33" s="83">
        <f t="shared" si="2"/>
        <v>-194.80905453339324</v>
      </c>
    </row>
    <row r="34" spans="1:8">
      <c r="B34" s="4" t="s">
        <v>146</v>
      </c>
      <c r="C34" s="5">
        <v>644521.5</v>
      </c>
      <c r="D34" s="83">
        <f t="shared" si="0"/>
        <v>1369.5521391238483</v>
      </c>
      <c r="E34" s="85">
        <f t="shared" si="1"/>
        <v>2.1249130387796971</v>
      </c>
      <c r="F34" s="85">
        <f t="shared" si="3"/>
        <v>0.77983520910751425</v>
      </c>
      <c r="G34" s="83">
        <f t="shared" si="2"/>
        <v>502.62055872678872</v>
      </c>
    </row>
    <row r="35" spans="1:8">
      <c r="B35" s="4" t="s">
        <v>147</v>
      </c>
      <c r="C35" s="5">
        <v>2192387.5</v>
      </c>
      <c r="D35" s="83">
        <f t="shared" si="0"/>
        <v>6623.6603854430796</v>
      </c>
      <c r="E35" s="85">
        <f t="shared" si="1"/>
        <v>3.0212087897066917</v>
      </c>
      <c r="F35" s="85">
        <f t="shared" si="3"/>
        <v>1.6761309600345089</v>
      </c>
      <c r="G35" s="83">
        <f t="shared" si="2"/>
        <v>3674.7285651426569</v>
      </c>
    </row>
    <row r="36" spans="1:8">
      <c r="B36" s="4" t="s">
        <v>148</v>
      </c>
      <c r="C36" s="5">
        <v>322818</v>
      </c>
      <c r="D36" s="83">
        <f t="shared" si="0"/>
        <v>544.49580471945171</v>
      </c>
      <c r="E36" s="85">
        <f t="shared" si="1"/>
        <v>1.6866959237695907</v>
      </c>
      <c r="F36" s="85">
        <f t="shared" si="3"/>
        <v>0.34161809409740784</v>
      </c>
      <c r="G36" s="83">
        <f t="shared" si="2"/>
        <v>110.28046990033701</v>
      </c>
    </row>
    <row r="37" spans="1:8">
      <c r="B37" s="4" t="s">
        <v>149</v>
      </c>
      <c r="C37" s="5">
        <v>166339.5</v>
      </c>
      <c r="D37" s="83">
        <f t="shared" si="0"/>
        <v>60.088980140488033</v>
      </c>
      <c r="E37" s="85">
        <f t="shared" si="1"/>
        <v>0.36124300085360384</v>
      </c>
      <c r="F37" s="85">
        <f t="shared" si="3"/>
        <v>-0.98383482881857898</v>
      </c>
      <c r="G37" s="83">
        <f t="shared" si="2"/>
        <v>-163.650593508268</v>
      </c>
    </row>
    <row r="38" spans="1:8" ht="13.5">
      <c r="A38" s="1"/>
      <c r="B38" s="1" t="s">
        <v>150</v>
      </c>
      <c r="C38" s="5">
        <v>47197552</v>
      </c>
      <c r="D38" s="152">
        <f>SUM(D20:D37)</f>
        <v>63484.380809999988</v>
      </c>
      <c r="E38" s="85">
        <f t="shared" si="1"/>
        <v>1.3450778296721828</v>
      </c>
      <c r="F38" s="88">
        <f t="shared" si="3"/>
        <v>0</v>
      </c>
      <c r="G38" s="83">
        <f t="shared" si="2"/>
        <v>0</v>
      </c>
    </row>
    <row r="39" spans="1:8">
      <c r="E39" s="5"/>
    </row>
    <row r="42" spans="1:8">
      <c r="B42" s="41" t="s">
        <v>343</v>
      </c>
    </row>
    <row r="44" spans="1:8">
      <c r="B44" s="4" t="s">
        <v>279</v>
      </c>
    </row>
    <row r="45" spans="1:8">
      <c r="B45" s="4" t="s">
        <v>280</v>
      </c>
      <c r="D45" s="234">
        <v>2372.59</v>
      </c>
    </row>
    <row r="46" spans="1:8" s="18" customFormat="1" ht="51">
      <c r="C46" s="155" t="s">
        <v>21</v>
      </c>
      <c r="D46" t="s">
        <v>278</v>
      </c>
      <c r="E46" s="156" t="s">
        <v>22</v>
      </c>
      <c r="F46" s="129" t="s">
        <v>78</v>
      </c>
      <c r="H46" s="46" t="s">
        <v>233</v>
      </c>
    </row>
    <row r="47" spans="1:8">
      <c r="B47" s="4" t="s">
        <v>132</v>
      </c>
      <c r="C47" s="5">
        <v>0</v>
      </c>
      <c r="D47" s="182">
        <v>0</v>
      </c>
      <c r="E47" s="5">
        <f>+H47*C$59</f>
        <v>212.26588874858382</v>
      </c>
      <c r="F47" s="5">
        <f>SUM(C47:E47)</f>
        <v>212.26588874858382</v>
      </c>
      <c r="H47" s="154">
        <f t="shared" ref="H47:H64" si="4">C20/C$38</f>
        <v>0.17893179078440338</v>
      </c>
    </row>
    <row r="48" spans="1:8">
      <c r="B48" s="4" t="s">
        <v>133</v>
      </c>
      <c r="C48" s="5">
        <v>0</v>
      </c>
      <c r="D48" s="182">
        <v>6.56304</v>
      </c>
      <c r="E48" s="5">
        <f t="shared" ref="E48:E64" si="5">+H48*C$59</f>
        <v>33.889292224467489</v>
      </c>
      <c r="F48" s="5">
        <f t="shared" ref="F48:F65" si="6">SUM(C48:E48)</f>
        <v>40.45233222446749</v>
      </c>
      <c r="H48" s="154">
        <f t="shared" si="4"/>
        <v>2.856733967897318E-2</v>
      </c>
    </row>
    <row r="49" spans="2:8">
      <c r="B49" s="4" t="s">
        <v>134</v>
      </c>
      <c r="C49" s="5">
        <v>0</v>
      </c>
      <c r="D49" s="182">
        <v>4.8445499999999999</v>
      </c>
      <c r="E49" s="5">
        <f t="shared" si="5"/>
        <v>26.96353382771844</v>
      </c>
      <c r="F49" s="5">
        <f t="shared" si="6"/>
        <v>31.808083827718441</v>
      </c>
      <c r="H49" s="154">
        <f t="shared" si="4"/>
        <v>2.2729197904162488E-2</v>
      </c>
    </row>
    <row r="50" spans="2:8">
      <c r="B50" s="4" t="s">
        <v>135</v>
      </c>
      <c r="C50" s="5">
        <v>0</v>
      </c>
      <c r="D50" s="182">
        <v>0</v>
      </c>
      <c r="E50" s="5">
        <f t="shared" si="5"/>
        <v>28.039146991511341</v>
      </c>
      <c r="F50" s="5">
        <f t="shared" si="6"/>
        <v>28.039146991511341</v>
      </c>
      <c r="H50" s="154">
        <f t="shared" si="4"/>
        <v>2.363589747197058E-2</v>
      </c>
    </row>
    <row r="51" spans="2:8">
      <c r="B51" s="4" t="s">
        <v>136</v>
      </c>
      <c r="C51" s="5">
        <v>0</v>
      </c>
      <c r="D51" s="182">
        <v>0</v>
      </c>
      <c r="E51" s="5">
        <f t="shared" si="5"/>
        <v>53.248092186910462</v>
      </c>
      <c r="F51" s="5">
        <f t="shared" si="6"/>
        <v>53.248092186910462</v>
      </c>
      <c r="H51" s="154">
        <f t="shared" si="4"/>
        <v>4.4886046208498273E-2</v>
      </c>
    </row>
    <row r="52" spans="2:8">
      <c r="B52" s="4" t="s">
        <v>137</v>
      </c>
      <c r="C52" s="5">
        <v>0</v>
      </c>
      <c r="D52" s="182">
        <v>12.06771</v>
      </c>
      <c r="E52" s="5">
        <f t="shared" si="5"/>
        <v>14.901706236321324</v>
      </c>
      <c r="F52" s="5">
        <f t="shared" si="6"/>
        <v>26.969416236321322</v>
      </c>
      <c r="H52" s="154">
        <f t="shared" si="4"/>
        <v>1.2561551921167436E-2</v>
      </c>
    </row>
    <row r="53" spans="2:8">
      <c r="B53" s="4" t="s">
        <v>138</v>
      </c>
      <c r="C53" s="5">
        <v>0</v>
      </c>
      <c r="D53" s="182">
        <v>38.967919999999999</v>
      </c>
      <c r="E53" s="5">
        <f t="shared" si="5"/>
        <v>63.665534116419856</v>
      </c>
      <c r="F53" s="5">
        <f t="shared" si="6"/>
        <v>102.63345411641986</v>
      </c>
      <c r="G53" s="4"/>
      <c r="H53" s="154">
        <f t="shared" si="4"/>
        <v>5.3667539791046791E-2</v>
      </c>
    </row>
    <row r="54" spans="2:8">
      <c r="B54" s="4" t="s">
        <v>139</v>
      </c>
      <c r="C54" s="5">
        <v>0</v>
      </c>
      <c r="D54" s="182">
        <v>200.42340999999999</v>
      </c>
      <c r="E54" s="5">
        <f t="shared" si="5"/>
        <v>53.070427756189567</v>
      </c>
      <c r="F54" s="5">
        <f t="shared" si="6"/>
        <v>253.49383775618955</v>
      </c>
      <c r="H54" s="154">
        <f t="shared" si="4"/>
        <v>4.4736282085138655E-2</v>
      </c>
    </row>
    <row r="55" spans="2:8">
      <c r="B55" s="4" t="s">
        <v>140</v>
      </c>
      <c r="C55" s="5">
        <v>0</v>
      </c>
      <c r="D55" s="182">
        <v>6.1946300000000001</v>
      </c>
      <c r="E55" s="5">
        <f t="shared" si="5"/>
        <v>190.07540404436654</v>
      </c>
      <c r="F55" s="5">
        <f t="shared" si="6"/>
        <v>196.27003404436653</v>
      </c>
      <c r="H55" s="154">
        <f t="shared" si="4"/>
        <v>0.16022608545460154</v>
      </c>
    </row>
    <row r="56" spans="2:8">
      <c r="B56" s="4" t="s">
        <v>141</v>
      </c>
      <c r="C56" s="5">
        <v>0</v>
      </c>
      <c r="D56" s="182">
        <v>8.014520000000001</v>
      </c>
      <c r="E56" s="5">
        <f t="shared" si="5"/>
        <v>128.7282418259214</v>
      </c>
      <c r="F56" s="5">
        <f t="shared" si="6"/>
        <v>136.74276182592141</v>
      </c>
      <c r="H56" s="154">
        <f t="shared" si="4"/>
        <v>0.10851284193722589</v>
      </c>
    </row>
    <row r="57" spans="2:8">
      <c r="B57" s="4" t="s">
        <v>142</v>
      </c>
      <c r="C57" s="5">
        <v>0</v>
      </c>
      <c r="D57" s="182">
        <v>0</v>
      </c>
      <c r="E57" s="5">
        <f t="shared" si="5"/>
        <v>27.800631519299984</v>
      </c>
      <c r="F57" s="5">
        <f t="shared" si="6"/>
        <v>27.800631519299984</v>
      </c>
      <c r="H57" s="154">
        <f t="shared" si="4"/>
        <v>2.3434838315343133E-2</v>
      </c>
    </row>
    <row r="58" spans="2:8">
      <c r="B58" s="4" t="s">
        <v>143</v>
      </c>
      <c r="C58" s="5">
        <v>0</v>
      </c>
      <c r="D58" s="182">
        <v>0</v>
      </c>
      <c r="E58" s="5">
        <f t="shared" si="5"/>
        <v>69.716517947901195</v>
      </c>
      <c r="F58" s="5">
        <f t="shared" si="6"/>
        <v>69.716517947901195</v>
      </c>
      <c r="H58" s="154">
        <f t="shared" si="4"/>
        <v>5.876828103288069E-2</v>
      </c>
    </row>
    <row r="59" spans="2:8">
      <c r="B59" s="4" t="s">
        <v>144</v>
      </c>
      <c r="C59" s="109">
        <f>+D45/2</f>
        <v>1186.2950000000001</v>
      </c>
      <c r="D59" s="256">
        <v>51.335112310093869</v>
      </c>
      <c r="E59" s="5">
        <f>+H59*C$59</f>
        <v>163.30136051065742</v>
      </c>
      <c r="F59" s="5">
        <f>SUM(C59:E59)</f>
        <v>1400.9314728207512</v>
      </c>
      <c r="H59" s="154">
        <f t="shared" si="4"/>
        <v>0.13765662041116031</v>
      </c>
    </row>
    <row r="60" spans="2:8">
      <c r="B60" s="4" t="s">
        <v>145</v>
      </c>
      <c r="C60" s="5">
        <v>0</v>
      </c>
      <c r="D60" s="182">
        <v>0</v>
      </c>
      <c r="E60" s="5">
        <f t="shared" si="5"/>
        <v>37.029630741335907</v>
      </c>
      <c r="F60" s="5">
        <f t="shared" si="6"/>
        <v>37.029630741335907</v>
      </c>
      <c r="H60" s="154">
        <f t="shared" si="4"/>
        <v>3.1214521465011576E-2</v>
      </c>
    </row>
    <row r="61" spans="2:8">
      <c r="B61" s="4" t="s">
        <v>146</v>
      </c>
      <c r="C61" s="5">
        <v>0</v>
      </c>
      <c r="D61" s="182">
        <v>0</v>
      </c>
      <c r="E61" s="5">
        <f t="shared" si="5"/>
        <v>16.199836653445502</v>
      </c>
      <c r="F61" s="5">
        <f t="shared" si="6"/>
        <v>16.199836653445502</v>
      </c>
      <c r="H61" s="154">
        <f t="shared" si="4"/>
        <v>1.3655824776674859E-2</v>
      </c>
    </row>
    <row r="62" spans="2:8">
      <c r="B62" s="4" t="s">
        <v>147</v>
      </c>
      <c r="C62" s="5">
        <v>0</v>
      </c>
      <c r="D62" s="182">
        <v>44.510600000000004</v>
      </c>
      <c r="E62" s="5">
        <f t="shared" si="5"/>
        <v>55.104941233233873</v>
      </c>
      <c r="F62" s="5">
        <f t="shared" si="6"/>
        <v>99.61554123323387</v>
      </c>
      <c r="H62" s="154">
        <f t="shared" si="4"/>
        <v>4.6451296880821273E-2</v>
      </c>
    </row>
    <row r="63" spans="2:8">
      <c r="B63" s="4" t="s">
        <v>148</v>
      </c>
      <c r="C63" s="5">
        <v>0</v>
      </c>
      <c r="D63" s="182">
        <v>0</v>
      </c>
      <c r="E63" s="5">
        <f t="shared" si="5"/>
        <v>8.1139246228278967</v>
      </c>
      <c r="F63" s="5">
        <f t="shared" si="6"/>
        <v>8.1139246228278967</v>
      </c>
      <c r="H63" s="154">
        <f t="shared" si="4"/>
        <v>6.8397191447556434E-3</v>
      </c>
    </row>
    <row r="64" spans="2:8">
      <c r="B64" s="4" t="s">
        <v>149</v>
      </c>
      <c r="C64" s="5">
        <v>0</v>
      </c>
      <c r="D64" s="182">
        <v>0</v>
      </c>
      <c r="E64" s="5">
        <f t="shared" si="5"/>
        <v>4.180888812888008</v>
      </c>
      <c r="F64" s="5">
        <f t="shared" si="6"/>
        <v>4.180888812888008</v>
      </c>
      <c r="H64" s="154">
        <f t="shared" si="4"/>
        <v>3.5243247361642824E-3</v>
      </c>
    </row>
    <row r="65" spans="2:11">
      <c r="B65" s="125" t="s">
        <v>150</v>
      </c>
      <c r="C65" s="42">
        <f>SUM(C47:C64)</f>
        <v>1186.2950000000001</v>
      </c>
      <c r="D65" s="42">
        <f>SUM(D47:D64)</f>
        <v>372.92149231009387</v>
      </c>
      <c r="E65" s="42">
        <f>SUM(E47:E64)</f>
        <v>1186.2950000000001</v>
      </c>
      <c r="F65" s="42">
        <f t="shared" si="6"/>
        <v>2745.5114923100941</v>
      </c>
    </row>
    <row r="66" spans="2:11">
      <c r="B66" s="1"/>
      <c r="C66" s="5"/>
      <c r="D66" s="5"/>
      <c r="E66" s="5"/>
      <c r="F66" s="5"/>
    </row>
    <row r="67" spans="2:11">
      <c r="B67" s="126" t="s">
        <v>57</v>
      </c>
      <c r="C67" s="189">
        <v>202.12200000000001</v>
      </c>
      <c r="D67" s="89">
        <v>0</v>
      </c>
      <c r="E67" s="5">
        <v>0</v>
      </c>
      <c r="F67" s="5">
        <v>0</v>
      </c>
    </row>
    <row r="68" spans="2:11">
      <c r="B68" s="126" t="s">
        <v>58</v>
      </c>
      <c r="C68" s="89">
        <v>0</v>
      </c>
      <c r="D68" s="257">
        <v>11254.964367689905</v>
      </c>
      <c r="E68" s="89">
        <v>0</v>
      </c>
      <c r="F68" s="5">
        <v>0</v>
      </c>
      <c r="H68" s="5"/>
      <c r="I68" s="5"/>
    </row>
    <row r="69" spans="2:11">
      <c r="B69" s="126" t="s">
        <v>59</v>
      </c>
      <c r="C69" s="182">
        <v>30.481660000000002</v>
      </c>
      <c r="D69" s="5">
        <v>0</v>
      </c>
      <c r="E69" s="5">
        <v>0</v>
      </c>
      <c r="F69" s="5">
        <v>0</v>
      </c>
      <c r="H69" s="5"/>
      <c r="K69" s="5"/>
    </row>
    <row r="70" spans="2:11">
      <c r="B70" s="126" t="s">
        <v>53</v>
      </c>
      <c r="C70" s="5">
        <v>0</v>
      </c>
      <c r="D70" s="5">
        <v>0</v>
      </c>
      <c r="E70" s="5">
        <v>0</v>
      </c>
      <c r="F70" s="5">
        <v>0</v>
      </c>
    </row>
    <row r="71" spans="2:11">
      <c r="B71" s="126" t="s">
        <v>283</v>
      </c>
      <c r="C71" s="42">
        <f>+SUM(C67:C70)</f>
        <v>232.60366000000002</v>
      </c>
      <c r="D71" s="42">
        <f>+SUM(D67:D70)</f>
        <v>11254.964367689905</v>
      </c>
      <c r="E71" s="42">
        <f>+SUM(E67:E70)</f>
        <v>0</v>
      </c>
      <c r="F71" s="5">
        <f>+SUM(F67:F70)</f>
        <v>0</v>
      </c>
      <c r="G71" s="42">
        <f>+SUM(C71:F71)</f>
        <v>11487.568027689906</v>
      </c>
    </row>
    <row r="72" spans="2:11">
      <c r="B72" s="126" t="s">
        <v>284</v>
      </c>
      <c r="C72" s="42">
        <f>+C65+C71</f>
        <v>1418.8986600000001</v>
      </c>
      <c r="D72" s="42">
        <f>+D65+D71</f>
        <v>11627.885859999999</v>
      </c>
      <c r="E72" s="42"/>
      <c r="F72" s="5"/>
      <c r="G72" s="42"/>
    </row>
    <row r="74" spans="2:11">
      <c r="B74" s="4" t="s">
        <v>282</v>
      </c>
      <c r="C74" s="5">
        <f>B6-F65</f>
        <v>60738.869317689896</v>
      </c>
    </row>
    <row r="76" spans="2:11">
      <c r="B76" s="115"/>
      <c r="C76" s="116"/>
      <c r="D76" s="116"/>
    </row>
    <row r="77" spans="2:11" ht="15">
      <c r="B77" s="258" t="s">
        <v>277</v>
      </c>
    </row>
    <row r="78" spans="2:11" ht="15">
      <c r="B78" s="184"/>
    </row>
    <row r="79" spans="2:11" ht="15">
      <c r="B79" s="184"/>
    </row>
    <row r="80" spans="2:11" ht="15">
      <c r="B80" s="184"/>
    </row>
    <row r="81" spans="2:16">
      <c r="B81" s="17" t="s">
        <v>212</v>
      </c>
    </row>
    <row r="82" spans="2:16">
      <c r="K82" s="12"/>
      <c r="P82" s="112"/>
    </row>
    <row r="83" spans="2:16">
      <c r="K83" s="12"/>
      <c r="M83" s="112"/>
      <c r="P83" s="41"/>
    </row>
    <row r="84" spans="2:16" s="25" customFormat="1">
      <c r="C84" s="25" t="s">
        <v>213</v>
      </c>
      <c r="D84" s="25" t="s">
        <v>214</v>
      </c>
      <c r="E84" s="25" t="s">
        <v>215</v>
      </c>
      <c r="F84" s="25" t="s">
        <v>216</v>
      </c>
      <c r="G84" s="25" t="s">
        <v>217</v>
      </c>
      <c r="H84" s="25" t="s">
        <v>218</v>
      </c>
      <c r="I84" s="25" t="s">
        <v>219</v>
      </c>
      <c r="J84" s="25" t="s">
        <v>220</v>
      </c>
      <c r="K84" s="12" t="s">
        <v>221</v>
      </c>
      <c r="L84" s="25" t="s">
        <v>222</v>
      </c>
      <c r="M84" s="25" t="s">
        <v>150</v>
      </c>
      <c r="N84" s="105"/>
      <c r="O84" s="112"/>
    </row>
    <row r="85" spans="2:16">
      <c r="B85" s="4" t="s">
        <v>132</v>
      </c>
      <c r="C85" s="5">
        <f>'421O'!D19</f>
        <v>517.48216257896217</v>
      </c>
      <c r="D85" s="5">
        <f>'422B'!D18</f>
        <v>1374.7615234826208</v>
      </c>
      <c r="E85" s="5">
        <f>'422M'!D22</f>
        <v>24766.746465067667</v>
      </c>
      <c r="F85" s="5">
        <f>'423N_2'!D18</f>
        <v>1618.6665563337476</v>
      </c>
      <c r="G85" s="5">
        <f>'424M'!F15</f>
        <v>7358.3073314987932</v>
      </c>
      <c r="H85" s="5">
        <f>'425A'!D16</f>
        <v>1541.3683447690967</v>
      </c>
      <c r="I85" s="5">
        <f>'467C_2'!D19</f>
        <v>11995.817478612165</v>
      </c>
      <c r="J85" s="5">
        <f>'467G'!D19</f>
        <v>2921.7088407622177</v>
      </c>
      <c r="K85" s="31">
        <f>'467I'!D19</f>
        <v>3997.9734642643875</v>
      </c>
      <c r="L85" s="5">
        <f>'491M'!E16</f>
        <v>4989.4588716816006</v>
      </c>
      <c r="M85" s="5">
        <f>SUM(C85:L85)</f>
        <v>61082.291039051262</v>
      </c>
      <c r="N85" s="106"/>
      <c r="O85" s="107"/>
    </row>
    <row r="86" spans="2:16">
      <c r="B86" s="4" t="s">
        <v>133</v>
      </c>
      <c r="C86" s="5">
        <f>'421O'!D20</f>
        <v>128.47758838962781</v>
      </c>
      <c r="D86" s="5">
        <f>'422B'!D19</f>
        <v>560.80714304069613</v>
      </c>
      <c r="E86" s="5">
        <f>'422M'!D23</f>
        <v>1170.6315675468177</v>
      </c>
      <c r="F86" s="5">
        <f>'423N_2'!D19</f>
        <v>434.61104123592986</v>
      </c>
      <c r="G86" s="5">
        <f>'424M'!F16</f>
        <v>1174.7899245835272</v>
      </c>
      <c r="H86" s="5">
        <f>'425A'!D17</f>
        <v>361.06803718283476</v>
      </c>
      <c r="I86" s="5">
        <f>'467C_2'!D20</f>
        <v>4893.4597118895736</v>
      </c>
      <c r="J86" s="5">
        <f>'467G'!D20</f>
        <v>2586.8142919016223</v>
      </c>
      <c r="K86" s="31">
        <f>'467I'!D20</f>
        <v>1339.5198381589778</v>
      </c>
      <c r="L86" s="5">
        <f>'491M'!E17</f>
        <v>796.59162732762798</v>
      </c>
      <c r="M86" s="5">
        <f t="shared" ref="M86:M102" si="7">SUM(C86:L86)</f>
        <v>13446.770771257234</v>
      </c>
      <c r="N86" s="106"/>
      <c r="O86" s="107"/>
    </row>
    <row r="87" spans="2:16">
      <c r="B87" s="4" t="s">
        <v>134</v>
      </c>
      <c r="C87" s="5">
        <f>'421O'!D21</f>
        <v>90.000224590395632</v>
      </c>
      <c r="D87" s="5">
        <f>'422B'!D20</f>
        <v>355.23865532196902</v>
      </c>
      <c r="E87" s="5">
        <f>'422M'!D24</f>
        <v>7690.5927194350052</v>
      </c>
      <c r="F87" s="5">
        <f>'423N_2'!D20</f>
        <v>218.74647000646306</v>
      </c>
      <c r="G87" s="5">
        <f>'424M'!F17</f>
        <v>934.70491098367791</v>
      </c>
      <c r="H87" s="5">
        <f>'425A'!D18</f>
        <v>242.8578785009542</v>
      </c>
      <c r="I87" s="5">
        <f>'467C_2'!D21</f>
        <v>3099.7216592117038</v>
      </c>
      <c r="J87" s="5">
        <f>'467G'!D21</f>
        <v>320.52338385961639</v>
      </c>
      <c r="K87" s="31">
        <f>'467I'!D21</f>
        <v>749.58155942236908</v>
      </c>
      <c r="L87" s="5">
        <f>'491M'!E18</f>
        <v>633.79680956624873</v>
      </c>
      <c r="M87" s="5">
        <f t="shared" si="7"/>
        <v>14335.764270898402</v>
      </c>
      <c r="N87" s="106"/>
      <c r="O87" s="107"/>
    </row>
    <row r="88" spans="2:16">
      <c r="B88" s="4" t="s">
        <v>135</v>
      </c>
      <c r="C88" s="5">
        <f>'421O'!D22</f>
        <v>67.088477893359041</v>
      </c>
      <c r="D88" s="5">
        <f>'422B'!D21</f>
        <v>172.16055187941066</v>
      </c>
      <c r="E88" s="5">
        <f>'422M'!D25</f>
        <v>5425.9651348241741</v>
      </c>
      <c r="F88" s="5">
        <f>'423N_2'!D21</f>
        <v>21.958600903160342</v>
      </c>
      <c r="G88" s="5">
        <f>'424M'!F18</f>
        <v>971.99160021883984</v>
      </c>
      <c r="H88" s="5">
        <f>'425A'!D19</f>
        <v>287.20755791943856</v>
      </c>
      <c r="I88" s="5">
        <f>'467C_2'!D22</f>
        <v>1502.2289481384796</v>
      </c>
      <c r="J88" s="5">
        <f>'467G'!D22</f>
        <v>40.741207976596094</v>
      </c>
      <c r="K88" s="31">
        <f>'467I'!D22</f>
        <v>625.87537602015834</v>
      </c>
      <c r="L88" s="5">
        <f>'491M'!E19</f>
        <v>659.07985280142714</v>
      </c>
      <c r="M88" s="5">
        <f t="shared" si="7"/>
        <v>9774.2973085750455</v>
      </c>
      <c r="N88" s="106"/>
      <c r="O88" s="107"/>
    </row>
    <row r="89" spans="2:16">
      <c r="B89" s="4" t="s">
        <v>136</v>
      </c>
      <c r="C89" s="5">
        <f>'421O'!D23</f>
        <v>120.109293894044</v>
      </c>
      <c r="D89" s="5">
        <f>'422B'!D22</f>
        <v>272.64155598170731</v>
      </c>
      <c r="E89" s="5">
        <f>'422M'!D26</f>
        <v>7891.2192329450718</v>
      </c>
      <c r="F89" s="5">
        <f>'423N_2'!D22</f>
        <v>0</v>
      </c>
      <c r="G89" s="5">
        <f>'424M'!F19</f>
        <v>1845.8727845402855</v>
      </c>
      <c r="H89" s="5">
        <f>'425A'!D20</f>
        <v>445.59007472161755</v>
      </c>
      <c r="I89" s="5">
        <f>'467C_2'!D23</f>
        <v>2379.0004933773716</v>
      </c>
      <c r="J89" s="5">
        <f>'467G'!D23</f>
        <v>199.45118627822217</v>
      </c>
      <c r="K89" s="31">
        <f>'467I'!D23</f>
        <v>1043.3656642158328</v>
      </c>
      <c r="L89" s="5">
        <f>'491M'!E20</f>
        <v>1251.6338236370193</v>
      </c>
      <c r="M89" s="5">
        <f t="shared" si="7"/>
        <v>15448.884109591172</v>
      </c>
      <c r="N89" s="106"/>
      <c r="O89" s="107"/>
    </row>
    <row r="90" spans="2:16">
      <c r="B90" s="4" t="s">
        <v>137</v>
      </c>
      <c r="C90" s="5">
        <f>'421O'!D24</f>
        <v>52.0577626376379</v>
      </c>
      <c r="D90" s="5">
        <f>'422B'!D23</f>
        <v>213.57992904179392</v>
      </c>
      <c r="E90" s="5">
        <f>'422M'!D27</f>
        <v>3305.1019147041206</v>
      </c>
      <c r="F90" s="5">
        <f>'423N_2'!D23</f>
        <v>110.80764967307523</v>
      </c>
      <c r="G90" s="5">
        <f>'424M'!F20</f>
        <v>516.57538993672176</v>
      </c>
      <c r="H90" s="5">
        <f>'425A'!D21</f>
        <v>139.10854505448438</v>
      </c>
      <c r="I90" s="5">
        <f>'467C_2'!D24</f>
        <v>1863.6438408531635</v>
      </c>
      <c r="J90" s="5">
        <f>'467G'!D24</f>
        <v>852.19790056832517</v>
      </c>
      <c r="K90" s="31">
        <f>'467I'!D24</f>
        <v>1532.5818129537081</v>
      </c>
      <c r="L90" s="5">
        <f>'491M'!E21</f>
        <v>350.27507633160639</v>
      </c>
      <c r="M90" s="5">
        <f t="shared" si="7"/>
        <v>8935.9298217546384</v>
      </c>
      <c r="N90" s="106"/>
      <c r="O90" s="107"/>
    </row>
    <row r="91" spans="2:16">
      <c r="B91" s="4" t="s">
        <v>138</v>
      </c>
      <c r="C91" s="5">
        <f>'421O'!D25</f>
        <v>221.99641249581242</v>
      </c>
      <c r="D91" s="5">
        <f>'422B'!D24</f>
        <v>909.41485653863595</v>
      </c>
      <c r="E91" s="5">
        <f>'422M'!D28</f>
        <v>3272.4492185394683</v>
      </c>
      <c r="F91" s="5">
        <f>'423N_2'!D24</f>
        <v>1023.0038530861747</v>
      </c>
      <c r="G91" s="5">
        <f>'424M'!F21</f>
        <v>2206.9988221589101</v>
      </c>
      <c r="H91" s="5">
        <f>'425A'!D22</f>
        <v>602.37245765311206</v>
      </c>
      <c r="I91" s="5">
        <f>'467C_2'!D25</f>
        <v>7935.3214685118837</v>
      </c>
      <c r="J91" s="5">
        <f>'467G'!D25</f>
        <v>1155.7942764132072</v>
      </c>
      <c r="K91" s="31">
        <f>'467I'!D25</f>
        <v>1250.1383270740071</v>
      </c>
      <c r="L91" s="5">
        <f>'491M'!E22</f>
        <v>1496.5031163992805</v>
      </c>
      <c r="M91" s="5">
        <f t="shared" si="7"/>
        <v>20073.992808870491</v>
      </c>
      <c r="N91" s="106"/>
      <c r="O91" s="107"/>
    </row>
    <row r="92" spans="2:16">
      <c r="B92" s="4" t="s">
        <v>139</v>
      </c>
      <c r="C92" s="5">
        <f>'421O'!D26</f>
        <v>168.49939791882036</v>
      </c>
      <c r="D92" s="5">
        <f>'422B'!D25</f>
        <v>634.87266425447262</v>
      </c>
      <c r="E92" s="5">
        <f>'422M'!D29</f>
        <v>1433.2968206811026</v>
      </c>
      <c r="F92" s="5">
        <f>'423N_2'!D25</f>
        <v>359.87718749122456</v>
      </c>
      <c r="G92" s="5">
        <f>'424M'!F22</f>
        <v>1839.7139547309957</v>
      </c>
      <c r="H92" s="5">
        <f>'425A'!D23</f>
        <v>401.00779255480558</v>
      </c>
      <c r="I92" s="5">
        <f>'467C_2'!D26</f>
        <v>5539.7365088194165</v>
      </c>
      <c r="J92" s="5">
        <f>'467G'!D26</f>
        <v>880.59308209116989</v>
      </c>
      <c r="K92" s="31">
        <f>'467I'!D26</f>
        <v>1104.4164013659829</v>
      </c>
      <c r="L92" s="5">
        <f>'491M'!E23</f>
        <v>1247.4576963503002</v>
      </c>
      <c r="M92" s="5">
        <f t="shared" si="7"/>
        <v>13609.471506258293</v>
      </c>
      <c r="N92" s="106"/>
      <c r="O92" s="107"/>
    </row>
    <row r="93" spans="2:16">
      <c r="B93" s="4" t="s">
        <v>140</v>
      </c>
      <c r="C93" s="5">
        <f>'421O'!D27</f>
        <v>710.39821470278173</v>
      </c>
      <c r="D93" s="5">
        <f>'422B'!D26</f>
        <v>3069.520617853449</v>
      </c>
      <c r="E93" s="5">
        <f>'422M'!D30</f>
        <v>17927.319001537195</v>
      </c>
      <c r="F93" s="5">
        <f>'423N_2'!D26</f>
        <v>473.77035966672963</v>
      </c>
      <c r="G93" s="5">
        <f>'424M'!F23</f>
        <v>6589.0626485626935</v>
      </c>
      <c r="H93" s="5">
        <f>'425A'!D24</f>
        <v>2136.2073573398902</v>
      </c>
      <c r="I93" s="5">
        <f>'467C_2'!D27</f>
        <v>26783.851926062653</v>
      </c>
      <c r="J93" s="5">
        <f>'467G'!D27</f>
        <v>10550.478659558528</v>
      </c>
      <c r="K93" s="31">
        <f>'467I'!D27</f>
        <v>8725.3003951077935</v>
      </c>
      <c r="L93" s="5">
        <f>'491M'!E24</f>
        <v>4467.8559357265394</v>
      </c>
      <c r="M93" s="5">
        <f t="shared" si="7"/>
        <v>81433.765116118258</v>
      </c>
      <c r="N93" s="106"/>
      <c r="O93" s="107"/>
    </row>
    <row r="94" spans="2:16">
      <c r="B94" s="4" t="s">
        <v>141</v>
      </c>
      <c r="C94" s="5">
        <f>'421O'!D28</f>
        <v>388.62175098461967</v>
      </c>
      <c r="D94" s="5">
        <f>'422B'!D27</f>
        <v>1390.411154336889</v>
      </c>
      <c r="E94" s="5">
        <f>'422M'!D31</f>
        <v>4045.3159108959799</v>
      </c>
      <c r="F94" s="5">
        <f>'423N_2'!D27</f>
        <v>749.25504135586937</v>
      </c>
      <c r="G94" s="5">
        <f>'424M'!F24</f>
        <v>4462.4313929241571</v>
      </c>
      <c r="H94" s="5">
        <f>'425A'!D25</f>
        <v>1083.1339757746523</v>
      </c>
      <c r="I94" s="5">
        <f>'467C_2'!D28</f>
        <v>12132.372155280662</v>
      </c>
      <c r="J94" s="5">
        <f>'467G'!D28</f>
        <v>3542.4440756612903</v>
      </c>
      <c r="K94" s="31">
        <f>'467I'!D28</f>
        <v>2986.1638044572774</v>
      </c>
      <c r="L94" s="5">
        <f>'491M'!E25</f>
        <v>3025.8477798807567</v>
      </c>
      <c r="M94" s="5">
        <f t="shared" si="7"/>
        <v>33805.997041552153</v>
      </c>
      <c r="N94" s="106"/>
      <c r="O94" s="107"/>
    </row>
    <row r="95" spans="2:16">
      <c r="B95" s="4" t="s">
        <v>142</v>
      </c>
      <c r="C95" s="5">
        <f>'421O'!D29</f>
        <v>66.785448601604898</v>
      </c>
      <c r="D95" s="5">
        <f>'422B'!D28</f>
        <v>172.68820608710075</v>
      </c>
      <c r="E95" s="5">
        <f>'422M'!D32</f>
        <v>2290.058997386242</v>
      </c>
      <c r="F95" s="5">
        <f>'423N_2'!D28</f>
        <v>204.06662663390392</v>
      </c>
      <c r="G95" s="5">
        <f>'424M'!F25</f>
        <v>963.72333743674255</v>
      </c>
      <c r="H95" s="5">
        <f>'425A'!D26</f>
        <v>181.59619344011125</v>
      </c>
      <c r="I95" s="5">
        <f>'467C_2'!D29</f>
        <v>1506.8331238148817</v>
      </c>
      <c r="J95" s="5">
        <f>'467G'!D29</f>
        <v>188.45799877600754</v>
      </c>
      <c r="K95" s="31">
        <f>'467I'!D29</f>
        <v>322.30221772297369</v>
      </c>
      <c r="L95" s="5">
        <f>'491M'!E26</f>
        <v>653.47337902519143</v>
      </c>
      <c r="M95" s="5">
        <f t="shared" si="7"/>
        <v>6549.9855289247589</v>
      </c>
      <c r="N95" s="106"/>
      <c r="O95" s="107"/>
    </row>
    <row r="96" spans="2:16">
      <c r="B96" s="4" t="s">
        <v>143</v>
      </c>
      <c r="C96" s="5">
        <f>'421O'!D30</f>
        <v>227.0924574488468</v>
      </c>
      <c r="D96" s="5">
        <f>'422B'!D29</f>
        <v>876.73974091797152</v>
      </c>
      <c r="E96" s="5">
        <f>'422M'!D33</f>
        <v>85271.158233356982</v>
      </c>
      <c r="F96" s="5">
        <f>'423N_2'!D29</f>
        <v>1200.6483618784041</v>
      </c>
      <c r="G96" s="5">
        <f>'424M'!F26</f>
        <v>2416.7593209016309</v>
      </c>
      <c r="H96" s="5">
        <f>'425A'!D27</f>
        <v>613.65366876267035</v>
      </c>
      <c r="I96" s="5">
        <f>'467C_2'!D30</f>
        <v>7650.2067657923217</v>
      </c>
      <c r="J96" s="5">
        <f>'467G'!D30</f>
        <v>667.62112107794178</v>
      </c>
      <c r="K96" s="31">
        <f>'467I'!D30</f>
        <v>1118.7788656861553</v>
      </c>
      <c r="L96" s="5">
        <f>'491M'!E27</f>
        <v>1638.7357433106451</v>
      </c>
      <c r="M96" s="5">
        <f t="shared" si="7"/>
        <v>101681.39427913357</v>
      </c>
      <c r="N96" s="106"/>
      <c r="O96" s="107"/>
    </row>
    <row r="97" spans="2:15">
      <c r="B97" s="4" t="s">
        <v>144</v>
      </c>
      <c r="C97" s="5">
        <f>'421O'!D31</f>
        <v>462.00268408202567</v>
      </c>
      <c r="D97" s="5">
        <f>'422B'!D30</f>
        <v>1533.1656478711641</v>
      </c>
      <c r="E97" s="5">
        <f>'422M'!D34</f>
        <v>1884.1769007463952</v>
      </c>
      <c r="F97" s="5">
        <f>'423N_2'!D30</f>
        <v>389.15980915719621</v>
      </c>
      <c r="G97" s="5">
        <f>'424M'!F27</f>
        <v>5660.9265170841772</v>
      </c>
      <c r="H97" s="5">
        <f>'425A'!D28</f>
        <v>2054.6873705127859</v>
      </c>
      <c r="I97" s="5">
        <f>'467C_2'!D31</f>
        <v>13378.011358471917</v>
      </c>
      <c r="J97" s="5">
        <f>'467G'!D31</f>
        <v>13129.997725092597</v>
      </c>
      <c r="K97" s="31">
        <f>'467I'!D31</f>
        <v>15939.053006365912</v>
      </c>
      <c r="L97" s="5">
        <f>'491M'!E28</f>
        <v>3838.5132286734938</v>
      </c>
      <c r="M97" s="5">
        <f t="shared" si="7"/>
        <v>58269.694248057662</v>
      </c>
      <c r="N97" s="106"/>
      <c r="O97" s="107"/>
    </row>
    <row r="98" spans="2:15">
      <c r="B98" s="4" t="s">
        <v>145</v>
      </c>
      <c r="C98" s="5">
        <f>'421O'!D32</f>
        <v>105.46792624910555</v>
      </c>
      <c r="D98" s="5">
        <f>'422B'!D31</f>
        <v>352.9086823238689</v>
      </c>
      <c r="E98" s="5">
        <f>'422M'!D35</f>
        <v>9761.2459460177179</v>
      </c>
      <c r="F98" s="5">
        <f>'423N_2'!D31</f>
        <v>0.79666802706018214</v>
      </c>
      <c r="G98" s="5">
        <f>'424M'!F28</f>
        <v>1283.6513910598035</v>
      </c>
      <c r="H98" s="5">
        <f>'425A'!D29</f>
        <v>295.52804773268656</v>
      </c>
      <c r="I98" s="5">
        <f>'467C_2'!D32</f>
        <v>3079.3909106870437</v>
      </c>
      <c r="J98" s="5">
        <f>'467G'!D32</f>
        <v>573.87135693128459</v>
      </c>
      <c r="K98" s="31">
        <f>'467I'!D32</f>
        <v>643.15705515928357</v>
      </c>
      <c r="L98" s="5">
        <f>'491M'!E29</f>
        <v>870.40749084412107</v>
      </c>
      <c r="M98" s="5">
        <f t="shared" si="7"/>
        <v>16966.425475031974</v>
      </c>
      <c r="N98" s="106"/>
      <c r="O98" s="107"/>
    </row>
    <row r="99" spans="2:15">
      <c r="B99" s="4" t="s">
        <v>146</v>
      </c>
      <c r="C99" s="5">
        <f>'421O'!D33</f>
        <v>82.343986845028226</v>
      </c>
      <c r="D99" s="5">
        <f>'422B'!D32</f>
        <v>423.84755461719323</v>
      </c>
      <c r="E99" s="5">
        <f>'422M'!D36</f>
        <v>5.2038027851504429</v>
      </c>
      <c r="F99" s="5">
        <f>'423N_2'!D32</f>
        <v>111.05913159655491</v>
      </c>
      <c r="G99" s="5">
        <f>'424M'!F29</f>
        <v>561.57575538347635</v>
      </c>
      <c r="H99" s="5">
        <f>'425A'!D30</f>
        <v>197.09861755387024</v>
      </c>
      <c r="I99" s="5">
        <f>'467C_2'!D33</f>
        <v>3698.385368732082</v>
      </c>
      <c r="J99" s="5">
        <f>'467G'!D33</f>
        <v>909.06192004734487</v>
      </c>
      <c r="K99" s="31">
        <f>'467I'!D33</f>
        <v>994.96620958258188</v>
      </c>
      <c r="L99" s="5">
        <f>'491M'!E30</f>
        <v>380.78854396649115</v>
      </c>
      <c r="M99" s="5">
        <f t="shared" si="7"/>
        <v>7364.3308911097729</v>
      </c>
      <c r="N99" s="106"/>
      <c r="O99" s="107"/>
    </row>
    <row r="100" spans="2:15">
      <c r="B100" s="4" t="s">
        <v>147</v>
      </c>
      <c r="C100" s="5">
        <f>'421O'!D34</f>
        <v>266.49194312201195</v>
      </c>
      <c r="D100" s="5">
        <f>'422B'!D33</f>
        <v>1340.4729532957172</v>
      </c>
      <c r="E100" s="5">
        <f>'422M'!D37</f>
        <v>34058.852773726619</v>
      </c>
      <c r="F100" s="5">
        <f>'423N_2'!D33</f>
        <v>470.9274529545068</v>
      </c>
      <c r="G100" s="5">
        <f>'424M'!F30</f>
        <v>1910.2414215907322</v>
      </c>
      <c r="H100" s="5">
        <f>'425A'!D31</f>
        <v>705.62249937280683</v>
      </c>
      <c r="I100" s="5">
        <f>'467C_2'!D34</f>
        <v>11696.624183965178</v>
      </c>
      <c r="J100" s="5">
        <f>'467G'!D34</f>
        <v>6327.6952281840904</v>
      </c>
      <c r="K100" s="31">
        <f>'467I'!D34</f>
        <v>4245.1670954827923</v>
      </c>
      <c r="L100" s="5">
        <f>'491M'!E31</f>
        <v>1295.2803652559853</v>
      </c>
      <c r="M100" s="5">
        <f t="shared" si="7"/>
        <v>62317.375916950456</v>
      </c>
      <c r="N100" s="106"/>
      <c r="O100" s="107"/>
    </row>
    <row r="101" spans="2:15">
      <c r="B101" s="4" t="s">
        <v>148</v>
      </c>
      <c r="C101" s="5">
        <f>'421O'!D35</f>
        <v>36.513975365967546</v>
      </c>
      <c r="D101" s="5">
        <f>'422B'!D34</f>
        <v>177.09163122068614</v>
      </c>
      <c r="E101" s="5">
        <f>'422M'!D38</f>
        <v>47.234517588288647</v>
      </c>
      <c r="F101" s="5">
        <f>'423N_2'!D34</f>
        <v>0</v>
      </c>
      <c r="G101" s="5">
        <f>'424M'!F31</f>
        <v>281.27341322420284</v>
      </c>
      <c r="H101" s="5">
        <f>'425A'!D32</f>
        <v>87.060868251752979</v>
      </c>
      <c r="I101" s="5">
        <f>'467C_2'!D35</f>
        <v>1545.2562854185105</v>
      </c>
      <c r="J101" s="5">
        <f>'467G'!D35</f>
        <v>53.375800726236939</v>
      </c>
      <c r="K101" s="31">
        <f>'467I'!D35</f>
        <v>152.75003876817129</v>
      </c>
      <c r="L101" s="5">
        <f>'491M'!E32</f>
        <v>190.72349981525014</v>
      </c>
      <c r="M101" s="5">
        <f t="shared" si="7"/>
        <v>2571.2800303790668</v>
      </c>
      <c r="N101" s="106"/>
      <c r="O101" s="107"/>
    </row>
    <row r="102" spans="2:15">
      <c r="B102" s="4" t="s">
        <v>149</v>
      </c>
      <c r="C102" s="5">
        <f>'421O'!D36</f>
        <v>8.1107321993489023</v>
      </c>
      <c r="D102" s="5">
        <f>'422B'!D35</f>
        <v>11.583221934654896</v>
      </c>
      <c r="E102" s="5">
        <f>'422M'!D39</f>
        <v>86.062892215949645</v>
      </c>
      <c r="F102" s="5">
        <f>'423N_2'!D35</f>
        <v>0</v>
      </c>
      <c r="G102" s="5">
        <f>'424M'!F32</f>
        <v>144.93268318063829</v>
      </c>
      <c r="H102" s="5">
        <f>'425A'!D33</f>
        <v>30.584432902428951</v>
      </c>
      <c r="I102" s="5">
        <f>'467C_2'!D36</f>
        <v>101.07223236098488</v>
      </c>
      <c r="J102" s="5">
        <f>'467G'!D36</f>
        <v>1.579324093705105</v>
      </c>
      <c r="K102" s="31">
        <f>'467I'!D36</f>
        <v>48.168748191638102</v>
      </c>
      <c r="L102" s="5">
        <f>'491M'!E33</f>
        <v>98.274729406411041</v>
      </c>
      <c r="M102" s="5">
        <f t="shared" si="7"/>
        <v>530.36899648575979</v>
      </c>
      <c r="N102" s="106"/>
      <c r="O102" s="107"/>
    </row>
    <row r="103" spans="2:15">
      <c r="B103" s="1" t="s">
        <v>150</v>
      </c>
      <c r="C103" s="5">
        <f>SUM(C85:C102)</f>
        <v>3719.5404399999998</v>
      </c>
      <c r="D103" s="5">
        <f t="shared" ref="D103:K103" si="8">SUM(D85:D102)</f>
        <v>13841.906290000004</v>
      </c>
      <c r="E103" s="5">
        <f t="shared" si="8"/>
        <v>210332.6320499999</v>
      </c>
      <c r="F103" s="5">
        <f t="shared" si="8"/>
        <v>7387.3548099999998</v>
      </c>
      <c r="G103" s="5">
        <f t="shared" si="8"/>
        <v>41123.532600000006</v>
      </c>
      <c r="H103" s="5">
        <f t="shared" si="8"/>
        <v>11405.753719999999</v>
      </c>
      <c r="I103" s="5">
        <f t="shared" si="8"/>
        <v>120780.93441999999</v>
      </c>
      <c r="J103" s="5">
        <f t="shared" si="8"/>
        <v>44902.407380000004</v>
      </c>
      <c r="K103" s="5">
        <f t="shared" si="8"/>
        <v>46819.259880000005</v>
      </c>
      <c r="L103" s="5">
        <f>SUM(L85:L102)</f>
        <v>27884.697569999997</v>
      </c>
      <c r="M103" s="5">
        <f>SUM(M85:M102)</f>
        <v>528198.01915999991</v>
      </c>
      <c r="N103" s="107"/>
      <c r="O103" s="107"/>
    </row>
    <row r="107" spans="2:15">
      <c r="B107" s="17" t="s">
        <v>223</v>
      </c>
    </row>
    <row r="108" spans="2:15">
      <c r="B108" s="17"/>
    </row>
    <row r="109" spans="2:15">
      <c r="D109" s="225" t="s">
        <v>232</v>
      </c>
    </row>
    <row r="110" spans="2:15" s="14" customFormat="1" ht="38.25">
      <c r="C110" s="14" t="s">
        <v>224</v>
      </c>
      <c r="D110" s="39" t="s">
        <v>347</v>
      </c>
      <c r="E110" s="14" t="s">
        <v>225</v>
      </c>
      <c r="F110" s="14" t="s">
        <v>102</v>
      </c>
      <c r="G110" s="14" t="s">
        <v>104</v>
      </c>
      <c r="H110" s="34" t="s">
        <v>184</v>
      </c>
      <c r="I110" s="39"/>
    </row>
    <row r="111" spans="2:15">
      <c r="B111" s="4" t="s">
        <v>132</v>
      </c>
      <c r="C111" s="5">
        <f t="shared" ref="C111:C128" si="9">M85</f>
        <v>61082.291039051262</v>
      </c>
      <c r="D111" s="89">
        <v>16276067</v>
      </c>
      <c r="E111" s="19">
        <f>C111/C$129</f>
        <v>0.115642787029363</v>
      </c>
      <c r="F111" s="19">
        <f>D111/D$129</f>
        <v>9.93188000756665E-2</v>
      </c>
      <c r="G111" s="19">
        <f>(E111+F111)/2</f>
        <v>0.10748079355251475</v>
      </c>
      <c r="H111" s="5">
        <f>G111*H$131</f>
        <v>6528.2618737477997</v>
      </c>
      <c r="I111" s="19"/>
    </row>
    <row r="112" spans="2:15">
      <c r="B112" s="4" t="s">
        <v>133</v>
      </c>
      <c r="C112" s="5">
        <f t="shared" si="9"/>
        <v>13446.770771257234</v>
      </c>
      <c r="D112" s="89">
        <v>6639504</v>
      </c>
      <c r="E112" s="19">
        <f t="shared" ref="E112:E128" si="10">C112/C$129</f>
        <v>2.5457821278167241E-2</v>
      </c>
      <c r="F112" s="19">
        <f t="shared" ref="F112:F128" si="11">D112/D$129</f>
        <v>4.051516686295209E-2</v>
      </c>
      <c r="G112" s="19">
        <f t="shared" ref="G112:G128" si="12">(E112+F112)/2</f>
        <v>3.2986494070559667E-2</v>
      </c>
      <c r="H112" s="5">
        <f t="shared" ref="H112:H128" si="13">G112*H$131</f>
        <v>2003.5623526004763</v>
      </c>
      <c r="I112" s="19"/>
    </row>
    <row r="113" spans="2:11">
      <c r="B113" s="4" t="s">
        <v>134</v>
      </c>
      <c r="C113" s="5">
        <f t="shared" si="9"/>
        <v>14335.764270898402</v>
      </c>
      <c r="D113" s="89">
        <v>4205739</v>
      </c>
      <c r="E113" s="19">
        <f t="shared" si="10"/>
        <v>2.714088987629441E-2</v>
      </c>
      <c r="F113" s="19">
        <f t="shared" si="11"/>
        <v>2.5663997998498875E-2</v>
      </c>
      <c r="G113" s="19">
        <f t="shared" si="12"/>
        <v>2.6402443937396644E-2</v>
      </c>
      <c r="H113" s="5">
        <f t="shared" si="13"/>
        <v>1603.6545919811686</v>
      </c>
      <c r="I113" s="19"/>
    </row>
    <row r="114" spans="2:11">
      <c r="B114" s="4" t="s">
        <v>135</v>
      </c>
      <c r="C114" s="5">
        <f t="shared" si="9"/>
        <v>9774.2973085750455</v>
      </c>
      <c r="D114" s="89">
        <v>2038242</v>
      </c>
      <c r="E114" s="19">
        <f t="shared" si="10"/>
        <v>1.8504986679274634E-2</v>
      </c>
      <c r="F114" s="19">
        <f t="shared" si="11"/>
        <v>1.2437633102875937E-2</v>
      </c>
      <c r="G114" s="19">
        <f t="shared" si="12"/>
        <v>1.5471309891075286E-2</v>
      </c>
      <c r="H114" s="5">
        <f t="shared" si="13"/>
        <v>939.70986964750489</v>
      </c>
      <c r="I114" s="19"/>
    </row>
    <row r="115" spans="2:11">
      <c r="B115" s="4" t="s">
        <v>136</v>
      </c>
      <c r="C115" s="5">
        <f t="shared" si="9"/>
        <v>15448.884109591172</v>
      </c>
      <c r="D115" s="89">
        <v>3227856</v>
      </c>
      <c r="E115" s="19">
        <f t="shared" si="10"/>
        <v>2.9248281040810661E-2</v>
      </c>
      <c r="F115" s="19">
        <f t="shared" si="11"/>
        <v>1.9696821396535207E-2</v>
      </c>
      <c r="G115" s="19">
        <f t="shared" si="12"/>
        <v>2.4472551218672936E-2</v>
      </c>
      <c r="H115" s="5">
        <f t="shared" si="13"/>
        <v>1486.4350903414481</v>
      </c>
      <c r="I115" s="19"/>
    </row>
    <row r="116" spans="2:11">
      <c r="B116" s="4" t="s">
        <v>137</v>
      </c>
      <c r="C116" s="5">
        <f t="shared" si="9"/>
        <v>8935.9298217546384</v>
      </c>
      <c r="D116" s="89">
        <v>2528614</v>
      </c>
      <c r="E116" s="19">
        <f t="shared" si="10"/>
        <v>1.6917764735213437E-2</v>
      </c>
      <c r="F116" s="19">
        <f t="shared" si="11"/>
        <v>1.5429950511664237E-2</v>
      </c>
      <c r="G116" s="19">
        <f t="shared" si="12"/>
        <v>1.6173857623438835E-2</v>
      </c>
      <c r="H116" s="5">
        <f t="shared" si="13"/>
        <v>982.38182455297385</v>
      </c>
      <c r="I116" s="19"/>
    </row>
    <row r="117" spans="2:11">
      <c r="B117" s="4" t="s">
        <v>138</v>
      </c>
      <c r="C117" s="5">
        <f t="shared" si="9"/>
        <v>20073.992808870491</v>
      </c>
      <c r="D117" s="89">
        <v>10766738</v>
      </c>
      <c r="E117" s="19">
        <f t="shared" si="10"/>
        <v>3.8004672643025844E-2</v>
      </c>
      <c r="F117" s="19">
        <f t="shared" si="11"/>
        <v>6.5700116550827761E-2</v>
      </c>
      <c r="G117" s="19">
        <f t="shared" si="12"/>
        <v>5.1852394596926803E-2</v>
      </c>
      <c r="H117" s="5">
        <f t="shared" si="13"/>
        <v>3149.4558192320269</v>
      </c>
      <c r="I117" s="19"/>
    </row>
    <row r="118" spans="2:11">
      <c r="B118" s="4" t="s">
        <v>139</v>
      </c>
      <c r="C118" s="5">
        <f t="shared" si="9"/>
        <v>13609.471506258293</v>
      </c>
      <c r="D118" s="89">
        <v>7516380</v>
      </c>
      <c r="E118" s="19">
        <f t="shared" si="10"/>
        <v>2.5765851087252486E-2</v>
      </c>
      <c r="F118" s="19">
        <f t="shared" si="11"/>
        <v>4.5865984854494529E-2</v>
      </c>
      <c r="G118" s="19">
        <f t="shared" si="12"/>
        <v>3.5815917970873509E-2</v>
      </c>
      <c r="H118" s="5">
        <f t="shared" si="13"/>
        <v>2175.4183611259873</v>
      </c>
      <c r="I118" s="19"/>
    </row>
    <row r="119" spans="2:11">
      <c r="B119" s="4" t="s">
        <v>140</v>
      </c>
      <c r="C119" s="5">
        <f t="shared" si="9"/>
        <v>81433.765116118258</v>
      </c>
      <c r="D119" s="89">
        <v>36340647</v>
      </c>
      <c r="E119" s="19">
        <f t="shared" si="10"/>
        <v>0.15417279535736128</v>
      </c>
      <c r="F119" s="19">
        <f t="shared" si="11"/>
        <v>0.22175562769638205</v>
      </c>
      <c r="G119" s="19">
        <f t="shared" si="12"/>
        <v>0.18796421152687165</v>
      </c>
      <c r="H119" s="5">
        <f t="shared" si="13"/>
        <v>11416.733680333278</v>
      </c>
      <c r="I119" s="19"/>
    </row>
    <row r="120" spans="2:11">
      <c r="B120" s="4" t="s">
        <v>141</v>
      </c>
      <c r="C120" s="5">
        <f t="shared" si="9"/>
        <v>33805.997041552153</v>
      </c>
      <c r="D120" s="89">
        <v>16461346</v>
      </c>
      <c r="E120" s="19">
        <f t="shared" si="10"/>
        <v>6.400250628602179E-2</v>
      </c>
      <c r="F120" s="19">
        <f t="shared" si="11"/>
        <v>0.10044939802412785</v>
      </c>
      <c r="G120" s="19">
        <f t="shared" si="12"/>
        <v>8.2225952155074819E-2</v>
      </c>
      <c r="H120" s="5">
        <f t="shared" si="13"/>
        <v>4994.3113624697116</v>
      </c>
      <c r="I120" s="19"/>
    </row>
    <row r="121" spans="2:11">
      <c r="B121" s="4" t="s">
        <v>142</v>
      </c>
      <c r="C121" s="5">
        <f t="shared" si="9"/>
        <v>6549.9855289247589</v>
      </c>
      <c r="D121" s="89">
        <v>2044489</v>
      </c>
      <c r="E121" s="19">
        <f t="shared" si="10"/>
        <v>1.2400624938619204E-2</v>
      </c>
      <c r="F121" s="19">
        <f t="shared" si="11"/>
        <v>1.2475753156330663E-2</v>
      </c>
      <c r="G121" s="19">
        <f t="shared" si="12"/>
        <v>1.2438189047474933E-2</v>
      </c>
      <c r="H121" s="5">
        <f t="shared" si="13"/>
        <v>755.48153910330166</v>
      </c>
      <c r="I121" s="19"/>
    </row>
    <row r="122" spans="2:11">
      <c r="B122" s="4" t="s">
        <v>143</v>
      </c>
      <c r="C122" s="5">
        <f t="shared" si="9"/>
        <v>101681.39427913357</v>
      </c>
      <c r="D122" s="89">
        <v>10379891</v>
      </c>
      <c r="E122" s="19">
        <f t="shared" si="10"/>
        <v>0.19250620144475133</v>
      </c>
      <c r="F122" s="19">
        <f t="shared" si="11"/>
        <v>6.3339522934884096E-2</v>
      </c>
      <c r="G122" s="19">
        <f t="shared" si="12"/>
        <v>0.12792286218981772</v>
      </c>
      <c r="H122" s="5">
        <f t="shared" si="13"/>
        <v>7769.8900092921922</v>
      </c>
      <c r="I122" s="19"/>
    </row>
    <row r="123" spans="2:11">
      <c r="B123" s="4" t="s">
        <v>144</v>
      </c>
      <c r="C123" s="5">
        <f t="shared" si="9"/>
        <v>58269.694248057662</v>
      </c>
      <c r="D123" s="89">
        <v>18151444</v>
      </c>
      <c r="E123" s="19">
        <f t="shared" si="10"/>
        <v>0.11031789619492459</v>
      </c>
      <c r="F123" s="19">
        <f t="shared" si="11"/>
        <v>0.11076260854177218</v>
      </c>
      <c r="G123" s="19">
        <f t="shared" si="12"/>
        <v>0.11054025236834839</v>
      </c>
      <c r="H123" s="5">
        <f>G123*H$131</f>
        <v>6714.089942945574</v>
      </c>
      <c r="I123" s="19"/>
    </row>
    <row r="124" spans="2:11">
      <c r="B124" s="4" t="s">
        <v>145</v>
      </c>
      <c r="C124" s="5">
        <f t="shared" si="9"/>
        <v>16966.425475031974</v>
      </c>
      <c r="D124" s="89">
        <v>4178154</v>
      </c>
      <c r="E124" s="19">
        <f t="shared" si="10"/>
        <v>3.2121334915291615E-2</v>
      </c>
      <c r="F124" s="19">
        <f t="shared" si="11"/>
        <v>2.5495670533387846E-2</v>
      </c>
      <c r="G124" s="19">
        <f t="shared" si="12"/>
        <v>2.880850272433973E-2</v>
      </c>
      <c r="H124" s="5">
        <f t="shared" si="13"/>
        <v>1749.7958822119842</v>
      </c>
      <c r="I124" s="19"/>
    </row>
    <row r="125" spans="2:11">
      <c r="B125" s="4" t="s">
        <v>146</v>
      </c>
      <c r="C125" s="5">
        <f t="shared" si="9"/>
        <v>7364.3308911097729</v>
      </c>
      <c r="D125" s="89">
        <v>5018013</v>
      </c>
      <c r="E125" s="19">
        <f t="shared" si="10"/>
        <v>1.3942367490929563E-2</v>
      </c>
      <c r="F125" s="19">
        <f t="shared" si="11"/>
        <v>3.0620605698176071E-2</v>
      </c>
      <c r="G125" s="19">
        <f t="shared" si="12"/>
        <v>2.2281486594552816E-2</v>
      </c>
      <c r="H125" s="5">
        <f t="shared" si="13"/>
        <v>1353.3523024704027</v>
      </c>
      <c r="I125" s="19"/>
    </row>
    <row r="126" spans="2:11">
      <c r="B126" s="4" t="s">
        <v>147</v>
      </c>
      <c r="C126" s="5">
        <f t="shared" si="9"/>
        <v>62317.375916950456</v>
      </c>
      <c r="D126" s="89">
        <v>15870118</v>
      </c>
      <c r="E126" s="19">
        <f t="shared" si="10"/>
        <v>0.11798108598751389</v>
      </c>
      <c r="F126" s="19">
        <f t="shared" si="11"/>
        <v>9.684164342769272E-2</v>
      </c>
      <c r="G126" s="19">
        <f t="shared" si="12"/>
        <v>0.1074113647076033</v>
      </c>
      <c r="H126" s="5">
        <f t="shared" si="13"/>
        <v>6524.0448442098459</v>
      </c>
      <c r="I126" s="19"/>
    </row>
    <row r="127" spans="2:11">
      <c r="B127" s="4" t="s">
        <v>148</v>
      </c>
      <c r="C127" s="5">
        <f t="shared" si="9"/>
        <v>2571.2800303790668</v>
      </c>
      <c r="D127" s="89">
        <v>2096622</v>
      </c>
      <c r="E127" s="19">
        <f t="shared" si="10"/>
        <v>4.8680228571629375E-3</v>
      </c>
      <c r="F127" s="19">
        <f t="shared" si="11"/>
        <v>1.2793875894725923E-2</v>
      </c>
      <c r="G127" s="19">
        <f t="shared" si="12"/>
        <v>8.8309493759444295E-3</v>
      </c>
      <c r="H127" s="5">
        <f t="shared" si="13"/>
        <v>536.38188009662383</v>
      </c>
      <c r="I127" s="19"/>
    </row>
    <row r="128" spans="2:11">
      <c r="B128" s="4" t="s">
        <v>149</v>
      </c>
      <c r="C128" s="5">
        <f t="shared" si="9"/>
        <v>530.36899648575979</v>
      </c>
      <c r="D128" s="89">
        <v>137136</v>
      </c>
      <c r="E128" s="19">
        <f t="shared" si="10"/>
        <v>1.0041101580221985E-3</v>
      </c>
      <c r="F128" s="19">
        <f t="shared" si="11"/>
        <v>8.3682273900547366E-4</v>
      </c>
      <c r="G128" s="19">
        <f t="shared" si="12"/>
        <v>9.2046644851383609E-4</v>
      </c>
      <c r="H128" s="5">
        <f t="shared" si="13"/>
        <v>55.908091327600026</v>
      </c>
      <c r="I128" s="19"/>
      <c r="J128" s="40"/>
      <c r="K128" s="5"/>
    </row>
    <row r="129" spans="2:9">
      <c r="B129" s="1" t="s">
        <v>150</v>
      </c>
      <c r="C129" s="5">
        <f t="shared" ref="C129:H129" si="14">SUM(C111:C128)</f>
        <v>528198.01915999991</v>
      </c>
      <c r="D129" s="5">
        <f t="shared" si="14"/>
        <v>163877000</v>
      </c>
      <c r="E129" s="19">
        <f t="shared" si="14"/>
        <v>1</v>
      </c>
      <c r="F129" s="19">
        <f t="shared" si="14"/>
        <v>1</v>
      </c>
      <c r="G129" s="19">
        <f t="shared" si="14"/>
        <v>1.0000000000000002</v>
      </c>
      <c r="H129" s="5">
        <f t="shared" si="14"/>
        <v>60738.869317689911</v>
      </c>
      <c r="I129" s="19"/>
    </row>
    <row r="130" spans="2:9">
      <c r="C130" s="5"/>
      <c r="D130" s="5"/>
      <c r="E130" s="5"/>
      <c r="F130" s="5"/>
      <c r="G130" s="5"/>
      <c r="H130" s="5"/>
    </row>
    <row r="131" spans="2:9">
      <c r="B131" t="s">
        <v>226</v>
      </c>
      <c r="C131" s="5"/>
      <c r="D131" s="5"/>
      <c r="E131" s="5"/>
      <c r="F131" s="5"/>
      <c r="G131" s="5"/>
      <c r="H131" s="5">
        <f>C74</f>
        <v>60738.869317689896</v>
      </c>
    </row>
    <row r="135" spans="2:9">
      <c r="B135" s="228">
        <v>69430</v>
      </c>
    </row>
    <row r="136" spans="2:9">
      <c r="B136" s="228">
        <v>64695</v>
      </c>
    </row>
  </sheetData>
  <phoneticPr fontId="5"/>
  <pageMargins left="0.75" right="0.75" top="1" bottom="1" header="0.5" footer="0.5"/>
  <pageSetup paperSize="9"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I73"/>
  <sheetViews>
    <sheetView zoomScale="70" zoomScaleNormal="70" workbookViewId="0"/>
  </sheetViews>
  <sheetFormatPr baseColWidth="10" defaultRowHeight="12.75"/>
  <cols>
    <col min="1" max="1" width="6.375" customWidth="1"/>
    <col min="3" max="3" width="11.25" customWidth="1"/>
  </cols>
  <sheetData>
    <row r="2" spans="2:9">
      <c r="B2" s="1" t="s">
        <v>123</v>
      </c>
    </row>
    <row r="3" spans="2:9" ht="15.75">
      <c r="B3" s="145" t="s">
        <v>187</v>
      </c>
      <c r="C3" s="2"/>
    </row>
    <row r="5" spans="2:9">
      <c r="B5" s="1" t="s">
        <v>94</v>
      </c>
    </row>
    <row r="6" spans="2:9">
      <c r="B6" s="42">
        <f>+'Resumen 2012'!D3</f>
        <v>3719.5404400000002</v>
      </c>
    </row>
    <row r="8" spans="2:9">
      <c r="B8" s="1" t="s">
        <v>97</v>
      </c>
    </row>
    <row r="9" spans="2:9">
      <c r="B9" t="s">
        <v>107</v>
      </c>
    </row>
    <row r="11" spans="2:9">
      <c r="B11" s="1" t="s">
        <v>126</v>
      </c>
    </row>
    <row r="12" spans="2:9">
      <c r="B12" s="4" t="s">
        <v>90</v>
      </c>
    </row>
    <row r="13" spans="2:9">
      <c r="B13" s="4" t="s">
        <v>285</v>
      </c>
      <c r="I13" s="4"/>
    </row>
    <row r="16" spans="2:9">
      <c r="B16" t="s">
        <v>127</v>
      </c>
    </row>
    <row r="17" spans="1:7">
      <c r="C17" t="s">
        <v>231</v>
      </c>
    </row>
    <row r="18" spans="1:7" ht="51">
      <c r="A18" s="3"/>
      <c r="B18" s="3"/>
      <c r="C18" s="3" t="s">
        <v>230</v>
      </c>
      <c r="D18" s="3" t="s">
        <v>128</v>
      </c>
      <c r="E18" s="3" t="s">
        <v>129</v>
      </c>
      <c r="F18" s="3" t="s">
        <v>130</v>
      </c>
      <c r="G18" s="3" t="s">
        <v>131</v>
      </c>
    </row>
    <row r="19" spans="1:7">
      <c r="B19" s="4" t="s">
        <v>132</v>
      </c>
      <c r="C19" s="5">
        <v>8445142.5</v>
      </c>
      <c r="D19" s="83">
        <f>F45</f>
        <v>517.48216257896217</v>
      </c>
      <c r="E19" s="85">
        <f t="shared" ref="E19:E37" si="0">D19*1000/C19</f>
        <v>6.1275717085764056E-2</v>
      </c>
      <c r="F19" s="85">
        <f>E19-E$37</f>
        <v>-1.7532193121104295E-2</v>
      </c>
      <c r="G19" s="83">
        <f t="shared" ref="G19:G37" si="1">F19*C19/1000</f>
        <v>-148.06186924524553</v>
      </c>
    </row>
    <row r="20" spans="1:7">
      <c r="B20" s="4" t="s">
        <v>133</v>
      </c>
      <c r="C20" s="5">
        <v>1348308.5</v>
      </c>
      <c r="D20" s="83">
        <f t="shared" ref="D20:D36" si="2">F46</f>
        <v>128.47758838962781</v>
      </c>
      <c r="E20" s="85">
        <f t="shared" si="0"/>
        <v>9.5287976297433269E-2</v>
      </c>
      <c r="F20" s="85">
        <f t="shared" ref="F20:F37" si="3">E20-E$37</f>
        <v>1.6480066090564918E-2</v>
      </c>
      <c r="G20" s="83">
        <f t="shared" si="1"/>
        <v>22.220213190470446</v>
      </c>
    </row>
    <row r="21" spans="1:7">
      <c r="B21" s="4" t="s">
        <v>134</v>
      </c>
      <c r="C21" s="5">
        <v>1072762.5</v>
      </c>
      <c r="D21" s="83">
        <f t="shared" si="2"/>
        <v>90.000224590395632</v>
      </c>
      <c r="E21" s="85">
        <f t="shared" si="0"/>
        <v>8.3895759397253009E-2</v>
      </c>
      <c r="F21" s="85">
        <f t="shared" si="3"/>
        <v>5.0878491903846579E-3</v>
      </c>
      <c r="G21" s="83">
        <f t="shared" si="1"/>
        <v>5.4580538171000219</v>
      </c>
    </row>
    <row r="22" spans="1:7">
      <c r="B22" s="4" t="s">
        <v>135</v>
      </c>
      <c r="C22" s="5">
        <v>1115556.5</v>
      </c>
      <c r="D22" s="83">
        <f t="shared" si="2"/>
        <v>67.088477893359041</v>
      </c>
      <c r="E22" s="85">
        <f t="shared" si="0"/>
        <v>6.013902289427657E-2</v>
      </c>
      <c r="F22" s="85">
        <f t="shared" si="3"/>
        <v>-1.8668887312591781E-2</v>
      </c>
      <c r="G22" s="83">
        <f t="shared" si="1"/>
        <v>-20.826198589329291</v>
      </c>
    </row>
    <row r="23" spans="1:7">
      <c r="B23" s="4" t="s">
        <v>136</v>
      </c>
      <c r="C23" s="5">
        <v>2118511.5</v>
      </c>
      <c r="D23" s="83">
        <f t="shared" si="2"/>
        <v>120.109293894044</v>
      </c>
      <c r="E23" s="85">
        <f t="shared" si="0"/>
        <v>5.6695134245928806E-2</v>
      </c>
      <c r="F23" s="85">
        <f t="shared" si="3"/>
        <v>-2.2112775960939544E-2</v>
      </c>
      <c r="G23" s="83">
        <f t="shared" si="1"/>
        <v>-46.84617017017397</v>
      </c>
    </row>
    <row r="24" spans="1:7" ht="12.75" customHeight="1">
      <c r="B24" s="4" t="s">
        <v>137</v>
      </c>
      <c r="C24" s="5">
        <v>592874.5</v>
      </c>
      <c r="D24" s="83">
        <f t="shared" si="2"/>
        <v>52.0577626376379</v>
      </c>
      <c r="E24" s="85">
        <f t="shared" si="0"/>
        <v>8.7805703631439538E-2</v>
      </c>
      <c r="F24" s="85">
        <f t="shared" si="3"/>
        <v>8.9977934245711877E-3</v>
      </c>
      <c r="G24" s="83">
        <f t="shared" si="1"/>
        <v>5.3345622776959312</v>
      </c>
    </row>
    <row r="25" spans="1:7">
      <c r="B25" s="4" t="s">
        <v>138</v>
      </c>
      <c r="C25" s="5">
        <v>2532976.5</v>
      </c>
      <c r="D25" s="83">
        <f t="shared" si="2"/>
        <v>221.99641249581242</v>
      </c>
      <c r="E25" s="85">
        <f t="shared" si="0"/>
        <v>8.7642507735785316E-2</v>
      </c>
      <c r="F25" s="85">
        <f t="shared" si="3"/>
        <v>8.8345975289169654E-3</v>
      </c>
      <c r="G25" s="83">
        <f t="shared" si="1"/>
        <v>22.377827927704743</v>
      </c>
    </row>
    <row r="26" spans="1:7">
      <c r="B26" s="4" t="s">
        <v>139</v>
      </c>
      <c r="C26" s="5">
        <v>2111443</v>
      </c>
      <c r="D26" s="83">
        <f t="shared" si="2"/>
        <v>168.49939791882036</v>
      </c>
      <c r="E26" s="85">
        <f t="shared" si="0"/>
        <v>7.9802958412242414E-2</v>
      </c>
      <c r="F26" s="85">
        <f t="shared" si="3"/>
        <v>9.9504820537406335E-4</v>
      </c>
      <c r="G26" s="83">
        <f t="shared" si="1"/>
        <v>2.1009875678996286</v>
      </c>
    </row>
    <row r="27" spans="1:7">
      <c r="B27" s="4" t="s">
        <v>140</v>
      </c>
      <c r="C27" s="5">
        <v>7562279</v>
      </c>
      <c r="D27" s="83">
        <f t="shared" si="2"/>
        <v>710.39821470278173</v>
      </c>
      <c r="E27" s="85">
        <f t="shared" si="0"/>
        <v>9.393969922331373E-2</v>
      </c>
      <c r="F27" s="85">
        <f t="shared" si="3"/>
        <v>1.5131789016445379E-2</v>
      </c>
      <c r="G27" s="83">
        <f t="shared" si="1"/>
        <v>114.43081031149555</v>
      </c>
    </row>
    <row r="28" spans="1:7">
      <c r="B28" s="4" t="s">
        <v>141</v>
      </c>
      <c r="C28" s="5">
        <v>5121540.5</v>
      </c>
      <c r="D28" s="83">
        <f t="shared" si="2"/>
        <v>388.62175098461967</v>
      </c>
      <c r="E28" s="85">
        <f t="shared" si="0"/>
        <v>7.5879855091377221E-2</v>
      </c>
      <c r="F28" s="85">
        <f t="shared" si="3"/>
        <v>-2.9280551154911294E-3</v>
      </c>
      <c r="G28" s="83">
        <f t="shared" si="1"/>
        <v>-14.996152860219995</v>
      </c>
    </row>
    <row r="29" spans="1:7">
      <c r="B29" s="4" t="s">
        <v>142</v>
      </c>
      <c r="C29" s="5">
        <v>1106067</v>
      </c>
      <c r="D29" s="83">
        <f t="shared" si="2"/>
        <v>66.785448601604898</v>
      </c>
      <c r="E29" s="85">
        <f t="shared" si="0"/>
        <v>6.038101543722478E-2</v>
      </c>
      <c r="F29" s="85">
        <f t="shared" si="3"/>
        <v>-1.842689476964357E-2</v>
      </c>
      <c r="G29" s="83">
        <f t="shared" si="1"/>
        <v>-20.381380217175355</v>
      </c>
    </row>
    <row r="30" spans="1:7">
      <c r="B30" s="4" t="s">
        <v>143</v>
      </c>
      <c r="C30" s="5">
        <v>2773719</v>
      </c>
      <c r="D30" s="83">
        <f t="shared" si="2"/>
        <v>227.0924574488468</v>
      </c>
      <c r="E30" s="85">
        <f t="shared" si="0"/>
        <v>8.1872914108764017E-2</v>
      </c>
      <c r="F30" s="85">
        <f t="shared" si="3"/>
        <v>3.065003901895666E-3</v>
      </c>
      <c r="G30" s="83">
        <f t="shared" si="1"/>
        <v>8.5014595577621446</v>
      </c>
    </row>
    <row r="31" spans="1:7">
      <c r="B31" s="4" t="s">
        <v>144</v>
      </c>
      <c r="C31" s="5">
        <v>6497055.5</v>
      </c>
      <c r="D31" s="83">
        <f t="shared" si="2"/>
        <v>462.00268408202567</v>
      </c>
      <c r="E31" s="85">
        <f t="shared" si="0"/>
        <v>7.1109548638152414E-2</v>
      </c>
      <c r="F31" s="85">
        <f t="shared" si="3"/>
        <v>-7.6983615687159362E-3</v>
      </c>
      <c r="G31" s="83">
        <f t="shared" si="1"/>
        <v>-50.016682371014504</v>
      </c>
    </row>
    <row r="32" spans="1:7">
      <c r="B32" s="4" t="s">
        <v>145</v>
      </c>
      <c r="C32" s="5">
        <v>1473249</v>
      </c>
      <c r="D32" s="83">
        <f t="shared" si="2"/>
        <v>105.46792624910555</v>
      </c>
      <c r="E32" s="85">
        <f t="shared" si="0"/>
        <v>7.1588663049562934E-2</v>
      </c>
      <c r="F32" s="85">
        <f t="shared" si="3"/>
        <v>-7.2192471573054168E-3</v>
      </c>
      <c r="G32" s="83">
        <f t="shared" si="1"/>
        <v>-10.635748655253048</v>
      </c>
    </row>
    <row r="33" spans="1:7">
      <c r="B33" s="4" t="s">
        <v>146</v>
      </c>
      <c r="C33" s="5">
        <v>644521.5</v>
      </c>
      <c r="D33" s="83">
        <f t="shared" si="2"/>
        <v>82.343986845028226</v>
      </c>
      <c r="E33" s="85">
        <f t="shared" si="0"/>
        <v>0.12775987588471172</v>
      </c>
      <c r="F33" s="85">
        <f t="shared" si="3"/>
        <v>4.8951965677843365E-2</v>
      </c>
      <c r="G33" s="83">
        <f t="shared" si="1"/>
        <v>31.550594346632121</v>
      </c>
    </row>
    <row r="34" spans="1:7">
      <c r="B34" s="4" t="s">
        <v>147</v>
      </c>
      <c r="C34" s="5">
        <v>2192387.5</v>
      </c>
      <c r="D34" s="83">
        <f t="shared" si="2"/>
        <v>266.49194312201195</v>
      </c>
      <c r="E34" s="85">
        <f t="shared" si="0"/>
        <v>0.12155330347487019</v>
      </c>
      <c r="F34" s="85">
        <f t="shared" si="3"/>
        <v>4.2745393268001836E-2</v>
      </c>
      <c r="G34" s="83">
        <f t="shared" si="1"/>
        <v>93.714465883351366</v>
      </c>
    </row>
    <row r="35" spans="1:7">
      <c r="B35" s="4" t="s">
        <v>148</v>
      </c>
      <c r="C35" s="5">
        <v>322818</v>
      </c>
      <c r="D35" s="83">
        <f t="shared" si="2"/>
        <v>36.513975365967546</v>
      </c>
      <c r="E35" s="85">
        <f t="shared" si="0"/>
        <v>0.11311009722496128</v>
      </c>
      <c r="F35" s="85">
        <f t="shared" si="3"/>
        <v>3.4302187018092928E-2</v>
      </c>
      <c r="G35" s="83">
        <f t="shared" si="1"/>
        <v>11.073363408806722</v>
      </c>
    </row>
    <row r="36" spans="1:7">
      <c r="B36" s="4" t="s">
        <v>149</v>
      </c>
      <c r="C36" s="5">
        <v>166339.5</v>
      </c>
      <c r="D36" s="83">
        <f t="shared" si="2"/>
        <v>8.1107321993489023</v>
      </c>
      <c r="E36" s="85">
        <f t="shared" si="0"/>
        <v>4.8760109290630925E-2</v>
      </c>
      <c r="F36" s="85">
        <f t="shared" si="3"/>
        <v>-3.0047800916237426E-2</v>
      </c>
      <c r="G36" s="83">
        <f t="shared" si="1"/>
        <v>-4.9981361805064752</v>
      </c>
    </row>
    <row r="37" spans="1:7" ht="13.5">
      <c r="A37" s="1"/>
      <c r="B37" s="1" t="s">
        <v>150</v>
      </c>
      <c r="C37" s="5">
        <v>47197552</v>
      </c>
      <c r="D37" s="152">
        <f>SUM(D19:D36)</f>
        <v>3719.5404399999998</v>
      </c>
      <c r="E37" s="85">
        <f t="shared" si="0"/>
        <v>7.8807910206868351E-2</v>
      </c>
      <c r="F37" s="88">
        <f t="shared" si="3"/>
        <v>0</v>
      </c>
      <c r="G37" s="83">
        <f t="shared" si="1"/>
        <v>0</v>
      </c>
    </row>
    <row r="41" spans="1:7">
      <c r="B41" s="41" t="s">
        <v>101</v>
      </c>
    </row>
    <row r="44" spans="1:7" s="11" customFormat="1" ht="38.25">
      <c r="C44" s="11" t="s">
        <v>342</v>
      </c>
      <c r="D44" s="11" t="s">
        <v>103</v>
      </c>
      <c r="E44" s="11" t="s">
        <v>104</v>
      </c>
      <c r="F44" s="35" t="s">
        <v>105</v>
      </c>
    </row>
    <row r="45" spans="1:7">
      <c r="B45" s="4" t="s">
        <v>132</v>
      </c>
      <c r="C45" s="19">
        <f>+'421M'!F111</f>
        <v>9.93188000756665E-2</v>
      </c>
      <c r="D45" s="19">
        <f t="shared" ref="D45:D62" si="4">C19/C$37</f>
        <v>0.17893179078440338</v>
      </c>
      <c r="E45" s="19">
        <f>(C45+D45)/2</f>
        <v>0.13912529543003493</v>
      </c>
      <c r="F45" s="5">
        <f>E45*F$65</f>
        <v>517.48216257896217</v>
      </c>
    </row>
    <row r="46" spans="1:7">
      <c r="B46" s="4" t="s">
        <v>133</v>
      </c>
      <c r="C46" s="19">
        <f>+'421M'!F112</f>
        <v>4.051516686295209E-2</v>
      </c>
      <c r="D46" s="19">
        <f t="shared" si="4"/>
        <v>2.856733967897318E-2</v>
      </c>
      <c r="E46" s="19">
        <f t="shared" ref="E46:E62" si="5">(C46+D46)/2</f>
        <v>3.4541253270962635E-2</v>
      </c>
      <c r="F46" s="5">
        <f t="shared" ref="F46:F62" si="6">E46*F$65</f>
        <v>128.47758838962781</v>
      </c>
    </row>
    <row r="47" spans="1:7">
      <c r="B47" s="4" t="s">
        <v>134</v>
      </c>
      <c r="C47" s="19">
        <f>+'421M'!F113</f>
        <v>2.5663997998498875E-2</v>
      </c>
      <c r="D47" s="19">
        <f t="shared" si="4"/>
        <v>2.2729197904162488E-2</v>
      </c>
      <c r="E47" s="19">
        <f t="shared" si="5"/>
        <v>2.4196597951330681E-2</v>
      </c>
      <c r="F47" s="5">
        <f t="shared" si="6"/>
        <v>90.000224590395632</v>
      </c>
    </row>
    <row r="48" spans="1:7">
      <c r="B48" s="4" t="s">
        <v>135</v>
      </c>
      <c r="C48" s="19">
        <f>+'421M'!F114</f>
        <v>1.2437633102875937E-2</v>
      </c>
      <c r="D48" s="19">
        <f t="shared" si="4"/>
        <v>2.363589747197058E-2</v>
      </c>
      <c r="E48" s="19">
        <f t="shared" si="5"/>
        <v>1.8036765287423259E-2</v>
      </c>
      <c r="F48" s="5">
        <f t="shared" si="6"/>
        <v>67.088477893359041</v>
      </c>
    </row>
    <row r="49" spans="2:6">
      <c r="B49" s="4" t="s">
        <v>136</v>
      </c>
      <c r="C49" s="19">
        <f>+'421M'!F115</f>
        <v>1.9696821396535207E-2</v>
      </c>
      <c r="D49" s="19">
        <f t="shared" si="4"/>
        <v>4.4886046208498273E-2</v>
      </c>
      <c r="E49" s="19">
        <f t="shared" si="5"/>
        <v>3.2291433802516742E-2</v>
      </c>
      <c r="F49" s="5">
        <f t="shared" si="6"/>
        <v>120.109293894044</v>
      </c>
    </row>
    <row r="50" spans="2:6">
      <c r="B50" s="4" t="s">
        <v>137</v>
      </c>
      <c r="C50" s="19">
        <f>+'421M'!F116</f>
        <v>1.5429950511664237E-2</v>
      </c>
      <c r="D50" s="19">
        <f t="shared" si="4"/>
        <v>1.2561551921167436E-2</v>
      </c>
      <c r="E50" s="19">
        <f t="shared" si="5"/>
        <v>1.3995751216415837E-2</v>
      </c>
      <c r="F50" s="5">
        <f t="shared" si="6"/>
        <v>52.0577626376379</v>
      </c>
    </row>
    <row r="51" spans="2:6">
      <c r="B51" s="4" t="s">
        <v>138</v>
      </c>
      <c r="C51" s="19">
        <f>+'421M'!F117</f>
        <v>6.5700116550827761E-2</v>
      </c>
      <c r="D51" s="19">
        <f t="shared" si="4"/>
        <v>5.3667539791046791E-2</v>
      </c>
      <c r="E51" s="19">
        <f t="shared" si="5"/>
        <v>5.9683828170937273E-2</v>
      </c>
      <c r="F51" s="5">
        <f t="shared" si="6"/>
        <v>221.99641249581242</v>
      </c>
    </row>
    <row r="52" spans="2:6">
      <c r="B52" s="4" t="s">
        <v>139</v>
      </c>
      <c r="C52" s="19">
        <f>+'421M'!F118</f>
        <v>4.5865984854494529E-2</v>
      </c>
      <c r="D52" s="19">
        <f t="shared" si="4"/>
        <v>4.4736282085138655E-2</v>
      </c>
      <c r="E52" s="19">
        <f t="shared" si="5"/>
        <v>4.5301133469816596E-2</v>
      </c>
      <c r="F52" s="5">
        <f t="shared" si="6"/>
        <v>168.49939791882036</v>
      </c>
    </row>
    <row r="53" spans="2:6">
      <c r="B53" s="4" t="s">
        <v>140</v>
      </c>
      <c r="C53" s="19">
        <f>+'421M'!F119</f>
        <v>0.22175562769638205</v>
      </c>
      <c r="D53" s="19">
        <f t="shared" si="4"/>
        <v>0.16022608545460154</v>
      </c>
      <c r="E53" s="19">
        <f t="shared" si="5"/>
        <v>0.19099085657549181</v>
      </c>
      <c r="F53" s="5">
        <f t="shared" si="6"/>
        <v>710.39821470278173</v>
      </c>
    </row>
    <row r="54" spans="2:6">
      <c r="B54" s="4" t="s">
        <v>141</v>
      </c>
      <c r="C54" s="19">
        <f>+'421M'!F120</f>
        <v>0.10044939802412785</v>
      </c>
      <c r="D54" s="19">
        <f t="shared" si="4"/>
        <v>0.10851284193722589</v>
      </c>
      <c r="E54" s="19">
        <f t="shared" si="5"/>
        <v>0.10448111998067687</v>
      </c>
      <c r="F54" s="5">
        <f t="shared" si="6"/>
        <v>388.62175098461967</v>
      </c>
    </row>
    <row r="55" spans="2:6">
      <c r="B55" s="4" t="s">
        <v>142</v>
      </c>
      <c r="C55" s="19">
        <f>+'421M'!F121</f>
        <v>1.2475753156330663E-2</v>
      </c>
      <c r="D55" s="19">
        <f t="shared" si="4"/>
        <v>2.3434838315343133E-2</v>
      </c>
      <c r="E55" s="19">
        <f t="shared" si="5"/>
        <v>1.7955295735836898E-2</v>
      </c>
      <c r="F55" s="5">
        <f t="shared" si="6"/>
        <v>66.785448601604898</v>
      </c>
    </row>
    <row r="56" spans="2:6">
      <c r="B56" s="4" t="s">
        <v>143</v>
      </c>
      <c r="C56" s="19">
        <f>+'421M'!F122</f>
        <v>6.3339522934884096E-2</v>
      </c>
      <c r="D56" s="19">
        <f t="shared" si="4"/>
        <v>5.876828103288069E-2</v>
      </c>
      <c r="E56" s="19">
        <f t="shared" si="5"/>
        <v>6.1053901983882393E-2</v>
      </c>
      <c r="F56" s="5">
        <f t="shared" si="6"/>
        <v>227.0924574488468</v>
      </c>
    </row>
    <row r="57" spans="2:6">
      <c r="B57" s="4" t="s">
        <v>144</v>
      </c>
      <c r="C57" s="19">
        <f>+'421M'!F123</f>
        <v>0.11076260854177218</v>
      </c>
      <c r="D57" s="19">
        <f t="shared" si="4"/>
        <v>0.13765662041116031</v>
      </c>
      <c r="E57" s="19">
        <f t="shared" si="5"/>
        <v>0.12420961447646625</v>
      </c>
      <c r="F57" s="5">
        <f t="shared" si="6"/>
        <v>462.00268408202567</v>
      </c>
    </row>
    <row r="58" spans="2:6">
      <c r="B58" s="4" t="s">
        <v>145</v>
      </c>
      <c r="C58" s="19">
        <f>+'421M'!F124</f>
        <v>2.5495670533387846E-2</v>
      </c>
      <c r="D58" s="19">
        <f t="shared" si="4"/>
        <v>3.1214521465011576E-2</v>
      </c>
      <c r="E58" s="19">
        <f t="shared" si="5"/>
        <v>2.8355095999199713E-2</v>
      </c>
      <c r="F58" s="5">
        <f t="shared" si="6"/>
        <v>105.46792624910555</v>
      </c>
    </row>
    <row r="59" spans="2:6">
      <c r="B59" s="4" t="s">
        <v>146</v>
      </c>
      <c r="C59" s="19">
        <f>+'421M'!F125</f>
        <v>3.0620605698176071E-2</v>
      </c>
      <c r="D59" s="19">
        <f t="shared" si="4"/>
        <v>1.3655824776674859E-2</v>
      </c>
      <c r="E59" s="19">
        <f t="shared" si="5"/>
        <v>2.2138215237425464E-2</v>
      </c>
      <c r="F59" s="5">
        <f t="shared" si="6"/>
        <v>82.343986845028226</v>
      </c>
    </row>
    <row r="60" spans="2:6">
      <c r="B60" s="4" t="s">
        <v>147</v>
      </c>
      <c r="C60" s="19">
        <f>+'421M'!F126</f>
        <v>9.684164342769272E-2</v>
      </c>
      <c r="D60" s="19">
        <f t="shared" si="4"/>
        <v>4.6451296880821273E-2</v>
      </c>
      <c r="E60" s="19">
        <f t="shared" si="5"/>
        <v>7.1646470154257E-2</v>
      </c>
      <c r="F60" s="5">
        <f t="shared" si="6"/>
        <v>266.49194312201195</v>
      </c>
    </row>
    <row r="61" spans="2:6">
      <c r="B61" s="4" t="s">
        <v>148</v>
      </c>
      <c r="C61" s="19">
        <f>+'421M'!F127</f>
        <v>1.2793875894725923E-2</v>
      </c>
      <c r="D61" s="19">
        <f t="shared" si="4"/>
        <v>6.8397191447556434E-3</v>
      </c>
      <c r="E61" s="19">
        <f t="shared" si="5"/>
        <v>9.8167975197407838E-3</v>
      </c>
      <c r="F61" s="5">
        <f t="shared" si="6"/>
        <v>36.513975365967546</v>
      </c>
    </row>
    <row r="62" spans="2:6">
      <c r="B62" s="4" t="s">
        <v>149</v>
      </c>
      <c r="C62" s="19">
        <f>+'421M'!F128</f>
        <v>8.3682273900547366E-4</v>
      </c>
      <c r="D62" s="19">
        <f t="shared" si="4"/>
        <v>3.5243247361642824E-3</v>
      </c>
      <c r="E62" s="19">
        <f t="shared" si="5"/>
        <v>2.180573737584878E-3</v>
      </c>
      <c r="F62" s="5">
        <f t="shared" si="6"/>
        <v>8.1107321993489023</v>
      </c>
    </row>
    <row r="63" spans="2:6">
      <c r="B63" s="1" t="s">
        <v>150</v>
      </c>
      <c r="C63" s="19">
        <f>SUM(C45:C62)</f>
        <v>1</v>
      </c>
      <c r="D63" s="19">
        <f>SUM(D45:D62)</f>
        <v>0.99999999999999989</v>
      </c>
      <c r="E63" s="19">
        <f>SUM(E45:E62)</f>
        <v>0.99999999999999978</v>
      </c>
      <c r="F63" s="5">
        <f>SUM(F45:F62)</f>
        <v>3719.5404399999998</v>
      </c>
    </row>
    <row r="64" spans="2:6">
      <c r="C64" s="5"/>
      <c r="D64" s="5"/>
      <c r="E64" s="5"/>
      <c r="F64" s="5"/>
    </row>
    <row r="65" spans="2:6">
      <c r="B65" t="s">
        <v>106</v>
      </c>
      <c r="C65" s="5"/>
      <c r="D65" s="5"/>
      <c r="E65" s="5"/>
      <c r="F65" s="5">
        <f>B6</f>
        <v>3719.5404400000002</v>
      </c>
    </row>
    <row r="73" spans="2:6">
      <c r="C73" s="5"/>
    </row>
  </sheetData>
  <phoneticPr fontId="5"/>
  <pageMargins left="0.75" right="0.75" top="1" bottom="1" header="0.5" footer="0.5"/>
  <pageSetup paperSize="9" orientation="portrait" horizontalDpi="4294967292" verticalDpi="429496729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G62"/>
  <sheetViews>
    <sheetView zoomScale="55" zoomScaleNormal="55" workbookViewId="0">
      <selection activeCell="H44" sqref="H44"/>
    </sheetView>
  </sheetViews>
  <sheetFormatPr baseColWidth="10" defaultRowHeight="12.75"/>
  <cols>
    <col min="1" max="1" width="6.375" customWidth="1"/>
    <col min="3" max="3" width="16.75" customWidth="1"/>
  </cols>
  <sheetData>
    <row r="2" spans="2:3">
      <c r="B2" s="1" t="s">
        <v>123</v>
      </c>
    </row>
    <row r="3" spans="2:3">
      <c r="B3" s="145" t="s">
        <v>154</v>
      </c>
      <c r="C3" s="5"/>
    </row>
    <row r="5" spans="2:3">
      <c r="B5" s="1" t="s">
        <v>94</v>
      </c>
    </row>
    <row r="6" spans="2:3">
      <c r="B6" s="42">
        <f>+'Resumen 2012'!D4</f>
        <v>13841.906290000001</v>
      </c>
    </row>
    <row r="8" spans="2:3">
      <c r="B8" s="1" t="s">
        <v>97</v>
      </c>
    </row>
    <row r="9" spans="2:3">
      <c r="B9" t="s">
        <v>87</v>
      </c>
    </row>
    <row r="11" spans="2:3">
      <c r="B11" s="1" t="s">
        <v>126</v>
      </c>
    </row>
    <row r="12" spans="2:3">
      <c r="B12" s="4" t="s">
        <v>344</v>
      </c>
    </row>
    <row r="13" spans="2:3">
      <c r="B13" s="4" t="s">
        <v>285</v>
      </c>
    </row>
    <row r="15" spans="2:3">
      <c r="B15" t="s">
        <v>127</v>
      </c>
    </row>
    <row r="16" spans="2:3">
      <c r="C16" t="s">
        <v>231</v>
      </c>
    </row>
    <row r="17" spans="1:7" ht="51">
      <c r="A17" s="3"/>
      <c r="B17" s="3"/>
      <c r="C17" s="3" t="s">
        <v>230</v>
      </c>
      <c r="D17" s="3" t="s">
        <v>128</v>
      </c>
      <c r="E17" s="3" t="s">
        <v>129</v>
      </c>
      <c r="F17" s="3" t="s">
        <v>130</v>
      </c>
      <c r="G17" s="3" t="s">
        <v>131</v>
      </c>
    </row>
    <row r="18" spans="1:7">
      <c r="B18" s="4" t="s">
        <v>132</v>
      </c>
      <c r="C18" s="5">
        <v>8445142.5</v>
      </c>
      <c r="D18" s="83">
        <f>D42</f>
        <v>1374.7615234826208</v>
      </c>
      <c r="E18" s="85">
        <f t="shared" ref="E18:E36" si="0">D18*1000/C18</f>
        <v>0.16278725000586086</v>
      </c>
      <c r="F18" s="85">
        <f>E18-E$36</f>
        <v>-0.13048868705968875</v>
      </c>
      <c r="G18" s="83">
        <f t="shared" ref="G18:G36" si="1">F18*C18/1000</f>
        <v>-1101.9955568569776</v>
      </c>
    </row>
    <row r="19" spans="1:7">
      <c r="B19" s="4" t="s">
        <v>133</v>
      </c>
      <c r="C19" s="5">
        <v>1348308.5</v>
      </c>
      <c r="D19" s="83">
        <f t="shared" ref="D19:D35" si="2">D43</f>
        <v>560.80714304069613</v>
      </c>
      <c r="E19" s="85">
        <f t="shared" si="0"/>
        <v>0.41593384825557073</v>
      </c>
      <c r="F19" s="85">
        <f t="shared" ref="F19:F36" si="3">E19-E$36</f>
        <v>0.12265791119002112</v>
      </c>
      <c r="G19" s="83">
        <f t="shared" si="1"/>
        <v>165.38070424975058</v>
      </c>
    </row>
    <row r="20" spans="1:7">
      <c r="B20" s="4" t="s">
        <v>134</v>
      </c>
      <c r="C20" s="5">
        <v>1072762.5</v>
      </c>
      <c r="D20" s="83">
        <f t="shared" si="2"/>
        <v>355.23865532196902</v>
      </c>
      <c r="E20" s="85">
        <f t="shared" si="0"/>
        <v>0.33114380426419548</v>
      </c>
      <c r="F20" s="85">
        <f t="shared" si="3"/>
        <v>3.7867867198645877E-2</v>
      </c>
      <c r="G20" s="83">
        <f t="shared" si="1"/>
        <v>40.623227885687342</v>
      </c>
    </row>
    <row r="21" spans="1:7">
      <c r="B21" s="4" t="s">
        <v>135</v>
      </c>
      <c r="C21" s="5">
        <v>1115556.5</v>
      </c>
      <c r="D21" s="83">
        <f t="shared" si="2"/>
        <v>172.16055187941066</v>
      </c>
      <c r="E21" s="85">
        <f t="shared" si="0"/>
        <v>0.15432705728433357</v>
      </c>
      <c r="F21" s="85">
        <f t="shared" si="3"/>
        <v>-0.13894887978121603</v>
      </c>
      <c r="G21" s="83">
        <f t="shared" si="1"/>
        <v>-155.00532600765413</v>
      </c>
    </row>
    <row r="22" spans="1:7">
      <c r="B22" s="4" t="s">
        <v>136</v>
      </c>
      <c r="C22" s="5">
        <v>2118511.5</v>
      </c>
      <c r="D22" s="83">
        <f t="shared" si="2"/>
        <v>272.64155598170731</v>
      </c>
      <c r="E22" s="85">
        <f t="shared" si="0"/>
        <v>0.12869486711859118</v>
      </c>
      <c r="F22" s="85">
        <f t="shared" si="3"/>
        <v>-0.16458106994695842</v>
      </c>
      <c r="G22" s="83">
        <f t="shared" si="1"/>
        <v>-348.6668893649358</v>
      </c>
    </row>
    <row r="23" spans="1:7">
      <c r="B23" s="4" t="s">
        <v>137</v>
      </c>
      <c r="C23" s="5">
        <v>592874.5</v>
      </c>
      <c r="D23" s="83">
        <f t="shared" si="2"/>
        <v>213.57992904179392</v>
      </c>
      <c r="E23" s="85">
        <f t="shared" si="0"/>
        <v>0.36024475507344966</v>
      </c>
      <c r="F23" s="85">
        <f t="shared" si="3"/>
        <v>6.6968818007900055E-2</v>
      </c>
      <c r="G23" s="83">
        <f t="shared" si="1"/>
        <v>39.704104492024747</v>
      </c>
    </row>
    <row r="24" spans="1:7" ht="12.75" customHeight="1">
      <c r="B24" s="4" t="s">
        <v>138</v>
      </c>
      <c r="C24" s="5">
        <v>2532976.5</v>
      </c>
      <c r="D24" s="83">
        <f t="shared" si="2"/>
        <v>909.41485653863595</v>
      </c>
      <c r="E24" s="85">
        <f t="shared" si="0"/>
        <v>0.35903011991569439</v>
      </c>
      <c r="F24" s="85">
        <f t="shared" si="3"/>
        <v>6.5754182850144782E-2</v>
      </c>
      <c r="G24" s="83">
        <f t="shared" si="1"/>
        <v>166.55379993611976</v>
      </c>
    </row>
    <row r="25" spans="1:7">
      <c r="B25" s="4" t="s">
        <v>139</v>
      </c>
      <c r="C25" s="5">
        <v>2111443</v>
      </c>
      <c r="D25" s="83">
        <f t="shared" si="2"/>
        <v>634.87266425447262</v>
      </c>
      <c r="E25" s="85">
        <f t="shared" si="0"/>
        <v>0.30068188639450488</v>
      </c>
      <c r="F25" s="85">
        <f t="shared" si="3"/>
        <v>7.4059493289552747E-3</v>
      </c>
      <c r="G25" s="83">
        <f t="shared" si="1"/>
        <v>15.637239868977312</v>
      </c>
    </row>
    <row r="26" spans="1:7">
      <c r="B26" s="4" t="s">
        <v>140</v>
      </c>
      <c r="C26" s="5">
        <v>7562279</v>
      </c>
      <c r="D26" s="83">
        <f t="shared" si="2"/>
        <v>3069.520617853449</v>
      </c>
      <c r="E26" s="85">
        <f t="shared" si="0"/>
        <v>0.40589888548854774</v>
      </c>
      <c r="F26" s="85">
        <f t="shared" si="3"/>
        <v>0.11262294842299814</v>
      </c>
      <c r="G26" s="83">
        <f t="shared" si="1"/>
        <v>851.68615777732191</v>
      </c>
    </row>
    <row r="27" spans="1:7">
      <c r="B27" s="4" t="s">
        <v>141</v>
      </c>
      <c r="C27" s="5">
        <v>5121540.5</v>
      </c>
      <c r="D27" s="83">
        <f t="shared" si="2"/>
        <v>1390.411154336889</v>
      </c>
      <c r="E27" s="85">
        <f t="shared" si="0"/>
        <v>0.27148299507480006</v>
      </c>
      <c r="F27" s="85">
        <f t="shared" si="3"/>
        <v>-2.1792941990749548E-2</v>
      </c>
      <c r="G27" s="83">
        <f t="shared" si="1"/>
        <v>-111.61343501977443</v>
      </c>
    </row>
    <row r="28" spans="1:7">
      <c r="B28" s="4" t="s">
        <v>142</v>
      </c>
      <c r="C28" s="5">
        <v>1106067</v>
      </c>
      <c r="D28" s="83">
        <f t="shared" si="2"/>
        <v>172.68820608710075</v>
      </c>
      <c r="E28" s="85">
        <f t="shared" si="0"/>
        <v>0.1561281604885606</v>
      </c>
      <c r="F28" s="85">
        <f t="shared" si="3"/>
        <v>-0.13714777657698901</v>
      </c>
      <c r="G28" s="83">
        <f t="shared" si="1"/>
        <v>-151.6946297951805</v>
      </c>
    </row>
    <row r="29" spans="1:7">
      <c r="B29" s="4" t="s">
        <v>143</v>
      </c>
      <c r="C29" s="5">
        <v>2773719</v>
      </c>
      <c r="D29" s="83">
        <f t="shared" si="2"/>
        <v>876.73974091797152</v>
      </c>
      <c r="E29" s="85">
        <f t="shared" si="0"/>
        <v>0.31608816210941754</v>
      </c>
      <c r="F29" s="85">
        <f t="shared" si="3"/>
        <v>2.2812225043867929E-2</v>
      </c>
      <c r="G29" s="83">
        <f t="shared" si="1"/>
        <v>63.274702036452304</v>
      </c>
    </row>
    <row r="30" spans="1:7">
      <c r="B30" s="4" t="s">
        <v>144</v>
      </c>
      <c r="C30" s="5">
        <v>6497055.5</v>
      </c>
      <c r="D30" s="83">
        <f t="shared" si="2"/>
        <v>1533.1656478711641</v>
      </c>
      <c r="E30" s="85">
        <f t="shared" si="0"/>
        <v>0.23597853641101946</v>
      </c>
      <c r="F30" s="85">
        <f t="shared" si="3"/>
        <v>-5.7297400654530151E-2</v>
      </c>
      <c r="G30" s="83">
        <f t="shared" si="1"/>
        <v>-372.26439205821873</v>
      </c>
    </row>
    <row r="31" spans="1:7">
      <c r="B31" s="4" t="s">
        <v>145</v>
      </c>
      <c r="C31" s="5">
        <v>1473249</v>
      </c>
      <c r="D31" s="83">
        <f t="shared" si="2"/>
        <v>352.9086823238689</v>
      </c>
      <c r="E31" s="85">
        <f t="shared" si="0"/>
        <v>0.23954449134115749</v>
      </c>
      <c r="F31" s="85">
        <f t="shared" si="3"/>
        <v>-5.3731445724392118E-2</v>
      </c>
      <c r="G31" s="83">
        <f t="shared" si="1"/>
        <v>-79.159798682014966</v>
      </c>
    </row>
    <row r="32" spans="1:7">
      <c r="B32" s="4" t="s">
        <v>146</v>
      </c>
      <c r="C32" s="5">
        <v>644521.5</v>
      </c>
      <c r="D32" s="83">
        <f t="shared" si="2"/>
        <v>423.84755461719323</v>
      </c>
      <c r="E32" s="85">
        <f t="shared" si="0"/>
        <v>0.65761585085554675</v>
      </c>
      <c r="F32" s="85">
        <f t="shared" si="3"/>
        <v>0.36433991378999714</v>
      </c>
      <c r="G32" s="83">
        <f t="shared" si="1"/>
        <v>234.82490774579963</v>
      </c>
    </row>
    <row r="33" spans="1:7">
      <c r="B33" s="4" t="s">
        <v>147</v>
      </c>
      <c r="C33" s="5">
        <v>2192387.5</v>
      </c>
      <c r="D33" s="83">
        <f t="shared" si="2"/>
        <v>1340.4729532957172</v>
      </c>
      <c r="E33" s="85">
        <f t="shared" si="0"/>
        <v>0.61142154536810545</v>
      </c>
      <c r="F33" s="85">
        <f t="shared" si="3"/>
        <v>0.31814560830255584</v>
      </c>
      <c r="G33" s="83">
        <f t="shared" si="1"/>
        <v>697.49845482241972</v>
      </c>
    </row>
    <row r="34" spans="1:7">
      <c r="B34" s="4" t="s">
        <v>148</v>
      </c>
      <c r="C34" s="5">
        <v>322818</v>
      </c>
      <c r="D34" s="83">
        <f t="shared" si="2"/>
        <v>177.09163122068614</v>
      </c>
      <c r="E34" s="85">
        <f t="shared" si="0"/>
        <v>0.54858041131747959</v>
      </c>
      <c r="F34" s="85">
        <f t="shared" si="3"/>
        <v>0.25530447425192998</v>
      </c>
      <c r="G34" s="83">
        <f t="shared" si="1"/>
        <v>82.416879769059534</v>
      </c>
    </row>
    <row r="35" spans="1:7">
      <c r="B35" s="4" t="s">
        <v>149</v>
      </c>
      <c r="C35" s="5">
        <v>166339.5</v>
      </c>
      <c r="D35" s="83">
        <f t="shared" si="2"/>
        <v>11.583221934654896</v>
      </c>
      <c r="E35" s="85">
        <f t="shared" si="0"/>
        <v>6.9636027129183958E-2</v>
      </c>
      <c r="F35" s="85">
        <f t="shared" si="3"/>
        <v>-0.22363990993636565</v>
      </c>
      <c r="G35" s="83">
        <f t="shared" si="1"/>
        <v>-37.200150798860093</v>
      </c>
    </row>
    <row r="36" spans="1:7" ht="13.5">
      <c r="A36" s="1"/>
      <c r="B36" s="1" t="s">
        <v>150</v>
      </c>
      <c r="C36" s="5">
        <v>47197552</v>
      </c>
      <c r="D36" s="152">
        <f>SUM(D18:D35)</f>
        <v>13841.906290000004</v>
      </c>
      <c r="E36" s="85">
        <f t="shared" si="0"/>
        <v>0.29327593706554961</v>
      </c>
      <c r="F36" s="88">
        <f t="shared" si="3"/>
        <v>0</v>
      </c>
      <c r="G36" s="83">
        <f t="shared" si="1"/>
        <v>0</v>
      </c>
    </row>
    <row r="39" spans="1:7">
      <c r="B39" s="17" t="s">
        <v>88</v>
      </c>
    </row>
    <row r="41" spans="1:7" s="18" customFormat="1" ht="38.25">
      <c r="C41" s="11" t="s">
        <v>342</v>
      </c>
      <c r="D41" s="22" t="s">
        <v>105</v>
      </c>
    </row>
    <row r="42" spans="1:7">
      <c r="B42" s="4" t="s">
        <v>132</v>
      </c>
      <c r="C42" s="19">
        <f>+'421M'!F111</f>
        <v>9.93188000756665E-2</v>
      </c>
      <c r="D42" s="5">
        <f>C42*D$62</f>
        <v>1374.7615234826208</v>
      </c>
    </row>
    <row r="43" spans="1:7">
      <c r="B43" s="4" t="s">
        <v>133</v>
      </c>
      <c r="C43" s="19">
        <f>+'421M'!F112</f>
        <v>4.051516686295209E-2</v>
      </c>
      <c r="D43" s="5">
        <f t="shared" ref="D43:D59" si="4">C43*D$62</f>
        <v>560.80714304069613</v>
      </c>
    </row>
    <row r="44" spans="1:7">
      <c r="B44" s="4" t="s">
        <v>134</v>
      </c>
      <c r="C44" s="19">
        <f>+'421M'!F113</f>
        <v>2.5663997998498875E-2</v>
      </c>
      <c r="D44" s="5">
        <f t="shared" si="4"/>
        <v>355.23865532196902</v>
      </c>
    </row>
    <row r="45" spans="1:7">
      <c r="B45" s="4" t="s">
        <v>135</v>
      </c>
      <c r="C45" s="19">
        <f>+'421M'!F114</f>
        <v>1.2437633102875937E-2</v>
      </c>
      <c r="D45" s="5">
        <f t="shared" si="4"/>
        <v>172.16055187941066</v>
      </c>
    </row>
    <row r="46" spans="1:7">
      <c r="B46" s="4" t="s">
        <v>136</v>
      </c>
      <c r="C46" s="19">
        <f>+'421M'!F115</f>
        <v>1.9696821396535207E-2</v>
      </c>
      <c r="D46" s="5">
        <f t="shared" si="4"/>
        <v>272.64155598170731</v>
      </c>
    </row>
    <row r="47" spans="1:7">
      <c r="B47" s="4" t="s">
        <v>137</v>
      </c>
      <c r="C47" s="19">
        <f>+'421M'!F116</f>
        <v>1.5429950511664237E-2</v>
      </c>
      <c r="D47" s="5">
        <f t="shared" si="4"/>
        <v>213.57992904179392</v>
      </c>
    </row>
    <row r="48" spans="1:7">
      <c r="B48" s="4" t="s">
        <v>138</v>
      </c>
      <c r="C48" s="19">
        <f>+'421M'!F117</f>
        <v>6.5700116550827761E-2</v>
      </c>
      <c r="D48" s="5">
        <f t="shared" si="4"/>
        <v>909.41485653863595</v>
      </c>
    </row>
    <row r="49" spans="2:4">
      <c r="B49" s="4" t="s">
        <v>139</v>
      </c>
      <c r="C49" s="19">
        <f>+'421M'!F118</f>
        <v>4.5865984854494529E-2</v>
      </c>
      <c r="D49" s="5">
        <f t="shared" si="4"/>
        <v>634.87266425447262</v>
      </c>
    </row>
    <row r="50" spans="2:4">
      <c r="B50" s="4" t="s">
        <v>140</v>
      </c>
      <c r="C50" s="19">
        <f>+'421M'!F119</f>
        <v>0.22175562769638205</v>
      </c>
      <c r="D50" s="5">
        <f t="shared" si="4"/>
        <v>3069.520617853449</v>
      </c>
    </row>
    <row r="51" spans="2:4">
      <c r="B51" s="4" t="s">
        <v>141</v>
      </c>
      <c r="C51" s="19">
        <f>+'421M'!F120</f>
        <v>0.10044939802412785</v>
      </c>
      <c r="D51" s="5">
        <f t="shared" si="4"/>
        <v>1390.411154336889</v>
      </c>
    </row>
    <row r="52" spans="2:4">
      <c r="B52" s="4" t="s">
        <v>142</v>
      </c>
      <c r="C52" s="19">
        <f>+'421M'!F121</f>
        <v>1.2475753156330663E-2</v>
      </c>
      <c r="D52" s="5">
        <f t="shared" si="4"/>
        <v>172.68820608710075</v>
      </c>
    </row>
    <row r="53" spans="2:4">
      <c r="B53" s="4" t="s">
        <v>143</v>
      </c>
      <c r="C53" s="19">
        <f>+'421M'!F122</f>
        <v>6.3339522934884096E-2</v>
      </c>
      <c r="D53" s="5">
        <f t="shared" si="4"/>
        <v>876.73974091797152</v>
      </c>
    </row>
    <row r="54" spans="2:4">
      <c r="B54" s="4" t="s">
        <v>144</v>
      </c>
      <c r="C54" s="19">
        <f>+'421M'!F123</f>
        <v>0.11076260854177218</v>
      </c>
      <c r="D54" s="5">
        <f t="shared" si="4"/>
        <v>1533.1656478711641</v>
      </c>
    </row>
    <row r="55" spans="2:4">
      <c r="B55" s="4" t="s">
        <v>145</v>
      </c>
      <c r="C55" s="19">
        <f>+'421M'!F124</f>
        <v>2.5495670533387846E-2</v>
      </c>
      <c r="D55" s="5">
        <f t="shared" si="4"/>
        <v>352.9086823238689</v>
      </c>
    </row>
    <row r="56" spans="2:4">
      <c r="B56" s="4" t="s">
        <v>146</v>
      </c>
      <c r="C56" s="19">
        <f>+'421M'!F125</f>
        <v>3.0620605698176071E-2</v>
      </c>
      <c r="D56" s="5">
        <f t="shared" si="4"/>
        <v>423.84755461719323</v>
      </c>
    </row>
    <row r="57" spans="2:4">
      <c r="B57" s="4" t="s">
        <v>147</v>
      </c>
      <c r="C57" s="19">
        <f>+'421M'!F126</f>
        <v>9.684164342769272E-2</v>
      </c>
      <c r="D57" s="5">
        <f t="shared" si="4"/>
        <v>1340.4729532957172</v>
      </c>
    </row>
    <row r="58" spans="2:4">
      <c r="B58" s="4" t="s">
        <v>148</v>
      </c>
      <c r="C58" s="19">
        <f>+'421M'!F127</f>
        <v>1.2793875894725923E-2</v>
      </c>
      <c r="D58" s="5">
        <f t="shared" si="4"/>
        <v>177.09163122068614</v>
      </c>
    </row>
    <row r="59" spans="2:4">
      <c r="B59" s="4" t="s">
        <v>149</v>
      </c>
      <c r="C59" s="19">
        <f>+'421M'!F128</f>
        <v>8.3682273900547366E-4</v>
      </c>
      <c r="D59" s="5">
        <f t="shared" si="4"/>
        <v>11.583221934654896</v>
      </c>
    </row>
    <row r="60" spans="2:4">
      <c r="B60" s="1" t="s">
        <v>150</v>
      </c>
      <c r="C60" s="19">
        <f>+SUM(C42:C59)</f>
        <v>1</v>
      </c>
      <c r="D60" s="5">
        <f>SUM(D42:D59)</f>
        <v>13841.906290000004</v>
      </c>
    </row>
    <row r="62" spans="2:4">
      <c r="B62" t="s">
        <v>106</v>
      </c>
      <c r="D62" s="5">
        <f>B6</f>
        <v>13841.906290000001</v>
      </c>
    </row>
  </sheetData>
  <pageMargins left="0.75" right="0.75" top="1" bottom="1" header="0.5" footer="0.5"/>
  <pageSetup paperSize="9" orientation="portrait" horizontalDpi="4294967292" vertic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AA153"/>
  <sheetViews>
    <sheetView topLeftCell="A46" zoomScale="70" zoomScaleNormal="70" workbookViewId="0">
      <selection activeCell="G56" sqref="G56"/>
    </sheetView>
  </sheetViews>
  <sheetFormatPr baseColWidth="10" defaultRowHeight="12.75"/>
  <cols>
    <col min="1" max="1" width="20.625" customWidth="1"/>
    <col min="2" max="2" width="16.375" customWidth="1"/>
    <col min="3" max="3" width="17.625" customWidth="1"/>
    <col min="4" max="4" width="13.25" customWidth="1"/>
    <col min="5" max="5" width="15.75" customWidth="1"/>
    <col min="6" max="6" width="12.375" customWidth="1"/>
    <col min="7" max="7" width="10.625" customWidth="1"/>
    <col min="8" max="8" width="13.625" customWidth="1"/>
    <col min="9" max="9" width="15.125" customWidth="1"/>
    <col min="10" max="10" width="13" customWidth="1"/>
    <col min="11" max="11" width="10" customWidth="1"/>
    <col min="12" max="12" width="10.875" customWidth="1"/>
    <col min="13" max="13" width="11" hidden="1" customWidth="1"/>
    <col min="14" max="14" width="26.25" style="99" customWidth="1"/>
    <col min="15" max="15" width="14.375" customWidth="1"/>
    <col min="16" max="16" width="9.375" customWidth="1"/>
    <col min="19" max="19" width="16" customWidth="1"/>
    <col min="22" max="22" width="19.375" customWidth="1"/>
    <col min="25" max="25" width="28.375" customWidth="1"/>
  </cols>
  <sheetData>
    <row r="2" spans="2:10">
      <c r="B2" s="1" t="s">
        <v>123</v>
      </c>
    </row>
    <row r="3" spans="2:10">
      <c r="B3" s="145" t="s">
        <v>24</v>
      </c>
      <c r="C3" s="5"/>
    </row>
    <row r="4" spans="2:10">
      <c r="J4" s="5"/>
    </row>
    <row r="5" spans="2:10">
      <c r="B5" s="1" t="s">
        <v>94</v>
      </c>
      <c r="J5" s="42"/>
    </row>
    <row r="6" spans="2:10">
      <c r="B6" s="42">
        <f>+'Resumen 2012'!D5</f>
        <v>210332.63204999996</v>
      </c>
      <c r="J6" s="5"/>
    </row>
    <row r="8" spans="2:10">
      <c r="B8" s="1" t="s">
        <v>97</v>
      </c>
    </row>
    <row r="9" spans="2:10">
      <c r="B9" t="s">
        <v>350</v>
      </c>
    </row>
    <row r="10" spans="2:10">
      <c r="B10" t="s">
        <v>95</v>
      </c>
    </row>
    <row r="11" spans="2:10">
      <c r="B11" s="4" t="s">
        <v>96</v>
      </c>
    </row>
    <row r="14" spans="2:10">
      <c r="B14" s="1" t="s">
        <v>126</v>
      </c>
    </row>
    <row r="15" spans="2:10">
      <c r="B15" s="4" t="s">
        <v>349</v>
      </c>
    </row>
    <row r="16" spans="2:10">
      <c r="B16" s="4" t="s">
        <v>365</v>
      </c>
    </row>
    <row r="17" spans="1:15">
      <c r="B17" s="4" t="s">
        <v>366</v>
      </c>
    </row>
    <row r="19" spans="1:15">
      <c r="B19" t="s">
        <v>127</v>
      </c>
    </row>
    <row r="20" spans="1:15">
      <c r="C20" t="s">
        <v>231</v>
      </c>
    </row>
    <row r="21" spans="1:15" ht="38.25">
      <c r="A21" s="3"/>
      <c r="B21" s="3"/>
      <c r="C21" s="3" t="s">
        <v>230</v>
      </c>
      <c r="D21" s="3" t="s">
        <v>128</v>
      </c>
      <c r="E21" s="3" t="s">
        <v>129</v>
      </c>
      <c r="F21" s="3" t="s">
        <v>130</v>
      </c>
      <c r="G21" s="3" t="s">
        <v>131</v>
      </c>
      <c r="H21" s="3"/>
      <c r="I21" s="3"/>
    </row>
    <row r="22" spans="1:15">
      <c r="B22" s="4" t="s">
        <v>132</v>
      </c>
      <c r="C22" s="5">
        <v>8445142.5</v>
      </c>
      <c r="D22" s="83">
        <f t="shared" ref="D22:D39" si="0">F111</f>
        <v>24766.746465067667</v>
      </c>
      <c r="E22" s="85">
        <f t="shared" ref="E22:E40" si="1">D22*1000/C22</f>
        <v>2.9326617597118894</v>
      </c>
      <c r="F22" s="85">
        <f>E22-E$40</f>
        <v>-1.5237692020040887</v>
      </c>
      <c r="G22" s="83">
        <f t="shared" ref="G22:G39" si="2">F22*C22/1000</f>
        <v>-12868.448048035816</v>
      </c>
      <c r="H22" s="7"/>
      <c r="I22" s="5"/>
    </row>
    <row r="23" spans="1:15">
      <c r="B23" s="4" t="s">
        <v>133</v>
      </c>
      <c r="C23" s="5">
        <v>1348308.5</v>
      </c>
      <c r="D23" s="83">
        <f t="shared" si="0"/>
        <v>1170.6315675468177</v>
      </c>
      <c r="E23" s="85">
        <f t="shared" si="1"/>
        <v>0.86822234492092698</v>
      </c>
      <c r="F23" s="85">
        <f t="shared" ref="F23:F39" si="3">E23-E$40</f>
        <v>-3.5882086167950513</v>
      </c>
      <c r="G23" s="83">
        <f t="shared" si="2"/>
        <v>-4838.0121777980103</v>
      </c>
      <c r="H23" s="7"/>
      <c r="I23" s="5"/>
    </row>
    <row r="24" spans="1:15" ht="12.75" customHeight="1">
      <c r="B24" s="4" t="s">
        <v>134</v>
      </c>
      <c r="C24" s="5">
        <v>1072762.5</v>
      </c>
      <c r="D24" s="83">
        <f t="shared" si="0"/>
        <v>7690.5927194350052</v>
      </c>
      <c r="E24" s="85">
        <f t="shared" si="1"/>
        <v>7.1689611814684104</v>
      </c>
      <c r="F24" s="85">
        <f t="shared" si="3"/>
        <v>2.7125302197524324</v>
      </c>
      <c r="G24" s="83">
        <f t="shared" si="2"/>
        <v>2909.9006998671689</v>
      </c>
      <c r="H24" s="7"/>
      <c r="I24" s="5"/>
    </row>
    <row r="25" spans="1:15">
      <c r="B25" s="4" t="s">
        <v>135</v>
      </c>
      <c r="C25" s="5">
        <v>1115556.5</v>
      </c>
      <c r="D25" s="83">
        <f t="shared" si="0"/>
        <v>5425.9651348241741</v>
      </c>
      <c r="E25" s="85">
        <f t="shared" si="1"/>
        <v>4.8639088516127824</v>
      </c>
      <c r="F25" s="85">
        <f t="shared" si="3"/>
        <v>0.40747788989680434</v>
      </c>
      <c r="G25" s="83">
        <f t="shared" si="2"/>
        <v>454.56460868066438</v>
      </c>
      <c r="H25" s="7"/>
      <c r="I25" s="5"/>
    </row>
    <row r="26" spans="1:15">
      <c r="B26" s="4" t="s">
        <v>136</v>
      </c>
      <c r="C26" s="5">
        <v>2118511.5</v>
      </c>
      <c r="D26" s="83">
        <f t="shared" si="0"/>
        <v>7891.2192329450718</v>
      </c>
      <c r="E26" s="85">
        <f t="shared" si="1"/>
        <v>3.7248885516765293</v>
      </c>
      <c r="F26" s="85">
        <f t="shared" si="3"/>
        <v>-0.73154241003944875</v>
      </c>
      <c r="G26" s="83">
        <f t="shared" si="2"/>
        <v>-1549.7810084062876</v>
      </c>
      <c r="H26" s="7"/>
      <c r="I26" s="5"/>
    </row>
    <row r="27" spans="1:15">
      <c r="B27" s="4" t="s">
        <v>137</v>
      </c>
      <c r="C27" s="5">
        <v>592874.5</v>
      </c>
      <c r="D27" s="83">
        <f t="shared" si="0"/>
        <v>3305.1019147041206</v>
      </c>
      <c r="E27" s="85">
        <f t="shared" si="1"/>
        <v>5.5747074881853083</v>
      </c>
      <c r="F27" s="85">
        <f t="shared" si="3"/>
        <v>1.1182765264693302</v>
      </c>
      <c r="G27" s="83">
        <f t="shared" si="2"/>
        <v>662.99763649224099</v>
      </c>
      <c r="H27" s="7"/>
      <c r="I27" s="5"/>
    </row>
    <row r="28" spans="1:15">
      <c r="B28" s="4" t="s">
        <v>138</v>
      </c>
      <c r="C28" s="5">
        <v>2532976.5</v>
      </c>
      <c r="D28" s="83">
        <f t="shared" si="0"/>
        <v>3272.4492185394683</v>
      </c>
      <c r="E28" s="85">
        <f t="shared" si="1"/>
        <v>1.2919382467778395</v>
      </c>
      <c r="F28" s="85">
        <f t="shared" si="3"/>
        <v>-3.1644927149381386</v>
      </c>
      <c r="G28" s="83">
        <f t="shared" si="2"/>
        <v>-8015.5856813595046</v>
      </c>
      <c r="H28" s="7"/>
      <c r="I28" s="5"/>
    </row>
    <row r="29" spans="1:15">
      <c r="B29" s="4" t="s">
        <v>139</v>
      </c>
      <c r="C29" s="5">
        <v>2111443</v>
      </c>
      <c r="D29" s="83">
        <f t="shared" si="0"/>
        <v>1433.2968206811026</v>
      </c>
      <c r="E29" s="85">
        <f t="shared" si="1"/>
        <v>0.67882335477732647</v>
      </c>
      <c r="F29" s="85">
        <f t="shared" si="3"/>
        <v>-3.7776076069386515</v>
      </c>
      <c r="G29" s="83">
        <f t="shared" si="2"/>
        <v>-7976.203138417367</v>
      </c>
      <c r="H29" s="7"/>
      <c r="I29" s="5"/>
    </row>
    <row r="30" spans="1:15">
      <c r="B30" s="4" t="s">
        <v>140</v>
      </c>
      <c r="C30" s="5">
        <v>7562279</v>
      </c>
      <c r="D30" s="83">
        <f t="shared" si="0"/>
        <v>17927.319001537195</v>
      </c>
      <c r="E30" s="85">
        <f t="shared" si="1"/>
        <v>2.3706238557896628</v>
      </c>
      <c r="F30" s="85">
        <f t="shared" si="3"/>
        <v>-2.0858071059263152</v>
      </c>
      <c r="G30" s="83">
        <f t="shared" si="2"/>
        <v>-15773.45527519735</v>
      </c>
      <c r="H30" s="7"/>
      <c r="I30" s="5"/>
    </row>
    <row r="31" spans="1:15">
      <c r="B31" s="4" t="s">
        <v>141</v>
      </c>
      <c r="C31" s="5">
        <v>5121540.5</v>
      </c>
      <c r="D31" s="83">
        <f t="shared" si="0"/>
        <v>4045.3159108959799</v>
      </c>
      <c r="E31" s="85">
        <f t="shared" si="1"/>
        <v>0.78986311069803705</v>
      </c>
      <c r="F31" s="85">
        <f t="shared" si="3"/>
        <v>-3.6665678510179411</v>
      </c>
      <c r="G31" s="83">
        <f t="shared" si="2"/>
        <v>-18778.47574498635</v>
      </c>
      <c r="H31" s="7"/>
      <c r="I31" s="5"/>
      <c r="L31" s="44"/>
      <c r="M31" s="44"/>
      <c r="N31" s="101"/>
      <c r="O31" s="103"/>
    </row>
    <row r="32" spans="1:15">
      <c r="B32" s="4" t="s">
        <v>142</v>
      </c>
      <c r="C32" s="5">
        <v>1106067</v>
      </c>
      <c r="D32" s="83">
        <f t="shared" si="0"/>
        <v>2290.058997386242</v>
      </c>
      <c r="E32" s="85">
        <f t="shared" si="1"/>
        <v>2.0704523300905295</v>
      </c>
      <c r="F32" s="85">
        <f t="shared" si="3"/>
        <v>-2.3859786316254485</v>
      </c>
      <c r="G32" s="83">
        <f t="shared" si="2"/>
        <v>-2639.052227146065</v>
      </c>
      <c r="H32" s="7"/>
      <c r="I32" s="5"/>
      <c r="L32" s="44"/>
      <c r="M32" s="44"/>
      <c r="N32" s="101"/>
      <c r="O32" s="103"/>
    </row>
    <row r="33" spans="1:24">
      <c r="B33" s="4" t="s">
        <v>143</v>
      </c>
      <c r="C33" s="5">
        <v>2773719</v>
      </c>
      <c r="D33" s="83">
        <f t="shared" si="0"/>
        <v>85271.158233356982</v>
      </c>
      <c r="E33" s="85">
        <f t="shared" si="1"/>
        <v>30.742536728975423</v>
      </c>
      <c r="F33" s="85">
        <f t="shared" si="3"/>
        <v>26.286105767259446</v>
      </c>
      <c r="G33" s="83">
        <f t="shared" si="2"/>
        <v>72910.2710026571</v>
      </c>
      <c r="H33" s="7"/>
      <c r="I33" s="5"/>
      <c r="K33" s="106"/>
      <c r="L33" s="44"/>
      <c r="M33" s="44"/>
      <c r="N33" s="101"/>
      <c r="O33" s="103"/>
    </row>
    <row r="34" spans="1:24">
      <c r="B34" s="4" t="s">
        <v>144</v>
      </c>
      <c r="C34" s="5">
        <v>6497055.5</v>
      </c>
      <c r="D34" s="83">
        <f t="shared" si="0"/>
        <v>1884.1769007463952</v>
      </c>
      <c r="E34" s="85">
        <f t="shared" si="1"/>
        <v>0.29000474149349581</v>
      </c>
      <c r="F34" s="85">
        <f t="shared" si="3"/>
        <v>-4.1664262202224824</v>
      </c>
      <c r="G34" s="83">
        <f t="shared" si="2"/>
        <v>-27069.502389440688</v>
      </c>
      <c r="H34" s="7"/>
      <c r="I34" s="5"/>
      <c r="K34" s="106"/>
      <c r="L34" s="44"/>
      <c r="M34" s="44"/>
      <c r="N34" s="101"/>
      <c r="O34" s="103"/>
    </row>
    <row r="35" spans="1:24">
      <c r="B35" s="4" t="s">
        <v>145</v>
      </c>
      <c r="C35" s="5">
        <v>1473249</v>
      </c>
      <c r="D35" s="83">
        <f t="shared" si="0"/>
        <v>9761.2459460177179</v>
      </c>
      <c r="E35" s="85">
        <f t="shared" si="1"/>
        <v>6.6256593053976065</v>
      </c>
      <c r="F35" s="85">
        <f t="shared" si="3"/>
        <v>2.1692283436816284</v>
      </c>
      <c r="G35" s="83">
        <f t="shared" si="2"/>
        <v>3195.8134881006154</v>
      </c>
      <c r="H35" s="7"/>
      <c r="I35" s="5"/>
      <c r="K35" s="106"/>
      <c r="L35" s="44"/>
      <c r="M35" s="44"/>
      <c r="N35" s="101"/>
      <c r="O35" s="103"/>
    </row>
    <row r="36" spans="1:24">
      <c r="B36" s="4" t="s">
        <v>146</v>
      </c>
      <c r="C36" s="5">
        <v>644521.5</v>
      </c>
      <c r="D36" s="83">
        <f t="shared" si="0"/>
        <v>5.2038027851504429</v>
      </c>
      <c r="E36" s="85">
        <f t="shared" si="1"/>
        <v>8.0739010027600991E-3</v>
      </c>
      <c r="F36" s="85">
        <f t="shared" si="3"/>
        <v>-4.4483570607132181</v>
      </c>
      <c r="G36" s="83">
        <f t="shared" si="2"/>
        <v>-2867.0617653064746</v>
      </c>
      <c r="H36" s="7"/>
      <c r="I36" s="5"/>
      <c r="K36" s="106"/>
      <c r="L36" s="44"/>
      <c r="M36" s="44"/>
      <c r="N36" s="101"/>
      <c r="O36" s="103"/>
    </row>
    <row r="37" spans="1:24">
      <c r="B37" s="4" t="s">
        <v>147</v>
      </c>
      <c r="C37" s="5">
        <v>2192387.5</v>
      </c>
      <c r="D37" s="83">
        <f t="shared" si="0"/>
        <v>34058.852773726619</v>
      </c>
      <c r="E37" s="85">
        <f t="shared" si="1"/>
        <v>15.535051524297881</v>
      </c>
      <c r="F37" s="85">
        <f t="shared" si="3"/>
        <v>11.078620562581904</v>
      </c>
      <c r="G37" s="83">
        <f t="shared" si="2"/>
        <v>24288.629238647532</v>
      </c>
      <c r="H37" s="7"/>
      <c r="I37" s="5"/>
      <c r="K37" s="106"/>
      <c r="L37" s="44"/>
      <c r="M37" s="44"/>
      <c r="N37" s="101"/>
      <c r="O37" s="103"/>
    </row>
    <row r="38" spans="1:24">
      <c r="B38" s="4" t="s">
        <v>148</v>
      </c>
      <c r="C38" s="5">
        <v>322818</v>
      </c>
      <c r="D38" s="83">
        <f t="shared" si="0"/>
        <v>47.234517588288647</v>
      </c>
      <c r="E38" s="85">
        <f t="shared" si="1"/>
        <v>0.1463193427512984</v>
      </c>
      <c r="F38" s="85">
        <f t="shared" si="3"/>
        <v>-4.3101116189646795</v>
      </c>
      <c r="G38" s="83">
        <f t="shared" si="2"/>
        <v>-1391.3816126109398</v>
      </c>
      <c r="H38" s="7"/>
      <c r="I38" s="5"/>
      <c r="K38" s="106"/>
      <c r="L38" s="44"/>
      <c r="M38" s="44"/>
      <c r="N38" s="101"/>
      <c r="O38" s="103"/>
    </row>
    <row r="39" spans="1:24">
      <c r="B39" s="4" t="s">
        <v>149</v>
      </c>
      <c r="C39" s="5">
        <v>166339.5</v>
      </c>
      <c r="D39" s="83">
        <f t="shared" si="0"/>
        <v>86.062892215949645</v>
      </c>
      <c r="E39" s="85">
        <f t="shared" si="1"/>
        <v>0.51739299574634789</v>
      </c>
      <c r="F39" s="85">
        <f t="shared" si="3"/>
        <v>-3.9390379659696304</v>
      </c>
      <c r="G39" s="83">
        <f t="shared" si="2"/>
        <v>-655.21760574040536</v>
      </c>
      <c r="H39" s="7"/>
      <c r="I39" s="5"/>
      <c r="K39" s="44"/>
      <c r="N39"/>
    </row>
    <row r="40" spans="1:24" ht="13.5">
      <c r="A40" s="1"/>
      <c r="B40" s="1" t="s">
        <v>150</v>
      </c>
      <c r="C40" s="5">
        <v>47197552</v>
      </c>
      <c r="D40" s="152">
        <f>SUM(D22:D39)</f>
        <v>210332.6320499999</v>
      </c>
      <c r="E40" s="85">
        <f t="shared" si="1"/>
        <v>4.4564309617159781</v>
      </c>
      <c r="F40" s="88">
        <f>C40-C$40</f>
        <v>0</v>
      </c>
      <c r="G40" s="87">
        <f>H40*C40/1000</f>
        <v>0</v>
      </c>
      <c r="H40" s="8"/>
      <c r="I40" s="5"/>
    </row>
    <row r="41" spans="1:24">
      <c r="D41" s="5"/>
      <c r="E41" s="5"/>
      <c r="F41" s="5"/>
      <c r="G41" s="5"/>
      <c r="H41" s="5"/>
    </row>
    <row r="44" spans="1:24">
      <c r="B44" s="41" t="s">
        <v>335</v>
      </c>
    </row>
    <row r="45" spans="1:24">
      <c r="M45" s="99"/>
      <c r="N45"/>
    </row>
    <row r="46" spans="1:24" s="163" customFormat="1" ht="77.099999999999994" customHeight="1">
      <c r="B46" s="158"/>
      <c r="C46" s="158" t="s">
        <v>328</v>
      </c>
      <c r="D46" s="158" t="s">
        <v>329</v>
      </c>
      <c r="E46" s="158" t="s">
        <v>330</v>
      </c>
      <c r="F46" s="158" t="s">
        <v>287</v>
      </c>
      <c r="G46" s="158" t="s">
        <v>286</v>
      </c>
      <c r="H46" s="168" t="s">
        <v>358</v>
      </c>
      <c r="I46" s="158" t="s">
        <v>331</v>
      </c>
      <c r="J46" s="167" t="s">
        <v>25</v>
      </c>
      <c r="K46" s="158"/>
      <c r="L46" s="220"/>
      <c r="M46" s="159"/>
      <c r="N46" s="160"/>
      <c r="O46" s="160"/>
      <c r="P46" s="161"/>
      <c r="Q46" s="161"/>
      <c r="R46" s="162"/>
      <c r="S46" s="162"/>
      <c r="T46" s="160"/>
      <c r="U46" s="160"/>
      <c r="V46" s="160"/>
    </row>
    <row r="47" spans="1:24" ht="12.75" customHeight="1">
      <c r="B47" s="4" t="s">
        <v>132</v>
      </c>
      <c r="C47" s="4">
        <v>0</v>
      </c>
      <c r="D47" s="4">
        <v>0</v>
      </c>
      <c r="E47" s="4">
        <v>0</v>
      </c>
      <c r="F47" s="98">
        <v>5269.2240000000002</v>
      </c>
      <c r="G47" s="98">
        <v>0</v>
      </c>
      <c r="H47" s="5">
        <v>0</v>
      </c>
      <c r="I47" s="31">
        <v>1047.7850000000001</v>
      </c>
      <c r="J47" s="5">
        <f t="shared" ref="J47:J65" si="4">+SUM(D47:I47)</f>
        <v>6317.009</v>
      </c>
      <c r="K47" s="5"/>
      <c r="L47" s="98"/>
      <c r="M47" s="5"/>
      <c r="N47" s="44"/>
      <c r="O47" s="44"/>
      <c r="P47" s="113"/>
      <c r="Q47" s="114"/>
      <c r="R47" s="103"/>
      <c r="S47" s="103"/>
      <c r="T47" s="44"/>
      <c r="U47" s="44"/>
      <c r="V47" s="44"/>
    </row>
    <row r="48" spans="1:24" ht="12.75" customHeight="1">
      <c r="B48" s="4" t="s">
        <v>133</v>
      </c>
      <c r="C48" s="4">
        <v>0</v>
      </c>
      <c r="D48" s="4">
        <v>0</v>
      </c>
      <c r="E48" s="4">
        <v>0</v>
      </c>
      <c r="F48" s="98">
        <v>1101.57</v>
      </c>
      <c r="G48" s="5">
        <v>0</v>
      </c>
      <c r="H48" s="5">
        <v>0</v>
      </c>
      <c r="I48" s="31">
        <v>0</v>
      </c>
      <c r="J48" s="5">
        <f t="shared" si="4"/>
        <v>1101.57</v>
      </c>
      <c r="K48" s="5"/>
      <c r="L48" s="98"/>
      <c r="M48" s="5"/>
      <c r="N48" s="44"/>
      <c r="O48" s="44"/>
      <c r="P48" s="113"/>
      <c r="Q48" s="114"/>
      <c r="R48" s="103"/>
      <c r="S48" s="103"/>
      <c r="T48" s="44"/>
      <c r="U48" s="44"/>
      <c r="V48" s="101"/>
      <c r="W48" s="103"/>
      <c r="X48" s="103"/>
    </row>
    <row r="49" spans="2:24" ht="12.75" customHeight="1">
      <c r="B49" s="4" t="s">
        <v>134</v>
      </c>
      <c r="C49" s="4">
        <v>0</v>
      </c>
      <c r="D49" s="4">
        <v>0</v>
      </c>
      <c r="E49" s="4">
        <v>0</v>
      </c>
      <c r="F49" s="98">
        <v>536.029</v>
      </c>
      <c r="G49" s="98">
        <v>317.02934000000005</v>
      </c>
      <c r="H49" s="98">
        <v>5307.0038700000005</v>
      </c>
      <c r="I49" s="31">
        <v>345.95600000000002</v>
      </c>
      <c r="J49" s="5">
        <f t="shared" si="4"/>
        <v>6506.0182100000002</v>
      </c>
      <c r="K49" s="5"/>
      <c r="L49" s="98"/>
      <c r="M49" s="5"/>
      <c r="N49" s="103"/>
      <c r="O49" s="44"/>
      <c r="P49" s="113"/>
      <c r="Q49" s="114"/>
      <c r="R49" s="103"/>
      <c r="S49" s="103"/>
      <c r="T49" s="44"/>
      <c r="U49" s="44"/>
      <c r="V49" s="101"/>
      <c r="W49" s="103"/>
      <c r="X49" s="103"/>
    </row>
    <row r="50" spans="2:24" ht="12.75" customHeight="1">
      <c r="B50" s="4" t="s">
        <v>135</v>
      </c>
      <c r="C50" s="4">
        <v>0</v>
      </c>
      <c r="D50" s="4">
        <v>0</v>
      </c>
      <c r="E50" s="4">
        <v>0</v>
      </c>
      <c r="F50" s="5">
        <v>0</v>
      </c>
      <c r="G50" s="5">
        <v>0</v>
      </c>
      <c r="H50" s="5">
        <v>0</v>
      </c>
      <c r="I50" s="31">
        <v>0</v>
      </c>
      <c r="J50" s="5">
        <f t="shared" si="4"/>
        <v>0</v>
      </c>
      <c r="K50" s="5"/>
      <c r="L50" s="98"/>
      <c r="M50" s="5"/>
      <c r="N50" s="44"/>
      <c r="O50" s="44"/>
      <c r="P50" s="113"/>
      <c r="Q50" s="114"/>
      <c r="R50" s="103"/>
      <c r="S50" s="103"/>
      <c r="T50" s="44"/>
      <c r="U50" s="44"/>
      <c r="V50" s="101"/>
      <c r="W50" s="103"/>
      <c r="X50" s="103"/>
    </row>
    <row r="51" spans="2:24" ht="12.75" customHeight="1">
      <c r="B51" s="4" t="s">
        <v>136</v>
      </c>
      <c r="C51" s="4">
        <v>0</v>
      </c>
      <c r="D51" s="4">
        <v>0</v>
      </c>
      <c r="E51" s="4">
        <v>0</v>
      </c>
      <c r="F51" s="98">
        <v>1364.75</v>
      </c>
      <c r="G51" s="98">
        <v>3005.5762599999998</v>
      </c>
      <c r="H51" s="5">
        <v>0</v>
      </c>
      <c r="I51" s="31">
        <v>0</v>
      </c>
      <c r="J51" s="5">
        <f t="shared" si="4"/>
        <v>4370.3262599999998</v>
      </c>
      <c r="K51" s="5"/>
      <c r="L51" s="98"/>
      <c r="M51" s="5"/>
      <c r="N51" s="44"/>
      <c r="O51" s="44"/>
      <c r="P51" s="113"/>
      <c r="Q51" s="114"/>
      <c r="R51" s="103"/>
      <c r="S51" s="103"/>
      <c r="T51" s="44"/>
      <c r="U51" s="44"/>
      <c r="V51" s="101"/>
      <c r="W51" s="103"/>
      <c r="X51" s="103"/>
    </row>
    <row r="52" spans="2:24" ht="12.75" customHeight="1">
      <c r="B52" s="4" t="s">
        <v>137</v>
      </c>
      <c r="C52" s="4">
        <v>0</v>
      </c>
      <c r="D52" s="4">
        <v>0</v>
      </c>
      <c r="E52" s="4">
        <v>0</v>
      </c>
      <c r="F52" s="98">
        <v>0</v>
      </c>
      <c r="G52" s="98">
        <v>0</v>
      </c>
      <c r="H52" s="5">
        <v>2167.9704100000004</v>
      </c>
      <c r="I52" s="31">
        <v>0</v>
      </c>
      <c r="J52" s="5">
        <f t="shared" si="4"/>
        <v>2167.9704100000004</v>
      </c>
      <c r="K52" s="5"/>
      <c r="L52" s="98"/>
      <c r="M52" s="5"/>
      <c r="N52" s="103"/>
      <c r="O52" s="44"/>
      <c r="P52" s="113"/>
      <c r="Q52" s="114"/>
      <c r="R52" s="103"/>
      <c r="S52" s="103"/>
      <c r="T52" s="44"/>
      <c r="U52" s="44"/>
      <c r="V52" s="101"/>
      <c r="W52" s="103"/>
      <c r="X52" s="103"/>
    </row>
    <row r="53" spans="2:24" ht="12.75" customHeight="1">
      <c r="B53" s="4" t="s">
        <v>138</v>
      </c>
      <c r="C53" s="4">
        <v>0</v>
      </c>
      <c r="D53" s="4">
        <v>0</v>
      </c>
      <c r="E53" s="4">
        <v>0</v>
      </c>
      <c r="F53" s="98">
        <v>2823.259</v>
      </c>
      <c r="G53" s="5">
        <v>0</v>
      </c>
      <c r="H53" s="5">
        <v>0</v>
      </c>
      <c r="I53" s="31">
        <v>268.36200000000002</v>
      </c>
      <c r="J53" s="5">
        <f t="shared" si="4"/>
        <v>3091.6210000000001</v>
      </c>
      <c r="K53" s="5"/>
      <c r="L53" s="98"/>
      <c r="M53" s="5"/>
      <c r="N53" s="44"/>
      <c r="O53" s="44"/>
      <c r="P53" s="113"/>
      <c r="Q53" s="114"/>
      <c r="R53" s="103"/>
      <c r="S53" s="103"/>
      <c r="T53" s="44"/>
      <c r="U53" s="44"/>
      <c r="V53" s="101"/>
      <c r="W53" s="103"/>
      <c r="X53" s="103"/>
    </row>
    <row r="54" spans="2:24" ht="12.75" customHeight="1">
      <c r="B54" s="4" t="s">
        <v>139</v>
      </c>
      <c r="C54" s="4">
        <v>0</v>
      </c>
      <c r="D54" s="4">
        <v>0</v>
      </c>
      <c r="E54" s="4">
        <v>0</v>
      </c>
      <c r="F54" s="98">
        <v>863.49300000000005</v>
      </c>
      <c r="G54" s="5">
        <v>0</v>
      </c>
      <c r="H54" s="5">
        <v>0</v>
      </c>
      <c r="I54" s="31">
        <v>0</v>
      </c>
      <c r="J54" s="5">
        <f t="shared" si="4"/>
        <v>863.49300000000005</v>
      </c>
      <c r="K54" s="5"/>
      <c r="L54" s="98"/>
      <c r="M54" s="5"/>
      <c r="N54" s="44"/>
      <c r="O54" s="44"/>
      <c r="P54" s="113"/>
      <c r="Q54" s="114"/>
      <c r="R54" s="103"/>
      <c r="S54" s="103"/>
      <c r="T54" s="44"/>
      <c r="U54" s="44"/>
      <c r="V54" s="101"/>
      <c r="W54" s="103"/>
      <c r="X54" s="103"/>
    </row>
    <row r="55" spans="2:24" ht="12.75" customHeight="1">
      <c r="B55" s="4" t="s">
        <v>140</v>
      </c>
      <c r="C55" s="4">
        <v>0</v>
      </c>
      <c r="D55" s="4">
        <v>0</v>
      </c>
      <c r="E55" s="4">
        <v>0</v>
      </c>
      <c r="F55" s="98">
        <v>0</v>
      </c>
      <c r="G55" s="98">
        <v>13319.869289999999</v>
      </c>
      <c r="H55" s="5">
        <v>0</v>
      </c>
      <c r="I55" s="31">
        <v>0</v>
      </c>
      <c r="J55" s="5">
        <f t="shared" si="4"/>
        <v>13319.869289999999</v>
      </c>
      <c r="K55" s="5"/>
      <c r="L55" s="98"/>
      <c r="M55" s="5"/>
      <c r="N55" s="44"/>
      <c r="O55" s="44"/>
      <c r="P55" s="113"/>
      <c r="Q55" s="114"/>
      <c r="R55" s="103"/>
      <c r="S55" s="103"/>
      <c r="T55" s="44"/>
      <c r="U55" s="44"/>
      <c r="V55" s="101"/>
      <c r="W55" s="103"/>
      <c r="X55" s="103"/>
    </row>
    <row r="56" spans="2:24" ht="12.75" customHeight="1">
      <c r="B56" s="4" t="s">
        <v>141</v>
      </c>
      <c r="C56" s="4">
        <v>0</v>
      </c>
      <c r="D56" s="4">
        <v>0</v>
      </c>
      <c r="E56" s="4">
        <v>0</v>
      </c>
      <c r="F56" s="98">
        <v>1019.876</v>
      </c>
      <c r="G56" s="5">
        <v>0</v>
      </c>
      <c r="H56" s="5">
        <v>0</v>
      </c>
      <c r="I56" s="31">
        <v>330</v>
      </c>
      <c r="J56" s="5">
        <f t="shared" si="4"/>
        <v>1349.876</v>
      </c>
      <c r="K56" s="5"/>
      <c r="L56" s="98"/>
      <c r="M56" s="5"/>
      <c r="N56" s="103"/>
      <c r="O56" s="44"/>
      <c r="P56" s="113"/>
      <c r="Q56" s="114"/>
      <c r="R56" s="103"/>
      <c r="S56" s="103"/>
      <c r="T56" s="44"/>
      <c r="U56" s="44"/>
      <c r="V56" s="44"/>
    </row>
    <row r="57" spans="2:24" ht="12.75" customHeight="1">
      <c r="B57" s="4" t="s">
        <v>142</v>
      </c>
      <c r="C57" s="4">
        <v>0</v>
      </c>
      <c r="D57" s="4">
        <v>0</v>
      </c>
      <c r="E57" s="4">
        <v>0</v>
      </c>
      <c r="F57" s="98">
        <v>2186.02</v>
      </c>
      <c r="G57" s="5">
        <v>0</v>
      </c>
      <c r="H57" s="5">
        <v>0</v>
      </c>
      <c r="I57" s="31">
        <v>0</v>
      </c>
      <c r="J57" s="5">
        <f t="shared" si="4"/>
        <v>2186.02</v>
      </c>
      <c r="K57" s="5"/>
      <c r="L57" s="98"/>
      <c r="M57" s="5"/>
      <c r="N57" s="44"/>
      <c r="O57" s="44"/>
      <c r="P57" s="113"/>
      <c r="Q57" s="114"/>
      <c r="R57" s="103"/>
      <c r="S57" s="103"/>
      <c r="T57" s="44"/>
      <c r="U57" s="44"/>
      <c r="V57" s="44"/>
    </row>
    <row r="58" spans="2:24" ht="12.75" customHeight="1">
      <c r="B58" s="4" t="s">
        <v>143</v>
      </c>
      <c r="C58" s="4">
        <v>0</v>
      </c>
      <c r="D58" s="4">
        <v>0</v>
      </c>
      <c r="E58" s="4">
        <v>0</v>
      </c>
      <c r="F58" s="98">
        <v>793.72799999999995</v>
      </c>
      <c r="G58" s="98">
        <v>4827.5104199999996</v>
      </c>
      <c r="H58" s="5">
        <v>50436.205200000004</v>
      </c>
      <c r="I58" s="31">
        <v>293.62299999999999</v>
      </c>
      <c r="J58" s="5">
        <f t="shared" si="4"/>
        <v>56351.066620000005</v>
      </c>
      <c r="K58" s="5"/>
      <c r="L58" s="98"/>
      <c r="M58" s="5"/>
      <c r="N58" s="103"/>
      <c r="O58" s="44"/>
      <c r="P58" s="113"/>
      <c r="Q58" s="114"/>
      <c r="R58" s="103"/>
      <c r="S58" s="103"/>
      <c r="T58" s="44"/>
      <c r="U58" s="44"/>
      <c r="V58" s="44"/>
    </row>
    <row r="59" spans="2:24" ht="12.75" customHeight="1">
      <c r="B59" s="4" t="s">
        <v>144</v>
      </c>
      <c r="C59" s="4">
        <v>0</v>
      </c>
      <c r="D59" s="4">
        <v>0</v>
      </c>
      <c r="E59" s="4">
        <v>0</v>
      </c>
      <c r="F59" s="98">
        <v>0</v>
      </c>
      <c r="G59" s="183">
        <v>0</v>
      </c>
      <c r="H59" s="5">
        <v>0</v>
      </c>
      <c r="I59" s="31">
        <v>0</v>
      </c>
      <c r="J59" s="5">
        <f t="shared" si="4"/>
        <v>0</v>
      </c>
      <c r="K59" s="5"/>
      <c r="L59" s="98"/>
      <c r="M59" s="5"/>
      <c r="N59" s="44"/>
      <c r="O59" s="44"/>
      <c r="P59" s="113"/>
      <c r="Q59" s="114"/>
      <c r="R59" s="103"/>
      <c r="S59" s="103"/>
      <c r="T59" s="44"/>
      <c r="U59" s="44"/>
      <c r="V59" s="44"/>
    </row>
    <row r="60" spans="2:24" ht="12.75" customHeight="1">
      <c r="B60" s="4" t="s">
        <v>145</v>
      </c>
      <c r="C60" s="4">
        <v>0</v>
      </c>
      <c r="D60" s="4">
        <v>0</v>
      </c>
      <c r="E60" s="4">
        <v>0</v>
      </c>
      <c r="F60" s="98">
        <v>1529.9190000000001</v>
      </c>
      <c r="G60" s="5">
        <v>0</v>
      </c>
      <c r="H60" s="5">
        <v>0</v>
      </c>
      <c r="I60" s="31">
        <v>300</v>
      </c>
      <c r="J60" s="5">
        <f t="shared" si="4"/>
        <v>1829.9190000000001</v>
      </c>
      <c r="K60" s="5"/>
      <c r="L60" s="98"/>
      <c r="M60" s="5"/>
      <c r="N60" s="44"/>
      <c r="O60" s="44"/>
      <c r="P60" s="113"/>
      <c r="Q60" s="114"/>
      <c r="R60" s="103"/>
      <c r="S60" s="103"/>
      <c r="T60" s="44"/>
      <c r="U60" s="44"/>
      <c r="V60" s="44"/>
    </row>
    <row r="61" spans="2:24" ht="12.75" customHeight="1">
      <c r="B61" s="4" t="s">
        <v>146</v>
      </c>
      <c r="C61" s="4">
        <v>0</v>
      </c>
      <c r="D61" s="4">
        <v>0</v>
      </c>
      <c r="E61" s="4">
        <v>0</v>
      </c>
      <c r="F61" s="5">
        <v>0</v>
      </c>
      <c r="G61" s="98">
        <v>0</v>
      </c>
      <c r="H61" s="5">
        <v>0</v>
      </c>
      <c r="I61" s="31">
        <v>0</v>
      </c>
      <c r="J61" s="5">
        <f t="shared" si="4"/>
        <v>0</v>
      </c>
      <c r="K61" s="5"/>
      <c r="L61" s="98"/>
      <c r="M61" s="5"/>
      <c r="N61" s="44"/>
      <c r="O61" s="44"/>
      <c r="P61" s="113"/>
      <c r="Q61" s="114"/>
      <c r="R61" s="103"/>
      <c r="S61" s="103"/>
      <c r="T61" s="44"/>
      <c r="U61" s="44"/>
      <c r="V61" s="44"/>
    </row>
    <row r="62" spans="2:24" ht="12.75" customHeight="1">
      <c r="B62" s="4" t="s">
        <v>147</v>
      </c>
      <c r="C62" s="4">
        <v>0</v>
      </c>
      <c r="D62" s="4">
        <v>0</v>
      </c>
      <c r="E62" s="4">
        <v>0</v>
      </c>
      <c r="F62" s="98">
        <v>421.09</v>
      </c>
      <c r="G62" s="98">
        <v>181.38936999999999</v>
      </c>
      <c r="H62" s="5">
        <v>25801.82876</v>
      </c>
      <c r="I62" s="31">
        <v>0</v>
      </c>
      <c r="J62" s="5">
        <f t="shared" si="4"/>
        <v>26404.308130000001</v>
      </c>
      <c r="K62" s="5"/>
      <c r="L62" s="98"/>
      <c r="M62" s="5"/>
      <c r="N62" s="103"/>
      <c r="O62" s="44"/>
      <c r="P62" s="113"/>
      <c r="Q62" s="114"/>
      <c r="R62" s="103"/>
      <c r="S62" s="103"/>
      <c r="T62" s="44"/>
      <c r="U62" s="44"/>
      <c r="V62" s="44"/>
    </row>
    <row r="63" spans="2:24" ht="12.75" customHeight="1">
      <c r="B63" s="4" t="s">
        <v>148</v>
      </c>
      <c r="C63" s="4">
        <v>0</v>
      </c>
      <c r="D63" s="4">
        <v>0</v>
      </c>
      <c r="E63" s="4">
        <v>0</v>
      </c>
      <c r="F63" s="5">
        <v>0</v>
      </c>
      <c r="G63" s="5">
        <v>0</v>
      </c>
      <c r="H63" s="5">
        <v>0</v>
      </c>
      <c r="I63" s="31">
        <v>0</v>
      </c>
      <c r="J63" s="5">
        <f t="shared" si="4"/>
        <v>0</v>
      </c>
      <c r="K63" s="5"/>
      <c r="L63" s="98"/>
      <c r="M63" s="5"/>
      <c r="N63" s="44"/>
      <c r="O63" s="44"/>
      <c r="P63" s="113"/>
      <c r="Q63" s="114"/>
      <c r="R63" s="103"/>
      <c r="S63" s="103"/>
      <c r="T63" s="44"/>
      <c r="U63" s="44"/>
      <c r="V63" s="44"/>
    </row>
    <row r="64" spans="2:24" ht="12.75" customHeight="1">
      <c r="B64" s="4" t="s">
        <v>149</v>
      </c>
      <c r="C64" s="4">
        <v>0</v>
      </c>
      <c r="D64" s="4">
        <v>0</v>
      </c>
      <c r="E64" s="4">
        <v>0</v>
      </c>
      <c r="F64" s="98">
        <v>0</v>
      </c>
      <c r="G64" s="5">
        <v>0</v>
      </c>
      <c r="H64" s="5">
        <v>0</v>
      </c>
      <c r="I64" s="31">
        <v>0</v>
      </c>
      <c r="J64" s="5">
        <f t="shared" si="4"/>
        <v>0</v>
      </c>
      <c r="K64" s="5"/>
      <c r="L64" s="98"/>
      <c r="M64" s="5"/>
      <c r="N64" s="44"/>
      <c r="O64" s="44"/>
      <c r="P64" s="113"/>
      <c r="Q64" s="114"/>
      <c r="R64" s="103"/>
      <c r="S64" s="103"/>
      <c r="T64" s="44"/>
      <c r="U64" s="44"/>
      <c r="V64" s="44"/>
    </row>
    <row r="65" spans="1:23" ht="12.75" customHeight="1">
      <c r="B65" s="1" t="s">
        <v>98</v>
      </c>
      <c r="C65" s="5">
        <f t="shared" ref="C65:I65" si="5">SUM(C47:C64)</f>
        <v>0</v>
      </c>
      <c r="D65" s="5">
        <f t="shared" si="5"/>
        <v>0</v>
      </c>
      <c r="E65" s="5">
        <f t="shared" si="5"/>
        <v>0</v>
      </c>
      <c r="F65" s="5">
        <f t="shared" si="5"/>
        <v>17908.958000000002</v>
      </c>
      <c r="G65" s="5">
        <f t="shared" si="5"/>
        <v>21651.374679999997</v>
      </c>
      <c r="H65" s="5">
        <f t="shared" si="5"/>
        <v>83713.00824000001</v>
      </c>
      <c r="I65" s="5">
        <f t="shared" si="5"/>
        <v>2585.7260000000001</v>
      </c>
      <c r="J65" s="109">
        <f t="shared" si="4"/>
        <v>125859.06692000001</v>
      </c>
      <c r="K65" s="89"/>
      <c r="L65" s="121"/>
      <c r="M65" s="89"/>
      <c r="N65" s="44"/>
      <c r="O65" s="44"/>
      <c r="P65" s="113"/>
      <c r="Q65" s="114"/>
      <c r="R65" s="103"/>
      <c r="S65" s="103"/>
      <c r="T65" s="44"/>
      <c r="U65" s="44"/>
      <c r="V65" s="44"/>
    </row>
    <row r="66" spans="1:23" ht="12.75" customHeight="1">
      <c r="F66" s="16"/>
      <c r="G66" s="5"/>
      <c r="H66" s="16"/>
      <c r="I66" s="16"/>
      <c r="M66" s="5"/>
      <c r="N66" s="44"/>
      <c r="O66" s="44"/>
      <c r="P66" s="113"/>
      <c r="Q66" s="114"/>
      <c r="R66" s="103"/>
      <c r="S66" s="103"/>
      <c r="T66" s="44"/>
      <c r="U66" s="44"/>
      <c r="V66" s="44"/>
    </row>
    <row r="67" spans="1:23" ht="12.75" customHeight="1">
      <c r="B67" s="126" t="s">
        <v>57</v>
      </c>
      <c r="C67" s="5">
        <v>725.70695999999998</v>
      </c>
      <c r="D67" s="5">
        <v>0</v>
      </c>
      <c r="E67" s="5">
        <v>0</v>
      </c>
      <c r="F67" s="5">
        <v>0</v>
      </c>
      <c r="G67" s="42">
        <v>0</v>
      </c>
      <c r="H67" s="5">
        <v>0</v>
      </c>
      <c r="I67" s="5">
        <v>0</v>
      </c>
      <c r="J67" s="80"/>
      <c r="L67" s="42"/>
      <c r="M67" s="5"/>
      <c r="N67" s="44"/>
      <c r="O67" s="44"/>
      <c r="P67" s="113"/>
      <c r="Q67" s="114"/>
      <c r="R67" s="103"/>
      <c r="S67" s="103"/>
      <c r="T67" s="44"/>
      <c r="U67" s="44"/>
      <c r="V67" s="44"/>
    </row>
    <row r="68" spans="1:23" ht="12.75" customHeight="1">
      <c r="B68" s="126" t="s">
        <v>58</v>
      </c>
      <c r="C68" s="5">
        <v>0</v>
      </c>
      <c r="D68" s="5">
        <v>0</v>
      </c>
      <c r="E68" s="5">
        <v>0</v>
      </c>
      <c r="F68" s="5">
        <v>0</v>
      </c>
      <c r="G68" s="5">
        <v>27218.191729999999</v>
      </c>
      <c r="H68" s="5">
        <v>0</v>
      </c>
      <c r="I68" s="5">
        <v>0</v>
      </c>
      <c r="J68" s="5"/>
      <c r="K68" s="154">
        <f>+J65/B6</f>
        <v>0.59838107712207478</v>
      </c>
      <c r="L68" s="89"/>
      <c r="M68" s="5"/>
      <c r="N68" s="44"/>
      <c r="O68" s="44"/>
      <c r="P68" s="144"/>
      <c r="Q68" s="44"/>
      <c r="R68" s="44"/>
      <c r="S68" s="44"/>
      <c r="T68" s="44"/>
      <c r="U68" s="44"/>
      <c r="V68" s="44"/>
    </row>
    <row r="69" spans="1:23">
      <c r="B69" s="126" t="s">
        <v>59</v>
      </c>
      <c r="C69" s="5">
        <v>0</v>
      </c>
      <c r="D69" s="5">
        <v>0</v>
      </c>
      <c r="E69" s="5">
        <v>0</v>
      </c>
      <c r="F69" s="5">
        <v>0</v>
      </c>
      <c r="G69" s="5">
        <v>54054.976439999999</v>
      </c>
      <c r="H69" s="5">
        <v>0</v>
      </c>
      <c r="I69" s="5">
        <v>0</v>
      </c>
      <c r="J69" s="5"/>
      <c r="N69" s="44"/>
      <c r="O69" s="44"/>
      <c r="P69" s="102"/>
      <c r="Q69" s="110"/>
      <c r="R69" s="44"/>
      <c r="S69" s="44"/>
      <c r="T69" s="44"/>
      <c r="U69" s="44"/>
      <c r="V69" s="44"/>
    </row>
    <row r="70" spans="1:23">
      <c r="A70" s="126"/>
      <c r="B70" s="126" t="s">
        <v>53</v>
      </c>
      <c r="C70" s="5">
        <v>0</v>
      </c>
      <c r="D70" s="5">
        <v>198.2</v>
      </c>
      <c r="E70" s="5">
        <v>2276.4899999999998</v>
      </c>
      <c r="F70" s="5">
        <v>0</v>
      </c>
      <c r="G70" s="5">
        <v>0</v>
      </c>
      <c r="H70" s="5">
        <v>0</v>
      </c>
      <c r="I70" s="5">
        <v>0</v>
      </c>
      <c r="J70" s="182"/>
      <c r="N70" s="44"/>
      <c r="O70" s="44"/>
      <c r="P70" s="102"/>
      <c r="Q70" s="110"/>
      <c r="R70" s="44"/>
      <c r="S70" s="44"/>
      <c r="T70" s="44"/>
      <c r="U70" s="44"/>
      <c r="V70" s="44"/>
    </row>
    <row r="71" spans="1:23">
      <c r="A71" s="126"/>
      <c r="B71" s="126" t="s">
        <v>283</v>
      </c>
      <c r="C71" s="42">
        <f t="shared" ref="C71:I71" si="6">+SUM(C67:C70)</f>
        <v>725.70695999999998</v>
      </c>
      <c r="D71" s="42">
        <f t="shared" si="6"/>
        <v>198.2</v>
      </c>
      <c r="E71" s="42">
        <f t="shared" si="6"/>
        <v>2276.4899999999998</v>
      </c>
      <c r="F71" s="42">
        <f t="shared" si="6"/>
        <v>0</v>
      </c>
      <c r="G71" s="42">
        <f t="shared" si="6"/>
        <v>81273.16816999999</v>
      </c>
      <c r="H71" s="42">
        <f t="shared" si="6"/>
        <v>0</v>
      </c>
      <c r="I71" s="42">
        <f t="shared" si="6"/>
        <v>0</v>
      </c>
      <c r="J71" s="109">
        <f>+SUM(D71:I71)</f>
        <v>83747.858169999992</v>
      </c>
      <c r="K71" s="5">
        <f>+J71+J65</f>
        <v>209606.92509</v>
      </c>
      <c r="N71"/>
      <c r="O71" s="44"/>
      <c r="P71" s="44"/>
      <c r="Q71" s="102"/>
      <c r="R71" s="110"/>
      <c r="S71" s="44"/>
      <c r="T71" s="44"/>
      <c r="U71" s="44"/>
      <c r="V71" s="44"/>
      <c r="W71" s="44"/>
    </row>
    <row r="72" spans="1:23">
      <c r="A72" s="126"/>
      <c r="B72" s="126"/>
      <c r="D72" s="16"/>
      <c r="E72" s="16"/>
      <c r="F72" s="16"/>
      <c r="G72" s="16"/>
      <c r="L72" s="44"/>
      <c r="M72" s="44"/>
      <c r="N72" s="102"/>
      <c r="O72" s="110"/>
      <c r="P72" s="44"/>
      <c r="Q72" s="44"/>
      <c r="R72" s="44"/>
      <c r="S72" s="44"/>
      <c r="T72" s="44"/>
    </row>
    <row r="73" spans="1:23">
      <c r="A73" s="126"/>
      <c r="B73" s="4"/>
      <c r="C73" s="16"/>
      <c r="D73" s="16"/>
      <c r="E73" s="16"/>
      <c r="F73" s="16"/>
      <c r="G73" s="16"/>
      <c r="H73" s="16"/>
      <c r="M73" s="44"/>
      <c r="N73" s="44"/>
      <c r="O73" s="102"/>
      <c r="P73" s="110"/>
      <c r="Q73" s="44"/>
      <c r="R73" s="44"/>
      <c r="S73" s="44"/>
      <c r="T73" s="44"/>
      <c r="U73" s="44"/>
    </row>
    <row r="74" spans="1:23">
      <c r="B74" t="s">
        <v>26</v>
      </c>
      <c r="F74" s="142">
        <f>+J71</f>
        <v>83747.858169999992</v>
      </c>
      <c r="I74" s="89"/>
      <c r="K74" s="121"/>
      <c r="M74" s="44"/>
      <c r="N74" s="44"/>
      <c r="O74" s="102"/>
      <c r="P74" s="111"/>
      <c r="Q74" s="101"/>
      <c r="R74" s="44"/>
      <c r="S74" s="44"/>
      <c r="T74" s="44"/>
      <c r="U74" s="44"/>
    </row>
    <row r="75" spans="1:23">
      <c r="M75" s="44"/>
      <c r="N75" s="44"/>
      <c r="O75" s="102"/>
      <c r="P75" s="111"/>
      <c r="Q75" s="44"/>
      <c r="R75" s="44"/>
      <c r="S75" s="44"/>
      <c r="T75" s="44"/>
      <c r="U75" s="44"/>
    </row>
    <row r="76" spans="1:23">
      <c r="B76" t="s">
        <v>27</v>
      </c>
      <c r="C76" s="17"/>
      <c r="I76" s="89"/>
      <c r="J76" s="164"/>
      <c r="M76" s="44"/>
      <c r="N76" s="44"/>
      <c r="O76" s="102"/>
      <c r="P76" s="44"/>
      <c r="Q76" s="101"/>
      <c r="R76" s="44"/>
      <c r="S76" s="44"/>
      <c r="T76" s="44"/>
      <c r="U76" s="44"/>
    </row>
    <row r="77" spans="1:23">
      <c r="B77" t="s">
        <v>176</v>
      </c>
      <c r="F77" s="42">
        <f>+B6-SUM(J65:J71)</f>
        <v>725.70695999995223</v>
      </c>
      <c r="J77" s="166"/>
      <c r="L77" s="44"/>
      <c r="M77" s="44"/>
      <c r="N77" s="102"/>
      <c r="O77" s="44"/>
      <c r="P77" s="44"/>
      <c r="Q77" s="44"/>
      <c r="R77" s="44"/>
      <c r="S77" s="44"/>
      <c r="T77" s="44"/>
    </row>
    <row r="78" spans="1:23">
      <c r="O78" s="44"/>
      <c r="P78" s="44"/>
      <c r="Q78" s="44"/>
    </row>
    <row r="80" spans="1:23">
      <c r="B80" s="41" t="s">
        <v>340</v>
      </c>
    </row>
    <row r="82" spans="2:14">
      <c r="C82" s="226" t="s">
        <v>364</v>
      </c>
    </row>
    <row r="83" spans="2:14" s="18" customFormat="1" ht="76.5">
      <c r="C83" s="46" t="s">
        <v>361</v>
      </c>
      <c r="D83" s="235" t="s">
        <v>362</v>
      </c>
      <c r="E83" s="141" t="s">
        <v>112</v>
      </c>
      <c r="F83" s="46"/>
      <c r="G83" s="46"/>
      <c r="K83" s="93"/>
      <c r="L83" s="93"/>
      <c r="M83" s="93"/>
      <c r="N83" s="100"/>
    </row>
    <row r="84" spans="2:14">
      <c r="B84" t="s">
        <v>132</v>
      </c>
      <c r="C84" s="135">
        <v>3836.3333333333335</v>
      </c>
      <c r="D84" s="19">
        <f>C84/C$102</f>
        <v>0.21928065504117822</v>
      </c>
      <c r="E84" s="5">
        <f t="shared" ref="E84:E101" si="7">D84*E$104</f>
        <v>18364.285197813286</v>
      </c>
      <c r="F84" s="42" t="s">
        <v>18</v>
      </c>
      <c r="G84" s="5"/>
      <c r="H84" s="108"/>
      <c r="K84" s="94"/>
      <c r="L84" s="95"/>
      <c r="M84" s="48"/>
    </row>
    <row r="85" spans="2:14">
      <c r="B85" t="s">
        <v>133</v>
      </c>
      <c r="C85" s="135">
        <v>13.583333333333334</v>
      </c>
      <c r="D85" s="19">
        <f t="shared" ref="D85:D102" si="8">C85/C$102</f>
        <v>7.7640861003805829E-4</v>
      </c>
      <c r="E85" s="5">
        <f t="shared" si="7"/>
        <v>65.02255815543414</v>
      </c>
      <c r="F85" s="5"/>
      <c r="G85" s="5"/>
      <c r="K85" s="94"/>
      <c r="L85" s="94"/>
      <c r="M85" s="48"/>
    </row>
    <row r="86" spans="2:14">
      <c r="B86" t="s">
        <v>134</v>
      </c>
      <c r="C86" s="135">
        <v>241.91666666666666</v>
      </c>
      <c r="D86" s="19">
        <f t="shared" si="8"/>
        <v>1.3827694447487625E-2</v>
      </c>
      <c r="E86" s="5">
        <f t="shared" si="7"/>
        <v>1158.0397934062901</v>
      </c>
      <c r="F86" s="5"/>
      <c r="G86" s="5"/>
      <c r="I86" s="41"/>
      <c r="K86" s="94"/>
      <c r="L86" s="94"/>
      <c r="M86" s="48"/>
    </row>
    <row r="87" spans="2:14">
      <c r="B87" t="s">
        <v>135</v>
      </c>
      <c r="C87" s="135">
        <v>1129.5833333333333</v>
      </c>
      <c r="D87" s="19">
        <f t="shared" si="8"/>
        <v>6.4565758951324409E-2</v>
      </c>
      <c r="E87" s="5">
        <f t="shared" si="7"/>
        <v>5407.2440232939243</v>
      </c>
      <c r="F87" s="5"/>
      <c r="G87" s="5"/>
      <c r="K87" s="94"/>
      <c r="L87" s="94"/>
      <c r="M87" s="48"/>
    </row>
    <row r="88" spans="2:14">
      <c r="B88" t="s">
        <v>136</v>
      </c>
      <c r="C88" s="135">
        <v>729.83333333333337</v>
      </c>
      <c r="D88" s="19">
        <f t="shared" si="8"/>
        <v>4.1716482249774936E-2</v>
      </c>
      <c r="E88" s="5">
        <f t="shared" si="7"/>
        <v>3493.6660388054734</v>
      </c>
      <c r="F88" s="5"/>
      <c r="G88" s="5"/>
      <c r="K88" s="94"/>
      <c r="L88" s="94"/>
      <c r="M88" s="48"/>
    </row>
    <row r="89" spans="2:14">
      <c r="B89" t="s">
        <v>137</v>
      </c>
      <c r="C89" s="135">
        <v>235.16666666666666</v>
      </c>
      <c r="D89" s="19">
        <f t="shared" si="8"/>
        <v>1.3441871763971781E-2</v>
      </c>
      <c r="E89" s="5">
        <f t="shared" si="7"/>
        <v>1125.7279700284364</v>
      </c>
      <c r="F89" s="5"/>
      <c r="G89" s="5"/>
      <c r="K89" s="94"/>
      <c r="L89" s="96"/>
      <c r="M89" s="48"/>
    </row>
    <row r="90" spans="2:14">
      <c r="B90" t="s">
        <v>138</v>
      </c>
      <c r="C90" s="135">
        <v>35.416666666666664</v>
      </c>
      <c r="D90" s="19">
        <f t="shared" si="8"/>
        <v>2.0243782777065933E-3</v>
      </c>
      <c r="E90" s="5">
        <f t="shared" si="7"/>
        <v>169.53734488380064</v>
      </c>
      <c r="F90" s="5"/>
      <c r="G90" s="5"/>
      <c r="K90" s="94"/>
      <c r="L90" s="96"/>
      <c r="M90" s="48"/>
    </row>
    <row r="91" spans="2:14">
      <c r="B91" t="s">
        <v>139</v>
      </c>
      <c r="C91" s="135">
        <v>118</v>
      </c>
      <c r="D91" s="19">
        <f t="shared" si="8"/>
        <v>6.7447520970177329E-3</v>
      </c>
      <c r="E91" s="5">
        <f t="shared" si="7"/>
        <v>564.8585420128511</v>
      </c>
      <c r="F91" s="5"/>
      <c r="G91" s="5"/>
      <c r="K91" s="94"/>
      <c r="L91" s="94"/>
      <c r="M91" s="48"/>
    </row>
    <row r="92" spans="2:14">
      <c r="B92" t="s">
        <v>140</v>
      </c>
      <c r="C92" s="135">
        <v>949.58333333333337</v>
      </c>
      <c r="D92" s="19">
        <f t="shared" si="8"/>
        <v>5.4277154057568548E-2</v>
      </c>
      <c r="E92" s="5">
        <f t="shared" si="7"/>
        <v>4545.5953998844907</v>
      </c>
      <c r="F92" s="5"/>
      <c r="G92" s="5"/>
      <c r="K92" s="94"/>
      <c r="L92" s="94"/>
      <c r="M92" s="48"/>
    </row>
    <row r="93" spans="2:14">
      <c r="B93" t="s">
        <v>141</v>
      </c>
      <c r="C93" s="135">
        <v>560.16666666666663</v>
      </c>
      <c r="D93" s="19">
        <f t="shared" si="8"/>
        <v>3.2018519488808753E-2</v>
      </c>
      <c r="E93" s="5">
        <f t="shared" si="7"/>
        <v>2681.4824289621361</v>
      </c>
      <c r="F93" s="5"/>
      <c r="G93" s="5"/>
      <c r="K93" s="94"/>
      <c r="L93" s="95"/>
      <c r="M93" s="48"/>
    </row>
    <row r="94" spans="2:14">
      <c r="B94" t="s">
        <v>142</v>
      </c>
      <c r="C94" s="135">
        <v>20.083333333333332</v>
      </c>
      <c r="D94" s="19">
        <f t="shared" si="8"/>
        <v>1.1479415645347976E-3</v>
      </c>
      <c r="E94" s="5">
        <f t="shared" si="7"/>
        <v>96.137647334108124</v>
      </c>
      <c r="F94" s="5"/>
      <c r="G94" s="5"/>
      <c r="K94" s="94"/>
      <c r="L94" s="94"/>
      <c r="M94" s="48"/>
    </row>
    <row r="95" spans="2:14">
      <c r="B95" t="s">
        <v>143</v>
      </c>
      <c r="C95" s="135">
        <v>5980</v>
      </c>
      <c r="D95" s="19">
        <f t="shared" si="8"/>
        <v>0.34181031813700036</v>
      </c>
      <c r="E95" s="5">
        <f t="shared" si="7"/>
        <v>28625.882044380083</v>
      </c>
      <c r="F95" s="5"/>
      <c r="G95" s="5"/>
      <c r="K95" s="94"/>
      <c r="L95" s="94"/>
      <c r="M95" s="48"/>
    </row>
    <row r="96" spans="2:14">
      <c r="B96" t="s">
        <v>144</v>
      </c>
      <c r="C96" s="135">
        <v>392.25</v>
      </c>
      <c r="D96" s="19">
        <f t="shared" si="8"/>
        <v>2.2420584830976319E-2</v>
      </c>
      <c r="E96" s="5">
        <f t="shared" si="7"/>
        <v>1877.675958513058</v>
      </c>
      <c r="F96" s="5"/>
      <c r="G96" s="5"/>
      <c r="K96" s="94"/>
      <c r="L96" s="94"/>
      <c r="M96" s="48"/>
    </row>
    <row r="97" spans="2:14">
      <c r="B97" t="s">
        <v>145</v>
      </c>
      <c r="C97" s="135">
        <v>1649.8333333333333</v>
      </c>
      <c r="D97" s="19">
        <f t="shared" si="8"/>
        <v>9.430268504008267E-2</v>
      </c>
      <c r="E97" s="5">
        <f t="shared" si="7"/>
        <v>7897.6478917870236</v>
      </c>
      <c r="F97" s="5"/>
      <c r="G97" s="5"/>
      <c r="K97" s="48"/>
      <c r="L97" s="48"/>
      <c r="M97" s="48"/>
    </row>
    <row r="98" spans="2:14">
      <c r="B98" t="s">
        <v>146</v>
      </c>
      <c r="C98" s="135">
        <v>1.0833333333333333</v>
      </c>
      <c r="D98" s="19">
        <f t="shared" si="8"/>
        <v>6.1922159082789918E-5</v>
      </c>
      <c r="E98" s="5">
        <f t="shared" si="7"/>
        <v>5.1858481964456669</v>
      </c>
      <c r="F98" s="5"/>
      <c r="G98" s="5"/>
      <c r="K98" s="48"/>
      <c r="L98" s="48"/>
      <c r="M98" s="48"/>
    </row>
    <row r="99" spans="2:14">
      <c r="B99" t="s">
        <v>147</v>
      </c>
      <c r="C99" s="135">
        <v>1574.5</v>
      </c>
      <c r="D99" s="19">
        <f t="shared" si="8"/>
        <v>8.9996713362325592E-2</v>
      </c>
      <c r="E99" s="5">
        <f t="shared" si="7"/>
        <v>7537.0319864341864</v>
      </c>
      <c r="F99" s="5"/>
      <c r="G99" s="5"/>
      <c r="K99" s="48"/>
      <c r="L99" s="48"/>
      <c r="M99" s="48"/>
    </row>
    <row r="100" spans="2:14">
      <c r="B100" t="s">
        <v>148</v>
      </c>
      <c r="C100" s="135">
        <v>9.8333333333333339</v>
      </c>
      <c r="D100" s="19">
        <f t="shared" si="8"/>
        <v>5.6206267475147778E-4</v>
      </c>
      <c r="E100" s="5">
        <f t="shared" si="7"/>
        <v>47.071545167737597</v>
      </c>
      <c r="F100" s="5"/>
      <c r="G100" s="5"/>
      <c r="K100" s="48"/>
      <c r="L100" s="48"/>
      <c r="M100" s="48"/>
    </row>
    <row r="101" spans="2:14">
      <c r="B101" t="s">
        <v>149</v>
      </c>
      <c r="C101" s="135">
        <v>17.916666666666668</v>
      </c>
      <c r="D101" s="19">
        <f t="shared" si="8"/>
        <v>1.0240972463692178E-3</v>
      </c>
      <c r="E101" s="5">
        <f t="shared" si="7"/>
        <v>85.765950941216801</v>
      </c>
      <c r="F101" s="5"/>
      <c r="G101" s="5"/>
    </row>
    <row r="102" spans="2:14">
      <c r="B102" t="s">
        <v>178</v>
      </c>
      <c r="C102" s="5">
        <f>+SUM(C84:C101)</f>
        <v>17495.083333333336</v>
      </c>
      <c r="D102" s="19">
        <f t="shared" si="8"/>
        <v>1</v>
      </c>
      <c r="E102" s="5">
        <f>SUM(E84:E101)</f>
        <v>83747.858169999992</v>
      </c>
      <c r="F102" s="5"/>
      <c r="G102" s="5"/>
    </row>
    <row r="103" spans="2:14">
      <c r="E103" s="5"/>
      <c r="F103" s="5"/>
      <c r="G103" s="5"/>
    </row>
    <row r="104" spans="2:14">
      <c r="B104" t="s">
        <v>113</v>
      </c>
      <c r="E104" s="109">
        <f>F74</f>
        <v>83747.858169999992</v>
      </c>
      <c r="F104" s="109"/>
      <c r="G104" s="109"/>
    </row>
    <row r="107" spans="2:14">
      <c r="B107" s="17" t="s">
        <v>177</v>
      </c>
    </row>
    <row r="109" spans="2:14">
      <c r="F109" s="116"/>
    </row>
    <row r="110" spans="2:14" s="18" customFormat="1" ht="25.5">
      <c r="C110" s="155" t="s">
        <v>28</v>
      </c>
      <c r="D110" s="165" t="s">
        <v>152</v>
      </c>
      <c r="E110" s="33" t="s">
        <v>179</v>
      </c>
      <c r="F110" s="33" t="s">
        <v>180</v>
      </c>
      <c r="G110" s="143"/>
      <c r="N110" s="100"/>
    </row>
    <row r="111" spans="2:14">
      <c r="B111" t="s">
        <v>132</v>
      </c>
      <c r="C111" s="5">
        <f>J47+E84</f>
        <v>24681.294197813288</v>
      </c>
      <c r="D111" s="19">
        <f>C111/C$129</f>
        <v>0.11775037579133302</v>
      </c>
      <c r="E111" s="5">
        <f t="shared" ref="E111:E128" si="9">D111*E$131</f>
        <v>85.45226725438026</v>
      </c>
      <c r="F111" s="5">
        <f t="shared" ref="F111:F128" si="10">C111+E111</f>
        <v>24766.746465067667</v>
      </c>
      <c r="G111" s="89"/>
      <c r="H111" s="5"/>
    </row>
    <row r="112" spans="2:14">
      <c r="B112" t="s">
        <v>133</v>
      </c>
      <c r="C112" s="5">
        <f t="shared" ref="C112:C128" si="11">J48+E85</f>
        <v>1166.5925581554341</v>
      </c>
      <c r="D112" s="19">
        <f t="shared" ref="D112:D129" si="12">C112/C$129</f>
        <v>5.5656203040740588E-3</v>
      </c>
      <c r="E112" s="5">
        <f t="shared" si="9"/>
        <v>4.0390093913835949</v>
      </c>
      <c r="F112" s="5">
        <f t="shared" si="10"/>
        <v>1170.6315675468177</v>
      </c>
      <c r="G112" s="89"/>
      <c r="H112" s="5"/>
    </row>
    <row r="113" spans="2:27">
      <c r="B113" t="s">
        <v>134</v>
      </c>
      <c r="C113" s="5">
        <f t="shared" si="11"/>
        <v>7664.0580034062905</v>
      </c>
      <c r="D113" s="19">
        <f t="shared" si="12"/>
        <v>3.6563954173343918E-2</v>
      </c>
      <c r="E113" s="5">
        <f t="shared" si="9"/>
        <v>26.534716028714982</v>
      </c>
      <c r="F113" s="5">
        <f t="shared" si="10"/>
        <v>7690.5927194350052</v>
      </c>
      <c r="G113" s="89"/>
      <c r="H113" s="5"/>
    </row>
    <row r="114" spans="2:27">
      <c r="B114" t="s">
        <v>135</v>
      </c>
      <c r="C114" s="5">
        <f t="shared" si="11"/>
        <v>5407.2440232939243</v>
      </c>
      <c r="D114" s="19">
        <f t="shared" si="12"/>
        <v>2.5797067634918021E-2</v>
      </c>
      <c r="E114" s="5">
        <f t="shared" si="9"/>
        <v>18.721111530249516</v>
      </c>
      <c r="F114" s="5">
        <f t="shared" si="10"/>
        <v>5425.9651348241741</v>
      </c>
      <c r="G114" s="89"/>
      <c r="H114" s="5"/>
    </row>
    <row r="115" spans="2:27">
      <c r="B115" t="s">
        <v>136</v>
      </c>
      <c r="C115" s="5">
        <f t="shared" si="11"/>
        <v>7863.9922988054732</v>
      </c>
      <c r="D115" s="19">
        <f t="shared" si="12"/>
        <v>3.7517807655586148E-2</v>
      </c>
      <c r="E115" s="5">
        <f t="shared" si="9"/>
        <v>27.22693413959836</v>
      </c>
      <c r="F115" s="5">
        <f t="shared" si="10"/>
        <v>7891.2192329450718</v>
      </c>
      <c r="G115" s="89"/>
      <c r="H115" s="5"/>
    </row>
    <row r="116" spans="2:27">
      <c r="B116" t="s">
        <v>137</v>
      </c>
      <c r="C116" s="5">
        <f t="shared" si="11"/>
        <v>3293.698380028437</v>
      </c>
      <c r="D116" s="19">
        <f t="shared" si="12"/>
        <v>1.5713690655087875E-2</v>
      </c>
      <c r="E116" s="5">
        <f t="shared" si="9"/>
        <v>11.403534675683479</v>
      </c>
      <c r="F116" s="5">
        <f t="shared" si="10"/>
        <v>3305.1019147041206</v>
      </c>
      <c r="G116" s="89"/>
      <c r="H116" s="5"/>
    </row>
    <row r="117" spans="2:27">
      <c r="B117" t="s">
        <v>138</v>
      </c>
      <c r="C117" s="5">
        <f t="shared" si="11"/>
        <v>3261.158344883801</v>
      </c>
      <c r="D117" s="19">
        <f t="shared" si="12"/>
        <v>1.5558447524973429E-2</v>
      </c>
      <c r="E117" s="5">
        <f t="shared" si="9"/>
        <v>11.290873655667248</v>
      </c>
      <c r="F117" s="5">
        <f t="shared" si="10"/>
        <v>3272.4492185394683</v>
      </c>
      <c r="G117" s="89"/>
      <c r="H117" s="5"/>
    </row>
    <row r="118" spans="2:27">
      <c r="B118" t="s">
        <v>139</v>
      </c>
      <c r="C118" s="5">
        <f t="shared" si="11"/>
        <v>1428.351542012851</v>
      </c>
      <c r="D118" s="19">
        <f t="shared" si="12"/>
        <v>6.8144291578131431E-3</v>
      </c>
      <c r="E118" s="5">
        <f t="shared" si="9"/>
        <v>4.9452786682516106</v>
      </c>
      <c r="F118" s="5">
        <f t="shared" si="10"/>
        <v>1433.2968206811026</v>
      </c>
      <c r="G118" s="89"/>
      <c r="H118" s="5"/>
    </row>
    <row r="119" spans="2:27">
      <c r="B119" t="s">
        <v>140</v>
      </c>
      <c r="C119" s="5">
        <f t="shared" si="11"/>
        <v>17865.464689884488</v>
      </c>
      <c r="D119" s="19">
        <f t="shared" si="12"/>
        <v>8.5233179591816935E-2</v>
      </c>
      <c r="E119" s="5">
        <f t="shared" si="9"/>
        <v>61.854311652707437</v>
      </c>
      <c r="F119" s="5">
        <f t="shared" si="10"/>
        <v>17927.319001537195</v>
      </c>
      <c r="G119" s="89"/>
      <c r="H119" s="5"/>
    </row>
    <row r="120" spans="2:27">
      <c r="B120" t="s">
        <v>141</v>
      </c>
      <c r="C120" s="5">
        <f t="shared" si="11"/>
        <v>4031.3584289621358</v>
      </c>
      <c r="D120" s="19">
        <f t="shared" si="12"/>
        <v>1.9232944842977738E-2</v>
      </c>
      <c r="E120" s="5">
        <f t="shared" si="9"/>
        <v>13.957481933844132</v>
      </c>
      <c r="F120" s="5">
        <f t="shared" si="10"/>
        <v>4045.3159108959799</v>
      </c>
      <c r="G120" s="89"/>
      <c r="H120" s="5"/>
    </row>
    <row r="121" spans="2:27">
      <c r="B121" t="s">
        <v>142</v>
      </c>
      <c r="C121" s="5">
        <f t="shared" si="11"/>
        <v>2282.1576473341083</v>
      </c>
      <c r="D121" s="19">
        <f t="shared" si="12"/>
        <v>1.0887796986450742E-2</v>
      </c>
      <c r="E121" s="5">
        <f t="shared" si="9"/>
        <v>7.9013500521338091</v>
      </c>
      <c r="F121" s="5">
        <f t="shared" si="10"/>
        <v>2290.058997386242</v>
      </c>
      <c r="G121" s="89"/>
      <c r="H121" s="5"/>
    </row>
    <row r="122" spans="2:27">
      <c r="B122" t="s">
        <v>143</v>
      </c>
      <c r="C122" s="5">
        <f t="shared" si="11"/>
        <v>84976.948664380092</v>
      </c>
      <c r="D122" s="19">
        <f t="shared" si="12"/>
        <v>0.40541097880183641</v>
      </c>
      <c r="E122" s="5">
        <f t="shared" si="9"/>
        <v>294.20956897688575</v>
      </c>
      <c r="F122" s="5">
        <f t="shared" si="10"/>
        <v>85271.158233356982</v>
      </c>
      <c r="G122" s="89"/>
      <c r="H122" s="5"/>
      <c r="L122" s="44"/>
      <c r="M122" s="44"/>
      <c r="N122" s="102"/>
      <c r="O122" s="44"/>
      <c r="P122" s="44"/>
      <c r="Q122" s="44"/>
      <c r="R122" s="44"/>
      <c r="S122" s="44"/>
      <c r="T122" s="44"/>
      <c r="U122" s="44"/>
      <c r="V122" s="44"/>
      <c r="W122" s="44"/>
      <c r="X122" s="44"/>
      <c r="Y122" s="44"/>
      <c r="Z122" s="44"/>
      <c r="AA122" s="44"/>
    </row>
    <row r="123" spans="2:27">
      <c r="B123" t="s">
        <v>144</v>
      </c>
      <c r="C123" s="5">
        <f t="shared" si="11"/>
        <v>1877.675958513058</v>
      </c>
      <c r="D123" s="19">
        <f t="shared" si="12"/>
        <v>8.9580816936598393E-3</v>
      </c>
      <c r="E123" s="5">
        <f t="shared" si="9"/>
        <v>6.5009422333371054</v>
      </c>
      <c r="F123" s="5">
        <f t="shared" si="10"/>
        <v>1884.1769007463952</v>
      </c>
      <c r="G123" s="89"/>
      <c r="H123" s="5"/>
      <c r="L123" s="44"/>
      <c r="M123" s="44"/>
      <c r="N123" s="102"/>
      <c r="O123" s="44"/>
      <c r="P123" s="44"/>
      <c r="Q123" s="44"/>
      <c r="R123" s="44"/>
      <c r="S123" s="44"/>
      <c r="T123" s="44"/>
      <c r="U123" s="44"/>
      <c r="V123" s="44"/>
      <c r="W123" s="44"/>
      <c r="X123" s="44"/>
      <c r="Y123" s="44"/>
      <c r="Z123" s="44"/>
      <c r="AA123" s="44"/>
    </row>
    <row r="124" spans="2:27">
      <c r="B124" t="s">
        <v>145</v>
      </c>
      <c r="C124" s="5">
        <f t="shared" si="11"/>
        <v>9727.5668917870244</v>
      </c>
      <c r="D124" s="19">
        <f t="shared" si="12"/>
        <v>4.6408614064684411E-2</v>
      </c>
      <c r="E124" s="5">
        <f t="shared" si="9"/>
        <v>33.679054230693154</v>
      </c>
      <c r="F124" s="5">
        <f t="shared" si="10"/>
        <v>9761.2459460177179</v>
      </c>
      <c r="G124" s="89"/>
      <c r="H124" s="5"/>
      <c r="L124" s="44"/>
      <c r="M124" s="44"/>
      <c r="N124" s="102"/>
      <c r="O124" s="44"/>
      <c r="P124" s="44"/>
      <c r="Q124" s="44"/>
      <c r="R124" s="44"/>
      <c r="S124" s="44"/>
      <c r="T124" s="44"/>
      <c r="U124" s="44"/>
      <c r="V124" s="44"/>
      <c r="W124" s="44"/>
      <c r="X124" s="44"/>
      <c r="Y124" s="44"/>
      <c r="Z124" s="44"/>
      <c r="AA124" s="44"/>
    </row>
    <row r="125" spans="2:27">
      <c r="B125" t="s">
        <v>146</v>
      </c>
      <c r="C125" s="5">
        <f t="shared" si="11"/>
        <v>5.1858481964456669</v>
      </c>
      <c r="D125" s="19">
        <f t="shared" si="12"/>
        <v>2.4740824732861252E-5</v>
      </c>
      <c r="E125" s="5">
        <f t="shared" si="9"/>
        <v>1.795458870477637E-2</v>
      </c>
      <c r="F125" s="5">
        <f t="shared" si="10"/>
        <v>5.2038027851504429</v>
      </c>
      <c r="G125" s="89"/>
      <c r="H125" s="5"/>
      <c r="L125" s="44"/>
      <c r="M125" s="44"/>
      <c r="N125" s="102"/>
      <c r="O125" s="44"/>
      <c r="P125" s="44"/>
      <c r="Q125" s="44"/>
      <c r="R125" s="44"/>
      <c r="S125" s="44"/>
      <c r="T125" s="44"/>
      <c r="U125" s="44"/>
      <c r="V125" s="44"/>
      <c r="W125" s="44"/>
      <c r="X125" s="44"/>
      <c r="Y125" s="44"/>
      <c r="Z125" s="44"/>
      <c r="AA125" s="44"/>
    </row>
    <row r="126" spans="2:27">
      <c r="B126" t="s">
        <v>147</v>
      </c>
      <c r="C126" s="5">
        <f t="shared" si="11"/>
        <v>33941.340116434185</v>
      </c>
      <c r="D126" s="19">
        <f t="shared" si="12"/>
        <v>0.16192852455547746</v>
      </c>
      <c r="E126" s="5">
        <f t="shared" si="9"/>
        <v>117.51265729243316</v>
      </c>
      <c r="F126" s="5">
        <f t="shared" si="10"/>
        <v>34058.852773726619</v>
      </c>
      <c r="G126" s="89"/>
      <c r="H126" s="5"/>
      <c r="L126" s="44"/>
      <c r="M126" s="44"/>
      <c r="N126" s="102"/>
      <c r="O126" s="44"/>
      <c r="P126" s="44"/>
      <c r="Q126" s="44"/>
      <c r="R126" s="44"/>
      <c r="S126" s="44"/>
      <c r="T126" s="44"/>
      <c r="U126" s="44"/>
      <c r="V126" s="44"/>
      <c r="W126" s="44"/>
      <c r="X126" s="44"/>
      <c r="Y126" s="44"/>
      <c r="Z126" s="44"/>
      <c r="AA126" s="44"/>
    </row>
    <row r="127" spans="2:27">
      <c r="B127" t="s">
        <v>148</v>
      </c>
      <c r="C127" s="5">
        <f t="shared" si="11"/>
        <v>47.071545167737597</v>
      </c>
      <c r="D127" s="19">
        <f t="shared" si="12"/>
        <v>2.2457056295981754E-4</v>
      </c>
      <c r="E127" s="5">
        <f t="shared" si="9"/>
        <v>0.16297242055104708</v>
      </c>
      <c r="F127" s="5">
        <f t="shared" si="10"/>
        <v>47.234517588288647</v>
      </c>
      <c r="G127" s="89"/>
      <c r="H127" s="5"/>
      <c r="L127" s="44"/>
      <c r="M127" s="44"/>
      <c r="N127" s="102"/>
      <c r="O127" s="44"/>
      <c r="P127" s="44"/>
      <c r="Q127" s="44"/>
      <c r="R127" s="44"/>
      <c r="S127" s="44"/>
      <c r="T127" s="44"/>
      <c r="U127" s="44"/>
      <c r="V127" s="44"/>
      <c r="W127" s="44"/>
      <c r="X127" s="44"/>
      <c r="Y127" s="44"/>
      <c r="Z127" s="44"/>
      <c r="AA127" s="44"/>
    </row>
    <row r="128" spans="2:27">
      <c r="B128" t="s">
        <v>149</v>
      </c>
      <c r="C128" s="5">
        <f t="shared" si="11"/>
        <v>85.765950941216801</v>
      </c>
      <c r="D128" s="19">
        <f t="shared" si="12"/>
        <v>4.0917517827424379E-4</v>
      </c>
      <c r="E128" s="5">
        <f t="shared" si="9"/>
        <v>0.29694127473283999</v>
      </c>
      <c r="F128" s="5">
        <f t="shared" si="10"/>
        <v>86.062892215949645</v>
      </c>
      <c r="G128" s="89"/>
      <c r="H128" s="5"/>
      <c r="L128" s="44"/>
      <c r="M128" s="44"/>
      <c r="N128" s="102"/>
      <c r="O128" s="44"/>
      <c r="P128" s="44"/>
      <c r="Q128" s="44"/>
      <c r="R128" s="44"/>
      <c r="S128" s="44"/>
      <c r="T128" s="44"/>
      <c r="U128" s="44"/>
      <c r="V128" s="44"/>
      <c r="W128" s="44"/>
      <c r="X128" s="44"/>
      <c r="Y128" s="44"/>
      <c r="Z128" s="44"/>
      <c r="AA128" s="44"/>
    </row>
    <row r="129" spans="2:27">
      <c r="B129" t="s">
        <v>150</v>
      </c>
      <c r="C129" s="5">
        <f>SUM(C111:C128)</f>
        <v>209606.92508999998</v>
      </c>
      <c r="D129" s="19">
        <f t="shared" si="12"/>
        <v>1</v>
      </c>
      <c r="E129" s="5">
        <f>SUM(E111:E128)</f>
        <v>725.70695999995223</v>
      </c>
      <c r="F129" s="5">
        <f>SUM(F111:F128)</f>
        <v>210332.6320499999</v>
      </c>
      <c r="G129" s="89"/>
      <c r="H129" s="5"/>
      <c r="L129" s="44"/>
      <c r="M129" s="44"/>
      <c r="N129" s="102"/>
      <c r="O129" s="44"/>
      <c r="P129" s="44"/>
      <c r="Q129" s="44"/>
      <c r="R129" s="44"/>
      <c r="S129" s="44"/>
      <c r="T129" s="44"/>
      <c r="U129" s="44"/>
      <c r="V129" s="44"/>
      <c r="W129" s="44"/>
      <c r="X129" s="44"/>
      <c r="Y129" s="44"/>
      <c r="Z129" s="44"/>
      <c r="AA129" s="44"/>
    </row>
    <row r="130" spans="2:27">
      <c r="C130" s="5"/>
      <c r="D130" s="5"/>
      <c r="E130" s="5"/>
      <c r="F130" s="5"/>
      <c r="G130" s="5"/>
      <c r="H130" s="5"/>
      <c r="L130" s="44"/>
      <c r="M130" s="44"/>
      <c r="N130" s="101"/>
      <c r="O130" s="103"/>
      <c r="P130" s="103"/>
      <c r="Q130" s="103"/>
      <c r="R130" s="103"/>
      <c r="S130" s="103"/>
      <c r="T130" s="103"/>
      <c r="U130" s="103"/>
      <c r="V130" s="103"/>
      <c r="W130" s="44"/>
      <c r="X130" s="44"/>
      <c r="Y130" s="44"/>
      <c r="Z130" s="44"/>
      <c r="AA130" s="44"/>
    </row>
    <row r="131" spans="2:27">
      <c r="B131" t="s">
        <v>99</v>
      </c>
      <c r="C131" s="5"/>
      <c r="D131" s="5"/>
      <c r="E131" s="5">
        <f>+F77</f>
        <v>725.70695999995223</v>
      </c>
      <c r="F131" s="5"/>
      <c r="G131" s="5"/>
      <c r="H131" s="5"/>
      <c r="L131" s="44"/>
      <c r="M131" s="44"/>
      <c r="N131" s="101"/>
      <c r="O131" s="103"/>
      <c r="P131" s="103"/>
      <c r="Q131" s="103"/>
      <c r="R131" s="103"/>
      <c r="S131" s="103"/>
      <c r="T131" s="103"/>
      <c r="U131" s="103"/>
      <c r="V131" s="103"/>
      <c r="W131" s="44"/>
      <c r="X131" s="44"/>
      <c r="Y131" s="101"/>
      <c r="Z131" s="44"/>
      <c r="AA131" s="44"/>
    </row>
    <row r="132" spans="2:27">
      <c r="L132" s="44"/>
      <c r="M132" s="44"/>
      <c r="N132" s="101"/>
      <c r="O132" s="103"/>
      <c r="P132" s="103"/>
      <c r="Q132" s="103"/>
      <c r="R132" s="103"/>
      <c r="S132" s="103"/>
      <c r="T132" s="103"/>
      <c r="U132" s="103"/>
      <c r="V132" s="103"/>
      <c r="W132" s="44"/>
      <c r="X132" s="44"/>
      <c r="Y132" s="101"/>
      <c r="Z132" s="44"/>
      <c r="AA132" s="44"/>
    </row>
    <row r="133" spans="2:27">
      <c r="L133" s="44"/>
      <c r="M133" s="44"/>
      <c r="N133" s="101"/>
      <c r="O133" s="103"/>
      <c r="P133" s="103"/>
      <c r="Q133" s="103"/>
      <c r="R133" s="103"/>
      <c r="S133" s="103"/>
      <c r="T133" s="103"/>
      <c r="U133" s="103"/>
      <c r="V133" s="103"/>
      <c r="W133" s="44"/>
      <c r="X133" s="44"/>
      <c r="Y133" s="101"/>
      <c r="Z133" s="44"/>
      <c r="AA133" s="44"/>
    </row>
    <row r="134" spans="2:27">
      <c r="L134" s="44"/>
      <c r="M134" s="44"/>
      <c r="N134" s="101"/>
      <c r="O134" s="103"/>
      <c r="P134" s="103"/>
      <c r="Q134" s="103"/>
      <c r="R134" s="103"/>
      <c r="S134" s="103"/>
      <c r="T134" s="103"/>
      <c r="U134" s="103"/>
      <c r="V134" s="103"/>
      <c r="W134" s="44"/>
      <c r="X134" s="44"/>
      <c r="Y134" s="101"/>
      <c r="Z134" s="44"/>
      <c r="AA134" s="44"/>
    </row>
    <row r="135" spans="2:27">
      <c r="Q135" s="103"/>
      <c r="R135" s="103"/>
      <c r="S135" s="103"/>
      <c r="T135" s="103"/>
      <c r="U135" s="103"/>
      <c r="V135" s="103"/>
      <c r="W135" s="44"/>
      <c r="X135" s="44"/>
      <c r="Y135" s="101"/>
      <c r="Z135" s="44"/>
      <c r="AA135" s="44"/>
    </row>
    <row r="136" spans="2:27">
      <c r="Q136" s="103"/>
      <c r="R136" s="103"/>
      <c r="S136" s="103"/>
      <c r="T136" s="103"/>
      <c r="U136" s="103"/>
      <c r="V136" s="103"/>
      <c r="W136" s="44"/>
      <c r="X136" s="44"/>
      <c r="Y136" s="101"/>
      <c r="Z136" s="44"/>
      <c r="AA136" s="44"/>
    </row>
    <row r="137" spans="2:27">
      <c r="Q137" s="103"/>
      <c r="R137" s="103"/>
      <c r="S137" s="103"/>
      <c r="T137" s="103"/>
      <c r="U137" s="103"/>
      <c r="V137" s="103"/>
      <c r="W137" s="44"/>
      <c r="X137" s="44"/>
      <c r="Y137" s="101"/>
      <c r="Z137" s="44"/>
      <c r="AA137" s="44"/>
    </row>
    <row r="138" spans="2:27">
      <c r="Q138" s="103"/>
      <c r="R138" s="103"/>
      <c r="S138" s="103"/>
      <c r="T138" s="103"/>
      <c r="U138" s="103"/>
      <c r="V138" s="103"/>
      <c r="W138" s="44"/>
      <c r="X138" s="44"/>
      <c r="Y138" s="101"/>
      <c r="Z138" s="44"/>
      <c r="AA138" s="44"/>
    </row>
    <row r="139" spans="2:27">
      <c r="Q139" s="103"/>
      <c r="R139" s="103"/>
      <c r="S139" s="103"/>
      <c r="T139" s="103"/>
      <c r="U139" s="103"/>
      <c r="V139" s="103"/>
      <c r="W139" s="44"/>
      <c r="X139" s="44"/>
      <c r="Y139" s="101"/>
      <c r="Z139" s="44"/>
      <c r="AA139" s="44"/>
    </row>
    <row r="140" spans="2:27">
      <c r="Q140" s="103"/>
      <c r="R140" s="103"/>
      <c r="S140" s="103"/>
      <c r="T140" s="103"/>
      <c r="U140" s="103"/>
      <c r="V140" s="103"/>
      <c r="W140" s="44"/>
      <c r="X140" s="44"/>
      <c r="Y140" s="101"/>
      <c r="Z140" s="44"/>
      <c r="AA140" s="44"/>
    </row>
    <row r="141" spans="2:27">
      <c r="Q141" s="103"/>
      <c r="R141" s="103"/>
      <c r="S141" s="103"/>
      <c r="T141" s="103"/>
      <c r="U141" s="103"/>
      <c r="V141" s="103"/>
      <c r="W141" s="44"/>
      <c r="X141" s="44"/>
      <c r="Y141" s="101"/>
      <c r="Z141" s="44"/>
      <c r="AA141" s="44"/>
    </row>
    <row r="142" spans="2:27">
      <c r="Q142" s="103"/>
      <c r="R142" s="103"/>
      <c r="S142" s="103"/>
      <c r="T142" s="103"/>
      <c r="U142" s="103"/>
      <c r="V142" s="103"/>
      <c r="W142" s="44"/>
      <c r="X142" s="44"/>
      <c r="Y142" s="101"/>
      <c r="Z142" s="44"/>
      <c r="AA142" s="44"/>
    </row>
    <row r="143" spans="2:27">
      <c r="L143" s="44"/>
      <c r="M143" s="44"/>
      <c r="N143" s="101"/>
      <c r="O143" s="103"/>
      <c r="P143" s="103"/>
      <c r="Q143" s="103"/>
      <c r="R143" s="103"/>
      <c r="S143" s="103"/>
      <c r="T143" s="103"/>
      <c r="U143" s="103"/>
      <c r="V143" s="103"/>
      <c r="W143" s="44"/>
      <c r="X143" s="44"/>
      <c r="Y143" s="101"/>
      <c r="Z143" s="44"/>
      <c r="AA143" s="44"/>
    </row>
    <row r="144" spans="2:27">
      <c r="L144" s="44"/>
      <c r="M144" s="44"/>
      <c r="N144" s="101"/>
      <c r="O144" s="103"/>
      <c r="P144" s="103"/>
      <c r="Q144" s="103"/>
      <c r="R144" s="103"/>
      <c r="S144" s="103"/>
      <c r="T144" s="103"/>
      <c r="U144" s="103"/>
      <c r="V144" s="103"/>
      <c r="W144" s="44"/>
      <c r="X144" s="44"/>
      <c r="Y144" s="101"/>
      <c r="Z144" s="44"/>
      <c r="AA144" s="44"/>
    </row>
    <row r="145" spans="12:27">
      <c r="L145" s="44"/>
      <c r="M145" s="44"/>
      <c r="N145" s="101"/>
      <c r="O145" s="103"/>
      <c r="P145" s="103"/>
      <c r="Q145" s="103"/>
      <c r="R145" s="103"/>
      <c r="S145" s="103"/>
      <c r="T145" s="103"/>
      <c r="U145" s="103"/>
      <c r="V145" s="103"/>
      <c r="W145" s="44"/>
      <c r="X145" s="44"/>
      <c r="Y145" s="101"/>
      <c r="Z145" s="44"/>
      <c r="AA145" s="44"/>
    </row>
    <row r="146" spans="12:27">
      <c r="L146" s="44"/>
      <c r="M146" s="44"/>
      <c r="N146" s="101"/>
      <c r="O146" s="103"/>
      <c r="P146" s="103"/>
      <c r="Q146" s="103"/>
      <c r="R146" s="103"/>
      <c r="S146" s="103"/>
      <c r="T146" s="103"/>
      <c r="U146" s="103"/>
      <c r="V146" s="103"/>
      <c r="W146" s="44"/>
      <c r="X146" s="44"/>
      <c r="Y146" s="101"/>
      <c r="Z146" s="44"/>
      <c r="AA146" s="44"/>
    </row>
    <row r="147" spans="12:27">
      <c r="L147" s="44"/>
      <c r="M147" s="44"/>
      <c r="N147" s="101"/>
      <c r="O147" s="103"/>
      <c r="P147" s="103"/>
      <c r="Q147" s="103"/>
      <c r="R147" s="103"/>
      <c r="S147" s="103"/>
      <c r="T147" s="103"/>
      <c r="U147" s="103"/>
      <c r="V147" s="103"/>
      <c r="W147" s="44"/>
      <c r="X147" s="44"/>
      <c r="Y147" s="101"/>
      <c r="Z147" s="44"/>
      <c r="AA147" s="44"/>
    </row>
    <row r="148" spans="12:27">
      <c r="L148" s="44"/>
      <c r="M148" s="44"/>
      <c r="N148" s="101"/>
      <c r="O148" s="103"/>
      <c r="P148" s="103"/>
      <c r="Q148" s="103"/>
      <c r="R148" s="103"/>
      <c r="S148" s="103"/>
      <c r="T148" s="103"/>
      <c r="U148" s="103"/>
      <c r="V148" s="103"/>
      <c r="W148" s="44"/>
      <c r="X148" s="44"/>
      <c r="Y148" s="101"/>
      <c r="Z148" s="44"/>
      <c r="AA148" s="44"/>
    </row>
    <row r="149" spans="12:27">
      <c r="L149" s="44"/>
      <c r="M149" s="44"/>
      <c r="N149" s="101"/>
      <c r="O149" s="103"/>
      <c r="P149" s="103"/>
      <c r="Q149" s="103"/>
      <c r="R149" s="103"/>
      <c r="S149" s="103"/>
      <c r="T149" s="103"/>
      <c r="U149" s="103"/>
      <c r="V149" s="103"/>
      <c r="W149" s="44"/>
      <c r="X149" s="44"/>
      <c r="Y149" s="101"/>
      <c r="Z149" s="44"/>
      <c r="AA149" s="44"/>
    </row>
    <row r="150" spans="12:27">
      <c r="L150" s="44"/>
      <c r="M150" s="44"/>
      <c r="N150" s="101"/>
      <c r="O150" s="103"/>
      <c r="P150" s="103"/>
      <c r="Q150" s="103"/>
      <c r="R150" s="103"/>
      <c r="S150" s="103"/>
      <c r="T150" s="103"/>
      <c r="U150" s="103"/>
      <c r="V150" s="103"/>
      <c r="W150" s="44"/>
      <c r="X150" s="44"/>
      <c r="Y150" s="101"/>
      <c r="Z150" s="44"/>
      <c r="AA150" s="44"/>
    </row>
    <row r="151" spans="12:27">
      <c r="L151" s="44"/>
      <c r="M151" s="44"/>
      <c r="N151" s="101"/>
      <c r="O151" s="103"/>
      <c r="P151" s="103"/>
      <c r="Q151" s="103"/>
      <c r="R151" s="103"/>
      <c r="S151" s="103"/>
      <c r="T151" s="103"/>
      <c r="U151" s="103"/>
      <c r="V151" s="103"/>
      <c r="W151" s="44"/>
      <c r="X151" s="44"/>
      <c r="Y151" s="101"/>
      <c r="Z151" s="44"/>
      <c r="AA151" s="44"/>
    </row>
    <row r="152" spans="12:27">
      <c r="L152" s="44"/>
      <c r="M152" s="44"/>
      <c r="N152" s="101"/>
      <c r="O152" s="103"/>
      <c r="P152" s="103"/>
      <c r="Q152" s="103"/>
      <c r="R152" s="103"/>
      <c r="S152" s="103"/>
      <c r="T152" s="103"/>
      <c r="U152" s="103"/>
      <c r="V152" s="103"/>
      <c r="W152" s="44"/>
      <c r="X152" s="44"/>
      <c r="Y152" s="101"/>
      <c r="Z152" s="44"/>
      <c r="AA152" s="44"/>
    </row>
    <row r="153" spans="12:27">
      <c r="L153" s="44"/>
      <c r="M153" s="44"/>
      <c r="N153" s="102"/>
      <c r="O153" s="44"/>
      <c r="P153" s="44"/>
      <c r="Q153" s="44"/>
      <c r="R153" s="44"/>
      <c r="S153" s="44"/>
      <c r="T153" s="44"/>
      <c r="U153" s="44"/>
      <c r="V153" s="44"/>
      <c r="W153" s="44"/>
      <c r="X153" s="44"/>
      <c r="Y153" s="44"/>
      <c r="Z153" s="44"/>
      <c r="AA153" s="44"/>
    </row>
  </sheetData>
  <phoneticPr fontId="5"/>
  <pageMargins left="0.75" right="0.75" top="1" bottom="1" header="0.5" footer="0.5"/>
  <pageSetup paperSize="9" orientation="portrait" horizontalDpi="4294967292" verticalDpi="429496729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2:N71"/>
  <sheetViews>
    <sheetView zoomScale="85" zoomScaleNormal="85" workbookViewId="0"/>
  </sheetViews>
  <sheetFormatPr baseColWidth="10" defaultRowHeight="12.75"/>
  <cols>
    <col min="1" max="1" width="4.75" customWidth="1"/>
    <col min="6" max="6" width="14.625" customWidth="1"/>
    <col min="7" max="7" width="0" hidden="1" customWidth="1"/>
    <col min="8" max="8" width="14.375" customWidth="1"/>
    <col min="11" max="11" width="13.25" customWidth="1"/>
  </cols>
  <sheetData>
    <row r="2" spans="2:3">
      <c r="B2" s="1" t="s">
        <v>123</v>
      </c>
    </row>
    <row r="3" spans="2:3">
      <c r="B3" s="145" t="s">
        <v>326</v>
      </c>
    </row>
    <row r="5" spans="2:3">
      <c r="B5" s="1" t="s">
        <v>94</v>
      </c>
    </row>
    <row r="6" spans="2:3">
      <c r="B6" s="42">
        <f>+'Resumen 2012'!D6</f>
        <v>7387.3548100000007</v>
      </c>
      <c r="C6" s="5"/>
    </row>
    <row r="8" spans="2:3">
      <c r="B8" s="1" t="s">
        <v>97</v>
      </c>
    </row>
    <row r="9" spans="2:3">
      <c r="B9" t="s">
        <v>119</v>
      </c>
    </row>
    <row r="11" spans="2:3">
      <c r="B11" s="1" t="s">
        <v>126</v>
      </c>
    </row>
    <row r="12" spans="2:3">
      <c r="B12" t="s">
        <v>344</v>
      </c>
    </row>
    <row r="15" spans="2:3">
      <c r="B15" t="s">
        <v>127</v>
      </c>
    </row>
    <row r="16" spans="2:3">
      <c r="C16" t="s">
        <v>231</v>
      </c>
    </row>
    <row r="17" spans="1:8" ht="51">
      <c r="A17" s="3"/>
      <c r="B17" s="3"/>
      <c r="C17" s="3" t="s">
        <v>230</v>
      </c>
      <c r="D17" s="3" t="s">
        <v>128</v>
      </c>
      <c r="E17" s="3" t="s">
        <v>129</v>
      </c>
      <c r="F17" s="3" t="s">
        <v>130</v>
      </c>
      <c r="G17" s="3" t="s">
        <v>131</v>
      </c>
      <c r="H17" s="3" t="s">
        <v>131</v>
      </c>
    </row>
    <row r="18" spans="1:8">
      <c r="B18" s="4" t="s">
        <v>132</v>
      </c>
      <c r="C18" s="5">
        <v>8445142.5</v>
      </c>
      <c r="D18" s="83">
        <f>I43</f>
        <v>1618.6665563337476</v>
      </c>
      <c r="E18" s="85">
        <f t="shared" ref="E18:E36" si="0">D18*1000/C18</f>
        <v>0.19166835329702817</v>
      </c>
      <c r="F18" s="85">
        <f>E18-E$36</f>
        <v>3.5148481037551665E-2</v>
      </c>
      <c r="G18" s="83">
        <f t="shared" ref="G18:H36" si="1">F18*C18/1000</f>
        <v>296.83393102067168</v>
      </c>
      <c r="H18" s="83">
        <f>F18*C18/1000</f>
        <v>296.83393102067168</v>
      </c>
    </row>
    <row r="19" spans="1:8">
      <c r="B19" s="4" t="s">
        <v>133</v>
      </c>
      <c r="C19" s="5">
        <v>1348308.5</v>
      </c>
      <c r="D19" s="83">
        <f t="shared" ref="D19:D35" si="2">I44</f>
        <v>434.61104123592986</v>
      </c>
      <c r="E19" s="85">
        <f t="shared" si="0"/>
        <v>0.3223379821724256</v>
      </c>
      <c r="F19" s="85">
        <f t="shared" ref="F19:F36" si="3">E19-E$36</f>
        <v>0.1658181099129491</v>
      </c>
      <c r="G19" s="83">
        <f t="shared" si="1"/>
        <v>223.57396704956355</v>
      </c>
      <c r="H19" s="83">
        <f t="shared" si="1"/>
        <v>97.167714612658287</v>
      </c>
    </row>
    <row r="20" spans="1:8">
      <c r="B20" s="4" t="s">
        <v>134</v>
      </c>
      <c r="C20" s="5">
        <v>1072762.5</v>
      </c>
      <c r="D20" s="83">
        <f t="shared" si="2"/>
        <v>218.74647000646306</v>
      </c>
      <c r="E20" s="85">
        <f t="shared" si="0"/>
        <v>0.20390950467271465</v>
      </c>
      <c r="F20" s="85">
        <f t="shared" si="3"/>
        <v>4.7389632413238153E-2</v>
      </c>
      <c r="G20" s="83">
        <f t="shared" si="1"/>
        <v>50.837820541706392</v>
      </c>
      <c r="H20" s="83">
        <f t="shared" si="1"/>
        <v>11.120593786320329</v>
      </c>
    </row>
    <row r="21" spans="1:8">
      <c r="B21" s="4" t="s">
        <v>135</v>
      </c>
      <c r="C21" s="5">
        <v>1115556.5</v>
      </c>
      <c r="D21" s="83">
        <f t="shared" si="2"/>
        <v>21.958600903160342</v>
      </c>
      <c r="E21" s="85">
        <f t="shared" si="0"/>
        <v>1.9683988128938644E-2</v>
      </c>
      <c r="F21" s="85">
        <f t="shared" si="3"/>
        <v>-0.13683588413053785</v>
      </c>
      <c r="G21" s="83">
        <f t="shared" si="1"/>
        <v>-152.64815997506835</v>
      </c>
      <c r="H21" s="83">
        <f t="shared" si="1"/>
        <v>-3.3519400234943006</v>
      </c>
    </row>
    <row r="22" spans="1:8">
      <c r="B22" s="4" t="s">
        <v>136</v>
      </c>
      <c r="C22" s="5">
        <v>2118511.5</v>
      </c>
      <c r="D22" s="83">
        <f t="shared" si="2"/>
        <v>0</v>
      </c>
      <c r="E22" s="85">
        <f t="shared" si="0"/>
        <v>0</v>
      </c>
      <c r="F22" s="85">
        <f t="shared" si="3"/>
        <v>-0.1565198722594765</v>
      </c>
      <c r="G22" s="83">
        <f t="shared" si="1"/>
        <v>-331.58914936023194</v>
      </c>
      <c r="H22" s="83">
        <f t="shared" si="1"/>
        <v>0</v>
      </c>
    </row>
    <row r="23" spans="1:8">
      <c r="B23" s="4" t="s">
        <v>137</v>
      </c>
      <c r="C23" s="5">
        <v>592874.5</v>
      </c>
      <c r="D23" s="83">
        <f t="shared" si="2"/>
        <v>110.80764967307523</v>
      </c>
      <c r="E23" s="85">
        <f t="shared" si="0"/>
        <v>0.18689899746586372</v>
      </c>
      <c r="F23" s="85">
        <f t="shared" si="3"/>
        <v>3.037912520638722E-2</v>
      </c>
      <c r="G23" s="83">
        <f t="shared" si="1"/>
        <v>18.01100866717422</v>
      </c>
      <c r="H23" s="83">
        <f t="shared" si="1"/>
        <v>1.9957575386509627</v>
      </c>
    </row>
    <row r="24" spans="1:8" ht="12.75" customHeight="1">
      <c r="B24" s="4" t="s">
        <v>138</v>
      </c>
      <c r="C24" s="5">
        <v>2532976.5</v>
      </c>
      <c r="D24" s="83">
        <f t="shared" si="2"/>
        <v>1023.0038530861747</v>
      </c>
      <c r="E24" s="85">
        <f t="shared" si="0"/>
        <v>0.4038741982352283</v>
      </c>
      <c r="F24" s="85">
        <f t="shared" si="3"/>
        <v>0.2473543259757518</v>
      </c>
      <c r="G24" s="83">
        <f t="shared" si="1"/>
        <v>626.54269486991882</v>
      </c>
      <c r="H24" s="83">
        <f t="shared" si="1"/>
        <v>640.95559097492242</v>
      </c>
    </row>
    <row r="25" spans="1:8">
      <c r="B25" s="4" t="s">
        <v>139</v>
      </c>
      <c r="C25" s="5">
        <v>2111443</v>
      </c>
      <c r="D25" s="83">
        <f t="shared" si="2"/>
        <v>359.87718749122456</v>
      </c>
      <c r="E25" s="85">
        <f t="shared" si="0"/>
        <v>0.17044134626945864</v>
      </c>
      <c r="F25" s="85">
        <f t="shared" si="3"/>
        <v>1.3921474009982143E-2</v>
      </c>
      <c r="G25" s="83">
        <f t="shared" si="1"/>
        <v>29.394398848058724</v>
      </c>
      <c r="H25" s="83">
        <f t="shared" si="1"/>
        <v>10.578373585434665</v>
      </c>
    </row>
    <row r="26" spans="1:8">
      <c r="B26" s="4" t="s">
        <v>140</v>
      </c>
      <c r="C26" s="5">
        <v>7562279</v>
      </c>
      <c r="D26" s="83">
        <f t="shared" si="2"/>
        <v>473.77035966672963</v>
      </c>
      <c r="E26" s="85">
        <f t="shared" si="0"/>
        <v>6.2649151091453997E-2</v>
      </c>
      <c r="F26" s="85">
        <f t="shared" si="3"/>
        <v>-9.3870721168022503E-2</v>
      </c>
      <c r="G26" s="83">
        <f t="shared" si="1"/>
        <v>-709.87658340379198</v>
      </c>
      <c r="H26" s="83">
        <f t="shared" si="1"/>
        <v>-336.31848423820372</v>
      </c>
    </row>
    <row r="27" spans="1:8">
      <c r="B27" s="4" t="s">
        <v>141</v>
      </c>
      <c r="C27" s="5">
        <v>5121540.5</v>
      </c>
      <c r="D27" s="83">
        <f t="shared" si="2"/>
        <v>749.25504135586937</v>
      </c>
      <c r="E27" s="85">
        <f t="shared" si="0"/>
        <v>0.14629485822788463</v>
      </c>
      <c r="F27" s="85">
        <f t="shared" si="3"/>
        <v>-1.0225014031591872E-2</v>
      </c>
      <c r="G27" s="83">
        <f t="shared" si="1"/>
        <v>-52.367823475866054</v>
      </c>
      <c r="H27" s="83">
        <f t="shared" si="1"/>
        <v>-39.236855744126885</v>
      </c>
    </row>
    <row r="28" spans="1:8">
      <c r="B28" s="4" t="s">
        <v>142</v>
      </c>
      <c r="C28" s="5">
        <v>1106067</v>
      </c>
      <c r="D28" s="83">
        <f t="shared" si="2"/>
        <v>204.06662663390392</v>
      </c>
      <c r="E28" s="85">
        <f t="shared" si="0"/>
        <v>0.18449752739563147</v>
      </c>
      <c r="F28" s="85">
        <f t="shared" si="3"/>
        <v>2.7977655136154966E-2</v>
      </c>
      <c r="G28" s="83">
        <f t="shared" si="1"/>
        <v>30.945161083481516</v>
      </c>
      <c r="H28" s="83">
        <f t="shared" si="1"/>
        <v>6.3148746329488361</v>
      </c>
    </row>
    <row r="29" spans="1:8">
      <c r="B29" s="4" t="s">
        <v>143</v>
      </c>
      <c r="C29" s="5">
        <v>2773719</v>
      </c>
      <c r="D29" s="83">
        <f t="shared" si="2"/>
        <v>1200.6483618784041</v>
      </c>
      <c r="E29" s="85">
        <f t="shared" si="0"/>
        <v>0.43286589660971575</v>
      </c>
      <c r="F29" s="85">
        <f t="shared" si="3"/>
        <v>0.27634602435023925</v>
      </c>
      <c r="G29" s="83">
        <f t="shared" si="1"/>
        <v>766.5062183147212</v>
      </c>
      <c r="H29" s="83">
        <f t="shared" si="1"/>
        <v>920.30443538918041</v>
      </c>
    </row>
    <row r="30" spans="1:8">
      <c r="B30" s="4" t="s">
        <v>144</v>
      </c>
      <c r="C30" s="5">
        <v>6497055.5</v>
      </c>
      <c r="D30" s="83">
        <f t="shared" si="2"/>
        <v>389.15980915719621</v>
      </c>
      <c r="E30" s="85">
        <f t="shared" si="0"/>
        <v>5.9897873607081882E-2</v>
      </c>
      <c r="F30" s="85">
        <f t="shared" si="3"/>
        <v>-9.6621998652394625E-2</v>
      </c>
      <c r="G30" s="83">
        <f t="shared" si="1"/>
        <v>-627.758487765533</v>
      </c>
      <c r="H30" s="83">
        <f t="shared" si="1"/>
        <v>-244.29837329564492</v>
      </c>
    </row>
    <row r="31" spans="1:8">
      <c r="B31" s="4" t="s">
        <v>145</v>
      </c>
      <c r="C31" s="5">
        <v>1473249</v>
      </c>
      <c r="D31" s="83">
        <f t="shared" si="2"/>
        <v>0.79666802706018214</v>
      </c>
      <c r="E31" s="85">
        <f t="shared" si="0"/>
        <v>5.4075585801190574E-4</v>
      </c>
      <c r="F31" s="85">
        <f t="shared" si="3"/>
        <v>-0.15597911640146458</v>
      </c>
      <c r="G31" s="83">
        <f t="shared" si="1"/>
        <v>-229.79607725934127</v>
      </c>
      <c r="H31" s="83">
        <f t="shared" si="1"/>
        <v>-0.18307118749636858</v>
      </c>
    </row>
    <row r="32" spans="1:8">
      <c r="B32" s="4" t="s">
        <v>146</v>
      </c>
      <c r="C32" s="5">
        <v>644521.5</v>
      </c>
      <c r="D32" s="83">
        <f t="shared" si="2"/>
        <v>111.05913159655491</v>
      </c>
      <c r="E32" s="85">
        <f t="shared" si="0"/>
        <v>0.17231253200483598</v>
      </c>
      <c r="F32" s="85">
        <f t="shared" si="3"/>
        <v>1.5792659745359483E-2</v>
      </c>
      <c r="G32" s="83">
        <f t="shared" si="1"/>
        <v>10.178708748068711</v>
      </c>
      <c r="H32" s="83">
        <f t="shared" si="1"/>
        <v>1.1304385543347675</v>
      </c>
    </row>
    <row r="33" spans="1:14">
      <c r="B33" s="4" t="s">
        <v>147</v>
      </c>
      <c r="C33" s="5">
        <v>2192387.5</v>
      </c>
      <c r="D33" s="83">
        <f t="shared" si="2"/>
        <v>470.9274529545068</v>
      </c>
      <c r="E33" s="85">
        <f t="shared" si="0"/>
        <v>0.21480119411121748</v>
      </c>
      <c r="F33" s="85">
        <f t="shared" si="3"/>
        <v>5.828132185174098E-2</v>
      </c>
      <c r="G33" s="83">
        <f t="shared" si="1"/>
        <v>127.77524151123377</v>
      </c>
      <c r="H33" s="83">
        <f t="shared" si="1"/>
        <v>60.172869035532294</v>
      </c>
    </row>
    <row r="34" spans="1:14">
      <c r="B34" s="4" t="s">
        <v>148</v>
      </c>
      <c r="C34" s="5">
        <v>322818</v>
      </c>
      <c r="D34" s="83">
        <f t="shared" si="2"/>
        <v>0</v>
      </c>
      <c r="E34" s="85">
        <f t="shared" si="0"/>
        <v>0</v>
      </c>
      <c r="F34" s="85">
        <f t="shared" si="3"/>
        <v>-0.1565198722594765</v>
      </c>
      <c r="G34" s="83">
        <f t="shared" si="1"/>
        <v>-50.527432123059683</v>
      </c>
      <c r="H34" s="83">
        <f t="shared" si="1"/>
        <v>0</v>
      </c>
    </row>
    <row r="35" spans="1:14">
      <c r="B35" s="4" t="s">
        <v>149</v>
      </c>
      <c r="C35" s="5">
        <v>166339.5</v>
      </c>
      <c r="D35" s="83">
        <f t="shared" si="2"/>
        <v>0</v>
      </c>
      <c r="E35" s="85">
        <f t="shared" si="0"/>
        <v>0</v>
      </c>
      <c r="F35" s="85">
        <f t="shared" si="3"/>
        <v>-0.1565198722594765</v>
      </c>
      <c r="G35" s="83">
        <f t="shared" si="1"/>
        <v>-26.03543729170519</v>
      </c>
      <c r="H35" s="83">
        <f t="shared" si="1"/>
        <v>0</v>
      </c>
    </row>
    <row r="36" spans="1:14">
      <c r="A36" s="1"/>
      <c r="B36" s="1" t="s">
        <v>150</v>
      </c>
      <c r="C36" s="5">
        <v>47197552</v>
      </c>
      <c r="D36" s="87">
        <f>SUM(D18:D35)</f>
        <v>7387.3548099999998</v>
      </c>
      <c r="E36" s="85">
        <f t="shared" si="0"/>
        <v>0.1565198722594765</v>
      </c>
      <c r="F36" s="88">
        <f t="shared" si="3"/>
        <v>0</v>
      </c>
      <c r="G36" s="83">
        <f t="shared" si="1"/>
        <v>0</v>
      </c>
      <c r="H36" s="87">
        <f>I36*D36/1000</f>
        <v>0</v>
      </c>
    </row>
    <row r="40" spans="1:14">
      <c r="B40" s="41" t="s">
        <v>345</v>
      </c>
    </row>
    <row r="42" spans="1:14" s="11" customFormat="1" ht="38.25">
      <c r="C42" s="11" t="s">
        <v>114</v>
      </c>
      <c r="D42" s="11" t="s">
        <v>117</v>
      </c>
      <c r="E42" s="11" t="s">
        <v>116</v>
      </c>
      <c r="F42" s="170" t="s">
        <v>78</v>
      </c>
      <c r="H42" s="11" t="s">
        <v>118</v>
      </c>
      <c r="I42" s="35" t="s">
        <v>105</v>
      </c>
      <c r="K42" s="97"/>
      <c r="L42" s="97"/>
      <c r="M42" s="97"/>
      <c r="N42" s="97"/>
    </row>
    <row r="43" spans="1:14">
      <c r="B43" s="4" t="s">
        <v>132</v>
      </c>
      <c r="C43" s="5">
        <v>0</v>
      </c>
      <c r="D43" s="5">
        <v>0</v>
      </c>
      <c r="E43" s="5">
        <v>1197.6418899999999</v>
      </c>
      <c r="F43" s="5">
        <f>C43+D43+E43</f>
        <v>1197.6418899999999</v>
      </c>
      <c r="H43" s="19">
        <f>F43/F$61</f>
        <v>0.21911314644622404</v>
      </c>
      <c r="I43" s="5">
        <f>B$6*H43</f>
        <v>1618.6665563337476</v>
      </c>
      <c r="K43" s="97"/>
      <c r="L43" s="97"/>
      <c r="M43" s="97"/>
      <c r="N43" s="97"/>
    </row>
    <row r="44" spans="1:14">
      <c r="B44" s="4" t="s">
        <v>133</v>
      </c>
      <c r="C44" s="5">
        <v>0</v>
      </c>
      <c r="D44" s="5">
        <v>0</v>
      </c>
      <c r="E44" s="5">
        <v>321.56615999999997</v>
      </c>
      <c r="F44" s="5">
        <f t="shared" ref="F44:F61" si="4">C44+D44+E44</f>
        <v>321.56615999999997</v>
      </c>
      <c r="H44" s="19">
        <f t="shared" ref="H44:H60" si="5">F44/F$61</f>
        <v>5.8831754046470362E-2</v>
      </c>
      <c r="I44" s="5">
        <f t="shared" ref="I44:I60" si="6">B$6*H44</f>
        <v>434.61104123592986</v>
      </c>
      <c r="K44" s="97"/>
      <c r="L44" s="97"/>
      <c r="M44" s="97"/>
      <c r="N44" s="97"/>
    </row>
    <row r="45" spans="1:14">
      <c r="B45" s="4" t="s">
        <v>134</v>
      </c>
      <c r="C45" s="5">
        <v>7.1587700000000005</v>
      </c>
      <c r="D45" s="5">
        <v>0</v>
      </c>
      <c r="E45" s="5">
        <v>154.69046</v>
      </c>
      <c r="F45" s="5">
        <f t="shared" si="4"/>
        <v>161.84923000000001</v>
      </c>
      <c r="H45" s="19">
        <f t="shared" si="5"/>
        <v>2.9610933227459672E-2</v>
      </c>
      <c r="I45" s="5">
        <f t="shared" si="6"/>
        <v>218.74647000646306</v>
      </c>
      <c r="K45" s="97"/>
      <c r="L45" s="97"/>
      <c r="M45" s="97"/>
      <c r="N45" s="97"/>
    </row>
    <row r="46" spans="1:14">
      <c r="B46" s="4" t="s">
        <v>135</v>
      </c>
      <c r="C46" s="5">
        <v>0</v>
      </c>
      <c r="D46" s="5">
        <v>0</v>
      </c>
      <c r="E46" s="5">
        <v>16.247040000000002</v>
      </c>
      <c r="F46" s="5">
        <f t="shared" si="4"/>
        <v>16.247040000000002</v>
      </c>
      <c r="H46" s="19">
        <f t="shared" si="5"/>
        <v>2.9724578645438501E-3</v>
      </c>
      <c r="I46" s="5">
        <f t="shared" si="6"/>
        <v>21.958600903160342</v>
      </c>
      <c r="K46" s="97"/>
      <c r="L46" s="97"/>
      <c r="M46" s="97"/>
      <c r="N46" s="97"/>
    </row>
    <row r="47" spans="1:14">
      <c r="B47" s="4" t="s">
        <v>136</v>
      </c>
      <c r="C47" s="5">
        <v>0</v>
      </c>
      <c r="D47" s="5">
        <v>0</v>
      </c>
      <c r="E47" s="5">
        <v>0</v>
      </c>
      <c r="F47" s="5">
        <f t="shared" si="4"/>
        <v>0</v>
      </c>
      <c r="H47" s="19">
        <f t="shared" si="5"/>
        <v>0</v>
      </c>
      <c r="I47" s="5">
        <f t="shared" si="6"/>
        <v>0</v>
      </c>
      <c r="K47" s="97"/>
      <c r="L47" s="97"/>
      <c r="M47" s="97"/>
      <c r="N47" s="97"/>
    </row>
    <row r="48" spans="1:14">
      <c r="B48" s="4" t="s">
        <v>137</v>
      </c>
      <c r="C48" s="5">
        <v>1.8346500000000001</v>
      </c>
      <c r="D48" s="5">
        <v>0</v>
      </c>
      <c r="E48" s="5">
        <v>80.15128</v>
      </c>
      <c r="F48" s="5">
        <f t="shared" si="4"/>
        <v>81.985929999999996</v>
      </c>
      <c r="H48" s="19">
        <f t="shared" si="5"/>
        <v>1.4999638236284365E-2</v>
      </c>
      <c r="I48" s="5">
        <f t="shared" si="6"/>
        <v>110.80764967307523</v>
      </c>
      <c r="K48" s="97"/>
      <c r="L48" s="97"/>
      <c r="M48" s="97"/>
      <c r="N48" s="97"/>
    </row>
    <row r="49" spans="2:14">
      <c r="B49" s="4" t="s">
        <v>138</v>
      </c>
      <c r="C49" s="5">
        <v>0</v>
      </c>
      <c r="D49" s="5">
        <v>0</v>
      </c>
      <c r="E49" s="5">
        <v>756.91455000000008</v>
      </c>
      <c r="F49" s="5">
        <f t="shared" si="4"/>
        <v>756.91455000000008</v>
      </c>
      <c r="H49" s="19">
        <f t="shared" si="5"/>
        <v>0.13848040054897195</v>
      </c>
      <c r="I49" s="5">
        <f t="shared" si="6"/>
        <v>1023.0038530861747</v>
      </c>
      <c r="K49" s="97"/>
      <c r="L49" s="97"/>
      <c r="M49" s="97"/>
      <c r="N49" s="97"/>
    </row>
    <row r="50" spans="2:14">
      <c r="B50" s="4" t="s">
        <v>139</v>
      </c>
      <c r="C50" s="5">
        <v>0</v>
      </c>
      <c r="D50" s="5">
        <v>0</v>
      </c>
      <c r="E50" s="5">
        <v>266.27102000000002</v>
      </c>
      <c r="F50" s="5">
        <f t="shared" si="4"/>
        <v>266.27102000000002</v>
      </c>
      <c r="H50" s="19">
        <f t="shared" si="5"/>
        <v>4.871529752490994E-2</v>
      </c>
      <c r="I50" s="5">
        <f t="shared" si="6"/>
        <v>359.87718749122456</v>
      </c>
      <c r="K50" s="97"/>
      <c r="L50" s="97"/>
      <c r="M50" s="97"/>
      <c r="N50" s="97"/>
    </row>
    <row r="51" spans="2:14">
      <c r="B51" s="4" t="s">
        <v>140</v>
      </c>
      <c r="C51" s="5">
        <v>0</v>
      </c>
      <c r="D51" s="5">
        <v>0</v>
      </c>
      <c r="E51" s="5">
        <v>350.53990999999996</v>
      </c>
      <c r="F51" s="5">
        <f t="shared" si="4"/>
        <v>350.53990999999996</v>
      </c>
      <c r="H51" s="19">
        <f t="shared" si="5"/>
        <v>6.4132611990614485E-2</v>
      </c>
      <c r="I51" s="5">
        <f t="shared" si="6"/>
        <v>473.77035966672963</v>
      </c>
      <c r="K51" s="97"/>
      <c r="L51" s="97"/>
      <c r="M51" s="97"/>
      <c r="N51" s="97"/>
    </row>
    <row r="52" spans="2:14">
      <c r="B52" s="4" t="s">
        <v>141</v>
      </c>
      <c r="C52" s="5">
        <v>0</v>
      </c>
      <c r="D52" s="5">
        <v>0</v>
      </c>
      <c r="E52" s="5">
        <v>554.36941000000002</v>
      </c>
      <c r="F52" s="5">
        <f t="shared" si="4"/>
        <v>554.36941000000002</v>
      </c>
      <c r="H52" s="19">
        <f t="shared" si="5"/>
        <v>0.10142399554731409</v>
      </c>
      <c r="I52" s="5">
        <f t="shared" si="6"/>
        <v>749.25504135586937</v>
      </c>
      <c r="K52" s="97"/>
      <c r="L52" s="97"/>
      <c r="M52" s="97"/>
      <c r="N52" s="97"/>
    </row>
    <row r="53" spans="2:14">
      <c r="B53" s="4" t="s">
        <v>142</v>
      </c>
      <c r="C53" s="5">
        <v>0</v>
      </c>
      <c r="D53" s="5">
        <v>0</v>
      </c>
      <c r="E53" s="5">
        <v>150.98770000000002</v>
      </c>
      <c r="F53" s="5">
        <f t="shared" si="4"/>
        <v>150.98770000000002</v>
      </c>
      <c r="H53" s="19">
        <f t="shared" si="5"/>
        <v>2.7623774934658094E-2</v>
      </c>
      <c r="I53" s="5">
        <f t="shared" si="6"/>
        <v>204.06662663390392</v>
      </c>
      <c r="K53" s="97"/>
      <c r="L53" s="97"/>
      <c r="M53" s="97"/>
      <c r="N53" s="97"/>
    </row>
    <row r="54" spans="2:14">
      <c r="B54" s="4" t="s">
        <v>143</v>
      </c>
      <c r="C54" s="5">
        <v>10.491760000000001</v>
      </c>
      <c r="D54" s="5">
        <v>0</v>
      </c>
      <c r="E54" s="5">
        <v>877.86092000000008</v>
      </c>
      <c r="F54" s="5">
        <f t="shared" si="4"/>
        <v>888.35268000000008</v>
      </c>
      <c r="H54" s="19">
        <f t="shared" si="5"/>
        <v>0.16252750717389788</v>
      </c>
      <c r="I54" s="5">
        <f t="shared" si="6"/>
        <v>1200.6483618784041</v>
      </c>
      <c r="K54" s="97"/>
      <c r="L54" s="97"/>
      <c r="M54" s="97"/>
      <c r="N54" s="97"/>
    </row>
    <row r="55" spans="2:14">
      <c r="B55" s="4" t="s">
        <v>144</v>
      </c>
      <c r="C55" s="5">
        <v>0</v>
      </c>
      <c r="D55" s="5">
        <v>0</v>
      </c>
      <c r="E55" s="5">
        <v>287.93706000000003</v>
      </c>
      <c r="F55" s="5">
        <f t="shared" si="4"/>
        <v>287.93706000000003</v>
      </c>
      <c r="H55" s="19">
        <f t="shared" si="5"/>
        <v>5.2679182084283314E-2</v>
      </c>
      <c r="I55" s="5">
        <f t="shared" si="6"/>
        <v>389.15980915719621</v>
      </c>
      <c r="K55" s="97"/>
      <c r="L55" s="97"/>
      <c r="M55" s="97"/>
      <c r="N55" s="97"/>
    </row>
    <row r="56" spans="2:14">
      <c r="B56" s="4" t="s">
        <v>145</v>
      </c>
      <c r="C56" s="5">
        <v>0.58945000000000003</v>
      </c>
      <c r="D56" s="5">
        <v>0</v>
      </c>
      <c r="E56" s="5">
        <v>0</v>
      </c>
      <c r="F56" s="5">
        <f t="shared" si="4"/>
        <v>0.58945000000000003</v>
      </c>
      <c r="H56" s="19">
        <f t="shared" si="5"/>
        <v>1.0784212313476007E-4</v>
      </c>
      <c r="I56" s="5">
        <f t="shared" si="6"/>
        <v>0.79666802706018214</v>
      </c>
      <c r="K56" s="97"/>
      <c r="L56" s="97"/>
      <c r="M56" s="97"/>
      <c r="N56" s="97"/>
    </row>
    <row r="57" spans="2:14">
      <c r="B57" s="4" t="s">
        <v>146</v>
      </c>
      <c r="C57" s="5">
        <v>0</v>
      </c>
      <c r="D57" s="5">
        <v>0</v>
      </c>
      <c r="E57" s="5">
        <v>82.171999999999997</v>
      </c>
      <c r="F57" s="5">
        <f t="shared" si="4"/>
        <v>82.171999999999997</v>
      </c>
      <c r="H57" s="19">
        <f t="shared" si="5"/>
        <v>1.5033680451657485E-2</v>
      </c>
      <c r="I57" s="5">
        <f t="shared" si="6"/>
        <v>111.05913159655491</v>
      </c>
      <c r="K57" s="97"/>
      <c r="L57" s="97"/>
      <c r="M57" s="97"/>
      <c r="N57" s="97"/>
    </row>
    <row r="58" spans="2:14">
      <c r="B58" s="4" t="s">
        <v>147</v>
      </c>
      <c r="C58" s="5">
        <v>0</v>
      </c>
      <c r="D58" s="5">
        <v>0</v>
      </c>
      <c r="E58" s="5">
        <v>348.43646000000001</v>
      </c>
      <c r="F58" s="5">
        <f t="shared" si="4"/>
        <v>348.43646000000001</v>
      </c>
      <c r="H58" s="19">
        <f t="shared" si="5"/>
        <v>6.3747777799575703E-2</v>
      </c>
      <c r="I58" s="5">
        <f t="shared" si="6"/>
        <v>470.9274529545068</v>
      </c>
      <c r="K58" s="97"/>
      <c r="L58" s="97"/>
      <c r="M58" s="97"/>
      <c r="N58" s="97"/>
    </row>
    <row r="59" spans="2:14">
      <c r="B59" s="4" t="s">
        <v>148</v>
      </c>
      <c r="C59" s="5">
        <v>0</v>
      </c>
      <c r="D59" s="5">
        <v>0</v>
      </c>
      <c r="E59" s="5">
        <v>0</v>
      </c>
      <c r="F59" s="5">
        <f t="shared" si="4"/>
        <v>0</v>
      </c>
      <c r="H59" s="19">
        <f t="shared" si="5"/>
        <v>0</v>
      </c>
      <c r="I59" s="5">
        <f t="shared" si="6"/>
        <v>0</v>
      </c>
      <c r="K59" s="97"/>
      <c r="L59" s="97"/>
      <c r="M59" s="97"/>
      <c r="N59" s="97"/>
    </row>
    <row r="60" spans="2:14">
      <c r="B60" s="4" t="s">
        <v>149</v>
      </c>
      <c r="C60" s="5">
        <v>0</v>
      </c>
      <c r="D60" s="5">
        <v>0</v>
      </c>
      <c r="E60" s="5">
        <v>0</v>
      </c>
      <c r="F60" s="5">
        <f t="shared" si="4"/>
        <v>0</v>
      </c>
      <c r="H60" s="19">
        <f t="shared" si="5"/>
        <v>0</v>
      </c>
      <c r="I60" s="5">
        <f t="shared" si="6"/>
        <v>0</v>
      </c>
      <c r="K60" s="97"/>
      <c r="L60" s="97"/>
      <c r="M60" s="97"/>
      <c r="N60" s="97"/>
    </row>
    <row r="61" spans="2:14" s="41" customFormat="1">
      <c r="B61" s="125" t="s">
        <v>98</v>
      </c>
      <c r="C61" s="42">
        <f>SUM(C43:C60)</f>
        <v>20.074629999999999</v>
      </c>
      <c r="D61" s="42">
        <f>SUM(D43:D60)</f>
        <v>0</v>
      </c>
      <c r="E61" s="42">
        <f>SUM(E43:E60)</f>
        <v>5445.78586</v>
      </c>
      <c r="F61" s="42">
        <f t="shared" si="4"/>
        <v>5465.86049</v>
      </c>
      <c r="H61" s="132">
        <f>SUM(H43:H60)</f>
        <v>1</v>
      </c>
      <c r="I61" s="42">
        <f>SUM(I43:I60)</f>
        <v>7387.3548099999998</v>
      </c>
      <c r="K61" s="169">
        <f>+F61/I61</f>
        <v>0.73989413404119408</v>
      </c>
      <c r="L61" s="119"/>
      <c r="M61" s="119"/>
      <c r="N61" s="119"/>
    </row>
    <row r="62" spans="2:14">
      <c r="C62" s="5"/>
      <c r="D62" s="5"/>
      <c r="E62" s="5"/>
    </row>
    <row r="63" spans="2:14">
      <c r="B63" t="s">
        <v>115</v>
      </c>
      <c r="C63" s="157">
        <v>18.542000000000009</v>
      </c>
      <c r="D63" s="157">
        <v>354.95</v>
      </c>
      <c r="E63" s="157">
        <v>872.34875000000011</v>
      </c>
      <c r="F63" s="157">
        <f>C63+D63+E63</f>
        <v>1245.8407500000001</v>
      </c>
      <c r="I63" s="5">
        <f>+F61+F63</f>
        <v>6711.7012400000003</v>
      </c>
      <c r="J63" s="5"/>
    </row>
    <row r="64" spans="2:14">
      <c r="D64" s="5"/>
    </row>
    <row r="65" spans="4:14">
      <c r="D65" s="80"/>
      <c r="E65" s="5"/>
    </row>
    <row r="66" spans="4:14">
      <c r="D66" s="5"/>
    </row>
    <row r="69" spans="4:14">
      <c r="K69" s="97"/>
      <c r="L69" s="97"/>
      <c r="M69" s="97"/>
      <c r="N69" s="97"/>
    </row>
    <row r="70" spans="4:14">
      <c r="K70" s="97"/>
      <c r="L70" s="97"/>
      <c r="M70" s="97"/>
      <c r="N70" s="97"/>
    </row>
    <row r="71" spans="4:14">
      <c r="K71" s="97"/>
      <c r="L71" s="97"/>
      <c r="M71" s="97"/>
      <c r="N71" s="97"/>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I34"/>
  <sheetViews>
    <sheetView zoomScale="85" zoomScaleNormal="85" workbookViewId="0"/>
  </sheetViews>
  <sheetFormatPr baseColWidth="10" defaultRowHeight="12.75"/>
  <cols>
    <col min="1" max="1" width="7" customWidth="1"/>
  </cols>
  <sheetData>
    <row r="2" spans="1:9">
      <c r="B2" s="1" t="s">
        <v>123</v>
      </c>
    </row>
    <row r="3" spans="1:9">
      <c r="B3" s="145" t="s">
        <v>370</v>
      </c>
    </row>
    <row r="5" spans="1:9">
      <c r="B5" s="1" t="s">
        <v>181</v>
      </c>
    </row>
    <row r="6" spans="1:9">
      <c r="B6" s="42">
        <f>+'Resumen 2012'!D7</f>
        <v>41123.532600000006</v>
      </c>
    </row>
    <row r="8" spans="1:9">
      <c r="B8" s="1" t="s">
        <v>97</v>
      </c>
    </row>
    <row r="9" spans="1:9">
      <c r="B9" t="s">
        <v>125</v>
      </c>
    </row>
    <row r="12" spans="1:9">
      <c r="B12" t="s">
        <v>127</v>
      </c>
    </row>
    <row r="13" spans="1:9">
      <c r="C13" t="s">
        <v>231</v>
      </c>
    </row>
    <row r="14" spans="1:9" ht="51">
      <c r="A14" s="3"/>
      <c r="B14" s="3"/>
      <c r="C14" s="3" t="s">
        <v>230</v>
      </c>
      <c r="D14" s="3" t="s">
        <v>151</v>
      </c>
      <c r="E14" s="3" t="s">
        <v>152</v>
      </c>
      <c r="F14" s="3" t="s">
        <v>128</v>
      </c>
      <c r="G14" s="3" t="s">
        <v>129</v>
      </c>
      <c r="H14" s="3" t="s">
        <v>130</v>
      </c>
      <c r="I14" s="3" t="s">
        <v>131</v>
      </c>
    </row>
    <row r="15" spans="1:9">
      <c r="B15" s="4" t="s">
        <v>132</v>
      </c>
      <c r="C15" s="5">
        <v>8445142.5</v>
      </c>
      <c r="D15" s="5">
        <f>C15</f>
        <v>8445142.5</v>
      </c>
      <c r="E15" s="6">
        <f>D15/D$33</f>
        <v>0.17893179078440338</v>
      </c>
      <c r="F15" s="83">
        <f>E15*F$33</f>
        <v>7358.3073314987932</v>
      </c>
      <c r="G15" s="85">
        <f>F15*1000/C15</f>
        <v>0.87130647369168646</v>
      </c>
      <c r="H15" s="85">
        <f>G15-G$33</f>
        <v>0</v>
      </c>
      <c r="I15" s="83">
        <f>H15*C15/1000</f>
        <v>0</v>
      </c>
    </row>
    <row r="16" spans="1:9">
      <c r="B16" s="4" t="s">
        <v>133</v>
      </c>
      <c r="C16" s="5">
        <v>1348308.5</v>
      </c>
      <c r="D16" s="5">
        <f t="shared" ref="D16:D32" si="0">C16</f>
        <v>1348308.5</v>
      </c>
      <c r="E16" s="6">
        <f t="shared" ref="E16:E32" si="1">D16/D$33</f>
        <v>2.856733967897318E-2</v>
      </c>
      <c r="F16" s="83">
        <f t="shared" ref="F16:F32" si="2">E16*F$33</f>
        <v>1174.7899245835272</v>
      </c>
      <c r="G16" s="85">
        <f t="shared" ref="G16:G33" si="3">F16*1000/C16</f>
        <v>0.87130647369168646</v>
      </c>
      <c r="H16" s="85">
        <f t="shared" ref="H16:H33" si="4">G16-G$33</f>
        <v>0</v>
      </c>
      <c r="I16" s="83">
        <f t="shared" ref="I16:I33" si="5">H16*C16/1000</f>
        <v>0</v>
      </c>
    </row>
    <row r="17" spans="2:9">
      <c r="B17" s="4" t="s">
        <v>134</v>
      </c>
      <c r="C17" s="5">
        <v>1072762.5</v>
      </c>
      <c r="D17" s="5">
        <f t="shared" si="0"/>
        <v>1072762.5</v>
      </c>
      <c r="E17" s="6">
        <f t="shared" si="1"/>
        <v>2.2729197904162488E-2</v>
      </c>
      <c r="F17" s="83">
        <f t="shared" si="2"/>
        <v>934.70491098367791</v>
      </c>
      <c r="G17" s="85">
        <f t="shared" si="3"/>
        <v>0.87130647369168657</v>
      </c>
      <c r="H17" s="85">
        <f t="shared" si="4"/>
        <v>0</v>
      </c>
      <c r="I17" s="83">
        <f t="shared" si="5"/>
        <v>0</v>
      </c>
    </row>
    <row r="18" spans="2:9">
      <c r="B18" s="4" t="s">
        <v>135</v>
      </c>
      <c r="C18" s="5">
        <v>1115556.5</v>
      </c>
      <c r="D18" s="5">
        <f t="shared" si="0"/>
        <v>1115556.5</v>
      </c>
      <c r="E18" s="6">
        <f t="shared" si="1"/>
        <v>2.363589747197058E-2</v>
      </c>
      <c r="F18" s="83">
        <f t="shared" si="2"/>
        <v>971.99160021883984</v>
      </c>
      <c r="G18" s="85">
        <f t="shared" si="3"/>
        <v>0.87130647369168646</v>
      </c>
      <c r="H18" s="85">
        <f t="shared" si="4"/>
        <v>0</v>
      </c>
      <c r="I18" s="83">
        <f t="shared" si="5"/>
        <v>0</v>
      </c>
    </row>
    <row r="19" spans="2:9">
      <c r="B19" s="4" t="s">
        <v>136</v>
      </c>
      <c r="C19" s="5">
        <v>2118511.5</v>
      </c>
      <c r="D19" s="5">
        <f t="shared" si="0"/>
        <v>2118511.5</v>
      </c>
      <c r="E19" s="6">
        <f t="shared" si="1"/>
        <v>4.4886046208498273E-2</v>
      </c>
      <c r="F19" s="83">
        <f t="shared" si="2"/>
        <v>1845.8727845402855</v>
      </c>
      <c r="G19" s="85">
        <f t="shared" si="3"/>
        <v>0.87130647369168657</v>
      </c>
      <c r="H19" s="85">
        <f t="shared" si="4"/>
        <v>0</v>
      </c>
      <c r="I19" s="83">
        <f t="shared" si="5"/>
        <v>0</v>
      </c>
    </row>
    <row r="20" spans="2:9">
      <c r="B20" s="4" t="s">
        <v>137</v>
      </c>
      <c r="C20" s="5">
        <v>592874.5</v>
      </c>
      <c r="D20" s="5">
        <f t="shared" si="0"/>
        <v>592874.5</v>
      </c>
      <c r="E20" s="6">
        <f t="shared" si="1"/>
        <v>1.2561551921167436E-2</v>
      </c>
      <c r="F20" s="83">
        <f t="shared" si="2"/>
        <v>516.57538993672176</v>
      </c>
      <c r="G20" s="85">
        <f t="shared" si="3"/>
        <v>0.87130647369168646</v>
      </c>
      <c r="H20" s="85">
        <f t="shared" si="4"/>
        <v>0</v>
      </c>
      <c r="I20" s="83">
        <f t="shared" si="5"/>
        <v>0</v>
      </c>
    </row>
    <row r="21" spans="2:9">
      <c r="B21" s="4" t="s">
        <v>138</v>
      </c>
      <c r="C21" s="5">
        <v>2532976.5</v>
      </c>
      <c r="D21" s="5">
        <f t="shared" si="0"/>
        <v>2532976.5</v>
      </c>
      <c r="E21" s="6">
        <f t="shared" si="1"/>
        <v>5.3667539791046791E-2</v>
      </c>
      <c r="F21" s="83">
        <f t="shared" si="2"/>
        <v>2206.9988221589101</v>
      </c>
      <c r="G21" s="85">
        <f t="shared" si="3"/>
        <v>0.87130647369168657</v>
      </c>
      <c r="H21" s="85">
        <f t="shared" si="4"/>
        <v>0</v>
      </c>
      <c r="I21" s="83">
        <f t="shared" si="5"/>
        <v>0</v>
      </c>
    </row>
    <row r="22" spans="2:9">
      <c r="B22" s="4" t="s">
        <v>139</v>
      </c>
      <c r="C22" s="5">
        <v>2111443</v>
      </c>
      <c r="D22" s="5">
        <f t="shared" si="0"/>
        <v>2111443</v>
      </c>
      <c r="E22" s="6">
        <f t="shared" si="1"/>
        <v>4.4736282085138655E-2</v>
      </c>
      <c r="F22" s="83">
        <f t="shared" si="2"/>
        <v>1839.7139547309957</v>
      </c>
      <c r="G22" s="85">
        <f t="shared" si="3"/>
        <v>0.87130647369168657</v>
      </c>
      <c r="H22" s="85">
        <f t="shared" si="4"/>
        <v>0</v>
      </c>
      <c r="I22" s="83">
        <f t="shared" si="5"/>
        <v>0</v>
      </c>
    </row>
    <row r="23" spans="2:9">
      <c r="B23" s="4" t="s">
        <v>140</v>
      </c>
      <c r="C23" s="5">
        <v>7562279</v>
      </c>
      <c r="D23" s="5">
        <f t="shared" si="0"/>
        <v>7562279</v>
      </c>
      <c r="E23" s="6">
        <f t="shared" si="1"/>
        <v>0.16022608545460154</v>
      </c>
      <c r="F23" s="83">
        <f t="shared" si="2"/>
        <v>6589.0626485626935</v>
      </c>
      <c r="G23" s="85">
        <f t="shared" si="3"/>
        <v>0.87130647369168657</v>
      </c>
      <c r="H23" s="85">
        <f t="shared" si="4"/>
        <v>0</v>
      </c>
      <c r="I23" s="83">
        <f t="shared" si="5"/>
        <v>0</v>
      </c>
    </row>
    <row r="24" spans="2:9" ht="12.75" customHeight="1">
      <c r="B24" s="4" t="s">
        <v>141</v>
      </c>
      <c r="C24" s="5">
        <v>5121540.5</v>
      </c>
      <c r="D24" s="5">
        <f t="shared" si="0"/>
        <v>5121540.5</v>
      </c>
      <c r="E24" s="6">
        <f t="shared" si="1"/>
        <v>0.10851284193722589</v>
      </c>
      <c r="F24" s="83">
        <f t="shared" si="2"/>
        <v>4462.4313929241571</v>
      </c>
      <c r="G24" s="85">
        <f t="shared" si="3"/>
        <v>0.87130647369168646</v>
      </c>
      <c r="H24" s="85">
        <f t="shared" si="4"/>
        <v>0</v>
      </c>
      <c r="I24" s="83">
        <f t="shared" si="5"/>
        <v>0</v>
      </c>
    </row>
    <row r="25" spans="2:9">
      <c r="B25" s="4" t="s">
        <v>142</v>
      </c>
      <c r="C25" s="5">
        <v>1106067</v>
      </c>
      <c r="D25" s="5">
        <f t="shared" si="0"/>
        <v>1106067</v>
      </c>
      <c r="E25" s="6">
        <f t="shared" si="1"/>
        <v>2.3434838315343133E-2</v>
      </c>
      <c r="F25" s="83">
        <f t="shared" si="2"/>
        <v>963.72333743674255</v>
      </c>
      <c r="G25" s="85">
        <f t="shared" si="3"/>
        <v>0.87130647369168635</v>
      </c>
      <c r="H25" s="85">
        <f t="shared" si="4"/>
        <v>0</v>
      </c>
      <c r="I25" s="83">
        <f t="shared" si="5"/>
        <v>0</v>
      </c>
    </row>
    <row r="26" spans="2:9">
      <c r="B26" s="4" t="s">
        <v>143</v>
      </c>
      <c r="C26" s="5">
        <v>2773719</v>
      </c>
      <c r="D26" s="5">
        <f t="shared" si="0"/>
        <v>2773719</v>
      </c>
      <c r="E26" s="6">
        <f t="shared" si="1"/>
        <v>5.876828103288069E-2</v>
      </c>
      <c r="F26" s="83">
        <f t="shared" si="2"/>
        <v>2416.7593209016309</v>
      </c>
      <c r="G26" s="85">
        <f t="shared" si="3"/>
        <v>0.87130647369168646</v>
      </c>
      <c r="H26" s="85">
        <f t="shared" si="4"/>
        <v>0</v>
      </c>
      <c r="I26" s="83">
        <f t="shared" si="5"/>
        <v>0</v>
      </c>
    </row>
    <row r="27" spans="2:9">
      <c r="B27" s="4" t="s">
        <v>144</v>
      </c>
      <c r="C27" s="5">
        <v>6497055.5</v>
      </c>
      <c r="D27" s="5">
        <f t="shared" si="0"/>
        <v>6497055.5</v>
      </c>
      <c r="E27" s="6">
        <f t="shared" si="1"/>
        <v>0.13765662041116031</v>
      </c>
      <c r="F27" s="83">
        <f t="shared" si="2"/>
        <v>5660.9265170841772</v>
      </c>
      <c r="G27" s="85">
        <f t="shared" si="3"/>
        <v>0.87130647369168657</v>
      </c>
      <c r="H27" s="85">
        <f t="shared" si="4"/>
        <v>0</v>
      </c>
      <c r="I27" s="83">
        <f t="shared" si="5"/>
        <v>0</v>
      </c>
    </row>
    <row r="28" spans="2:9">
      <c r="B28" s="4" t="s">
        <v>145</v>
      </c>
      <c r="C28" s="5">
        <v>1473249</v>
      </c>
      <c r="D28" s="5">
        <f t="shared" si="0"/>
        <v>1473249</v>
      </c>
      <c r="E28" s="6">
        <f t="shared" si="1"/>
        <v>3.1214521465011576E-2</v>
      </c>
      <c r="F28" s="83">
        <f t="shared" si="2"/>
        <v>1283.6513910598035</v>
      </c>
      <c r="G28" s="85">
        <f t="shared" si="3"/>
        <v>0.87130647369168657</v>
      </c>
      <c r="H28" s="85">
        <f t="shared" si="4"/>
        <v>0</v>
      </c>
      <c r="I28" s="83">
        <f t="shared" si="5"/>
        <v>0</v>
      </c>
    </row>
    <row r="29" spans="2:9">
      <c r="B29" s="4" t="s">
        <v>146</v>
      </c>
      <c r="C29" s="5">
        <v>644521.5</v>
      </c>
      <c r="D29" s="5">
        <f t="shared" si="0"/>
        <v>644521.5</v>
      </c>
      <c r="E29" s="6">
        <f t="shared" si="1"/>
        <v>1.3655824776674859E-2</v>
      </c>
      <c r="F29" s="83">
        <f t="shared" si="2"/>
        <v>561.57575538347635</v>
      </c>
      <c r="G29" s="85">
        <f t="shared" si="3"/>
        <v>0.87130647369168657</v>
      </c>
      <c r="H29" s="85">
        <f t="shared" si="4"/>
        <v>0</v>
      </c>
      <c r="I29" s="83">
        <f t="shared" si="5"/>
        <v>0</v>
      </c>
    </row>
    <row r="30" spans="2:9">
      <c r="B30" s="4" t="s">
        <v>147</v>
      </c>
      <c r="C30" s="5">
        <v>2192387.5</v>
      </c>
      <c r="D30" s="5">
        <f t="shared" si="0"/>
        <v>2192387.5</v>
      </c>
      <c r="E30" s="6">
        <f t="shared" si="1"/>
        <v>4.6451296880821273E-2</v>
      </c>
      <c r="F30" s="83">
        <f t="shared" si="2"/>
        <v>1910.2414215907322</v>
      </c>
      <c r="G30" s="85">
        <f t="shared" si="3"/>
        <v>0.87130647369168646</v>
      </c>
      <c r="H30" s="85">
        <f t="shared" si="4"/>
        <v>0</v>
      </c>
      <c r="I30" s="83">
        <f t="shared" si="5"/>
        <v>0</v>
      </c>
    </row>
    <row r="31" spans="2:9">
      <c r="B31" s="4" t="s">
        <v>148</v>
      </c>
      <c r="C31" s="5">
        <v>322818</v>
      </c>
      <c r="D31" s="5">
        <f t="shared" si="0"/>
        <v>322818</v>
      </c>
      <c r="E31" s="6">
        <f t="shared" si="1"/>
        <v>6.8397191447556434E-3</v>
      </c>
      <c r="F31" s="83">
        <f t="shared" si="2"/>
        <v>281.27341322420284</v>
      </c>
      <c r="G31" s="85">
        <f t="shared" si="3"/>
        <v>0.87130647369168635</v>
      </c>
      <c r="H31" s="85">
        <f t="shared" si="4"/>
        <v>0</v>
      </c>
      <c r="I31" s="83">
        <f t="shared" si="5"/>
        <v>0</v>
      </c>
    </row>
    <row r="32" spans="2:9">
      <c r="B32" s="4" t="s">
        <v>149</v>
      </c>
      <c r="C32" s="5">
        <v>166339.5</v>
      </c>
      <c r="D32" s="5">
        <f t="shared" si="0"/>
        <v>166339.5</v>
      </c>
      <c r="E32" s="6">
        <f t="shared" si="1"/>
        <v>3.5243247361642824E-3</v>
      </c>
      <c r="F32" s="83">
        <f t="shared" si="2"/>
        <v>144.93268318063829</v>
      </c>
      <c r="G32" s="85">
        <f t="shared" si="3"/>
        <v>0.87130647369168657</v>
      </c>
      <c r="H32" s="85">
        <f t="shared" si="4"/>
        <v>0</v>
      </c>
      <c r="I32" s="83">
        <f t="shared" si="5"/>
        <v>0</v>
      </c>
    </row>
    <row r="33" spans="1:9" ht="13.5">
      <c r="A33" s="1"/>
      <c r="B33" s="1" t="s">
        <v>150</v>
      </c>
      <c r="C33" s="5">
        <v>47197552</v>
      </c>
      <c r="D33" s="8">
        <f>SUM(D15:D32)</f>
        <v>47197552</v>
      </c>
      <c r="E33" s="9">
        <f>SUM(E15:E32)</f>
        <v>0.99999999999999989</v>
      </c>
      <c r="F33" s="152">
        <f>B6</f>
        <v>41123.532600000006</v>
      </c>
      <c r="G33" s="85">
        <f t="shared" si="3"/>
        <v>0.87130647369168657</v>
      </c>
      <c r="H33" s="88">
        <f t="shared" si="4"/>
        <v>0</v>
      </c>
      <c r="I33" s="83">
        <f t="shared" si="5"/>
        <v>0</v>
      </c>
    </row>
    <row r="34" spans="1:9">
      <c r="E34" s="5">
        <f>SUM(F15:F32)-F33</f>
        <v>0</v>
      </c>
    </row>
  </sheetData>
  <pageMargins left="0.75" right="0.75" top="1" bottom="1" header="0.5" footer="0.5"/>
  <pageSetup paperSize="9" orientation="portrait" horizontalDpi="4294967292" verticalDpi="429496729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2:P119"/>
  <sheetViews>
    <sheetView zoomScale="85" zoomScaleNormal="85" workbookViewId="0"/>
  </sheetViews>
  <sheetFormatPr baseColWidth="10" defaultRowHeight="12.75"/>
  <cols>
    <col min="1" max="1" width="3.125" customWidth="1"/>
    <col min="2" max="2" width="25.625" customWidth="1"/>
    <col min="3" max="3" width="14.25" customWidth="1"/>
    <col min="4" max="4" width="9.125" customWidth="1"/>
    <col min="13" max="13" width="80.75" customWidth="1"/>
    <col min="14" max="14" width="18" customWidth="1"/>
  </cols>
  <sheetData>
    <row r="2" spans="1:7">
      <c r="B2" s="1" t="s">
        <v>123</v>
      </c>
    </row>
    <row r="3" spans="1:7">
      <c r="B3" s="145" t="s">
        <v>19</v>
      </c>
      <c r="C3" s="5"/>
    </row>
    <row r="5" spans="1:7">
      <c r="B5" s="1" t="s">
        <v>124</v>
      </c>
    </row>
    <row r="6" spans="1:7">
      <c r="B6" s="42">
        <f>+'Resumen 2012'!D8</f>
        <v>11405.753720000001</v>
      </c>
    </row>
    <row r="8" spans="1:7">
      <c r="B8" s="1" t="s">
        <v>97</v>
      </c>
    </row>
    <row r="9" spans="1:7">
      <c r="B9" s="4" t="s">
        <v>302</v>
      </c>
    </row>
    <row r="11" spans="1:7">
      <c r="B11" s="1" t="s">
        <v>126</v>
      </c>
    </row>
    <row r="12" spans="1:7">
      <c r="B12" s="4" t="s">
        <v>89</v>
      </c>
    </row>
    <row r="13" spans="1:7">
      <c r="B13" t="s">
        <v>127</v>
      </c>
    </row>
    <row r="14" spans="1:7">
      <c r="C14" t="s">
        <v>231</v>
      </c>
    </row>
    <row r="15" spans="1:7" ht="63.75">
      <c r="A15" s="3"/>
      <c r="B15" s="3"/>
      <c r="C15" s="82" t="s">
        <v>230</v>
      </c>
      <c r="D15" s="82" t="s">
        <v>128</v>
      </c>
      <c r="E15" s="82" t="s">
        <v>129</v>
      </c>
      <c r="F15" s="82" t="s">
        <v>130</v>
      </c>
      <c r="G15" s="82" t="s">
        <v>131</v>
      </c>
    </row>
    <row r="16" spans="1:7">
      <c r="B16" s="4" t="s">
        <v>132</v>
      </c>
      <c r="C16" s="5">
        <v>8445142.5</v>
      </c>
      <c r="D16" s="83">
        <f>E43</f>
        <v>1541.3683447690967</v>
      </c>
      <c r="E16" s="85">
        <f t="shared" ref="E16:E34" si="0">D16*1000/C16</f>
        <v>0.18251537434319157</v>
      </c>
      <c r="F16" s="85">
        <f>E16-E$34</f>
        <v>-5.9144483778263535E-2</v>
      </c>
      <c r="G16" s="83">
        <f t="shared" ref="G16:G34" si="1">F16*C16/1000</f>
        <v>-499.48359359637396</v>
      </c>
    </row>
    <row r="17" spans="2:7">
      <c r="B17" s="4" t="s">
        <v>133</v>
      </c>
      <c r="C17" s="5">
        <v>1348308.5</v>
      </c>
      <c r="D17" s="83">
        <f t="shared" ref="D17:D33" si="2">E44</f>
        <v>361.06803718283476</v>
      </c>
      <c r="E17" s="85">
        <f t="shared" si="0"/>
        <v>0.26779334045794029</v>
      </c>
      <c r="F17" s="85">
        <f t="shared" ref="F17:F34" si="3">E17-E$34</f>
        <v>2.6133482336485186E-2</v>
      </c>
      <c r="G17" s="83">
        <f t="shared" si="1"/>
        <v>35.235996368882837</v>
      </c>
    </row>
    <row r="18" spans="2:7">
      <c r="B18" s="4" t="s">
        <v>134</v>
      </c>
      <c r="C18" s="5">
        <v>1072762.5</v>
      </c>
      <c r="D18" s="83">
        <f t="shared" si="2"/>
        <v>242.8578785009542</v>
      </c>
      <c r="E18" s="85">
        <f t="shared" si="0"/>
        <v>0.22638550331592891</v>
      </c>
      <c r="F18" s="85">
        <f t="shared" si="3"/>
        <v>-1.5274354805526191E-2</v>
      </c>
      <c r="G18" s="83">
        <f t="shared" si="1"/>
        <v>-16.385755047063292</v>
      </c>
    </row>
    <row r="19" spans="2:7">
      <c r="B19" s="4" t="s">
        <v>135</v>
      </c>
      <c r="C19" s="5">
        <v>1115556.5</v>
      </c>
      <c r="D19" s="83">
        <f t="shared" si="2"/>
        <v>287.20755791943856</v>
      </c>
      <c r="E19" s="85">
        <f t="shared" si="0"/>
        <v>0.25745675626419512</v>
      </c>
      <c r="F19" s="85">
        <f t="shared" si="3"/>
        <v>1.5796898142740018E-2</v>
      </c>
      <c r="G19" s="83">
        <f t="shared" si="1"/>
        <v>17.622332402971555</v>
      </c>
    </row>
    <row r="20" spans="2:7">
      <c r="B20" s="4" t="s">
        <v>136</v>
      </c>
      <c r="C20" s="5">
        <v>2118511.5</v>
      </c>
      <c r="D20" s="83">
        <f t="shared" si="2"/>
        <v>445.59007472161755</v>
      </c>
      <c r="E20" s="85">
        <f t="shared" si="0"/>
        <v>0.21033167614224307</v>
      </c>
      <c r="F20" s="85">
        <f t="shared" si="3"/>
        <v>-3.1328181979212028E-2</v>
      </c>
      <c r="G20" s="83">
        <f t="shared" si="1"/>
        <v>-66.369113797053444</v>
      </c>
    </row>
    <row r="21" spans="2:7">
      <c r="B21" s="4" t="s">
        <v>137</v>
      </c>
      <c r="C21" s="5">
        <v>592874.5</v>
      </c>
      <c r="D21" s="83">
        <f t="shared" si="2"/>
        <v>139.10854505448438</v>
      </c>
      <c r="E21" s="85">
        <f t="shared" si="0"/>
        <v>0.23463404996248682</v>
      </c>
      <c r="F21" s="85">
        <f t="shared" si="3"/>
        <v>-7.0258081589682775E-3</v>
      </c>
      <c r="G21" s="83">
        <f t="shared" si="1"/>
        <v>-4.1654224993442375</v>
      </c>
    </row>
    <row r="22" spans="2:7">
      <c r="B22" s="4" t="s">
        <v>138</v>
      </c>
      <c r="C22" s="5">
        <v>2532976.5</v>
      </c>
      <c r="D22" s="83">
        <f t="shared" si="2"/>
        <v>602.37245765311206</v>
      </c>
      <c r="E22" s="85">
        <f t="shared" si="0"/>
        <v>0.23781209879093312</v>
      </c>
      <c r="F22" s="85">
        <f t="shared" si="3"/>
        <v>-3.8477593305219771E-3</v>
      </c>
      <c r="G22" s="83">
        <f t="shared" si="1"/>
        <v>-9.7462839618679009</v>
      </c>
    </row>
    <row r="23" spans="2:7">
      <c r="B23" s="4" t="s">
        <v>139</v>
      </c>
      <c r="C23" s="5">
        <v>2111443</v>
      </c>
      <c r="D23" s="83">
        <f t="shared" si="2"/>
        <v>401.00779255480558</v>
      </c>
      <c r="E23" s="85">
        <f t="shared" si="0"/>
        <v>0.18992120201909574</v>
      </c>
      <c r="F23" s="85">
        <f t="shared" si="3"/>
        <v>-5.1738656102359365E-2</v>
      </c>
      <c r="G23" s="83">
        <f t="shared" si="1"/>
        <v>-109.24322325673397</v>
      </c>
    </row>
    <row r="24" spans="2:7" ht="12.75" customHeight="1">
      <c r="B24" s="4" t="s">
        <v>140</v>
      </c>
      <c r="C24" s="5">
        <v>7562279</v>
      </c>
      <c r="D24" s="83">
        <f t="shared" si="2"/>
        <v>2136.2073573398902</v>
      </c>
      <c r="E24" s="85">
        <f t="shared" si="0"/>
        <v>0.28248195515398072</v>
      </c>
      <c r="F24" s="85">
        <f t="shared" si="3"/>
        <v>4.0822097032525623E-2</v>
      </c>
      <c r="G24" s="83">
        <f t="shared" si="1"/>
        <v>308.70808712503083</v>
      </c>
    </row>
    <row r="25" spans="2:7">
      <c r="B25" s="4" t="s">
        <v>141</v>
      </c>
      <c r="C25" s="5">
        <v>5121540.5</v>
      </c>
      <c r="D25" s="83">
        <f t="shared" si="2"/>
        <v>1083.1339757746523</v>
      </c>
      <c r="E25" s="85">
        <f t="shared" si="0"/>
        <v>0.21148597297525076</v>
      </c>
      <c r="F25" s="85">
        <f t="shared" si="3"/>
        <v>-3.0173885146204338E-2</v>
      </c>
      <c r="G25" s="83">
        <f t="shared" si="1"/>
        <v>-154.53677481863394</v>
      </c>
    </row>
    <row r="26" spans="2:7">
      <c r="B26" s="4" t="s">
        <v>142</v>
      </c>
      <c r="C26" s="5">
        <v>1106067</v>
      </c>
      <c r="D26" s="83">
        <f t="shared" si="2"/>
        <v>181.59619344011125</v>
      </c>
      <c r="E26" s="85">
        <f t="shared" si="0"/>
        <v>0.16418191071617835</v>
      </c>
      <c r="F26" s="85">
        <f t="shared" si="3"/>
        <v>-7.7477947405276748E-2</v>
      </c>
      <c r="G26" s="83">
        <f t="shared" si="1"/>
        <v>-85.695800852712239</v>
      </c>
    </row>
    <row r="27" spans="2:7">
      <c r="B27" s="4" t="s">
        <v>143</v>
      </c>
      <c r="C27" s="5">
        <v>2773719</v>
      </c>
      <c r="D27" s="83">
        <f t="shared" si="2"/>
        <v>613.65366876267035</v>
      </c>
      <c r="E27" s="85">
        <f t="shared" si="0"/>
        <v>0.22123858572648145</v>
      </c>
      <c r="F27" s="85">
        <f t="shared" si="3"/>
        <v>-2.0421272394973655E-2</v>
      </c>
      <c r="G27" s="83">
        <f t="shared" si="1"/>
        <v>-56.642871246113927</v>
      </c>
    </row>
    <row r="28" spans="2:7">
      <c r="B28" s="4" t="s">
        <v>144</v>
      </c>
      <c r="C28" s="5">
        <v>6497055.5</v>
      </c>
      <c r="D28" s="83">
        <f t="shared" si="2"/>
        <v>2054.6873705127859</v>
      </c>
      <c r="E28" s="85">
        <f t="shared" si="0"/>
        <v>0.31624901011123974</v>
      </c>
      <c r="F28" s="85">
        <f t="shared" si="3"/>
        <v>7.4589151989784636E-2</v>
      </c>
      <c r="G28" s="83">
        <f t="shared" si="1"/>
        <v>484.60986017556621</v>
      </c>
    </row>
    <row r="29" spans="2:7">
      <c r="B29" s="4" t="s">
        <v>145</v>
      </c>
      <c r="C29" s="5">
        <v>1473249</v>
      </c>
      <c r="D29" s="83">
        <f t="shared" si="2"/>
        <v>295.52804773268656</v>
      </c>
      <c r="E29" s="85">
        <f t="shared" si="0"/>
        <v>0.20059612986853312</v>
      </c>
      <c r="F29" s="85">
        <f t="shared" si="3"/>
        <v>-4.1063728252921983E-2</v>
      </c>
      <c r="G29" s="83">
        <f t="shared" si="1"/>
        <v>-60.497096584889057</v>
      </c>
    </row>
    <row r="30" spans="2:7">
      <c r="B30" s="4" t="s">
        <v>146</v>
      </c>
      <c r="C30" s="5">
        <v>644521.5</v>
      </c>
      <c r="D30" s="83">
        <f t="shared" si="2"/>
        <v>197.09861755387024</v>
      </c>
      <c r="E30" s="85">
        <f t="shared" si="0"/>
        <v>0.30580611749006087</v>
      </c>
      <c r="F30" s="85">
        <f t="shared" si="3"/>
        <v>6.4146259368605768E-2</v>
      </c>
      <c r="G30" s="83">
        <f t="shared" si="1"/>
        <v>41.343643307642843</v>
      </c>
    </row>
    <row r="31" spans="2:7">
      <c r="B31" s="4" t="s">
        <v>147</v>
      </c>
      <c r="C31" s="5">
        <v>2192387.5</v>
      </c>
      <c r="D31" s="83">
        <f t="shared" si="2"/>
        <v>705.62249937280683</v>
      </c>
      <c r="E31" s="85">
        <f t="shared" si="0"/>
        <v>0.32185117793857465</v>
      </c>
      <c r="F31" s="85">
        <f t="shared" si="3"/>
        <v>8.019131981711955E-2</v>
      </c>
      <c r="G31" s="83">
        <f t="shared" si="1"/>
        <v>175.8104471755552</v>
      </c>
    </row>
    <row r="32" spans="2:7">
      <c r="B32" s="4" t="s">
        <v>148</v>
      </c>
      <c r="C32" s="5">
        <v>322818</v>
      </c>
      <c r="D32" s="83">
        <f t="shared" si="2"/>
        <v>87.060868251752979</v>
      </c>
      <c r="E32" s="85">
        <f t="shared" si="0"/>
        <v>0.26969025349191489</v>
      </c>
      <c r="F32" s="85">
        <f t="shared" si="3"/>
        <v>2.8030395370459787E-2</v>
      </c>
      <c r="G32" s="83">
        <f t="shared" si="1"/>
        <v>9.0487161727010879</v>
      </c>
    </row>
    <row r="33" spans="1:14">
      <c r="B33" s="4" t="s">
        <v>149</v>
      </c>
      <c r="C33" s="5">
        <v>166339.5</v>
      </c>
      <c r="D33" s="83">
        <f t="shared" si="2"/>
        <v>30.584432902428951</v>
      </c>
      <c r="E33" s="85">
        <f t="shared" si="0"/>
        <v>0.1838675293747363</v>
      </c>
      <c r="F33" s="85">
        <f t="shared" si="3"/>
        <v>-5.7792328746718802E-2</v>
      </c>
      <c r="G33" s="83">
        <f t="shared" si="1"/>
        <v>-9.6131470675648316</v>
      </c>
    </row>
    <row r="34" spans="1:14" ht="13.5">
      <c r="A34" s="1"/>
      <c r="B34" s="1" t="s">
        <v>150</v>
      </c>
      <c r="C34" s="5">
        <v>47197552</v>
      </c>
      <c r="D34" s="152">
        <f>SUM(D16:D33)</f>
        <v>11405.753719999999</v>
      </c>
      <c r="E34" s="85">
        <f t="shared" si="0"/>
        <v>0.2416598581214551</v>
      </c>
      <c r="F34" s="88">
        <f t="shared" si="3"/>
        <v>0</v>
      </c>
      <c r="G34" s="83">
        <f t="shared" si="1"/>
        <v>0</v>
      </c>
    </row>
    <row r="38" spans="1:14">
      <c r="N38" s="5"/>
    </row>
    <row r="39" spans="1:14">
      <c r="B39" s="17" t="s">
        <v>182</v>
      </c>
    </row>
    <row r="40" spans="1:14">
      <c r="N40" s="5"/>
    </row>
    <row r="41" spans="1:14">
      <c r="C41" s="226" t="s">
        <v>289</v>
      </c>
    </row>
    <row r="42" spans="1:14" s="25" customFormat="1" ht="38.25">
      <c r="C42" s="90" t="s">
        <v>290</v>
      </c>
      <c r="D42" s="91" t="s">
        <v>183</v>
      </c>
      <c r="E42" s="92" t="s">
        <v>184</v>
      </c>
    </row>
    <row r="43" spans="1:14">
      <c r="B43" s="4" t="s">
        <v>132</v>
      </c>
      <c r="C43" s="5">
        <v>139096293.63236779</v>
      </c>
      <c r="D43" s="19">
        <f>C43/C$61</f>
        <v>0.13513954295421141</v>
      </c>
      <c r="E43" s="5">
        <f>D43*E$63</f>
        <v>1541.3683447690967</v>
      </c>
    </row>
    <row r="44" spans="1:14">
      <c r="B44" s="4" t="s">
        <v>133</v>
      </c>
      <c r="C44" s="5">
        <v>32583532.607042033</v>
      </c>
      <c r="D44" s="19">
        <f t="shared" ref="D44:D60" si="4">C44/C$61</f>
        <v>3.165665733687565E-2</v>
      </c>
      <c r="E44" s="5">
        <f t="shared" ref="E44:E60" si="5">D44*E$63</f>
        <v>361.06803718283476</v>
      </c>
      <c r="N44" s="5"/>
    </row>
    <row r="45" spans="1:14">
      <c r="B45" s="4" t="s">
        <v>134</v>
      </c>
      <c r="C45" s="5">
        <v>21916001.385095984</v>
      </c>
      <c r="D45" s="19">
        <f t="shared" si="4"/>
        <v>2.1292576050901631E-2</v>
      </c>
      <c r="E45" s="5">
        <f t="shared" si="5"/>
        <v>242.8578785009542</v>
      </c>
    </row>
    <row r="46" spans="1:14">
      <c r="B46" s="4" t="s">
        <v>135</v>
      </c>
      <c r="C46" s="5">
        <v>25918208.937774766</v>
      </c>
      <c r="D46" s="19">
        <f t="shared" si="4"/>
        <v>2.518093630373763E-2</v>
      </c>
      <c r="E46" s="5">
        <f t="shared" si="5"/>
        <v>287.20755791943856</v>
      </c>
      <c r="N46" s="5"/>
    </row>
    <row r="47" spans="1:14">
      <c r="B47" s="4" t="s">
        <v>136</v>
      </c>
      <c r="C47" s="5">
        <v>40210977.527523875</v>
      </c>
      <c r="D47" s="19">
        <f t="shared" si="4"/>
        <v>3.9067130999004031E-2</v>
      </c>
      <c r="E47" s="5">
        <f t="shared" si="5"/>
        <v>445.59007472161755</v>
      </c>
    </row>
    <row r="48" spans="1:14">
      <c r="B48" s="4" t="s">
        <v>137</v>
      </c>
      <c r="C48" s="5">
        <v>12553445.187411483</v>
      </c>
      <c r="D48" s="19">
        <f t="shared" si="4"/>
        <v>1.219634830537831E-2</v>
      </c>
      <c r="E48" s="5">
        <f t="shared" si="5"/>
        <v>139.10854505448438</v>
      </c>
      <c r="N48" s="5"/>
    </row>
    <row r="49" spans="2:14">
      <c r="B49" s="4" t="s">
        <v>138</v>
      </c>
      <c r="C49" s="5">
        <v>54359346.700038828</v>
      </c>
      <c r="D49" s="19">
        <f t="shared" si="4"/>
        <v>5.2813033881035969E-2</v>
      </c>
      <c r="E49" s="5">
        <f t="shared" si="5"/>
        <v>602.37245765311206</v>
      </c>
    </row>
    <row r="50" spans="2:14">
      <c r="B50" s="4" t="s">
        <v>139</v>
      </c>
      <c r="C50" s="5">
        <v>36187779.417791754</v>
      </c>
      <c r="D50" s="19">
        <f t="shared" si="4"/>
        <v>3.5158377289142936E-2</v>
      </c>
      <c r="E50" s="5">
        <f t="shared" si="5"/>
        <v>401.00779255480558</v>
      </c>
      <c r="N50" s="5"/>
    </row>
    <row r="51" spans="2:14">
      <c r="B51" s="4" t="s">
        <v>140</v>
      </c>
      <c r="C51" s="5">
        <v>192775806.53875852</v>
      </c>
      <c r="D51" s="19">
        <f t="shared" si="4"/>
        <v>0.18729208167927111</v>
      </c>
      <c r="E51" s="5">
        <f t="shared" si="5"/>
        <v>2136.2073573398902</v>
      </c>
    </row>
    <row r="52" spans="2:14">
      <c r="B52" s="4" t="s">
        <v>141</v>
      </c>
      <c r="C52" s="5">
        <v>97744268.622640252</v>
      </c>
      <c r="D52" s="19">
        <f t="shared" si="4"/>
        <v>9.4963822853317947E-2</v>
      </c>
      <c r="E52" s="5">
        <f t="shared" si="5"/>
        <v>1083.1339757746523</v>
      </c>
      <c r="N52" s="5"/>
    </row>
    <row r="53" spans="2:14">
      <c r="B53" s="4" t="s">
        <v>142</v>
      </c>
      <c r="C53" s="5">
        <v>16387619.176810026</v>
      </c>
      <c r="D53" s="19">
        <f t="shared" si="4"/>
        <v>1.5921454898827261E-2</v>
      </c>
      <c r="E53" s="5">
        <f t="shared" si="5"/>
        <v>181.59619344011125</v>
      </c>
    </row>
    <row r="54" spans="2:14">
      <c r="B54" s="4" t="s">
        <v>143</v>
      </c>
      <c r="C54" s="5">
        <v>55377386.715165079</v>
      </c>
      <c r="D54" s="19">
        <f t="shared" si="4"/>
        <v>5.3802114601740704E-2</v>
      </c>
      <c r="E54" s="5">
        <f t="shared" si="5"/>
        <v>613.65366876267035</v>
      </c>
      <c r="N54" s="5"/>
    </row>
    <row r="55" spans="2:14">
      <c r="B55" s="4" t="s">
        <v>144</v>
      </c>
      <c r="C55" s="5">
        <v>185419272.93464562</v>
      </c>
      <c r="D55" s="19">
        <f t="shared" si="4"/>
        <v>0.18014481295610385</v>
      </c>
      <c r="E55" s="5">
        <f t="shared" si="5"/>
        <v>2054.6873705127859</v>
      </c>
    </row>
    <row r="56" spans="2:14">
      <c r="B56" s="4" t="s">
        <v>145</v>
      </c>
      <c r="C56" s="5">
        <v>26669067.289158676</v>
      </c>
      <c r="D56" s="19">
        <f t="shared" si="4"/>
        <v>2.5910435643939762E-2</v>
      </c>
      <c r="E56" s="5">
        <f t="shared" si="5"/>
        <v>295.52804773268656</v>
      </c>
      <c r="N56" s="5"/>
    </row>
    <row r="57" spans="2:14">
      <c r="B57" s="4" t="s">
        <v>146</v>
      </c>
      <c r="C57" s="5">
        <v>17786590.255889729</v>
      </c>
      <c r="D57" s="19">
        <f t="shared" si="4"/>
        <v>1.7280630670488493E-2</v>
      </c>
      <c r="E57" s="5">
        <f t="shared" si="5"/>
        <v>197.09861755387024</v>
      </c>
    </row>
    <row r="58" spans="2:14">
      <c r="B58" s="4" t="s">
        <v>147</v>
      </c>
      <c r="C58" s="5">
        <v>63676845.771130964</v>
      </c>
      <c r="D58" s="19">
        <f t="shared" si="4"/>
        <v>6.1865486200661783E-2</v>
      </c>
      <c r="E58" s="5">
        <f t="shared" si="5"/>
        <v>705.62249937280683</v>
      </c>
      <c r="M58" s="5"/>
    </row>
    <row r="59" spans="2:14">
      <c r="B59" s="4" t="s">
        <v>148</v>
      </c>
      <c r="C59" s="5">
        <v>7856554.2982192384</v>
      </c>
      <c r="D59" s="19">
        <f t="shared" si="4"/>
        <v>7.6330657656662939E-3</v>
      </c>
      <c r="E59" s="5">
        <f t="shared" si="5"/>
        <v>87.060868251752979</v>
      </c>
      <c r="N59" s="5"/>
    </row>
    <row r="60" spans="2:14">
      <c r="B60" s="4" t="s">
        <v>149</v>
      </c>
      <c r="C60" s="5">
        <v>2760003.0025353879</v>
      </c>
      <c r="D60" s="19">
        <f t="shared" si="4"/>
        <v>2.6814916096951241E-3</v>
      </c>
      <c r="E60" s="5">
        <f t="shared" si="5"/>
        <v>30.584432902428951</v>
      </c>
    </row>
    <row r="61" spans="2:14">
      <c r="B61" s="1" t="s">
        <v>150</v>
      </c>
      <c r="C61" s="5">
        <f>+SUM(C43:C60)</f>
        <v>1029279000.0000001</v>
      </c>
      <c r="D61" s="5">
        <f>SUM(D43:D60)</f>
        <v>0.99999999999999978</v>
      </c>
      <c r="E61" s="5">
        <f>SUM(E43:E60)</f>
        <v>11405.753719999999</v>
      </c>
      <c r="N61" s="5"/>
    </row>
    <row r="62" spans="2:14">
      <c r="C62" s="5"/>
      <c r="D62" s="5"/>
      <c r="E62" s="5"/>
    </row>
    <row r="63" spans="2:14">
      <c r="B63" t="s">
        <v>106</v>
      </c>
      <c r="C63" s="5"/>
      <c r="D63" s="5"/>
      <c r="E63" s="5">
        <f>+B6</f>
        <v>11405.753720000001</v>
      </c>
    </row>
    <row r="67" spans="2:12">
      <c r="D67" s="48"/>
    </row>
    <row r="68" spans="2:12">
      <c r="C68" s="4"/>
      <c r="D68" s="187"/>
    </row>
    <row r="69" spans="2:12">
      <c r="C69" s="4"/>
      <c r="D69" s="187"/>
      <c r="L69" s="5"/>
    </row>
    <row r="70" spans="2:12">
      <c r="B70" s="4"/>
      <c r="D70" s="51"/>
    </row>
    <row r="71" spans="2:12">
      <c r="D71" s="48"/>
      <c r="L71" s="5"/>
    </row>
    <row r="73" spans="2:12">
      <c r="L73" s="5"/>
    </row>
    <row r="75" spans="2:12">
      <c r="L75" s="5"/>
    </row>
    <row r="77" spans="2:12">
      <c r="L77" s="5"/>
    </row>
    <row r="79" spans="2:12">
      <c r="L79" s="5"/>
    </row>
    <row r="81" spans="12:12">
      <c r="L81" s="5"/>
    </row>
    <row r="83" spans="12:12">
      <c r="L83" s="5"/>
    </row>
    <row r="85" spans="12:12">
      <c r="L85" s="5"/>
    </row>
    <row r="87" spans="12:12">
      <c r="L87" s="5"/>
    </row>
    <row r="89" spans="12:12">
      <c r="L89" s="5"/>
    </row>
    <row r="91" spans="12:12">
      <c r="L91" s="5"/>
    </row>
    <row r="93" spans="12:12">
      <c r="L93" s="5"/>
    </row>
    <row r="95" spans="12:12">
      <c r="L95" s="5"/>
    </row>
    <row r="97" spans="7:16">
      <c r="L97" s="5"/>
    </row>
    <row r="99" spans="7:16">
      <c r="L99" s="5"/>
    </row>
    <row r="101" spans="7:16">
      <c r="G101" s="106"/>
      <c r="H101" s="106"/>
      <c r="I101" s="106"/>
      <c r="L101" s="5"/>
    </row>
    <row r="102" spans="7:16">
      <c r="G102" s="106"/>
      <c r="H102" s="106"/>
      <c r="I102" s="106"/>
    </row>
    <row r="103" spans="7:16">
      <c r="G103" s="106"/>
      <c r="H103" s="106"/>
      <c r="I103" s="106"/>
    </row>
    <row r="104" spans="7:16">
      <c r="L104" s="5"/>
    </row>
    <row r="108" spans="7:16">
      <c r="L108" s="106"/>
      <c r="M108" s="106"/>
      <c r="N108" s="107"/>
      <c r="O108" s="107"/>
    </row>
    <row r="109" spans="7:16">
      <c r="L109" s="106"/>
      <c r="M109" s="106"/>
      <c r="N109" s="107"/>
      <c r="O109" s="107"/>
    </row>
    <row r="110" spans="7:16">
      <c r="L110" s="106"/>
      <c r="M110" s="106"/>
      <c r="N110" s="107"/>
      <c r="O110" s="107"/>
    </row>
    <row r="111" spans="7:16">
      <c r="L111" s="106"/>
      <c r="M111" s="106"/>
      <c r="N111" s="107"/>
      <c r="O111" s="107"/>
    </row>
    <row r="112" spans="7:16">
      <c r="L112" s="106"/>
      <c r="M112" s="106"/>
      <c r="N112" s="107"/>
      <c r="O112" s="107"/>
      <c r="P112" s="5"/>
    </row>
    <row r="113" spans="14:14">
      <c r="N113" s="5"/>
    </row>
    <row r="114" spans="14:14">
      <c r="N114" s="5"/>
    </row>
    <row r="115" spans="14:14">
      <c r="N115" s="5"/>
    </row>
    <row r="116" spans="14:14">
      <c r="N116" s="5"/>
    </row>
    <row r="117" spans="14:14">
      <c r="N117" s="5"/>
    </row>
    <row r="118" spans="14:14">
      <c r="N118" s="5"/>
    </row>
    <row r="119" spans="14:14">
      <c r="N119" s="5"/>
    </row>
  </sheetData>
  <pageMargins left="0.75" right="0.75" top="1" bottom="1" header="0.5" footer="0.5"/>
  <pageSetup paperSize="9" orientation="portrait" horizontalDpi="4294967292" verticalDpi="429496729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2:AH70"/>
  <sheetViews>
    <sheetView zoomScaleNormal="100" workbookViewId="0"/>
  </sheetViews>
  <sheetFormatPr baseColWidth="10" defaultRowHeight="12.75"/>
  <cols>
    <col min="1" max="1" width="6.25" customWidth="1"/>
    <col min="3" max="3" width="15" customWidth="1"/>
    <col min="4" max="4" width="14.625" customWidth="1"/>
  </cols>
  <sheetData>
    <row r="2" spans="1:34">
      <c r="B2" s="1" t="s">
        <v>123</v>
      </c>
      <c r="C2" s="1"/>
    </row>
    <row r="3" spans="1:34">
      <c r="B3" s="145" t="s">
        <v>191</v>
      </c>
      <c r="C3" s="13"/>
      <c r="D3" s="13"/>
      <c r="E3" s="13"/>
      <c r="F3" s="13"/>
    </row>
    <row r="5" spans="1:34">
      <c r="B5" s="1" t="s">
        <v>124</v>
      </c>
      <c r="C5" s="1"/>
    </row>
    <row r="6" spans="1:34">
      <c r="B6" s="42">
        <f>+'Resumen 2012'!D9</f>
        <v>197066.84570000001</v>
      </c>
      <c r="C6" s="5"/>
      <c r="E6" s="42"/>
    </row>
    <row r="8" spans="1:34">
      <c r="B8" s="1" t="s">
        <v>97</v>
      </c>
      <c r="C8" s="1"/>
    </row>
    <row r="9" spans="1:34">
      <c r="B9" t="s">
        <v>186</v>
      </c>
    </row>
    <row r="11" spans="1:34" ht="15">
      <c r="B11" s="221" t="s">
        <v>355</v>
      </c>
      <c r="C11" s="221"/>
      <c r="D11" s="221"/>
    </row>
    <row r="12" spans="1:34">
      <c r="B12" t="s">
        <v>315</v>
      </c>
    </row>
    <row r="13" spans="1:34" ht="15.75">
      <c r="B13" s="24"/>
    </row>
    <row r="14" spans="1:34" s="208" customFormat="1" ht="15" customHeight="1">
      <c r="A14" s="207"/>
      <c r="B14" s="24"/>
      <c r="C14"/>
      <c r="D14"/>
      <c r="E14"/>
      <c r="F14"/>
      <c r="G14" s="24"/>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row>
    <row r="17" spans="1:7">
      <c r="B17" t="s">
        <v>127</v>
      </c>
    </row>
    <row r="18" spans="1:7">
      <c r="C18" t="s">
        <v>231</v>
      </c>
    </row>
    <row r="19" spans="1:7" ht="38.25">
      <c r="A19" s="3"/>
      <c r="B19" s="3"/>
      <c r="C19" s="3" t="s">
        <v>230</v>
      </c>
      <c r="D19" s="3" t="s">
        <v>128</v>
      </c>
      <c r="E19" s="3" t="s">
        <v>129</v>
      </c>
      <c r="F19" s="3" t="s">
        <v>130</v>
      </c>
      <c r="G19" s="3" t="s">
        <v>131</v>
      </c>
    </row>
    <row r="20" spans="1:7">
      <c r="B20" s="4" t="s">
        <v>132</v>
      </c>
      <c r="C20" s="5">
        <v>8445142.5</v>
      </c>
      <c r="D20" s="83">
        <f>E44</f>
        <v>22107.387106773924</v>
      </c>
      <c r="E20" s="85">
        <f>D20*1000/C20</f>
        <v>2.6177636560631066</v>
      </c>
      <c r="F20" s="85">
        <f>E20-E$38</f>
        <v>-1.5575979326057303</v>
      </c>
      <c r="G20" s="83">
        <f>F20*C20/1000</f>
        <v>-13154.136498560789</v>
      </c>
    </row>
    <row r="21" spans="1:7">
      <c r="B21" s="4" t="s">
        <v>133</v>
      </c>
      <c r="C21" s="5">
        <v>1348308.5</v>
      </c>
      <c r="D21" s="83">
        <f t="shared" ref="D21:D37" si="0">E45</f>
        <v>7700.784665615528</v>
      </c>
      <c r="E21" s="85">
        <f t="shared" ref="E21:E38" si="1">D21*1000/C21</f>
        <v>5.7114411617337781</v>
      </c>
      <c r="F21" s="85">
        <f t="shared" ref="F21:F38" si="2">E21-E$38</f>
        <v>1.5360795730649413</v>
      </c>
      <c r="G21" s="83">
        <f t="shared" ref="G21:G37" si="3">F21*C21/1000</f>
        <v>2071.1091450398312</v>
      </c>
    </row>
    <row r="22" spans="1:7">
      <c r="B22" s="4" t="s">
        <v>134</v>
      </c>
      <c r="C22" s="5">
        <v>1072762.5</v>
      </c>
      <c r="D22" s="83">
        <f t="shared" si="0"/>
        <v>3361.2789642916655</v>
      </c>
      <c r="E22" s="85">
        <f t="shared" si="1"/>
        <v>3.1332927505311434</v>
      </c>
      <c r="F22" s="85">
        <f t="shared" si="2"/>
        <v>-1.0420688381376935</v>
      </c>
      <c r="G22" s="83">
        <f t="shared" si="3"/>
        <v>-1117.8923719726872</v>
      </c>
    </row>
    <row r="23" spans="1:7">
      <c r="B23" s="4" t="s">
        <v>135</v>
      </c>
      <c r="C23" s="5">
        <v>1115556.5</v>
      </c>
      <c r="D23" s="83">
        <f t="shared" si="0"/>
        <v>890.09604072357229</v>
      </c>
      <c r="E23" s="85">
        <f t="shared" si="1"/>
        <v>0.79789418171430337</v>
      </c>
      <c r="F23" s="85">
        <f t="shared" si="2"/>
        <v>-3.3774674069545334</v>
      </c>
      <c r="G23" s="83">
        <f t="shared" si="3"/>
        <v>-3767.7557193662747</v>
      </c>
    </row>
    <row r="24" spans="1:7" ht="12.75" customHeight="1">
      <c r="B24" s="4" t="s">
        <v>136</v>
      </c>
      <c r="C24" s="5">
        <v>2118511.5</v>
      </c>
      <c r="D24" s="83">
        <f t="shared" si="0"/>
        <v>2246.5240392822702</v>
      </c>
      <c r="E24" s="85">
        <f t="shared" si="1"/>
        <v>1.0604256994981005</v>
      </c>
      <c r="F24" s="85">
        <f t="shared" si="2"/>
        <v>-3.1149358891707362</v>
      </c>
      <c r="G24" s="83">
        <f t="shared" si="3"/>
        <v>-6599.0275029709301</v>
      </c>
    </row>
    <row r="25" spans="1:7">
      <c r="B25" s="4" t="s">
        <v>137</v>
      </c>
      <c r="C25" s="5">
        <v>592874.5</v>
      </c>
      <c r="D25" s="83">
        <f t="shared" si="0"/>
        <v>2376.6123695603033</v>
      </c>
      <c r="E25" s="85">
        <f t="shared" si="1"/>
        <v>4.0086263948952148</v>
      </c>
      <c r="F25" s="85">
        <f t="shared" si="2"/>
        <v>-0.16673519377362211</v>
      </c>
      <c r="G25" s="83">
        <f t="shared" si="3"/>
        <v>-98.853044640939316</v>
      </c>
    </row>
    <row r="26" spans="1:7">
      <c r="B26" s="4" t="s">
        <v>138</v>
      </c>
      <c r="C26" s="5">
        <v>2532976.5</v>
      </c>
      <c r="D26" s="83">
        <f t="shared" si="0"/>
        <v>10252.951544291805</v>
      </c>
      <c r="E26" s="85">
        <f t="shared" si="1"/>
        <v>4.0477878670772531</v>
      </c>
      <c r="F26" s="85">
        <f t="shared" si="2"/>
        <v>-0.12757372159158376</v>
      </c>
      <c r="G26" s="83">
        <f t="shared" si="3"/>
        <v>-323.14123880902429</v>
      </c>
    </row>
    <row r="27" spans="1:7">
      <c r="B27" s="4" t="s">
        <v>139</v>
      </c>
      <c r="C27" s="5">
        <v>2111443</v>
      </c>
      <c r="D27" s="83">
        <f t="shared" si="0"/>
        <v>3798.0048428330592</v>
      </c>
      <c r="E27" s="85">
        <f t="shared" si="1"/>
        <v>1.7987721396377072</v>
      </c>
      <c r="F27" s="85">
        <f t="shared" si="2"/>
        <v>-2.3765894490311297</v>
      </c>
      <c r="G27" s="83">
        <f t="shared" si="3"/>
        <v>-5018.0331560306349</v>
      </c>
    </row>
    <row r="28" spans="1:7">
      <c r="B28" s="4" t="s">
        <v>140</v>
      </c>
      <c r="C28" s="5">
        <v>7562279</v>
      </c>
      <c r="D28" s="83">
        <f t="shared" si="0"/>
        <v>51549.135774924383</v>
      </c>
      <c r="E28" s="85">
        <f t="shared" si="1"/>
        <v>6.8166138507881531</v>
      </c>
      <c r="F28" s="85">
        <f t="shared" si="2"/>
        <v>2.6412522621193162</v>
      </c>
      <c r="G28" s="83">
        <f t="shared" si="3"/>
        <v>19973.8865155274</v>
      </c>
    </row>
    <row r="29" spans="1:7">
      <c r="B29" s="4" t="s">
        <v>141</v>
      </c>
      <c r="C29" s="5">
        <v>5121540.5</v>
      </c>
      <c r="D29" s="83">
        <f t="shared" si="0"/>
        <v>18342.242287625726</v>
      </c>
      <c r="E29" s="85">
        <f t="shared" si="1"/>
        <v>3.5813916316049297</v>
      </c>
      <c r="F29" s="85">
        <f t="shared" si="2"/>
        <v>-0.59396995706390721</v>
      </c>
      <c r="G29" s="83">
        <f t="shared" si="3"/>
        <v>-3042.0411908860615</v>
      </c>
    </row>
    <row r="30" spans="1:7">
      <c r="B30" s="4" t="s">
        <v>142</v>
      </c>
      <c r="C30" s="5">
        <v>1106067</v>
      </c>
      <c r="D30" s="83">
        <f t="shared" si="0"/>
        <v>1460.2134265626521</v>
      </c>
      <c r="E30" s="85">
        <f t="shared" si="1"/>
        <v>1.320185329245563</v>
      </c>
      <c r="F30" s="85">
        <f t="shared" si="2"/>
        <v>-2.8551762594232741</v>
      </c>
      <c r="G30" s="83">
        <f t="shared" si="3"/>
        <v>-3158.0162397315225</v>
      </c>
    </row>
    <row r="31" spans="1:7">
      <c r="B31" s="4" t="s">
        <v>143</v>
      </c>
      <c r="C31" s="5">
        <v>2773719</v>
      </c>
      <c r="D31" s="83">
        <f t="shared" si="0"/>
        <v>14594.827651595944</v>
      </c>
      <c r="E31" s="85">
        <f t="shared" si="1"/>
        <v>5.2618263247271786</v>
      </c>
      <c r="F31" s="85">
        <f t="shared" si="2"/>
        <v>1.0864647360583417</v>
      </c>
      <c r="G31" s="83">
        <f t="shared" si="3"/>
        <v>3013.5478812350075</v>
      </c>
    </row>
    <row r="32" spans="1:7">
      <c r="B32" s="4" t="s">
        <v>144</v>
      </c>
      <c r="C32" s="5">
        <v>6497055.5</v>
      </c>
      <c r="D32" s="83">
        <f t="shared" si="0"/>
        <v>24473.919981249255</v>
      </c>
      <c r="E32" s="85">
        <f t="shared" si="1"/>
        <v>3.7669248756223883</v>
      </c>
      <c r="F32" s="85">
        <f t="shared" si="2"/>
        <v>-0.40843671304644857</v>
      </c>
      <c r="G32" s="83">
        <f t="shared" si="3"/>
        <v>-2653.6359929003506</v>
      </c>
    </row>
    <row r="33" spans="1:7">
      <c r="B33" s="4" t="s">
        <v>145</v>
      </c>
      <c r="C33" s="5">
        <v>1473249</v>
      </c>
      <c r="D33" s="83">
        <f t="shared" si="0"/>
        <v>7844.6915097524516</v>
      </c>
      <c r="E33" s="85">
        <f t="shared" si="1"/>
        <v>5.3247560390351198</v>
      </c>
      <c r="F33" s="85">
        <f t="shared" si="2"/>
        <v>1.149394450366283</v>
      </c>
      <c r="G33" s="83">
        <f t="shared" si="3"/>
        <v>1693.3442246076761</v>
      </c>
    </row>
    <row r="34" spans="1:7">
      <c r="B34" s="4" t="s">
        <v>146</v>
      </c>
      <c r="C34" s="5">
        <v>644521.5</v>
      </c>
      <c r="D34" s="83">
        <f t="shared" si="0"/>
        <v>6337.7538553556969</v>
      </c>
      <c r="E34" s="85">
        <f t="shared" si="1"/>
        <v>9.8332698837132622</v>
      </c>
      <c r="F34" s="85">
        <f t="shared" si="2"/>
        <v>5.6579082950444253</v>
      </c>
      <c r="G34" s="83">
        <f t="shared" si="3"/>
        <v>3646.6435411844755</v>
      </c>
    </row>
    <row r="35" spans="1:7">
      <c r="B35" s="4" t="s">
        <v>147</v>
      </c>
      <c r="C35" s="5">
        <v>2192387.5</v>
      </c>
      <c r="D35" s="83">
        <f t="shared" si="0"/>
        <v>18368.180267003467</v>
      </c>
      <c r="E35" s="85">
        <f t="shared" si="1"/>
        <v>8.3781631974290427</v>
      </c>
      <c r="F35" s="85">
        <f t="shared" si="2"/>
        <v>4.2028016087602058</v>
      </c>
      <c r="G35" s="83">
        <f t="shared" si="3"/>
        <v>9214.169712025765</v>
      </c>
    </row>
    <row r="36" spans="1:7">
      <c r="B36" s="4" t="s">
        <v>148</v>
      </c>
      <c r="C36" s="5">
        <v>322818</v>
      </c>
      <c r="D36" s="83">
        <f t="shared" si="0"/>
        <v>1291.7191005745581</v>
      </c>
      <c r="E36" s="85">
        <f t="shared" si="1"/>
        <v>4.0013849927034988</v>
      </c>
      <c r="F36" s="85">
        <f t="shared" si="2"/>
        <v>-0.1739765959653381</v>
      </c>
      <c r="G36" s="83">
        <f t="shared" si="3"/>
        <v>-56.162776756338516</v>
      </c>
    </row>
    <row r="37" spans="1:7">
      <c r="B37" s="4" t="s">
        <v>149</v>
      </c>
      <c r="C37" s="5">
        <v>166339.5</v>
      </c>
      <c r="D37" s="83">
        <f t="shared" si="0"/>
        <v>70.522271983770182</v>
      </c>
      <c r="E37" s="85">
        <f t="shared" si="1"/>
        <v>0.42396587691901316</v>
      </c>
      <c r="F37" s="85">
        <f t="shared" si="2"/>
        <v>-3.7513957117498236</v>
      </c>
      <c r="G37" s="83">
        <f t="shared" si="3"/>
        <v>-624.00528699460972</v>
      </c>
    </row>
    <row r="38" spans="1:7">
      <c r="A38" s="1"/>
      <c r="B38" s="1" t="s">
        <v>150</v>
      </c>
      <c r="C38" s="5">
        <v>47197552</v>
      </c>
      <c r="D38" s="87">
        <f>SUM(D20:D37)</f>
        <v>197066.84570000003</v>
      </c>
      <c r="E38" s="85">
        <f t="shared" si="1"/>
        <v>4.1753615886688369</v>
      </c>
      <c r="F38" s="85">
        <f t="shared" si="2"/>
        <v>0</v>
      </c>
      <c r="G38" s="83">
        <f>SUM(G20:G37)</f>
        <v>-1.1368683772161603E-12</v>
      </c>
    </row>
    <row r="41" spans="1:7">
      <c r="B41" s="17" t="s">
        <v>29</v>
      </c>
    </row>
    <row r="42" spans="1:7">
      <c r="C42" s="225" t="s">
        <v>291</v>
      </c>
    </row>
    <row r="43" spans="1:7" s="18" customFormat="1" ht="25.5">
      <c r="C43" s="46" t="s">
        <v>314</v>
      </c>
      <c r="D43" s="11" t="s">
        <v>185</v>
      </c>
      <c r="E43" s="35" t="s">
        <v>105</v>
      </c>
    </row>
    <row r="44" spans="1:7">
      <c r="B44" t="s">
        <v>132</v>
      </c>
      <c r="C44" s="5">
        <v>25366.026648084702</v>
      </c>
      <c r="D44" s="19">
        <f>C44/C$62</f>
        <v>0.11218217365912769</v>
      </c>
      <c r="E44" s="5">
        <f>D44*E$64</f>
        <v>22107.387106773924</v>
      </c>
      <c r="F44" s="5"/>
    </row>
    <row r="45" spans="1:7">
      <c r="B45" t="s">
        <v>133</v>
      </c>
      <c r="C45" s="5">
        <v>8835.8840461662676</v>
      </c>
      <c r="D45" s="19">
        <f t="shared" ref="D45:D61" si="4">C45/C$62</f>
        <v>3.9077017944147911E-2</v>
      </c>
      <c r="E45" s="5">
        <f t="shared" ref="E45:E61" si="5">D45*E$64</f>
        <v>7700.784665615528</v>
      </c>
      <c r="F45" s="5"/>
    </row>
    <row r="46" spans="1:7" ht="12.75" customHeight="1">
      <c r="B46" t="s">
        <v>134</v>
      </c>
      <c r="C46" s="5">
        <v>3856.7331077196241</v>
      </c>
      <c r="D46" s="19">
        <f t="shared" si="4"/>
        <v>1.7056542171526041E-2</v>
      </c>
      <c r="E46" s="5">
        <f t="shared" si="5"/>
        <v>3361.2789642916655</v>
      </c>
      <c r="F46" s="5"/>
    </row>
    <row r="47" spans="1:7">
      <c r="B47" t="s">
        <v>135</v>
      </c>
      <c r="C47" s="5">
        <v>1021.2966271998123</v>
      </c>
      <c r="D47" s="19">
        <f t="shared" si="4"/>
        <v>4.5167214077125317E-3</v>
      </c>
      <c r="E47" s="5">
        <f t="shared" si="5"/>
        <v>890.09604072357229</v>
      </c>
      <c r="F47" s="5"/>
    </row>
    <row r="48" spans="1:7">
      <c r="B48" t="s">
        <v>136</v>
      </c>
      <c r="C48" s="5">
        <v>2577.6627681403411</v>
      </c>
      <c r="D48" s="19">
        <f t="shared" si="4"/>
        <v>1.1399807163414044E-2</v>
      </c>
      <c r="E48" s="5">
        <f t="shared" si="5"/>
        <v>2246.5240392822702</v>
      </c>
      <c r="F48" s="5"/>
    </row>
    <row r="49" spans="2:6">
      <c r="B49" t="s">
        <v>137</v>
      </c>
      <c r="C49" s="5">
        <v>2726.9261811569945</v>
      </c>
      <c r="D49" s="19">
        <f t="shared" si="4"/>
        <v>1.2059930025866869E-2</v>
      </c>
      <c r="E49" s="5">
        <f t="shared" si="5"/>
        <v>2376.6123695603033</v>
      </c>
      <c r="F49" s="5"/>
    </row>
    <row r="50" spans="2:6">
      <c r="B50" t="s">
        <v>138</v>
      </c>
      <c r="C50" s="5">
        <v>11764.241555906763</v>
      </c>
      <c r="D50" s="19">
        <f t="shared" si="4"/>
        <v>5.202778533280094E-2</v>
      </c>
      <c r="E50" s="5">
        <f t="shared" si="5"/>
        <v>10252.951544291805</v>
      </c>
      <c r="F50" s="5"/>
    </row>
    <row r="51" spans="2:6">
      <c r="B51" t="s">
        <v>139</v>
      </c>
      <c r="C51" s="5">
        <v>4357.8325917737475</v>
      </c>
      <c r="D51" s="19">
        <f t="shared" si="4"/>
        <v>1.9272672830085588E-2</v>
      </c>
      <c r="E51" s="5">
        <f t="shared" si="5"/>
        <v>3798.0048428330592</v>
      </c>
      <c r="F51" s="5"/>
    </row>
    <row r="52" spans="2:6">
      <c r="B52" t="s">
        <v>140</v>
      </c>
      <c r="C52" s="5">
        <v>59147.503295484785</v>
      </c>
      <c r="D52" s="19">
        <f t="shared" si="4"/>
        <v>0.26158198042809788</v>
      </c>
      <c r="E52" s="5">
        <f t="shared" si="5"/>
        <v>51549.135774924383</v>
      </c>
      <c r="F52" s="5"/>
    </row>
    <row r="53" spans="2:6">
      <c r="B53" t="s">
        <v>141</v>
      </c>
      <c r="C53" s="5">
        <v>21045.897663364161</v>
      </c>
      <c r="D53" s="19">
        <f t="shared" si="4"/>
        <v>9.3076246399907359E-2</v>
      </c>
      <c r="E53" s="5">
        <f t="shared" si="5"/>
        <v>18342.242287625726</v>
      </c>
      <c r="F53" s="5"/>
    </row>
    <row r="54" spans="2:6">
      <c r="B54" t="s">
        <v>142</v>
      </c>
      <c r="C54" s="5">
        <v>1675.449591178957</v>
      </c>
      <c r="D54" s="19">
        <f t="shared" si="4"/>
        <v>7.4097366372097573E-3</v>
      </c>
      <c r="E54" s="5">
        <f t="shared" si="5"/>
        <v>1460.2134265626521</v>
      </c>
      <c r="F54" s="5"/>
    </row>
    <row r="55" spans="2:6">
      <c r="B55" t="s">
        <v>143</v>
      </c>
      <c r="C55" s="5">
        <v>16746.112299320499</v>
      </c>
      <c r="D55" s="19">
        <f t="shared" si="4"/>
        <v>7.4060289541620972E-2</v>
      </c>
      <c r="E55" s="5">
        <f t="shared" si="5"/>
        <v>14594.827651595944</v>
      </c>
      <c r="F55" s="5"/>
    </row>
    <row r="56" spans="2:6">
      <c r="B56" t="s">
        <v>144</v>
      </c>
      <c r="C56" s="5">
        <v>28081.387611711027</v>
      </c>
      <c r="D56" s="19">
        <f t="shared" si="4"/>
        <v>0.1241909560906381</v>
      </c>
      <c r="E56" s="5">
        <f t="shared" si="5"/>
        <v>24473.919981249255</v>
      </c>
      <c r="F56" s="5"/>
    </row>
    <row r="57" spans="2:6">
      <c r="B57" t="s">
        <v>145</v>
      </c>
      <c r="C57" s="5">
        <v>9001.0028286613942</v>
      </c>
      <c r="D57" s="19">
        <f t="shared" si="4"/>
        <v>3.9807261753682453E-2</v>
      </c>
      <c r="E57" s="5">
        <f t="shared" si="5"/>
        <v>7844.6915097524516</v>
      </c>
      <c r="F57" s="5"/>
    </row>
    <row r="58" spans="2:6">
      <c r="B58" t="s">
        <v>146</v>
      </c>
      <c r="C58" s="5">
        <v>7271.9418358895346</v>
      </c>
      <c r="D58" s="19">
        <f t="shared" si="4"/>
        <v>3.2160426746789386E-2</v>
      </c>
      <c r="E58" s="5">
        <f t="shared" si="5"/>
        <v>6337.7538553556969</v>
      </c>
      <c r="F58" s="5"/>
    </row>
    <row r="59" spans="2:6">
      <c r="B59" t="s">
        <v>147</v>
      </c>
      <c r="C59" s="5">
        <v>21075.658913434807</v>
      </c>
      <c r="D59" s="19">
        <f t="shared" si="4"/>
        <v>9.3207866608703047E-2</v>
      </c>
      <c r="E59" s="5">
        <f t="shared" si="5"/>
        <v>18368.180267003467</v>
      </c>
      <c r="F59" s="5"/>
    </row>
    <row r="60" spans="2:6">
      <c r="B60" t="s">
        <v>148</v>
      </c>
      <c r="C60" s="5">
        <v>1482.1191201277009</v>
      </c>
      <c r="D60" s="19">
        <f t="shared" si="4"/>
        <v>6.554725610927856E-3</v>
      </c>
      <c r="E60" s="5">
        <f t="shared" si="5"/>
        <v>1291.7191005745581</v>
      </c>
      <c r="F60" s="5"/>
    </row>
    <row r="61" spans="2:6">
      <c r="B61" t="s">
        <v>149</v>
      </c>
      <c r="C61" s="5">
        <v>80.917288948890047</v>
      </c>
      <c r="D61" s="19">
        <f t="shared" si="4"/>
        <v>3.5785964774170118E-4</v>
      </c>
      <c r="E61" s="5">
        <f t="shared" si="5"/>
        <v>70.522271983770182</v>
      </c>
      <c r="F61" s="5"/>
    </row>
    <row r="62" spans="2:6">
      <c r="B62" s="1" t="s">
        <v>150</v>
      </c>
      <c r="C62" s="5">
        <f>SUM(C44:C61)</f>
        <v>226114.59397426998</v>
      </c>
      <c r="D62" s="19">
        <f>SUM(D44:D61)</f>
        <v>1.0000000000000002</v>
      </c>
      <c r="E62" s="5">
        <f>SUM(E44:E61)</f>
        <v>197066.84570000003</v>
      </c>
    </row>
    <row r="64" spans="2:6">
      <c r="B64" t="s">
        <v>106</v>
      </c>
      <c r="E64" s="5">
        <f>+B6</f>
        <v>197066.84570000001</v>
      </c>
    </row>
    <row r="67" spans="2:3">
      <c r="B67" t="s">
        <v>346</v>
      </c>
    </row>
    <row r="68" spans="2:3">
      <c r="B68" s="4"/>
      <c r="C68" s="5"/>
    </row>
    <row r="69" spans="2:3">
      <c r="B69" s="4"/>
      <c r="C69" s="5"/>
    </row>
    <row r="70" spans="2:3">
      <c r="B70" s="4"/>
      <c r="C70" s="5"/>
    </row>
  </sheetData>
  <pageMargins left="0.75" right="0.75" top="1" bottom="1" header="0.5" footer="0.5"/>
  <pageSetup paperSize="9"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AH89"/>
  <sheetViews>
    <sheetView zoomScale="85" zoomScaleNormal="85" workbookViewId="0"/>
  </sheetViews>
  <sheetFormatPr baseColWidth="10" defaultRowHeight="12.75"/>
  <cols>
    <col min="1" max="1" width="6" customWidth="1"/>
  </cols>
  <sheetData>
    <row r="2" spans="1:34">
      <c r="B2" s="1" t="s">
        <v>123</v>
      </c>
    </row>
    <row r="3" spans="1:34">
      <c r="B3" s="145" t="s">
        <v>192</v>
      </c>
      <c r="C3" s="5"/>
    </row>
    <row r="5" spans="1:34">
      <c r="B5" s="1" t="s">
        <v>94</v>
      </c>
    </row>
    <row r="6" spans="1:34">
      <c r="B6" s="42">
        <f>+'Resumen 2012'!D10</f>
        <v>11957.77363</v>
      </c>
    </row>
    <row r="8" spans="1:34">
      <c r="B8" s="1" t="s">
        <v>97</v>
      </c>
    </row>
    <row r="9" spans="1:34">
      <c r="B9" t="s">
        <v>161</v>
      </c>
    </row>
    <row r="10" spans="1:34">
      <c r="B10" t="s">
        <v>162</v>
      </c>
    </row>
    <row r="12" spans="1:34">
      <c r="B12" s="1" t="s">
        <v>126</v>
      </c>
    </row>
    <row r="14" spans="1:34" s="208" customFormat="1" ht="15" customHeight="1">
      <c r="A14" s="207"/>
      <c r="B14"/>
      <c r="C14"/>
      <c r="D14"/>
      <c r="E14"/>
      <c r="F14"/>
      <c r="G14"/>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row>
    <row r="16" spans="1:34">
      <c r="B16" t="s">
        <v>127</v>
      </c>
    </row>
    <row r="17" spans="1:7">
      <c r="C17" t="s">
        <v>231</v>
      </c>
    </row>
    <row r="18" spans="1:7" ht="51">
      <c r="A18" s="3"/>
      <c r="B18" s="3"/>
      <c r="C18" s="3" t="s">
        <v>230</v>
      </c>
      <c r="D18" s="3" t="s">
        <v>128</v>
      </c>
      <c r="E18" s="3" t="s">
        <v>129</v>
      </c>
      <c r="F18" s="3" t="s">
        <v>130</v>
      </c>
      <c r="G18" s="3" t="s">
        <v>131</v>
      </c>
    </row>
    <row r="19" spans="1:7">
      <c r="B19" s="4" t="s">
        <v>132</v>
      </c>
      <c r="C19" s="5">
        <v>8445142.5</v>
      </c>
      <c r="D19" s="83">
        <f t="shared" ref="D19:D36" si="0">G69</f>
        <v>1797.2685966654699</v>
      </c>
      <c r="E19" s="85">
        <f t="shared" ref="E19:E37" si="1">D19*1000/C19</f>
        <v>0.2128168466861832</v>
      </c>
      <c r="F19" s="85">
        <f>E19-E$37</f>
        <v>-4.053895511472369E-2</v>
      </c>
      <c r="G19" s="83">
        <f t="shared" ref="G19:G37" si="2">F19*C19/1000</f>
        <v>-342.35725274494541</v>
      </c>
    </row>
    <row r="20" spans="1:7">
      <c r="B20" s="4" t="s">
        <v>133</v>
      </c>
      <c r="C20" s="5">
        <v>1348308.5</v>
      </c>
      <c r="D20" s="83">
        <f t="shared" si="0"/>
        <v>411.26721982767776</v>
      </c>
      <c r="E20" s="85">
        <f t="shared" si="1"/>
        <v>0.3050245695459739</v>
      </c>
      <c r="F20" s="85">
        <f t="shared" ref="F20:F37" si="3">E20-E$37</f>
        <v>5.1668767745067012E-2</v>
      </c>
      <c r="G20" s="83">
        <f t="shared" si="2"/>
        <v>69.665438735199686</v>
      </c>
    </row>
    <row r="21" spans="1:7">
      <c r="B21" s="4" t="s">
        <v>134</v>
      </c>
      <c r="C21" s="5">
        <v>1072762.5</v>
      </c>
      <c r="D21" s="83">
        <f t="shared" si="0"/>
        <v>252.95487972404996</v>
      </c>
      <c r="E21" s="85">
        <f t="shared" si="1"/>
        <v>0.2357976529977977</v>
      </c>
      <c r="F21" s="85">
        <f t="shared" si="3"/>
        <v>-1.7558148803109186E-2</v>
      </c>
      <c r="G21" s="83">
        <f t="shared" si="2"/>
        <v>-18.835723605395419</v>
      </c>
    </row>
    <row r="22" spans="1:7">
      <c r="B22" s="4" t="s">
        <v>135</v>
      </c>
      <c r="C22" s="5">
        <v>1115556.5</v>
      </c>
      <c r="D22" s="83">
        <f t="shared" si="0"/>
        <v>439.42452710608427</v>
      </c>
      <c r="E22" s="85">
        <f t="shared" si="1"/>
        <v>0.39390611511481871</v>
      </c>
      <c r="F22" s="85">
        <f t="shared" si="3"/>
        <v>0.14055031331391182</v>
      </c>
      <c r="G22" s="83">
        <f t="shared" si="2"/>
        <v>156.79181559437089</v>
      </c>
    </row>
    <row r="23" spans="1:7">
      <c r="B23" s="4" t="s">
        <v>136</v>
      </c>
      <c r="C23" s="5">
        <v>2118511.5</v>
      </c>
      <c r="D23" s="83">
        <f t="shared" si="0"/>
        <v>589.92963095962443</v>
      </c>
      <c r="E23" s="85">
        <f t="shared" si="1"/>
        <v>0.27846420987548304</v>
      </c>
      <c r="F23" s="85">
        <f t="shared" si="3"/>
        <v>2.510840807457615E-2</v>
      </c>
      <c r="G23" s="83">
        <f t="shared" si="2"/>
        <v>53.192451252682432</v>
      </c>
    </row>
    <row r="24" spans="1:7" ht="12.75" customHeight="1">
      <c r="B24" s="4" t="s">
        <v>137</v>
      </c>
      <c r="C24" s="5">
        <v>592874.5</v>
      </c>
      <c r="D24" s="83">
        <f t="shared" si="0"/>
        <v>144.36602325544595</v>
      </c>
      <c r="E24" s="85">
        <f t="shared" si="1"/>
        <v>0.24350182585934455</v>
      </c>
      <c r="F24" s="85">
        <f t="shared" si="3"/>
        <v>-9.8539759415623429E-3</v>
      </c>
      <c r="G24" s="83">
        <f t="shared" si="2"/>
        <v>-5.8421710593658034</v>
      </c>
    </row>
    <row r="25" spans="1:7">
      <c r="B25" s="4" t="s">
        <v>138</v>
      </c>
      <c r="C25" s="5">
        <v>2532976.5</v>
      </c>
      <c r="D25" s="83">
        <f t="shared" si="0"/>
        <v>578.65314733869138</v>
      </c>
      <c r="E25" s="85">
        <f t="shared" si="1"/>
        <v>0.22844789414299399</v>
      </c>
      <c r="F25" s="85">
        <f t="shared" si="3"/>
        <v>-2.4907907657912898E-2</v>
      </c>
      <c r="G25" s="83">
        <f t="shared" si="2"/>
        <v>-63.091144761663408</v>
      </c>
    </row>
    <row r="26" spans="1:7">
      <c r="B26" s="4" t="s">
        <v>139</v>
      </c>
      <c r="C26" s="5">
        <v>2111443</v>
      </c>
      <c r="D26" s="83">
        <f t="shared" si="0"/>
        <v>368.1386399167796</v>
      </c>
      <c r="E26" s="85">
        <f t="shared" si="1"/>
        <v>0.17435405072113222</v>
      </c>
      <c r="F26" s="85">
        <f t="shared" si="3"/>
        <v>-7.9001751079774668E-2</v>
      </c>
      <c r="G26" s="83">
        <f t="shared" si="2"/>
        <v>-166.80769430513266</v>
      </c>
    </row>
    <row r="27" spans="1:7">
      <c r="B27" s="4" t="s">
        <v>140</v>
      </c>
      <c r="C27" s="5">
        <v>7562279</v>
      </c>
      <c r="D27" s="83">
        <f t="shared" si="0"/>
        <v>2362.4264841690051</v>
      </c>
      <c r="E27" s="85">
        <f t="shared" si="1"/>
        <v>0.312396102308445</v>
      </c>
      <c r="F27" s="85">
        <f t="shared" si="3"/>
        <v>5.9040300507538113E-2</v>
      </c>
      <c r="G27" s="83">
        <f t="shared" si="2"/>
        <v>446.47922468184481</v>
      </c>
    </row>
    <row r="28" spans="1:7">
      <c r="B28" s="4" t="s">
        <v>141</v>
      </c>
      <c r="C28" s="5">
        <v>5121540.5</v>
      </c>
      <c r="D28" s="83">
        <f t="shared" si="0"/>
        <v>1183.4475012813009</v>
      </c>
      <c r="E28" s="85">
        <f t="shared" si="1"/>
        <v>0.23107256523331229</v>
      </c>
      <c r="F28" s="85">
        <f t="shared" si="3"/>
        <v>-2.2283236567594594E-2</v>
      </c>
      <c r="G28" s="83">
        <f t="shared" si="2"/>
        <v>-114.12449855201669</v>
      </c>
    </row>
    <row r="29" spans="1:7">
      <c r="B29" s="4" t="s">
        <v>142</v>
      </c>
      <c r="C29" s="5">
        <v>1106067</v>
      </c>
      <c r="D29" s="83">
        <f t="shared" si="0"/>
        <v>191.45177546366341</v>
      </c>
      <c r="E29" s="85">
        <f t="shared" si="1"/>
        <v>0.17309238541938546</v>
      </c>
      <c r="F29" s="85">
        <f t="shared" si="3"/>
        <v>-8.026341638152143E-2</v>
      </c>
      <c r="G29" s="83">
        <f t="shared" si="2"/>
        <v>-88.776716166860268</v>
      </c>
    </row>
    <row r="30" spans="1:7">
      <c r="B30" s="4" t="s">
        <v>143</v>
      </c>
      <c r="C30" s="5">
        <v>2773719</v>
      </c>
      <c r="D30" s="83">
        <f t="shared" si="0"/>
        <v>703.72777120293256</v>
      </c>
      <c r="E30" s="85">
        <f t="shared" si="1"/>
        <v>0.25371271250005228</v>
      </c>
      <c r="F30" s="85">
        <f t="shared" si="3"/>
        <v>3.569106991453963E-4</v>
      </c>
      <c r="G30" s="83">
        <f t="shared" si="2"/>
        <v>0.98996998752286947</v>
      </c>
    </row>
    <row r="31" spans="1:7">
      <c r="B31" s="4" t="s">
        <v>144</v>
      </c>
      <c r="C31" s="5">
        <v>6497055.5</v>
      </c>
      <c r="D31" s="83">
        <f t="shared" si="0"/>
        <v>1471.9646013065819</v>
      </c>
      <c r="E31" s="85">
        <f t="shared" si="1"/>
        <v>0.22655872361050047</v>
      </c>
      <c r="F31" s="85">
        <f t="shared" si="3"/>
        <v>-2.6797078190406415E-2</v>
      </c>
      <c r="G31" s="83">
        <f t="shared" si="2"/>
        <v>-174.10210424091002</v>
      </c>
    </row>
    <row r="32" spans="1:7">
      <c r="B32" s="4" t="s">
        <v>145</v>
      </c>
      <c r="C32" s="5">
        <v>1473249</v>
      </c>
      <c r="D32" s="83">
        <f t="shared" si="0"/>
        <v>388.89491613709191</v>
      </c>
      <c r="E32" s="85">
        <f t="shared" si="1"/>
        <v>0.26397093508096181</v>
      </c>
      <c r="F32" s="85">
        <f t="shared" si="3"/>
        <v>1.0615133280054923E-2</v>
      </c>
      <c r="G32" s="83">
        <f t="shared" si="2"/>
        <v>15.638734489707634</v>
      </c>
    </row>
    <row r="33" spans="1:8">
      <c r="B33" s="4" t="s">
        <v>146</v>
      </c>
      <c r="C33" s="5">
        <v>644521.5</v>
      </c>
      <c r="D33" s="83">
        <f t="shared" si="0"/>
        <v>306.93493964537879</v>
      </c>
      <c r="E33" s="85">
        <f t="shared" si="1"/>
        <v>0.47622141332039164</v>
      </c>
      <c r="F33" s="85">
        <f t="shared" si="3"/>
        <v>0.22286561151948475</v>
      </c>
      <c r="G33" s="83">
        <f t="shared" si="2"/>
        <v>143.64167823495558</v>
      </c>
    </row>
    <row r="34" spans="1:8">
      <c r="B34" s="4" t="s">
        <v>147</v>
      </c>
      <c r="C34" s="5">
        <v>2192387.5</v>
      </c>
      <c r="D34" s="83">
        <f t="shared" si="0"/>
        <v>664.55131304625536</v>
      </c>
      <c r="E34" s="85">
        <f t="shared" si="1"/>
        <v>0.3031176345633495</v>
      </c>
      <c r="F34" s="85">
        <f t="shared" si="3"/>
        <v>4.9761832762442615E-2</v>
      </c>
      <c r="G34" s="83">
        <f t="shared" si="2"/>
        <v>109.09722012546966</v>
      </c>
    </row>
    <row r="35" spans="1:8">
      <c r="B35" s="4" t="s">
        <v>148</v>
      </c>
      <c r="C35" s="5">
        <v>322818</v>
      </c>
      <c r="D35" s="83">
        <f t="shared" si="0"/>
        <v>71.372716253099412</v>
      </c>
      <c r="E35" s="85">
        <f t="shared" si="1"/>
        <v>0.22109274034626139</v>
      </c>
      <c r="F35" s="85">
        <f t="shared" si="3"/>
        <v>-3.2263061454645497E-2</v>
      </c>
      <c r="G35" s="83">
        <f t="shared" si="2"/>
        <v>-10.415096972665749</v>
      </c>
    </row>
    <row r="36" spans="1:8">
      <c r="B36" s="4" t="s">
        <v>149</v>
      </c>
      <c r="C36" s="5">
        <v>166339.5</v>
      </c>
      <c r="D36" s="83">
        <f t="shared" si="0"/>
        <v>30.998946700868327</v>
      </c>
      <c r="E36" s="85">
        <f t="shared" si="1"/>
        <v>0.18635950391138803</v>
      </c>
      <c r="F36" s="85">
        <f t="shared" si="3"/>
        <v>-6.6996297889518858E-2</v>
      </c>
      <c r="G36" s="83">
        <f t="shared" si="2"/>
        <v>-11.144130692793622</v>
      </c>
    </row>
    <row r="37" spans="1:8" ht="13.5">
      <c r="A37" s="1"/>
      <c r="B37" s="1" t="s">
        <v>150</v>
      </c>
      <c r="C37" s="5">
        <v>47197552</v>
      </c>
      <c r="D37" s="152">
        <f>SUM(D19:D36)</f>
        <v>11957.773629999998</v>
      </c>
      <c r="E37" s="85">
        <f t="shared" si="1"/>
        <v>0.25335580180090689</v>
      </c>
      <c r="F37" s="88">
        <f t="shared" si="3"/>
        <v>0</v>
      </c>
      <c r="G37" s="83">
        <f t="shared" si="2"/>
        <v>0</v>
      </c>
    </row>
    <row r="41" spans="1:8">
      <c r="B41" s="17" t="s">
        <v>229</v>
      </c>
    </row>
    <row r="44" spans="1:8" s="11" customFormat="1">
      <c r="C44" s="11" t="s">
        <v>120</v>
      </c>
      <c r="D44" s="11" t="s">
        <v>227</v>
      </c>
      <c r="E44" s="11" t="s">
        <v>228</v>
      </c>
      <c r="F44" s="11" t="s">
        <v>121</v>
      </c>
      <c r="G44" s="11" t="s">
        <v>160</v>
      </c>
      <c r="H44" s="32"/>
    </row>
    <row r="45" spans="1:8">
      <c r="B45" s="4" t="s">
        <v>132</v>
      </c>
      <c r="C45" s="5">
        <f>'431A'!D20</f>
        <v>22107.387106773924</v>
      </c>
      <c r="D45" s="5">
        <f>'431N'!D20</f>
        <v>856.90844033894609</v>
      </c>
      <c r="E45" s="5">
        <f>'431O'!D22</f>
        <v>398.09336453005972</v>
      </c>
      <c r="F45" s="5">
        <f>'432A'!D24</f>
        <v>15713.059784583224</v>
      </c>
      <c r="G45" s="5">
        <f>SUM(C45:F45)</f>
        <v>39075.448696226158</v>
      </c>
      <c r="H45" s="12"/>
    </row>
    <row r="46" spans="1:8">
      <c r="B46" s="4" t="s">
        <v>133</v>
      </c>
      <c r="C46" s="5">
        <f>'431A'!D21</f>
        <v>7700.784665615528</v>
      </c>
      <c r="D46" s="5">
        <f>'431N'!D21</f>
        <v>239.29995911218708</v>
      </c>
      <c r="E46" s="5">
        <f>'431O'!D23</f>
        <v>87.814353900351676</v>
      </c>
      <c r="F46" s="5">
        <f>'432A'!D25</f>
        <v>4888.8051934441119</v>
      </c>
      <c r="G46" s="5">
        <f t="shared" ref="G46:G62" si="4">SUM(C46:F46)</f>
        <v>12916.704172072179</v>
      </c>
      <c r="H46" s="12"/>
    </row>
    <row r="47" spans="1:8">
      <c r="B47" s="4" t="s">
        <v>134</v>
      </c>
      <c r="C47" s="5">
        <f>'431A'!D22</f>
        <v>3361.2789642916655</v>
      </c>
      <c r="D47" s="5">
        <f>'431N'!D22</f>
        <v>117.10370450076721</v>
      </c>
      <c r="E47" s="5">
        <f>'431O'!D24</f>
        <v>60.550926044091639</v>
      </c>
      <c r="F47" s="5">
        <f>'432A'!D26</f>
        <v>2748.9485582206203</v>
      </c>
      <c r="G47" s="5">
        <f t="shared" si="4"/>
        <v>6287.8821530571449</v>
      </c>
      <c r="H47" s="12"/>
    </row>
    <row r="48" spans="1:8">
      <c r="B48" s="4" t="s">
        <v>135</v>
      </c>
      <c r="C48" s="5">
        <f>'431A'!D23</f>
        <v>890.09604072357229</v>
      </c>
      <c r="D48" s="5">
        <f>'431N'!D23</f>
        <v>36.57138850963463</v>
      </c>
      <c r="E48" s="5">
        <f>'431O'!D25</f>
        <v>115.19830003159983</v>
      </c>
      <c r="F48" s="5">
        <f>'432A'!D27</f>
        <v>14971.083244151047</v>
      </c>
      <c r="G48" s="5">
        <f t="shared" si="4"/>
        <v>16012.948973415852</v>
      </c>
      <c r="H48" s="12"/>
    </row>
    <row r="49" spans="2:8">
      <c r="B49" s="4" t="s">
        <v>136</v>
      </c>
      <c r="C49" s="5">
        <f>'431A'!D24</f>
        <v>2246.5240392822702</v>
      </c>
      <c r="D49" s="5">
        <f>'431N'!D24</f>
        <v>109.59930078144987</v>
      </c>
      <c r="E49" s="5">
        <f>'431O'!D26</f>
        <v>166.90691793495341</v>
      </c>
      <c r="F49" s="5">
        <f>'432A'!D28</f>
        <v>14749.695007294125</v>
      </c>
      <c r="G49" s="5">
        <f t="shared" si="4"/>
        <v>17272.7252652928</v>
      </c>
      <c r="H49" s="12"/>
    </row>
    <row r="50" spans="2:8">
      <c r="B50" s="4" t="s">
        <v>137</v>
      </c>
      <c r="C50" s="5">
        <f>'431A'!D25</f>
        <v>2376.6123695603033</v>
      </c>
      <c r="D50" s="5">
        <f>'431N'!D25</f>
        <v>68.852029588127991</v>
      </c>
      <c r="E50" s="5">
        <f>'431O'!D27</f>
        <v>33.095705386968092</v>
      </c>
      <c r="F50" s="5">
        <f>'432A'!D29</f>
        <v>1241.8601824530479</v>
      </c>
      <c r="G50" s="5">
        <f t="shared" si="4"/>
        <v>3720.4202869884471</v>
      </c>
      <c r="H50" s="12"/>
    </row>
    <row r="51" spans="2:8">
      <c r="B51" s="4" t="s">
        <v>138</v>
      </c>
      <c r="C51" s="5">
        <f>'431A'!D26</f>
        <v>10252.951544291805</v>
      </c>
      <c r="D51" s="5">
        <f>'431N'!D26</f>
        <v>344.07437576115547</v>
      </c>
      <c r="E51" s="5">
        <f>'431O'!D28</f>
        <v>133.08836071873273</v>
      </c>
      <c r="F51" s="5">
        <f>'432A'!D30</f>
        <v>3116.6514796324332</v>
      </c>
      <c r="G51" s="5">
        <f t="shared" si="4"/>
        <v>13846.765760404129</v>
      </c>
    </row>
    <row r="52" spans="2:8">
      <c r="B52" s="4" t="s">
        <v>139</v>
      </c>
      <c r="C52" s="5">
        <f>'431A'!D27</f>
        <v>3798.0048428330592</v>
      </c>
      <c r="D52" s="5">
        <f>'431N'!D27</f>
        <v>139.8129395891504</v>
      </c>
      <c r="E52" s="5">
        <f>'431O'!D29</f>
        <v>83.407657124388393</v>
      </c>
      <c r="F52" s="5">
        <f>'432A'!D31</f>
        <v>1386.0435800290384</v>
      </c>
      <c r="G52" s="5">
        <f t="shared" si="4"/>
        <v>5407.2690195756368</v>
      </c>
    </row>
    <row r="53" spans="2:8">
      <c r="B53" s="4" t="s">
        <v>140</v>
      </c>
      <c r="C53" s="5">
        <f>'431A'!D28</f>
        <v>51549.135774924383</v>
      </c>
      <c r="D53" s="5">
        <f>'431N'!D28</f>
        <v>1944.5349133162092</v>
      </c>
      <c r="E53" s="5">
        <f>'431O'!D30</f>
        <v>624.37527551491416</v>
      </c>
      <c r="F53" s="5">
        <f>'432A'!D32</f>
        <v>21322.462062645503</v>
      </c>
      <c r="G53" s="5">
        <f t="shared" si="4"/>
        <v>75440.508026401003</v>
      </c>
    </row>
    <row r="54" spans="2:8">
      <c r="B54" s="4" t="s">
        <v>141</v>
      </c>
      <c r="C54" s="5">
        <f>'431A'!D29</f>
        <v>18342.242287625726</v>
      </c>
      <c r="D54" s="5">
        <f>'431N'!D29</f>
        <v>613.44241970535654</v>
      </c>
      <c r="E54" s="5">
        <f>'431O'!D31</f>
        <v>307.2596855843089</v>
      </c>
      <c r="F54" s="5">
        <f>'432A'!D33</f>
        <v>9456.5210971585893</v>
      </c>
      <c r="G54" s="5">
        <f t="shared" si="4"/>
        <v>28719.465490073977</v>
      </c>
    </row>
    <row r="55" spans="2:8">
      <c r="B55" s="4" t="s">
        <v>142</v>
      </c>
      <c r="C55" s="5">
        <f>'431A'!D30</f>
        <v>1460.2134265626521</v>
      </c>
      <c r="D55" s="5">
        <f>'431N'!D30</f>
        <v>40.38915785135174</v>
      </c>
      <c r="E55" s="5">
        <f>'431O'!D32</f>
        <v>37.715916355746437</v>
      </c>
      <c r="F55" s="5">
        <f>'432A'!D34</f>
        <v>1219.2887092496212</v>
      </c>
      <c r="G55" s="5">
        <f t="shared" si="4"/>
        <v>2757.6072100193715</v>
      </c>
    </row>
    <row r="56" spans="2:8">
      <c r="B56" s="4" t="s">
        <v>143</v>
      </c>
      <c r="C56" s="5">
        <f>'431A'!D31</f>
        <v>14594.827651595944</v>
      </c>
      <c r="D56" s="5">
        <f>'431N'!D31</f>
        <v>483.05582063422804</v>
      </c>
      <c r="E56" s="5">
        <f>'431O'!D33</f>
        <v>150.00231232659524</v>
      </c>
      <c r="F56" s="5">
        <f>'432A'!D35</f>
        <v>3699.1519736368823</v>
      </c>
      <c r="G56" s="5">
        <f t="shared" si="4"/>
        <v>18927.037758193648</v>
      </c>
    </row>
    <row r="57" spans="2:8">
      <c r="B57" s="4" t="s">
        <v>144</v>
      </c>
      <c r="C57" s="5">
        <f>'431A'!D32</f>
        <v>24473.919981249255</v>
      </c>
      <c r="D57" s="5">
        <f>'431N'!D32</f>
        <v>1168.0579255871623</v>
      </c>
      <c r="E57" s="5">
        <f>'431O'!D34</f>
        <v>567.34199031876085</v>
      </c>
      <c r="F57" s="5">
        <f>'432A'!D36</f>
        <v>8648.17133814304</v>
      </c>
      <c r="G57" s="5">
        <f t="shared" si="4"/>
        <v>34857.491235298221</v>
      </c>
    </row>
    <row r="58" spans="2:8">
      <c r="B58" s="4" t="s">
        <v>145</v>
      </c>
      <c r="C58" s="5">
        <f>'431A'!D33</f>
        <v>7844.6915097524516</v>
      </c>
      <c r="D58" s="5">
        <f>'431N'!D33</f>
        <v>325.53903499338941</v>
      </c>
      <c r="E58" s="5">
        <f>'431O'!D35</f>
        <v>1226.6562875569036</v>
      </c>
      <c r="F58" s="5">
        <f>'432A'!D37</f>
        <v>1467.9222002317292</v>
      </c>
      <c r="G58" s="5">
        <f t="shared" si="4"/>
        <v>10864.809032534475</v>
      </c>
    </row>
    <row r="59" spans="2:8">
      <c r="B59" s="4" t="s">
        <v>146</v>
      </c>
      <c r="C59" s="5">
        <f>'431A'!D34</f>
        <v>6337.7538553556969</v>
      </c>
      <c r="D59" s="5">
        <f>'431N'!D34</f>
        <v>178.56221331338045</v>
      </c>
      <c r="E59" s="5">
        <f>'431O'!D36</f>
        <v>42.446332772473568</v>
      </c>
      <c r="F59" s="5">
        <f>'432A'!D38</f>
        <v>5542.6509178458118</v>
      </c>
      <c r="G59" s="5">
        <f t="shared" si="4"/>
        <v>12101.413319287363</v>
      </c>
    </row>
    <row r="60" spans="2:8">
      <c r="B60" s="4" t="s">
        <v>147</v>
      </c>
      <c r="C60" s="5">
        <f>'431A'!D35</f>
        <v>18368.180267003467</v>
      </c>
      <c r="D60" s="5">
        <f>'431N'!D35</f>
        <v>564.31955465864917</v>
      </c>
      <c r="E60" s="5">
        <f>'431O'!D37</f>
        <v>166.18085623828483</v>
      </c>
      <c r="F60" s="5">
        <f>'432A'!D39</f>
        <v>1679.6737511745075</v>
      </c>
      <c r="G60" s="5">
        <f t="shared" si="4"/>
        <v>20778.354429074912</v>
      </c>
    </row>
    <row r="61" spans="2:8">
      <c r="B61" s="4" t="s">
        <v>148</v>
      </c>
      <c r="C61" s="5">
        <f>'431A'!D36</f>
        <v>1291.7191005745581</v>
      </c>
      <c r="D61" s="5">
        <f>'431N'!D36</f>
        <v>38.015342167774641</v>
      </c>
      <c r="E61" s="5">
        <f>'431O'!D38</f>
        <v>18.360970151815234</v>
      </c>
      <c r="F61" s="5">
        <f>'432A'!D40</f>
        <v>289.08085546738886</v>
      </c>
      <c r="G61" s="5">
        <f t="shared" si="4"/>
        <v>1637.1762683615368</v>
      </c>
    </row>
    <row r="62" spans="2:8">
      <c r="B62" s="4" t="s">
        <v>149</v>
      </c>
      <c r="C62" s="5">
        <f>'431A'!D37</f>
        <v>70.522271983770182</v>
      </c>
      <c r="D62" s="5">
        <f>'431N'!D37</f>
        <v>11.552309591079057</v>
      </c>
      <c r="E62" s="5">
        <f>'431O'!D39</f>
        <v>7.1249775090513259</v>
      </c>
      <c r="F62" s="5">
        <f>'432A'!D41</f>
        <v>444.05344463926878</v>
      </c>
      <c r="G62" s="5">
        <f t="shared" si="4"/>
        <v>533.25300372316929</v>
      </c>
    </row>
    <row r="63" spans="2:8">
      <c r="B63" s="1" t="s">
        <v>150</v>
      </c>
      <c r="C63" s="5">
        <f>SUM(C45:C62)</f>
        <v>197066.84570000003</v>
      </c>
      <c r="D63" s="5">
        <f>SUM(D45:D62)</f>
        <v>7279.6908300000014</v>
      </c>
      <c r="E63" s="5">
        <f>SUM(E45:E62)</f>
        <v>4225.6201899999996</v>
      </c>
      <c r="F63" s="5">
        <f>SUM(F45:F62)</f>
        <v>112585.12337999998</v>
      </c>
      <c r="G63" s="5">
        <f>SUM(G45:G62)</f>
        <v>321157.28009999997</v>
      </c>
    </row>
    <row r="66" spans="2:7">
      <c r="B66" s="17" t="s">
        <v>163</v>
      </c>
    </row>
    <row r="68" spans="2:7" ht="38.25">
      <c r="B68" s="14"/>
      <c r="C68" s="14" t="s">
        <v>224</v>
      </c>
      <c r="D68" s="14" t="s">
        <v>225</v>
      </c>
      <c r="E68" s="14" t="s">
        <v>164</v>
      </c>
      <c r="F68" s="14" t="s">
        <v>104</v>
      </c>
      <c r="G68" s="34" t="s">
        <v>165</v>
      </c>
    </row>
    <row r="69" spans="2:7">
      <c r="B69" s="4" t="s">
        <v>132</v>
      </c>
      <c r="C69" s="5">
        <f>G45</f>
        <v>39075.448696226158</v>
      </c>
      <c r="D69" s="19">
        <f t="shared" ref="D69:D87" si="5">C69/C$87</f>
        <v>0.12167075485275963</v>
      </c>
      <c r="E69" s="19">
        <f>C19/C$37</f>
        <v>0.17893179078440338</v>
      </c>
      <c r="F69" s="19">
        <f>(D69+E69)/2</f>
        <v>0.15030127281858152</v>
      </c>
      <c r="G69" s="5">
        <f t="shared" ref="G69:G86" si="6">F69*H$89</f>
        <v>1797.2685966654699</v>
      </c>
    </row>
    <row r="70" spans="2:7">
      <c r="B70" s="4" t="s">
        <v>133</v>
      </c>
      <c r="C70" s="5">
        <f t="shared" ref="C70:C86" si="7">G46</f>
        <v>12916.704172072179</v>
      </c>
      <c r="D70" s="19">
        <f t="shared" si="5"/>
        <v>4.0219247616153232E-2</v>
      </c>
      <c r="E70" s="19">
        <f t="shared" ref="E70:E86" si="8">C20/C$37</f>
        <v>2.856733967897318E-2</v>
      </c>
      <c r="F70" s="19">
        <f t="shared" ref="F70:F86" si="9">(D70+E70)/2</f>
        <v>3.4393293647563203E-2</v>
      </c>
      <c r="G70" s="5">
        <f t="shared" si="6"/>
        <v>411.26721982767776</v>
      </c>
    </row>
    <row r="71" spans="2:7">
      <c r="B71" s="4" t="s">
        <v>134</v>
      </c>
      <c r="C71" s="5">
        <f t="shared" si="7"/>
        <v>6287.8821530571449</v>
      </c>
      <c r="D71" s="19">
        <f t="shared" si="5"/>
        <v>1.9578824901927375E-2</v>
      </c>
      <c r="E71" s="19">
        <f t="shared" si="8"/>
        <v>2.2729197904162488E-2</v>
      </c>
      <c r="F71" s="19">
        <f t="shared" si="9"/>
        <v>2.1154011403044931E-2</v>
      </c>
      <c r="G71" s="5">
        <f t="shared" si="6"/>
        <v>252.95487972404996</v>
      </c>
    </row>
    <row r="72" spans="2:7">
      <c r="B72" s="4" t="s">
        <v>135</v>
      </c>
      <c r="C72" s="5">
        <f t="shared" si="7"/>
        <v>16012.948973415852</v>
      </c>
      <c r="D72" s="19">
        <f t="shared" si="5"/>
        <v>4.9860146307223172E-2</v>
      </c>
      <c r="E72" s="19">
        <f t="shared" si="8"/>
        <v>2.363589747197058E-2</v>
      </c>
      <c r="F72" s="19">
        <f t="shared" si="9"/>
        <v>3.6748021889596874E-2</v>
      </c>
      <c r="G72" s="5">
        <f t="shared" si="6"/>
        <v>439.42452710608427</v>
      </c>
    </row>
    <row r="73" spans="2:7">
      <c r="B73" s="4" t="s">
        <v>136</v>
      </c>
      <c r="C73" s="5">
        <f t="shared" si="7"/>
        <v>17272.7252652928</v>
      </c>
      <c r="D73" s="19">
        <f t="shared" si="5"/>
        <v>5.3782761081780629E-2</v>
      </c>
      <c r="E73" s="19">
        <f t="shared" si="8"/>
        <v>4.4886046208498273E-2</v>
      </c>
      <c r="F73" s="19">
        <f t="shared" si="9"/>
        <v>4.9334403645139455E-2</v>
      </c>
      <c r="G73" s="5">
        <f t="shared" si="6"/>
        <v>589.92963095962443</v>
      </c>
    </row>
    <row r="74" spans="2:7">
      <c r="B74" s="4" t="s">
        <v>137</v>
      </c>
      <c r="C74" s="5">
        <f t="shared" si="7"/>
        <v>3720.4202869884471</v>
      </c>
      <c r="D74" s="19">
        <f t="shared" si="5"/>
        <v>1.1584418344276691E-2</v>
      </c>
      <c r="E74" s="19">
        <f t="shared" si="8"/>
        <v>1.2561551921167436E-2</v>
      </c>
      <c r="F74" s="19">
        <f t="shared" si="9"/>
        <v>1.2072985132722064E-2</v>
      </c>
      <c r="G74" s="5">
        <f t="shared" si="6"/>
        <v>144.36602325544595</v>
      </c>
    </row>
    <row r="75" spans="2:7">
      <c r="B75" s="4" t="s">
        <v>138</v>
      </c>
      <c r="C75" s="5">
        <f t="shared" si="7"/>
        <v>13846.765760404129</v>
      </c>
      <c r="D75" s="19">
        <f t="shared" si="5"/>
        <v>4.3115216806209743E-2</v>
      </c>
      <c r="E75" s="19">
        <f t="shared" si="8"/>
        <v>5.3667539791046791E-2</v>
      </c>
      <c r="F75" s="19">
        <f t="shared" si="9"/>
        <v>4.8391378298628267E-2</v>
      </c>
      <c r="G75" s="5">
        <f t="shared" si="6"/>
        <v>578.65314733869138</v>
      </c>
    </row>
    <row r="76" spans="2:7">
      <c r="B76" s="4" t="s">
        <v>139</v>
      </c>
      <c r="C76" s="5">
        <f t="shared" si="7"/>
        <v>5407.2690195756368</v>
      </c>
      <c r="D76" s="19">
        <f t="shared" si="5"/>
        <v>1.6836825302206926E-2</v>
      </c>
      <c r="E76" s="19">
        <f t="shared" si="8"/>
        <v>4.4736282085138655E-2</v>
      </c>
      <c r="F76" s="19">
        <f t="shared" si="9"/>
        <v>3.0786553693672791E-2</v>
      </c>
      <c r="G76" s="5">
        <f t="shared" si="6"/>
        <v>368.1386399167796</v>
      </c>
    </row>
    <row r="77" spans="2:7">
      <c r="B77" s="4" t="s">
        <v>140</v>
      </c>
      <c r="C77" s="5">
        <f t="shared" si="7"/>
        <v>75440.508026401003</v>
      </c>
      <c r="D77" s="19">
        <f t="shared" si="5"/>
        <v>0.23490206419393889</v>
      </c>
      <c r="E77" s="19">
        <f t="shared" si="8"/>
        <v>0.16022608545460154</v>
      </c>
      <c r="F77" s="19">
        <f t="shared" si="9"/>
        <v>0.19756407482427021</v>
      </c>
      <c r="G77" s="5">
        <f t="shared" si="6"/>
        <v>2362.4264841690051</v>
      </c>
    </row>
    <row r="78" spans="2:7">
      <c r="B78" s="4" t="s">
        <v>141</v>
      </c>
      <c r="C78" s="5">
        <f t="shared" si="7"/>
        <v>28719.465490073977</v>
      </c>
      <c r="D78" s="19">
        <f t="shared" si="5"/>
        <v>8.9424924389481339E-2</v>
      </c>
      <c r="E78" s="19">
        <f t="shared" si="8"/>
        <v>0.10851284193722589</v>
      </c>
      <c r="F78" s="19">
        <f t="shared" si="9"/>
        <v>9.8968883163353616E-2</v>
      </c>
      <c r="G78" s="5">
        <f t="shared" si="6"/>
        <v>1183.4475012813009</v>
      </c>
    </row>
    <row r="79" spans="2:7">
      <c r="B79" s="4" t="s">
        <v>142</v>
      </c>
      <c r="C79" s="5">
        <f t="shared" si="7"/>
        <v>2757.6072100193715</v>
      </c>
      <c r="D79" s="19">
        <f t="shared" si="5"/>
        <v>8.5864695614582508E-3</v>
      </c>
      <c r="E79" s="19">
        <f t="shared" si="8"/>
        <v>2.3434838315343133E-2</v>
      </c>
      <c r="F79" s="19">
        <f t="shared" si="9"/>
        <v>1.601065393840069E-2</v>
      </c>
      <c r="G79" s="5">
        <f t="shared" si="6"/>
        <v>191.45177546366341</v>
      </c>
    </row>
    <row r="80" spans="2:7">
      <c r="B80" s="4" t="s">
        <v>143</v>
      </c>
      <c r="C80" s="5">
        <f t="shared" si="7"/>
        <v>18927.037758193648</v>
      </c>
      <c r="D80" s="19">
        <f t="shared" si="5"/>
        <v>5.8933858676036441E-2</v>
      </c>
      <c r="E80" s="19">
        <f t="shared" si="8"/>
        <v>5.876828103288069E-2</v>
      </c>
      <c r="F80" s="19">
        <f t="shared" si="9"/>
        <v>5.8851069854458565E-2</v>
      </c>
      <c r="G80" s="5">
        <f t="shared" si="6"/>
        <v>703.72777120293256</v>
      </c>
    </row>
    <row r="81" spans="2:8">
      <c r="B81" s="4" t="s">
        <v>144</v>
      </c>
      <c r="C81" s="5">
        <f t="shared" si="7"/>
        <v>34857.491235298221</v>
      </c>
      <c r="D81" s="19">
        <f t="shared" si="5"/>
        <v>0.10853713552576018</v>
      </c>
      <c r="E81" s="19">
        <f t="shared" si="8"/>
        <v>0.13765662041116031</v>
      </c>
      <c r="F81" s="19">
        <f t="shared" si="9"/>
        <v>0.12309687796846025</v>
      </c>
      <c r="G81" s="5">
        <f t="shared" si="6"/>
        <v>1471.9646013065819</v>
      </c>
    </row>
    <row r="82" spans="2:8">
      <c r="B82" s="4" t="s">
        <v>145</v>
      </c>
      <c r="C82" s="5">
        <f t="shared" si="7"/>
        <v>10864.809032534475</v>
      </c>
      <c r="D82" s="19">
        <f t="shared" si="5"/>
        <v>3.3830181365191093E-2</v>
      </c>
      <c r="E82" s="19">
        <f t="shared" si="8"/>
        <v>3.1214521465011576E-2</v>
      </c>
      <c r="F82" s="19">
        <f t="shared" si="9"/>
        <v>3.2522351415101333E-2</v>
      </c>
      <c r="G82" s="5">
        <f t="shared" si="6"/>
        <v>388.89491613709191</v>
      </c>
    </row>
    <row r="83" spans="2:8">
      <c r="B83" s="4" t="s">
        <v>146</v>
      </c>
      <c r="C83" s="5">
        <f t="shared" si="7"/>
        <v>12101.413319287363</v>
      </c>
      <c r="D83" s="19">
        <f t="shared" si="5"/>
        <v>3.7680644559946762E-2</v>
      </c>
      <c r="E83" s="19">
        <f t="shared" si="8"/>
        <v>1.3655824776674859E-2</v>
      </c>
      <c r="F83" s="19">
        <f t="shared" si="9"/>
        <v>2.5668234668310811E-2</v>
      </c>
      <c r="G83" s="5">
        <f t="shared" si="6"/>
        <v>306.93493964537879</v>
      </c>
    </row>
    <row r="84" spans="2:8">
      <c r="B84" s="4" t="s">
        <v>147</v>
      </c>
      <c r="C84" s="5">
        <f t="shared" si="7"/>
        <v>20778.354429074912</v>
      </c>
      <c r="D84" s="19">
        <f t="shared" si="5"/>
        <v>6.4698375894219423E-2</v>
      </c>
      <c r="E84" s="19">
        <f t="shared" si="8"/>
        <v>4.6451296880821273E-2</v>
      </c>
      <c r="F84" s="19">
        <f t="shared" si="9"/>
        <v>5.5574836387520352E-2</v>
      </c>
      <c r="G84" s="5">
        <f t="shared" si="6"/>
        <v>664.55131304625536</v>
      </c>
    </row>
    <row r="85" spans="2:8">
      <c r="B85" s="4" t="s">
        <v>148</v>
      </c>
      <c r="C85" s="5">
        <f t="shared" si="7"/>
        <v>1637.1762683615368</v>
      </c>
      <c r="D85" s="19">
        <f t="shared" si="5"/>
        <v>5.0977398608300674E-3</v>
      </c>
      <c r="E85" s="19">
        <f t="shared" si="8"/>
        <v>6.8397191447556434E-3</v>
      </c>
      <c r="F85" s="19">
        <f t="shared" si="9"/>
        <v>5.968729502792855E-3</v>
      </c>
      <c r="G85" s="5">
        <f t="shared" si="6"/>
        <v>71.372716253099412</v>
      </c>
    </row>
    <row r="86" spans="2:8">
      <c r="B86" s="4" t="s">
        <v>149</v>
      </c>
      <c r="C86" s="5">
        <f t="shared" si="7"/>
        <v>533.25300372316929</v>
      </c>
      <c r="D86" s="19">
        <f t="shared" si="5"/>
        <v>1.6604107606003147E-3</v>
      </c>
      <c r="E86" s="19">
        <f t="shared" si="8"/>
        <v>3.5243247361642824E-3</v>
      </c>
      <c r="F86" s="19">
        <f t="shared" si="9"/>
        <v>2.5923677483822988E-3</v>
      </c>
      <c r="G86" s="5">
        <f t="shared" si="6"/>
        <v>30.998946700868327</v>
      </c>
    </row>
    <row r="87" spans="2:8">
      <c r="B87" s="1" t="s">
        <v>150</v>
      </c>
      <c r="C87" s="5">
        <f>SUM(C69:C86)</f>
        <v>321157.28009999997</v>
      </c>
      <c r="D87" s="19">
        <f t="shared" si="5"/>
        <v>1</v>
      </c>
      <c r="E87" s="19">
        <f>+SUM(E69:E86)</f>
        <v>0.99999999999999989</v>
      </c>
      <c r="F87" s="19">
        <f>SUM(F69:F86)</f>
        <v>1</v>
      </c>
      <c r="G87" s="5">
        <f>SUM(G69:G86)</f>
        <v>11957.773629999998</v>
      </c>
    </row>
    <row r="88" spans="2:8">
      <c r="C88" s="5"/>
      <c r="D88" s="5"/>
      <c r="E88" s="5"/>
      <c r="F88" s="5"/>
      <c r="G88" s="5"/>
      <c r="H88" s="5"/>
    </row>
    <row r="89" spans="2:8">
      <c r="B89" t="s">
        <v>226</v>
      </c>
      <c r="C89" s="5"/>
      <c r="D89" s="5"/>
      <c r="E89" s="5"/>
      <c r="F89" s="5"/>
      <c r="G89" s="5"/>
      <c r="H89" s="5">
        <f>B6</f>
        <v>11957.77363</v>
      </c>
    </row>
  </sheetData>
  <pageMargins left="0.75" right="0.75" top="1" bottom="1" header="0.5" footer="0.5"/>
  <pageSetup paperSize="9" orientation="portrait" horizontalDpi="4294967292" verticalDpi="429496729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AH67"/>
  <sheetViews>
    <sheetView zoomScale="85" zoomScaleNormal="85" workbookViewId="0"/>
  </sheetViews>
  <sheetFormatPr baseColWidth="10" defaultRowHeight="12.75"/>
  <cols>
    <col min="1" max="1" width="4.375" customWidth="1"/>
    <col min="3" max="3" width="16.125" customWidth="1"/>
    <col min="4" max="4" width="15.5" customWidth="1"/>
    <col min="5" max="5" width="10.875" bestFit="1" customWidth="1"/>
  </cols>
  <sheetData>
    <row r="2" spans="1:34">
      <c r="B2" s="1" t="s">
        <v>123</v>
      </c>
    </row>
    <row r="3" spans="1:34" ht="15.75">
      <c r="B3" s="145" t="s">
        <v>100</v>
      </c>
      <c r="C3" s="2"/>
    </row>
    <row r="5" spans="1:34">
      <c r="B5" s="1" t="s">
        <v>94</v>
      </c>
    </row>
    <row r="6" spans="1:34">
      <c r="B6" s="42">
        <f>+'Resumen 2012'!D11</f>
        <v>7279.6908299999996</v>
      </c>
    </row>
    <row r="8" spans="1:34">
      <c r="B8" s="1" t="s">
        <v>97</v>
      </c>
    </row>
    <row r="9" spans="1:34">
      <c r="B9" s="4" t="s">
        <v>367</v>
      </c>
    </row>
    <row r="11" spans="1:34">
      <c r="B11" s="1" t="s">
        <v>111</v>
      </c>
    </row>
    <row r="12" spans="1:34">
      <c r="B12" t="s">
        <v>315</v>
      </c>
    </row>
    <row r="13" spans="1:34">
      <c r="B13" s="4" t="s">
        <v>344</v>
      </c>
    </row>
    <row r="14" spans="1:34" s="208" customFormat="1" ht="15" customHeight="1">
      <c r="A14" s="207"/>
      <c r="B14"/>
      <c r="C14"/>
      <c r="D14"/>
      <c r="E14"/>
      <c r="F14"/>
      <c r="G14"/>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row>
    <row r="17" spans="1:7">
      <c r="B17" t="s">
        <v>127</v>
      </c>
    </row>
    <row r="18" spans="1:7">
      <c r="C18" t="s">
        <v>231</v>
      </c>
    </row>
    <row r="19" spans="1:7" ht="38.25">
      <c r="A19" s="3"/>
      <c r="B19" s="3"/>
      <c r="C19" s="3" t="s">
        <v>230</v>
      </c>
      <c r="D19" s="3" t="s">
        <v>128</v>
      </c>
      <c r="E19" s="3" t="s">
        <v>129</v>
      </c>
      <c r="F19" s="3" t="s">
        <v>130</v>
      </c>
      <c r="G19" s="3" t="s">
        <v>131</v>
      </c>
    </row>
    <row r="20" spans="1:7">
      <c r="B20" s="4" t="s">
        <v>132</v>
      </c>
      <c r="C20" s="5">
        <v>8445142.5</v>
      </c>
      <c r="D20" s="83">
        <f>G45</f>
        <v>856.90844033894609</v>
      </c>
      <c r="E20" s="85">
        <f t="shared" ref="E20:E38" si="0">D20*1000/C20</f>
        <v>0.10146761174710149</v>
      </c>
      <c r="F20" s="85">
        <f>E20-E$38</f>
        <v>-5.2771125677246303E-2</v>
      </c>
      <c r="G20" s="83">
        <f t="shared" ref="G20:G38" si="1">F20*C20/1000</f>
        <v>-445.65967622975404</v>
      </c>
    </row>
    <row r="21" spans="1:7">
      <c r="B21" s="4" t="s">
        <v>133</v>
      </c>
      <c r="C21" s="5">
        <v>1348308.5</v>
      </c>
      <c r="D21" s="83">
        <f t="shared" ref="D21:D37" si="2">G46</f>
        <v>239.29995911218708</v>
      </c>
      <c r="E21" s="85">
        <f t="shared" si="0"/>
        <v>0.17748160685198314</v>
      </c>
      <c r="F21" s="85">
        <f t="shared" ref="F21:F38" si="3">E21-E$38</f>
        <v>2.3242869427635343E-2</v>
      </c>
      <c r="G21" s="83">
        <f t="shared" si="1"/>
        <v>31.338558413670867</v>
      </c>
    </row>
    <row r="22" spans="1:7">
      <c r="B22" s="4" t="s">
        <v>134</v>
      </c>
      <c r="C22" s="5">
        <v>1072762.5</v>
      </c>
      <c r="D22" s="83">
        <f t="shared" si="2"/>
        <v>117.10370450076721</v>
      </c>
      <c r="E22" s="85">
        <f t="shared" si="0"/>
        <v>0.10916088556485448</v>
      </c>
      <c r="F22" s="85">
        <f t="shared" si="3"/>
        <v>-4.5077851859493312E-2</v>
      </c>
      <c r="G22" s="83">
        <f t="shared" si="1"/>
        <v>-48.357829055419693</v>
      </c>
    </row>
    <row r="23" spans="1:7">
      <c r="B23" s="4" t="s">
        <v>135</v>
      </c>
      <c r="C23" s="5">
        <v>1115556.5</v>
      </c>
      <c r="D23" s="83">
        <f t="shared" si="2"/>
        <v>36.57138850963463</v>
      </c>
      <c r="E23" s="85">
        <f t="shared" si="0"/>
        <v>3.2783089435303926E-2</v>
      </c>
      <c r="F23" s="85">
        <f t="shared" si="3"/>
        <v>-0.12145564798904387</v>
      </c>
      <c r="G23" s="83">
        <f t="shared" si="1"/>
        <v>-135.49063757588982</v>
      </c>
    </row>
    <row r="24" spans="1:7" ht="12.75" customHeight="1">
      <c r="B24" s="4" t="s">
        <v>136</v>
      </c>
      <c r="C24" s="5">
        <v>2118511.5</v>
      </c>
      <c r="D24" s="83">
        <f t="shared" si="2"/>
        <v>109.59930078144987</v>
      </c>
      <c r="E24" s="85">
        <f t="shared" si="0"/>
        <v>5.1734107075392263E-2</v>
      </c>
      <c r="F24" s="85">
        <f t="shared" si="3"/>
        <v>-0.10250463034895553</v>
      </c>
      <c r="G24" s="83">
        <f t="shared" si="1"/>
        <v>-217.1572381975113</v>
      </c>
    </row>
    <row r="25" spans="1:7">
      <c r="B25" s="4" t="s">
        <v>137</v>
      </c>
      <c r="C25" s="5">
        <v>592874.5</v>
      </c>
      <c r="D25" s="83">
        <f t="shared" si="2"/>
        <v>68.852029588127991</v>
      </c>
      <c r="E25" s="85">
        <f t="shared" si="0"/>
        <v>0.11613255349678218</v>
      </c>
      <c r="F25" s="85">
        <f t="shared" si="3"/>
        <v>-3.8106183927565609E-2</v>
      </c>
      <c r="G25" s="83">
        <f t="shared" si="1"/>
        <v>-22.592184742963497</v>
      </c>
    </row>
    <row r="26" spans="1:7">
      <c r="B26" s="4" t="s">
        <v>138</v>
      </c>
      <c r="C26" s="5">
        <v>2532976.5</v>
      </c>
      <c r="D26" s="83">
        <f t="shared" si="2"/>
        <v>344.07437576115547</v>
      </c>
      <c r="E26" s="85">
        <f t="shared" si="0"/>
        <v>0.13583796602975015</v>
      </c>
      <c r="F26" s="85">
        <f t="shared" si="3"/>
        <v>-1.8400771394597643E-2</v>
      </c>
      <c r="G26" s="83">
        <f t="shared" si="1"/>
        <v>-46.608721524388059</v>
      </c>
    </row>
    <row r="27" spans="1:7">
      <c r="B27" s="4" t="s">
        <v>139</v>
      </c>
      <c r="C27" s="5">
        <v>2111443</v>
      </c>
      <c r="D27" s="83">
        <f t="shared" si="2"/>
        <v>139.8129395891504</v>
      </c>
      <c r="E27" s="85">
        <f t="shared" si="0"/>
        <v>6.621677193708303E-2</v>
      </c>
      <c r="F27" s="85">
        <f t="shared" si="3"/>
        <v>-8.8021965487264764E-2</v>
      </c>
      <c r="G27" s="83">
        <f t="shared" si="1"/>
        <v>-185.85336287432676</v>
      </c>
    </row>
    <row r="28" spans="1:7">
      <c r="B28" s="4" t="s">
        <v>140</v>
      </c>
      <c r="C28" s="5">
        <v>7562279</v>
      </c>
      <c r="D28" s="83">
        <f t="shared" si="2"/>
        <v>1944.5349133162092</v>
      </c>
      <c r="E28" s="85">
        <f t="shared" si="0"/>
        <v>0.25713609790331843</v>
      </c>
      <c r="F28" s="85">
        <f t="shared" si="3"/>
        <v>0.10289736047897063</v>
      </c>
      <c r="G28" s="83">
        <f t="shared" si="1"/>
        <v>778.13854830554953</v>
      </c>
    </row>
    <row r="29" spans="1:7">
      <c r="B29" s="4" t="s">
        <v>141</v>
      </c>
      <c r="C29" s="5">
        <v>5121540.5</v>
      </c>
      <c r="D29" s="83">
        <f t="shared" si="2"/>
        <v>613.44241970535654</v>
      </c>
      <c r="E29" s="85">
        <f t="shared" si="0"/>
        <v>0.11977693424573263</v>
      </c>
      <c r="F29" s="85">
        <f t="shared" si="3"/>
        <v>-3.4461803178615164E-2</v>
      </c>
      <c r="G29" s="83">
        <f t="shared" si="1"/>
        <v>-176.49752068230629</v>
      </c>
    </row>
    <row r="30" spans="1:7">
      <c r="B30" s="4" t="s">
        <v>142</v>
      </c>
      <c r="C30" s="5">
        <v>1106067</v>
      </c>
      <c r="D30" s="83">
        <f t="shared" si="2"/>
        <v>40.38915785135174</v>
      </c>
      <c r="E30" s="85">
        <f t="shared" si="0"/>
        <v>3.6516013814128563E-2</v>
      </c>
      <c r="F30" s="85">
        <f t="shared" si="3"/>
        <v>-0.11772272361021924</v>
      </c>
      <c r="G30" s="83">
        <f t="shared" si="1"/>
        <v>-130.20921973538435</v>
      </c>
    </row>
    <row r="31" spans="1:7">
      <c r="B31" s="4" t="s">
        <v>143</v>
      </c>
      <c r="C31" s="5">
        <v>2773719</v>
      </c>
      <c r="D31" s="83">
        <f t="shared" si="2"/>
        <v>483.05582063422804</v>
      </c>
      <c r="E31" s="85">
        <f t="shared" si="0"/>
        <v>0.17415456310975555</v>
      </c>
      <c r="F31" s="85">
        <f t="shared" si="3"/>
        <v>1.9915825685407756E-2</v>
      </c>
      <c r="G31" s="83">
        <f t="shared" si="1"/>
        <v>55.240904104303517</v>
      </c>
    </row>
    <row r="32" spans="1:7">
      <c r="B32" s="4" t="s">
        <v>144</v>
      </c>
      <c r="C32" s="5">
        <v>6497055.5</v>
      </c>
      <c r="D32" s="83">
        <f t="shared" si="2"/>
        <v>1168.0579255871623</v>
      </c>
      <c r="E32" s="85">
        <f t="shared" si="0"/>
        <v>0.1797826608664744</v>
      </c>
      <c r="F32" s="85">
        <f t="shared" si="3"/>
        <v>2.5543923442126609E-2</v>
      </c>
      <c r="G32" s="83">
        <f t="shared" si="1"/>
        <v>165.96028829124762</v>
      </c>
    </row>
    <row r="33" spans="1:7">
      <c r="B33" s="4" t="s">
        <v>145</v>
      </c>
      <c r="C33" s="5">
        <v>1473249</v>
      </c>
      <c r="D33" s="83">
        <f t="shared" si="2"/>
        <v>325.53903499338941</v>
      </c>
      <c r="E33" s="85">
        <f t="shared" si="0"/>
        <v>0.22096674424580595</v>
      </c>
      <c r="F33" s="85">
        <f t="shared" si="3"/>
        <v>6.6728006821458158E-2</v>
      </c>
      <c r="G33" s="83">
        <f t="shared" si="1"/>
        <v>98.306969321706404</v>
      </c>
    </row>
    <row r="34" spans="1:7">
      <c r="B34" s="4" t="s">
        <v>146</v>
      </c>
      <c r="C34" s="5">
        <v>644521.5</v>
      </c>
      <c r="D34" s="83">
        <f t="shared" si="2"/>
        <v>178.56221331338045</v>
      </c>
      <c r="E34" s="85">
        <f t="shared" si="0"/>
        <v>0.27704617039676793</v>
      </c>
      <c r="F34" s="85">
        <f t="shared" si="3"/>
        <v>0.12280743297242014</v>
      </c>
      <c r="G34" s="83">
        <f t="shared" si="1"/>
        <v>79.152030910533696</v>
      </c>
    </row>
    <row r="35" spans="1:7">
      <c r="B35" s="4" t="s">
        <v>147</v>
      </c>
      <c r="C35" s="5">
        <v>2192387.5</v>
      </c>
      <c r="D35" s="83">
        <f t="shared" si="2"/>
        <v>564.31955465864917</v>
      </c>
      <c r="E35" s="85">
        <f t="shared" si="0"/>
        <v>0.25739954942210225</v>
      </c>
      <c r="F35" s="85">
        <f t="shared" si="3"/>
        <v>0.10316081199775445</v>
      </c>
      <c r="G35" s="83">
        <f t="shared" si="1"/>
        <v>226.16847471372691</v>
      </c>
    </row>
    <row r="36" spans="1:7">
      <c r="B36" s="4" t="s">
        <v>148</v>
      </c>
      <c r="C36" s="5">
        <v>322818</v>
      </c>
      <c r="D36" s="83">
        <f t="shared" si="2"/>
        <v>38.015342167774641</v>
      </c>
      <c r="E36" s="85">
        <f t="shared" si="0"/>
        <v>0.11776091224087454</v>
      </c>
      <c r="F36" s="85">
        <f t="shared" si="3"/>
        <v>-3.6477825183473256E-2</v>
      </c>
      <c r="G36" s="83">
        <f t="shared" si="1"/>
        <v>-11.77569857007847</v>
      </c>
    </row>
    <row r="37" spans="1:7">
      <c r="B37" s="4" t="s">
        <v>149</v>
      </c>
      <c r="C37" s="5">
        <v>166339.5</v>
      </c>
      <c r="D37" s="83">
        <f t="shared" si="2"/>
        <v>11.552309591079057</v>
      </c>
      <c r="E37" s="85">
        <f t="shared" si="0"/>
        <v>6.9450188266040574E-2</v>
      </c>
      <c r="F37" s="85">
        <f t="shared" si="3"/>
        <v>-8.4788549158307219E-2</v>
      </c>
      <c r="G37" s="83">
        <f t="shared" si="1"/>
        <v>-14.103684872718244</v>
      </c>
    </row>
    <row r="38" spans="1:7" ht="13.5">
      <c r="A38" s="1"/>
      <c r="B38" s="1" t="s">
        <v>150</v>
      </c>
      <c r="C38" s="5">
        <v>47197552</v>
      </c>
      <c r="D38" s="152">
        <f>SUM(D20:D37)</f>
        <v>7279.6908300000014</v>
      </c>
      <c r="E38" s="85">
        <f t="shared" si="0"/>
        <v>0.15423873742434779</v>
      </c>
      <c r="F38" s="88">
        <f t="shared" si="3"/>
        <v>0</v>
      </c>
      <c r="G38" s="83">
        <f t="shared" si="1"/>
        <v>0</v>
      </c>
    </row>
    <row r="42" spans="1:7">
      <c r="B42" s="17" t="s">
        <v>110</v>
      </c>
    </row>
    <row r="43" spans="1:7">
      <c r="C43" s="226" t="s">
        <v>292</v>
      </c>
    </row>
    <row r="44" spans="1:7">
      <c r="B44" s="18"/>
      <c r="C44" s="46" t="s">
        <v>293</v>
      </c>
      <c r="D44" t="s">
        <v>108</v>
      </c>
      <c r="E44" t="s">
        <v>109</v>
      </c>
      <c r="F44" t="s">
        <v>104</v>
      </c>
      <c r="G44" s="36" t="s">
        <v>105</v>
      </c>
    </row>
    <row r="45" spans="1:7">
      <c r="B45" t="s">
        <v>132</v>
      </c>
      <c r="C45" s="5">
        <v>31789.795075571401</v>
      </c>
      <c r="D45" s="19">
        <f>+'431A'!D44</f>
        <v>0.11218217365912769</v>
      </c>
      <c r="E45" s="19">
        <f>C45/C$63</f>
        <v>0.12324223112674042</v>
      </c>
      <c r="F45" s="19">
        <f>(D45+E45)/2</f>
        <v>0.11771220239293406</v>
      </c>
      <c r="G45" s="5">
        <f>F45*G$65</f>
        <v>856.90844033894609</v>
      </c>
    </row>
    <row r="46" spans="1:7">
      <c r="B46" t="s">
        <v>133</v>
      </c>
      <c r="C46" s="5">
        <v>6878.7705655913478</v>
      </c>
      <c r="D46" s="19">
        <f>+'431A'!D45</f>
        <v>3.9077017944147911E-2</v>
      </c>
      <c r="E46" s="19">
        <f t="shared" ref="E46:E62" si="4">C46/C$63</f>
        <v>2.6667521130511407E-2</v>
      </c>
      <c r="F46" s="19">
        <f t="shared" ref="F46:F62" si="5">(D46+E46)/2</f>
        <v>3.2872269537329663E-2</v>
      </c>
      <c r="G46" s="5">
        <f t="shared" ref="G46:G62" si="6">F46*G$65</f>
        <v>239.29995911218708</v>
      </c>
    </row>
    <row r="47" spans="1:7">
      <c r="B47" t="s">
        <v>134</v>
      </c>
      <c r="C47" s="5">
        <v>3899.1504070943024</v>
      </c>
      <c r="D47" s="19">
        <f>+'431A'!D46</f>
        <v>1.7056542171526041E-2</v>
      </c>
      <c r="E47" s="19">
        <f t="shared" si="4"/>
        <v>1.511617154268185E-2</v>
      </c>
      <c r="F47" s="19">
        <f t="shared" si="5"/>
        <v>1.6086356857103946E-2</v>
      </c>
      <c r="G47" s="5">
        <f t="shared" si="6"/>
        <v>117.10370450076721</v>
      </c>
    </row>
    <row r="48" spans="1:7">
      <c r="B48" t="s">
        <v>135</v>
      </c>
      <c r="C48" s="5">
        <v>1426.6431293204505</v>
      </c>
      <c r="D48" s="19">
        <f>+'431A'!D47</f>
        <v>4.5167214077125317E-3</v>
      </c>
      <c r="E48" s="19">
        <f t="shared" si="4"/>
        <v>5.5307900494834155E-3</v>
      </c>
      <c r="F48" s="19">
        <f t="shared" si="5"/>
        <v>5.0237557285979732E-3</v>
      </c>
      <c r="G48" s="5">
        <f t="shared" si="6"/>
        <v>36.57138850963463</v>
      </c>
    </row>
    <row r="49" spans="2:7">
      <c r="B49" t="s">
        <v>136</v>
      </c>
      <c r="C49" s="5">
        <v>4826.4644543002014</v>
      </c>
      <c r="D49" s="19">
        <f>+'431A'!D48</f>
        <v>1.1399807163414044E-2</v>
      </c>
      <c r="E49" s="19">
        <f t="shared" si="4"/>
        <v>1.8711169618672696E-2</v>
      </c>
      <c r="F49" s="19">
        <f t="shared" si="5"/>
        <v>1.505548839104337E-2</v>
      </c>
      <c r="G49" s="5">
        <f t="shared" si="6"/>
        <v>109.59930078144987</v>
      </c>
    </row>
    <row r="50" spans="2:7">
      <c r="B50" t="s">
        <v>137</v>
      </c>
      <c r="C50" s="5">
        <v>1768.5438749456157</v>
      </c>
      <c r="D50" s="19">
        <f>+'431A'!D49</f>
        <v>1.2059930025866869E-2</v>
      </c>
      <c r="E50" s="19">
        <f t="shared" si="4"/>
        <v>6.8562660588308627E-3</v>
      </c>
      <c r="F50" s="19">
        <f t="shared" si="5"/>
        <v>9.4580980423488656E-3</v>
      </c>
      <c r="G50" s="5">
        <f t="shared" si="6"/>
        <v>68.852029588127991</v>
      </c>
    </row>
    <row r="51" spans="2:7">
      <c r="B51" t="s">
        <v>138</v>
      </c>
      <c r="C51" s="5">
        <v>10963.24560625698</v>
      </c>
      <c r="D51" s="19">
        <f>+'431A'!D50</f>
        <v>5.202778533280094E-2</v>
      </c>
      <c r="E51" s="19">
        <f t="shared" si="4"/>
        <v>4.2502156610119586E-2</v>
      </c>
      <c r="F51" s="19">
        <f t="shared" si="5"/>
        <v>4.7264970971460263E-2</v>
      </c>
      <c r="G51" s="5">
        <f t="shared" si="6"/>
        <v>344.07437576115547</v>
      </c>
    </row>
    <row r="52" spans="2:7">
      <c r="B52" t="s">
        <v>139</v>
      </c>
      <c r="C52" s="5">
        <v>4936.8489536845527</v>
      </c>
      <c r="D52" s="19">
        <f>+'431A'!D51</f>
        <v>1.9272672830085588E-2</v>
      </c>
      <c r="E52" s="19">
        <f t="shared" si="4"/>
        <v>1.9139106695762874E-2</v>
      </c>
      <c r="F52" s="19">
        <f t="shared" si="5"/>
        <v>1.9205889762924231E-2</v>
      </c>
      <c r="G52" s="5">
        <f t="shared" si="6"/>
        <v>139.8129395891504</v>
      </c>
    </row>
    <row r="53" spans="2:7">
      <c r="B53" t="s">
        <v>140</v>
      </c>
      <c r="C53" s="5">
        <v>70329.803863131412</v>
      </c>
      <c r="D53" s="19">
        <f>+'431A'!D52</f>
        <v>0.26158198042809788</v>
      </c>
      <c r="E53" s="19">
        <f t="shared" si="4"/>
        <v>0.27265359597926153</v>
      </c>
      <c r="F53" s="19">
        <f t="shared" si="5"/>
        <v>0.26711778820367971</v>
      </c>
      <c r="G53" s="5">
        <f t="shared" si="6"/>
        <v>1944.5349133162092</v>
      </c>
    </row>
    <row r="54" spans="2:7">
      <c r="B54" t="s">
        <v>141</v>
      </c>
      <c r="C54" s="5">
        <v>19464.331831324693</v>
      </c>
      <c r="D54" s="19">
        <f>+'431A'!D53</f>
        <v>9.3076246399907359E-2</v>
      </c>
      <c r="E54" s="19">
        <f t="shared" si="4"/>
        <v>7.5459048307204957E-2</v>
      </c>
      <c r="F54" s="19">
        <f t="shared" si="5"/>
        <v>8.4267647353556158E-2</v>
      </c>
      <c r="G54" s="5">
        <f t="shared" si="6"/>
        <v>613.44241970535654</v>
      </c>
    </row>
    <row r="55" spans="2:7">
      <c r="B55" t="s">
        <v>142</v>
      </c>
      <c r="C55" s="5">
        <v>950.95709085353008</v>
      </c>
      <c r="D55" s="19">
        <f>+'431A'!D54</f>
        <v>7.4097366372097573E-3</v>
      </c>
      <c r="E55" s="19">
        <f t="shared" si="4"/>
        <v>3.6866570955861027E-3</v>
      </c>
      <c r="F55" s="19">
        <f t="shared" si="5"/>
        <v>5.54819686639793E-3</v>
      </c>
      <c r="G55" s="5">
        <f t="shared" si="6"/>
        <v>40.38915785135174</v>
      </c>
    </row>
    <row r="56" spans="2:7">
      <c r="B56" t="s">
        <v>143</v>
      </c>
      <c r="C56" s="5">
        <v>15129.28241613928</v>
      </c>
      <c r="D56" s="19">
        <f>+'431A'!D55</f>
        <v>7.4060289541620972E-2</v>
      </c>
      <c r="E56" s="19">
        <f t="shared" si="4"/>
        <v>5.8652989611259788E-2</v>
      </c>
      <c r="F56" s="19">
        <f t="shared" si="5"/>
        <v>6.6356639576440377E-2</v>
      </c>
      <c r="G56" s="5">
        <f t="shared" si="6"/>
        <v>483.05582063422804</v>
      </c>
    </row>
    <row r="57" spans="2:7">
      <c r="B57" t="s">
        <v>144</v>
      </c>
      <c r="C57" s="5">
        <v>50742.473035620213</v>
      </c>
      <c r="D57" s="19">
        <f>+'431A'!D56</f>
        <v>0.1241909560906381</v>
      </c>
      <c r="E57" s="19">
        <f t="shared" si="4"/>
        <v>0.19671770689090845</v>
      </c>
      <c r="F57" s="19">
        <f t="shared" si="5"/>
        <v>0.16045433149077326</v>
      </c>
      <c r="G57" s="5">
        <f t="shared" si="6"/>
        <v>1168.0579255871623</v>
      </c>
    </row>
    <row r="58" spans="2:7">
      <c r="B58" t="s">
        <v>145</v>
      </c>
      <c r="C58" s="5">
        <v>12801.928682866499</v>
      </c>
      <c r="D58" s="19">
        <f>+'431A'!D57</f>
        <v>3.9807261753682453E-2</v>
      </c>
      <c r="E58" s="19">
        <f t="shared" si="4"/>
        <v>4.9630337341000363E-2</v>
      </c>
      <c r="F58" s="19">
        <f t="shared" si="5"/>
        <v>4.4718799547341412E-2</v>
      </c>
      <c r="G58" s="5">
        <f t="shared" si="6"/>
        <v>325.53903499338941</v>
      </c>
    </row>
    <row r="59" spans="2:7">
      <c r="B59" t="s">
        <v>146</v>
      </c>
      <c r="C59" s="5">
        <v>4358.5614341620512</v>
      </c>
      <c r="D59" s="19">
        <f>+'431A'!D58</f>
        <v>3.2160426746789386E-2</v>
      </c>
      <c r="E59" s="19">
        <f t="shared" si="4"/>
        <v>1.6897209760935891E-2</v>
      </c>
      <c r="F59" s="19">
        <f t="shared" si="5"/>
        <v>2.452881825386264E-2</v>
      </c>
      <c r="G59" s="5">
        <f t="shared" si="6"/>
        <v>178.56221331338045</v>
      </c>
    </row>
    <row r="60" spans="2:7">
      <c r="B60" t="s">
        <v>147</v>
      </c>
      <c r="C60" s="5">
        <v>15949.181368311069</v>
      </c>
      <c r="D60" s="19">
        <f>+'431A'!D59</f>
        <v>9.3207866608703047E-2</v>
      </c>
      <c r="E60" s="19">
        <f t="shared" si="4"/>
        <v>6.1831562355246297E-2</v>
      </c>
      <c r="F60" s="19">
        <f t="shared" si="5"/>
        <v>7.7519714481974672E-2</v>
      </c>
      <c r="G60" s="5">
        <f t="shared" si="6"/>
        <v>564.31955465864917</v>
      </c>
    </row>
    <row r="61" spans="2:7">
      <c r="B61" t="s">
        <v>148</v>
      </c>
      <c r="C61" s="5">
        <v>1003.2777930752961</v>
      </c>
      <c r="D61" s="19">
        <f>+'431A'!D60</f>
        <v>6.554725610927856E-3</v>
      </c>
      <c r="E61" s="19">
        <f t="shared" si="4"/>
        <v>3.889493259222881E-3</v>
      </c>
      <c r="F61" s="19">
        <f t="shared" si="5"/>
        <v>5.2221094350753689E-3</v>
      </c>
      <c r="G61" s="5">
        <f t="shared" si="6"/>
        <v>38.015342167774641</v>
      </c>
    </row>
    <row r="62" spans="2:7">
      <c r="B62" t="s">
        <v>149</v>
      </c>
      <c r="C62" s="5">
        <v>726.37143184120646</v>
      </c>
      <c r="D62" s="19">
        <f>+'431A'!D61</f>
        <v>3.5785964774170118E-4</v>
      </c>
      <c r="E62" s="19">
        <f t="shared" si="4"/>
        <v>2.8159865665704133E-3</v>
      </c>
      <c r="F62" s="19">
        <f t="shared" si="5"/>
        <v>1.5869231071560573E-3</v>
      </c>
      <c r="G62" s="5">
        <f t="shared" si="6"/>
        <v>11.552309591079057</v>
      </c>
    </row>
    <row r="63" spans="2:7">
      <c r="B63" s="1" t="s">
        <v>150</v>
      </c>
      <c r="C63" s="5">
        <f>SUM(C45:C62)</f>
        <v>257945.63101409015</v>
      </c>
      <c r="D63" s="19">
        <f>SUM(D45:D62)</f>
        <v>1.0000000000000002</v>
      </c>
      <c r="E63" s="19">
        <f>SUM(E45:E62)</f>
        <v>0.99999999999999978</v>
      </c>
      <c r="F63" s="19">
        <f>SUM(F45:F62)</f>
        <v>1</v>
      </c>
      <c r="G63" s="5">
        <f>SUM(G45:G62)</f>
        <v>7279.6908300000014</v>
      </c>
    </row>
    <row r="65" spans="2:11">
      <c r="B65" t="s">
        <v>106</v>
      </c>
      <c r="G65" s="5">
        <f>B6</f>
        <v>7279.6908299999996</v>
      </c>
      <c r="I65" s="4"/>
      <c r="J65" s="45"/>
    </row>
    <row r="66" spans="2:11">
      <c r="I66" s="4"/>
      <c r="J66" s="47"/>
    </row>
    <row r="67" spans="2:11">
      <c r="B67" t="s">
        <v>346</v>
      </c>
      <c r="J67" s="4"/>
      <c r="K67" s="5"/>
    </row>
  </sheetData>
  <pageMargins left="0.75" right="0.75" top="1" bottom="1" header="0.5" footer="0.5"/>
  <pageSetup paperSize="9"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2:AH104"/>
  <sheetViews>
    <sheetView zoomScale="85" zoomScaleNormal="85" workbookViewId="0">
      <selection activeCell="H4" sqref="H4"/>
    </sheetView>
  </sheetViews>
  <sheetFormatPr baseColWidth="10" defaultRowHeight="12.75"/>
  <cols>
    <col min="1" max="1" width="4.875" customWidth="1"/>
    <col min="3" max="3" width="17.75" customWidth="1"/>
    <col min="4" max="4" width="11.875" customWidth="1"/>
    <col min="5" max="5" width="11.25" customWidth="1"/>
    <col min="6" max="6" width="13.375" customWidth="1"/>
    <col min="13" max="13" width="21.375" customWidth="1"/>
  </cols>
  <sheetData>
    <row r="2" spans="1:34">
      <c r="B2" s="1" t="s">
        <v>123</v>
      </c>
      <c r="C2" s="1"/>
      <c r="D2" s="1"/>
      <c r="E2" s="1"/>
      <c r="F2" s="1"/>
    </row>
    <row r="3" spans="1:34">
      <c r="B3" s="145" t="s">
        <v>385</v>
      </c>
      <c r="C3" s="13"/>
      <c r="D3" s="13"/>
      <c r="E3" s="13"/>
      <c r="F3" s="13"/>
      <c r="G3" s="13"/>
      <c r="H3" s="13"/>
      <c r="I3" s="13"/>
    </row>
    <row r="5" spans="1:34">
      <c r="B5" s="1" t="s">
        <v>181</v>
      </c>
      <c r="C5" s="1"/>
      <c r="D5" s="1"/>
      <c r="E5" s="1"/>
      <c r="F5" s="1"/>
    </row>
    <row r="6" spans="1:34">
      <c r="B6" s="42">
        <f>+'Resumen 2012'!D12</f>
        <v>4225.6201899999996</v>
      </c>
    </row>
    <row r="8" spans="1:34">
      <c r="B8" s="1" t="s">
        <v>97</v>
      </c>
      <c r="C8" s="1"/>
      <c r="D8" s="1"/>
      <c r="E8" s="1"/>
      <c r="F8" s="1"/>
    </row>
    <row r="9" spans="1:34">
      <c r="B9" t="s">
        <v>83</v>
      </c>
    </row>
    <row r="10" spans="1:34">
      <c r="B10" t="s">
        <v>84</v>
      </c>
    </row>
    <row r="13" spans="1:34">
      <c r="B13" s="1" t="s">
        <v>126</v>
      </c>
    </row>
    <row r="14" spans="1:34" s="208" customFormat="1" ht="15" customHeight="1">
      <c r="A14" s="207"/>
      <c r="B14" s="1"/>
      <c r="C14"/>
      <c r="D14"/>
      <c r="E14"/>
      <c r="F14"/>
      <c r="G14" s="1"/>
      <c r="J14" s="210"/>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row>
    <row r="15" spans="1:34">
      <c r="B15" s="4" t="s">
        <v>344</v>
      </c>
    </row>
    <row r="16" spans="1:34">
      <c r="B16" s="4" t="s">
        <v>89</v>
      </c>
    </row>
    <row r="19" spans="1:12">
      <c r="B19" t="s">
        <v>127</v>
      </c>
    </row>
    <row r="20" spans="1:12">
      <c r="C20" t="s">
        <v>231</v>
      </c>
    </row>
    <row r="21" spans="1:12" ht="38.25">
      <c r="A21" s="3"/>
      <c r="B21" s="3"/>
      <c r="C21" s="3" t="s">
        <v>230</v>
      </c>
      <c r="D21" s="3" t="s">
        <v>85</v>
      </c>
      <c r="E21" s="3" t="s">
        <v>82</v>
      </c>
      <c r="F21" s="3" t="s">
        <v>128</v>
      </c>
      <c r="G21" s="3" t="s">
        <v>129</v>
      </c>
      <c r="H21" s="3" t="s">
        <v>130</v>
      </c>
      <c r="I21" s="3" t="s">
        <v>131</v>
      </c>
      <c r="J21" s="3"/>
      <c r="K21" s="3"/>
      <c r="L21" s="3"/>
    </row>
    <row r="22" spans="1:12">
      <c r="B22" s="4" t="s">
        <v>132</v>
      </c>
      <c r="C22" s="5">
        <v>8445142.5</v>
      </c>
      <c r="D22" s="83">
        <f t="shared" ref="D22:D39" si="0">+G47+E80</f>
        <v>398.09336453005972</v>
      </c>
      <c r="E22" s="83">
        <f t="shared" ref="E22:E34" si="1">+J48</f>
        <v>0</v>
      </c>
      <c r="F22" s="83">
        <f>+D22+E22</f>
        <v>398.09336453005972</v>
      </c>
      <c r="G22" s="85">
        <f>+F22*1000/C22</f>
        <v>4.713873857428217E-2</v>
      </c>
      <c r="H22" s="85">
        <f>+G22-G$40</f>
        <v>-4.2391756354776856E-2</v>
      </c>
      <c r="I22" s="85">
        <f>+H22*C22/1000</f>
        <v>-358.00442324137111</v>
      </c>
      <c r="J22" s="7"/>
      <c r="K22" s="7"/>
      <c r="L22" s="5"/>
    </row>
    <row r="23" spans="1:12">
      <c r="B23" s="4" t="s">
        <v>133</v>
      </c>
      <c r="C23" s="5">
        <v>1348308.5</v>
      </c>
      <c r="D23" s="83">
        <f t="shared" si="0"/>
        <v>87.814353900351676</v>
      </c>
      <c r="E23" s="83">
        <f t="shared" si="1"/>
        <v>0</v>
      </c>
      <c r="F23" s="83">
        <f t="shared" ref="F23:F39" si="2">+D23+E23</f>
        <v>87.814353900351676</v>
      </c>
      <c r="G23" s="85">
        <f t="shared" ref="G23:G40" si="3">+F23*1000/C23</f>
        <v>6.5129274124098219E-2</v>
      </c>
      <c r="H23" s="85">
        <f t="shared" ref="H23:H40" si="4">+G23-G$40</f>
        <v>-2.4401220804960808E-2</v>
      </c>
      <c r="I23" s="85">
        <f t="shared" ref="I23:I39" si="5">+H23*C23/1000</f>
        <v>-32.900373421705503</v>
      </c>
      <c r="J23" s="7"/>
      <c r="K23" s="7"/>
      <c r="L23" s="5"/>
    </row>
    <row r="24" spans="1:12" ht="12.75" customHeight="1">
      <c r="B24" s="4" t="s">
        <v>134</v>
      </c>
      <c r="C24" s="5">
        <v>1072762.5</v>
      </c>
      <c r="D24" s="83">
        <f t="shared" si="0"/>
        <v>60.550926044091639</v>
      </c>
      <c r="E24" s="83">
        <f t="shared" si="1"/>
        <v>0</v>
      </c>
      <c r="F24" s="83">
        <f t="shared" si="2"/>
        <v>60.550926044091639</v>
      </c>
      <c r="G24" s="85">
        <f t="shared" si="3"/>
        <v>5.6443924954583738E-2</v>
      </c>
      <c r="H24" s="85">
        <f t="shared" si="4"/>
        <v>-3.3086569974475288E-2</v>
      </c>
      <c r="I24" s="85">
        <f t="shared" si="5"/>
        <v>-35.494031522243041</v>
      </c>
      <c r="J24" s="7"/>
      <c r="K24" s="7"/>
      <c r="L24" s="5"/>
    </row>
    <row r="25" spans="1:12">
      <c r="B25" s="4" t="s">
        <v>135</v>
      </c>
      <c r="C25" s="5">
        <v>1115556.5</v>
      </c>
      <c r="D25" s="83">
        <f t="shared" si="0"/>
        <v>115.19830003159983</v>
      </c>
      <c r="E25" s="83">
        <f t="shared" si="1"/>
        <v>0</v>
      </c>
      <c r="F25" s="83">
        <f t="shared" si="2"/>
        <v>115.19830003159983</v>
      </c>
      <c r="G25" s="85">
        <f t="shared" si="3"/>
        <v>0.10326532096904086</v>
      </c>
      <c r="H25" s="85">
        <f>+G25-G$40</f>
        <v>1.3734826039981829E-2</v>
      </c>
      <c r="I25" s="85">
        <f t="shared" si="5"/>
        <v>15.321974465270989</v>
      </c>
      <c r="J25" s="7"/>
      <c r="K25" s="7"/>
      <c r="L25" s="5"/>
    </row>
    <row r="26" spans="1:12">
      <c r="B26" s="4" t="s">
        <v>136</v>
      </c>
      <c r="C26" s="5">
        <v>2118511.5</v>
      </c>
      <c r="D26" s="83">
        <f t="shared" si="0"/>
        <v>166.90691793495341</v>
      </c>
      <c r="E26" s="83">
        <f t="shared" si="1"/>
        <v>0</v>
      </c>
      <c r="F26" s="83">
        <f t="shared" si="2"/>
        <v>166.90691793495341</v>
      </c>
      <c r="G26" s="85">
        <f t="shared" si="3"/>
        <v>7.8784995000005145E-2</v>
      </c>
      <c r="H26" s="85">
        <f t="shared" si="4"/>
        <v>-1.0745499929053881E-2</v>
      </c>
      <c r="I26" s="85">
        <f t="shared" si="5"/>
        <v>-22.764465172949834</v>
      </c>
      <c r="J26" s="7"/>
      <c r="K26" s="7"/>
      <c r="L26" s="5"/>
    </row>
    <row r="27" spans="1:12">
      <c r="B27" s="4" t="s">
        <v>137</v>
      </c>
      <c r="C27" s="5">
        <v>592874.5</v>
      </c>
      <c r="D27" s="83">
        <f t="shared" si="0"/>
        <v>33.095705386968092</v>
      </c>
      <c r="E27" s="83">
        <f t="shared" si="1"/>
        <v>0</v>
      </c>
      <c r="F27" s="83">
        <f t="shared" si="2"/>
        <v>33.095705386968092</v>
      </c>
      <c r="G27" s="85">
        <f t="shared" si="3"/>
        <v>5.5822447055773335E-2</v>
      </c>
      <c r="H27" s="85">
        <f t="shared" si="4"/>
        <v>-3.3708047873285692E-2</v>
      </c>
      <c r="I27" s="85">
        <f t="shared" si="5"/>
        <v>-19.984642028850317</v>
      </c>
      <c r="J27" s="7"/>
      <c r="K27" s="7"/>
      <c r="L27" s="5"/>
    </row>
    <row r="28" spans="1:12">
      <c r="B28" s="4" t="s">
        <v>138</v>
      </c>
      <c r="C28" s="5">
        <v>2532976.5</v>
      </c>
      <c r="D28" s="83">
        <f t="shared" si="0"/>
        <v>133.08836071873273</v>
      </c>
      <c r="E28" s="83">
        <f t="shared" si="1"/>
        <v>0</v>
      </c>
      <c r="F28" s="83">
        <f t="shared" si="2"/>
        <v>133.08836071873273</v>
      </c>
      <c r="G28" s="85">
        <f t="shared" si="3"/>
        <v>5.2542280087767387E-2</v>
      </c>
      <c r="H28" s="85">
        <f t="shared" si="4"/>
        <v>-3.6988214841291639E-2</v>
      </c>
      <c r="I28" s="85">
        <f t="shared" si="5"/>
        <v>-93.690278969942952</v>
      </c>
      <c r="J28" s="7"/>
      <c r="K28" s="7"/>
      <c r="L28" s="5"/>
    </row>
    <row r="29" spans="1:12">
      <c r="B29" s="4" t="s">
        <v>139</v>
      </c>
      <c r="C29" s="5">
        <v>2111443</v>
      </c>
      <c r="D29" s="83">
        <f t="shared" si="0"/>
        <v>83.407657124388393</v>
      </c>
      <c r="E29" s="83">
        <f t="shared" si="1"/>
        <v>0</v>
      </c>
      <c r="F29" s="83">
        <f t="shared" si="2"/>
        <v>83.407657124388393</v>
      </c>
      <c r="G29" s="85">
        <f t="shared" si="3"/>
        <v>3.9502679979705059E-2</v>
      </c>
      <c r="H29" s="85">
        <f t="shared" si="4"/>
        <v>-5.0027814949353967E-2</v>
      </c>
      <c r="I29" s="85">
        <f t="shared" si="5"/>
        <v>-105.63087968010879</v>
      </c>
      <c r="J29" s="7"/>
      <c r="K29" s="7"/>
      <c r="L29" s="5"/>
    </row>
    <row r="30" spans="1:12">
      <c r="B30" s="4" t="s">
        <v>140</v>
      </c>
      <c r="C30" s="5">
        <v>7562279</v>
      </c>
      <c r="D30" s="83">
        <f t="shared" si="0"/>
        <v>624.37527551491416</v>
      </c>
      <c r="E30" s="83">
        <f t="shared" si="1"/>
        <v>0</v>
      </c>
      <c r="F30" s="83">
        <f t="shared" si="2"/>
        <v>624.37527551491416</v>
      </c>
      <c r="G30" s="85">
        <f t="shared" si="3"/>
        <v>8.2564432694815171E-2</v>
      </c>
      <c r="H30" s="85">
        <f t="shared" si="4"/>
        <v>-6.9660622342438555E-3</v>
      </c>
      <c r="I30" s="85">
        <f t="shared" si="5"/>
        <v>-52.67930614671539</v>
      </c>
      <c r="J30" s="7"/>
      <c r="K30" s="7"/>
      <c r="L30" s="5"/>
    </row>
    <row r="31" spans="1:12">
      <c r="B31" s="4" t="s">
        <v>141</v>
      </c>
      <c r="C31" s="5">
        <v>5121540.5</v>
      </c>
      <c r="D31" s="83">
        <f t="shared" si="0"/>
        <v>307.2596855843089</v>
      </c>
      <c r="E31" s="83">
        <f t="shared" si="1"/>
        <v>0</v>
      </c>
      <c r="F31" s="83">
        <f t="shared" si="2"/>
        <v>307.2596855843089</v>
      </c>
      <c r="G31" s="85">
        <f t="shared" si="3"/>
        <v>5.9993606529970593E-2</v>
      </c>
      <c r="H31" s="85">
        <f t="shared" si="4"/>
        <v>-2.9536888399088433E-2</v>
      </c>
      <c r="I31" s="85">
        <f t="shared" si="5"/>
        <v>-151.27437017991159</v>
      </c>
      <c r="J31" s="7"/>
      <c r="K31" s="7"/>
      <c r="L31" s="5"/>
    </row>
    <row r="32" spans="1:12">
      <c r="B32" s="4" t="s">
        <v>142</v>
      </c>
      <c r="C32" s="5">
        <v>1106067</v>
      </c>
      <c r="D32" s="83">
        <f t="shared" si="0"/>
        <v>37.715916355746437</v>
      </c>
      <c r="E32" s="83">
        <f t="shared" si="1"/>
        <v>0</v>
      </c>
      <c r="F32" s="83">
        <f t="shared" si="2"/>
        <v>37.715916355746437</v>
      </c>
      <c r="G32" s="85">
        <f t="shared" si="3"/>
        <v>3.4099124515735879E-2</v>
      </c>
      <c r="H32" s="85">
        <f t="shared" si="4"/>
        <v>-5.5431370413323147E-2</v>
      </c>
      <c r="I32" s="85">
        <f t="shared" si="5"/>
        <v>-61.310809578953091</v>
      </c>
      <c r="J32" s="7"/>
      <c r="K32" s="7"/>
      <c r="L32" s="5"/>
    </row>
    <row r="33" spans="1:17">
      <c r="B33" s="4" t="s">
        <v>143</v>
      </c>
      <c r="C33" s="5">
        <v>2773719</v>
      </c>
      <c r="D33" s="83">
        <f t="shared" si="0"/>
        <v>150.00231232659524</v>
      </c>
      <c r="E33" s="83">
        <f t="shared" si="1"/>
        <v>0</v>
      </c>
      <c r="F33" s="83">
        <f t="shared" si="2"/>
        <v>150.00231232659524</v>
      </c>
      <c r="G33" s="85">
        <f t="shared" si="3"/>
        <v>5.4079851753762814E-2</v>
      </c>
      <c r="H33" s="85">
        <f t="shared" si="4"/>
        <v>-3.5450643175296212E-2</v>
      </c>
      <c r="I33" s="85">
        <f t="shared" si="5"/>
        <v>-98.330122537539424</v>
      </c>
      <c r="J33" s="7"/>
      <c r="K33" s="7"/>
      <c r="L33" s="5"/>
    </row>
    <row r="34" spans="1:17">
      <c r="B34" s="4" t="s">
        <v>144</v>
      </c>
      <c r="C34" s="5">
        <v>6497055.5</v>
      </c>
      <c r="D34" s="83">
        <f t="shared" si="0"/>
        <v>567.34199031876085</v>
      </c>
      <c r="E34" s="83">
        <f t="shared" si="1"/>
        <v>0</v>
      </c>
      <c r="F34" s="83">
        <f t="shared" si="2"/>
        <v>567.34199031876085</v>
      </c>
      <c r="G34" s="85">
        <f t="shared" si="3"/>
        <v>8.7322940417972547E-2</v>
      </c>
      <c r="H34" s="85">
        <f t="shared" si="4"/>
        <v>-2.2075545110864792E-3</v>
      </c>
      <c r="I34" s="85">
        <f t="shared" si="5"/>
        <v>-14.342604177804221</v>
      </c>
      <c r="J34" s="7"/>
      <c r="K34" s="7"/>
      <c r="L34" s="5"/>
    </row>
    <row r="35" spans="1:17">
      <c r="B35" s="4" t="s">
        <v>145</v>
      </c>
      <c r="C35" s="5">
        <v>1473249</v>
      </c>
      <c r="D35" s="83">
        <f t="shared" si="0"/>
        <v>1226.6562875569036</v>
      </c>
      <c r="E35" s="83">
        <f>+J60</f>
        <v>0</v>
      </c>
      <c r="F35" s="83">
        <f t="shared" si="2"/>
        <v>1226.6562875569036</v>
      </c>
      <c r="G35" s="85">
        <f t="shared" si="3"/>
        <v>0.83261979988237134</v>
      </c>
      <c r="H35" s="85">
        <f t="shared" si="4"/>
        <v>0.74308930495331227</v>
      </c>
      <c r="I35" s="85">
        <f t="shared" si="5"/>
        <v>1094.7555754331622</v>
      </c>
      <c r="J35" s="7"/>
      <c r="K35" s="7"/>
      <c r="L35" s="5"/>
    </row>
    <row r="36" spans="1:17">
      <c r="B36" s="4" t="s">
        <v>146</v>
      </c>
      <c r="C36" s="5">
        <v>644521.5</v>
      </c>
      <c r="D36" s="83">
        <f t="shared" si="0"/>
        <v>42.446332772473568</v>
      </c>
      <c r="E36" s="83">
        <f>+J61</f>
        <v>0</v>
      </c>
      <c r="F36" s="83">
        <f>+D36+E36</f>
        <v>42.446332772473568</v>
      </c>
      <c r="G36" s="85">
        <f>+F36*1000/C36</f>
        <v>6.5857124661432648E-2</v>
      </c>
      <c r="H36" s="85">
        <f t="shared" si="4"/>
        <v>-2.3673370267626379E-2</v>
      </c>
      <c r="I36" s="85">
        <f t="shared" si="5"/>
        <v>-15.257996114945954</v>
      </c>
      <c r="J36" s="7"/>
      <c r="K36" s="7"/>
      <c r="L36" s="5"/>
    </row>
    <row r="37" spans="1:17">
      <c r="B37" s="4" t="s">
        <v>147</v>
      </c>
      <c r="C37" s="5">
        <v>2192387.5</v>
      </c>
      <c r="D37" s="83">
        <f t="shared" si="0"/>
        <v>166.18085623828483</v>
      </c>
      <c r="E37" s="83">
        <f>+J62</f>
        <v>0</v>
      </c>
      <c r="F37" s="83">
        <f t="shared" si="2"/>
        <v>166.18085623828483</v>
      </c>
      <c r="G37" s="85">
        <f t="shared" si="3"/>
        <v>7.5799034722778186E-2</v>
      </c>
      <c r="H37" s="85">
        <f t="shared" si="4"/>
        <v>-1.3731460206280841E-2</v>
      </c>
      <c r="I37" s="85">
        <f t="shared" si="5"/>
        <v>-30.104681712997536</v>
      </c>
      <c r="J37" s="7"/>
      <c r="K37" s="7"/>
      <c r="L37" s="5"/>
    </row>
    <row r="38" spans="1:17">
      <c r="B38" s="4" t="s">
        <v>148</v>
      </c>
      <c r="C38" s="5">
        <v>322818</v>
      </c>
      <c r="D38" s="83">
        <f t="shared" si="0"/>
        <v>18.360970151815234</v>
      </c>
      <c r="E38" s="83">
        <f>+J63</f>
        <v>0</v>
      </c>
      <c r="F38" s="83">
        <f t="shared" si="2"/>
        <v>18.360970151815234</v>
      </c>
      <c r="G38" s="85">
        <f t="shared" si="3"/>
        <v>5.6877157258316553E-2</v>
      </c>
      <c r="H38" s="85">
        <f t="shared" si="4"/>
        <v>-3.2653337670742473E-2</v>
      </c>
      <c r="I38" s="85">
        <f t="shared" si="5"/>
        <v>-10.541085160193743</v>
      </c>
      <c r="J38" s="7"/>
      <c r="K38" s="7"/>
      <c r="L38" s="5"/>
    </row>
    <row r="39" spans="1:17">
      <c r="B39" s="4" t="s">
        <v>149</v>
      </c>
      <c r="C39" s="5">
        <v>166339.5</v>
      </c>
      <c r="D39" s="83">
        <f t="shared" si="0"/>
        <v>7.1249775090513259</v>
      </c>
      <c r="E39" s="83">
        <f>+J64</f>
        <v>0</v>
      </c>
      <c r="F39" s="83">
        <f t="shared" si="2"/>
        <v>7.1249775090513259</v>
      </c>
      <c r="G39" s="85">
        <f t="shared" si="3"/>
        <v>4.2833948094417297E-2</v>
      </c>
      <c r="H39" s="85">
        <f>+G39-G$40</f>
        <v>-4.6696546834641729E-2</v>
      </c>
      <c r="I39" s="85">
        <f t="shared" si="5"/>
        <v>-7.7674802522008877</v>
      </c>
      <c r="J39" s="7"/>
      <c r="K39" s="7"/>
      <c r="L39" s="5"/>
    </row>
    <row r="40" spans="1:17">
      <c r="A40" s="1"/>
      <c r="B40" s="1" t="s">
        <v>150</v>
      </c>
      <c r="C40" s="5">
        <v>47197552</v>
      </c>
      <c r="D40" s="83">
        <f>SUM(D22:D39)</f>
        <v>4225.6201899999996</v>
      </c>
      <c r="E40" s="83">
        <f>SUM(E22:E39)</f>
        <v>0</v>
      </c>
      <c r="F40" s="83">
        <f>SUM(F22:F39)</f>
        <v>4225.6201899999996</v>
      </c>
      <c r="G40" s="85">
        <f t="shared" si="3"/>
        <v>8.9530494929059026E-2</v>
      </c>
      <c r="H40" s="85">
        <f t="shared" si="4"/>
        <v>0</v>
      </c>
      <c r="I40" s="85">
        <f>SUM(I22:I39)</f>
        <v>-2.7622348852673895E-13</v>
      </c>
      <c r="J40" s="7"/>
      <c r="K40" s="7"/>
      <c r="L40" s="5"/>
    </row>
    <row r="41" spans="1:17">
      <c r="F41" s="5"/>
      <c r="G41" s="5"/>
      <c r="H41" s="5"/>
      <c r="I41" s="5"/>
    </row>
    <row r="43" spans="1:17">
      <c r="H43" s="116"/>
    </row>
    <row r="44" spans="1:17">
      <c r="B44" s="41" t="s">
        <v>359</v>
      </c>
      <c r="H44" s="116"/>
    </row>
    <row r="45" spans="1:17">
      <c r="H45" s="116"/>
    </row>
    <row r="46" spans="1:17" s="18" customFormat="1" ht="63.75">
      <c r="C46" s="46" t="s">
        <v>332</v>
      </c>
      <c r="D46" s="46" t="s">
        <v>333</v>
      </c>
      <c r="E46" s="46" t="s">
        <v>329</v>
      </c>
      <c r="F46" s="46" t="s">
        <v>77</v>
      </c>
      <c r="G46" s="141" t="s">
        <v>295</v>
      </c>
      <c r="J46" s="143"/>
    </row>
    <row r="47" spans="1:17">
      <c r="B47" t="s">
        <v>132</v>
      </c>
      <c r="C47" s="98">
        <v>0</v>
      </c>
      <c r="D47" s="98">
        <v>0</v>
      </c>
      <c r="E47" s="14">
        <v>0</v>
      </c>
      <c r="F47" s="14">
        <v>0</v>
      </c>
      <c r="G47" s="14">
        <f>+E47+F47</f>
        <v>0</v>
      </c>
      <c r="H47" s="7"/>
      <c r="J47" s="116"/>
      <c r="M47" s="117"/>
      <c r="N47" s="124"/>
      <c r="O47" s="124"/>
      <c r="P47" s="124"/>
      <c r="Q47" s="118"/>
    </row>
    <row r="48" spans="1:17">
      <c r="B48" t="s">
        <v>133</v>
      </c>
      <c r="C48" s="98">
        <v>0</v>
      </c>
      <c r="D48" s="98">
        <v>0</v>
      </c>
      <c r="E48" s="14">
        <v>0</v>
      </c>
      <c r="F48" s="14">
        <v>0</v>
      </c>
      <c r="G48" s="14">
        <f t="shared" ref="G48:G65" si="6">+E48+F48</f>
        <v>0</v>
      </c>
      <c r="H48" s="7"/>
      <c r="J48" s="116"/>
      <c r="M48" s="123"/>
      <c r="N48" s="122"/>
      <c r="O48" s="122"/>
      <c r="P48" s="122"/>
    </row>
    <row r="49" spans="2:16">
      <c r="B49" t="s">
        <v>134</v>
      </c>
      <c r="C49" s="98">
        <v>0</v>
      </c>
      <c r="D49" s="98">
        <v>0</v>
      </c>
      <c r="E49" s="14">
        <v>0</v>
      </c>
      <c r="F49" s="98">
        <v>0</v>
      </c>
      <c r="G49" s="14">
        <f t="shared" si="6"/>
        <v>0</v>
      </c>
      <c r="H49" s="7"/>
      <c r="M49" s="119"/>
      <c r="N49" s="98"/>
      <c r="O49" s="98"/>
      <c r="P49" s="98"/>
    </row>
    <row r="50" spans="2:16">
      <c r="B50" t="s">
        <v>135</v>
      </c>
      <c r="C50" s="98">
        <v>0</v>
      </c>
      <c r="D50" s="98">
        <v>0</v>
      </c>
      <c r="E50" s="14">
        <v>0</v>
      </c>
      <c r="F50" s="98">
        <v>0</v>
      </c>
      <c r="G50" s="14">
        <f t="shared" si="6"/>
        <v>0</v>
      </c>
      <c r="H50" s="7"/>
      <c r="M50" s="119"/>
      <c r="N50" s="98"/>
      <c r="O50" s="98"/>
      <c r="P50" s="98"/>
    </row>
    <row r="51" spans="2:16">
      <c r="B51" t="s">
        <v>136</v>
      </c>
      <c r="C51" s="98">
        <v>0</v>
      </c>
      <c r="D51" s="98">
        <v>0</v>
      </c>
      <c r="E51" s="14">
        <v>0</v>
      </c>
      <c r="F51" s="98">
        <v>0</v>
      </c>
      <c r="G51" s="14">
        <f t="shared" si="6"/>
        <v>0</v>
      </c>
      <c r="H51" s="7"/>
      <c r="M51" s="119"/>
      <c r="N51" s="98"/>
      <c r="O51" s="98"/>
      <c r="P51" s="98"/>
    </row>
    <row r="52" spans="2:16">
      <c r="B52" t="s">
        <v>137</v>
      </c>
      <c r="C52" s="98">
        <v>0</v>
      </c>
      <c r="D52" s="98">
        <v>0</v>
      </c>
      <c r="E52" s="14">
        <v>0</v>
      </c>
      <c r="F52" s="98">
        <v>0</v>
      </c>
      <c r="G52" s="14">
        <f t="shared" si="6"/>
        <v>0</v>
      </c>
      <c r="H52" s="7"/>
      <c r="M52" s="119"/>
      <c r="N52" s="98"/>
      <c r="O52" s="98"/>
      <c r="P52" s="98"/>
    </row>
    <row r="53" spans="2:16">
      <c r="B53" t="s">
        <v>138</v>
      </c>
      <c r="C53" s="98">
        <v>0</v>
      </c>
      <c r="D53" s="98">
        <v>0</v>
      </c>
      <c r="E53" s="14">
        <v>0</v>
      </c>
      <c r="F53" s="98">
        <v>0</v>
      </c>
      <c r="G53" s="14">
        <f t="shared" si="6"/>
        <v>0</v>
      </c>
      <c r="H53" s="7"/>
      <c r="M53" s="119"/>
      <c r="N53" s="98"/>
      <c r="O53" s="98"/>
      <c r="P53" s="98"/>
    </row>
    <row r="54" spans="2:16">
      <c r="B54" t="s">
        <v>139</v>
      </c>
      <c r="C54" s="98">
        <v>0</v>
      </c>
      <c r="D54" s="98">
        <v>0</v>
      </c>
      <c r="E54" s="14">
        <v>0</v>
      </c>
      <c r="F54" s="98">
        <v>0</v>
      </c>
      <c r="G54" s="14">
        <f t="shared" si="6"/>
        <v>0</v>
      </c>
      <c r="H54" s="7"/>
      <c r="M54" s="119"/>
      <c r="N54" s="98"/>
      <c r="O54" s="98"/>
      <c r="P54" s="98"/>
    </row>
    <row r="55" spans="2:16">
      <c r="B55" t="s">
        <v>140</v>
      </c>
      <c r="C55" s="98">
        <v>0</v>
      </c>
      <c r="D55" s="98">
        <v>0</v>
      </c>
      <c r="E55" s="14">
        <v>0</v>
      </c>
      <c r="F55" s="98">
        <v>0</v>
      </c>
      <c r="G55" s="14">
        <f t="shared" si="6"/>
        <v>0</v>
      </c>
      <c r="H55" s="7"/>
      <c r="M55" s="119"/>
      <c r="N55" s="98"/>
      <c r="O55" s="98"/>
      <c r="P55" s="98"/>
    </row>
    <row r="56" spans="2:16">
      <c r="B56" t="s">
        <v>141</v>
      </c>
      <c r="C56" s="98">
        <v>0</v>
      </c>
      <c r="D56" s="98">
        <v>0</v>
      </c>
      <c r="E56" s="14">
        <v>0</v>
      </c>
      <c r="F56" s="98">
        <v>0</v>
      </c>
      <c r="G56" s="14">
        <f t="shared" si="6"/>
        <v>0</v>
      </c>
      <c r="H56" s="7"/>
      <c r="M56" s="119"/>
      <c r="N56" s="98"/>
      <c r="O56" s="98"/>
      <c r="P56" s="98"/>
    </row>
    <row r="57" spans="2:16">
      <c r="B57" t="s">
        <v>142</v>
      </c>
      <c r="C57" s="98">
        <v>0</v>
      </c>
      <c r="D57" s="98">
        <v>0</v>
      </c>
      <c r="E57" s="14">
        <v>0</v>
      </c>
      <c r="F57" s="98">
        <v>0</v>
      </c>
      <c r="G57" s="14">
        <f t="shared" si="6"/>
        <v>0</v>
      </c>
      <c r="H57" s="7"/>
      <c r="M57" s="119"/>
      <c r="N57" s="98"/>
      <c r="O57" s="98"/>
      <c r="P57" s="98"/>
    </row>
    <row r="58" spans="2:16">
      <c r="B58" t="s">
        <v>143</v>
      </c>
      <c r="C58" s="98">
        <v>0</v>
      </c>
      <c r="D58" s="98">
        <v>0</v>
      </c>
      <c r="E58" s="14">
        <v>0</v>
      </c>
      <c r="F58" s="98">
        <v>0</v>
      </c>
      <c r="G58" s="14">
        <f t="shared" si="6"/>
        <v>0</v>
      </c>
      <c r="H58" s="7"/>
      <c r="M58" s="119"/>
      <c r="N58" s="98"/>
      <c r="O58" s="98"/>
      <c r="P58" s="98"/>
    </row>
    <row r="59" spans="2:16">
      <c r="B59" t="s">
        <v>144</v>
      </c>
      <c r="C59" s="190">
        <v>0</v>
      </c>
      <c r="D59" s="190">
        <v>0</v>
      </c>
      <c r="E59" s="190">
        <v>0</v>
      </c>
      <c r="F59" s="98">
        <v>0</v>
      </c>
      <c r="G59" s="14">
        <f>+E59+F59</f>
        <v>0</v>
      </c>
      <c r="H59" s="7"/>
      <c r="M59" s="119"/>
      <c r="N59" s="98"/>
      <c r="O59" s="98"/>
      <c r="P59" s="98"/>
    </row>
    <row r="60" spans="2:16">
      <c r="B60" t="s">
        <v>145</v>
      </c>
      <c r="C60" s="98">
        <v>0</v>
      </c>
      <c r="D60" s="98">
        <v>0</v>
      </c>
      <c r="E60" s="14">
        <v>0</v>
      </c>
      <c r="F60" s="98">
        <v>1150</v>
      </c>
      <c r="G60" s="14">
        <f t="shared" si="6"/>
        <v>1150</v>
      </c>
      <c r="H60" s="7"/>
      <c r="M60" s="119"/>
      <c r="N60" s="98"/>
      <c r="O60" s="98"/>
      <c r="P60" s="98"/>
    </row>
    <row r="61" spans="2:16">
      <c r="B61" t="s">
        <v>146</v>
      </c>
      <c r="C61" s="98">
        <v>0</v>
      </c>
      <c r="D61" s="98">
        <v>0</v>
      </c>
      <c r="E61" s="14">
        <v>0</v>
      </c>
      <c r="F61" s="98">
        <v>0</v>
      </c>
      <c r="G61" s="14">
        <f t="shared" si="6"/>
        <v>0</v>
      </c>
      <c r="H61" s="7"/>
      <c r="I61" s="7"/>
      <c r="J61" s="5"/>
      <c r="M61" s="119"/>
      <c r="N61" s="98"/>
      <c r="O61" s="98"/>
      <c r="P61" s="98"/>
    </row>
    <row r="62" spans="2:16">
      <c r="B62" t="s">
        <v>147</v>
      </c>
      <c r="C62" s="98">
        <v>0</v>
      </c>
      <c r="D62" s="98">
        <v>0</v>
      </c>
      <c r="E62" s="14">
        <v>0</v>
      </c>
      <c r="F62" s="98">
        <v>0</v>
      </c>
      <c r="G62" s="14">
        <f t="shared" si="6"/>
        <v>0</v>
      </c>
      <c r="H62" s="7"/>
      <c r="I62" s="7"/>
      <c r="J62" s="5"/>
      <c r="M62" s="119"/>
      <c r="N62" s="98"/>
      <c r="O62" s="98"/>
      <c r="P62" s="98"/>
    </row>
    <row r="63" spans="2:16">
      <c r="B63" t="s">
        <v>148</v>
      </c>
      <c r="C63" s="98">
        <v>0</v>
      </c>
      <c r="D63" s="98">
        <v>0</v>
      </c>
      <c r="E63" s="14">
        <v>0</v>
      </c>
      <c r="F63" s="98">
        <v>0</v>
      </c>
      <c r="G63" s="14">
        <f t="shared" si="6"/>
        <v>0</v>
      </c>
      <c r="H63" s="7"/>
      <c r="M63" s="119"/>
      <c r="N63" s="98"/>
      <c r="O63" s="98"/>
      <c r="P63" s="98"/>
    </row>
    <row r="64" spans="2:16">
      <c r="B64" t="s">
        <v>149</v>
      </c>
      <c r="C64" s="98">
        <v>0</v>
      </c>
      <c r="D64" s="98">
        <v>0</v>
      </c>
      <c r="E64" s="14">
        <v>0</v>
      </c>
      <c r="F64" s="98">
        <v>0</v>
      </c>
      <c r="G64" s="14">
        <f t="shared" si="6"/>
        <v>0</v>
      </c>
      <c r="H64" s="7"/>
      <c r="M64" s="119"/>
      <c r="N64" s="98"/>
      <c r="O64" s="98"/>
      <c r="P64" s="98"/>
    </row>
    <row r="65" spans="2:16">
      <c r="B65" s="1" t="s">
        <v>150</v>
      </c>
      <c r="C65" s="98"/>
      <c r="D65" s="98"/>
      <c r="E65" s="14">
        <f>SUM(E47:E64)</f>
        <v>0</v>
      </c>
      <c r="F65" s="14">
        <f>SUM(F47:F64)</f>
        <v>1150</v>
      </c>
      <c r="G65" s="14">
        <f t="shared" si="6"/>
        <v>1150</v>
      </c>
      <c r="H65" s="7"/>
      <c r="J65" s="14"/>
      <c r="M65" s="119"/>
      <c r="N65" s="98"/>
      <c r="O65" s="98"/>
      <c r="P65" s="98"/>
    </row>
    <row r="66" spans="2:16">
      <c r="B66" s="1"/>
      <c r="C66" s="98"/>
      <c r="D66" s="98"/>
      <c r="E66" s="14"/>
      <c r="F66" s="14"/>
      <c r="G66" s="14"/>
      <c r="H66" s="7"/>
      <c r="J66" s="14"/>
      <c r="L66" s="119"/>
      <c r="M66" s="98"/>
      <c r="N66" s="98"/>
      <c r="O66" s="98"/>
    </row>
    <row r="67" spans="2:16">
      <c r="B67" s="126" t="s">
        <v>57</v>
      </c>
      <c r="C67" s="98">
        <v>2383.1741000000002</v>
      </c>
      <c r="D67" s="98">
        <v>0</v>
      </c>
      <c r="E67" s="189">
        <v>0</v>
      </c>
      <c r="F67" s="5">
        <v>0</v>
      </c>
      <c r="G67" s="5"/>
      <c r="H67" s="5"/>
      <c r="N67" s="98"/>
      <c r="O67" s="98"/>
    </row>
    <row r="68" spans="2:16">
      <c r="B68" s="126" t="s">
        <v>58</v>
      </c>
      <c r="C68" s="190">
        <v>367.71070000000003</v>
      </c>
      <c r="D68" s="190">
        <v>63.0154</v>
      </c>
      <c r="E68" s="190">
        <v>40.119590000000002</v>
      </c>
      <c r="F68" s="5">
        <v>0</v>
      </c>
      <c r="G68" s="5"/>
      <c r="H68" s="5"/>
      <c r="J68" s="5"/>
      <c r="K68" s="5"/>
      <c r="N68" s="98"/>
      <c r="O68" s="98"/>
    </row>
    <row r="69" spans="2:16">
      <c r="B69" s="126" t="s">
        <v>59</v>
      </c>
      <c r="C69" s="98">
        <v>0</v>
      </c>
      <c r="D69" s="98">
        <v>0</v>
      </c>
      <c r="E69" s="182">
        <v>0</v>
      </c>
      <c r="F69" s="5">
        <v>0</v>
      </c>
      <c r="G69" s="5"/>
      <c r="H69" s="5"/>
      <c r="J69" s="5"/>
      <c r="L69" s="5"/>
      <c r="N69" s="98"/>
      <c r="O69" s="98"/>
    </row>
    <row r="70" spans="2:16">
      <c r="B70" s="126" t="s">
        <v>53</v>
      </c>
      <c r="C70" s="98">
        <v>0</v>
      </c>
      <c r="D70" s="98">
        <v>0</v>
      </c>
      <c r="E70" s="5">
        <v>0</v>
      </c>
      <c r="F70" s="5">
        <v>0</v>
      </c>
      <c r="G70" s="5"/>
      <c r="H70" s="5"/>
      <c r="N70" s="98"/>
      <c r="O70" s="98"/>
    </row>
    <row r="71" spans="2:16">
      <c r="B71" s="126" t="s">
        <v>283</v>
      </c>
      <c r="C71" s="42">
        <f>+SUM(C67:C70)</f>
        <v>2750.8848000000003</v>
      </c>
      <c r="D71" s="42">
        <f>+SUM(D67:D70)</f>
        <v>63.0154</v>
      </c>
      <c r="E71" s="42">
        <f>+SUM(E67:E70)</f>
        <v>40.119590000000002</v>
      </c>
      <c r="F71" s="42">
        <f>+SUM(F67:F70)</f>
        <v>0</v>
      </c>
      <c r="G71" s="42"/>
      <c r="H71" s="5"/>
      <c r="I71" s="42"/>
      <c r="N71" s="98"/>
      <c r="O71" s="98"/>
    </row>
    <row r="72" spans="2:16">
      <c r="B72" s="126" t="s">
        <v>284</v>
      </c>
      <c r="C72" s="42">
        <f>+C64+C71</f>
        <v>2750.8848000000003</v>
      </c>
      <c r="D72" s="42">
        <f>+D64+D71</f>
        <v>63.0154</v>
      </c>
      <c r="E72" s="42">
        <f>+E64+E71</f>
        <v>40.119590000000002</v>
      </c>
      <c r="F72" s="42">
        <f>+F65+F71</f>
        <v>1150</v>
      </c>
      <c r="G72" s="42"/>
      <c r="H72" s="5"/>
      <c r="I72" s="42"/>
      <c r="N72" s="98"/>
      <c r="O72" s="98"/>
    </row>
    <row r="73" spans="2:16">
      <c r="B73" s="126"/>
      <c r="C73" s="42"/>
      <c r="D73" s="42"/>
      <c r="E73" s="42"/>
      <c r="F73" s="5"/>
      <c r="G73" s="42"/>
      <c r="M73" s="98"/>
      <c r="N73" s="98"/>
    </row>
    <row r="74" spans="2:16">
      <c r="B74" s="181" t="s">
        <v>281</v>
      </c>
      <c r="M74" s="98"/>
      <c r="N74" s="98"/>
    </row>
    <row r="75" spans="2:16">
      <c r="M75" s="119"/>
      <c r="N75" s="98"/>
      <c r="O75" s="98"/>
      <c r="P75" s="98"/>
    </row>
    <row r="76" spans="2:16">
      <c r="M76" s="119"/>
      <c r="N76" s="98"/>
      <c r="O76" s="98"/>
      <c r="P76" s="98"/>
    </row>
    <row r="77" spans="2:16">
      <c r="B77" s="41" t="s">
        <v>334</v>
      </c>
      <c r="M77" s="119"/>
      <c r="N77" s="98"/>
      <c r="O77" s="98"/>
      <c r="P77" s="98"/>
    </row>
    <row r="78" spans="2:16">
      <c r="C78" s="225" t="s">
        <v>294</v>
      </c>
      <c r="M78" s="120"/>
      <c r="N78" s="98"/>
      <c r="O78" s="98"/>
      <c r="P78" s="98"/>
    </row>
    <row r="79" spans="2:16" ht="51">
      <c r="C79" s="38" t="s">
        <v>356</v>
      </c>
      <c r="D79" t="s">
        <v>152</v>
      </c>
      <c r="E79" s="33" t="s">
        <v>184</v>
      </c>
      <c r="F79" s="185"/>
      <c r="G79" s="48"/>
      <c r="H79" s="186"/>
      <c r="I79" s="41"/>
    </row>
    <row r="80" spans="2:16">
      <c r="B80" t="s">
        <v>132</v>
      </c>
      <c r="C80" s="89">
        <v>30881415</v>
      </c>
      <c r="D80" s="19">
        <f t="shared" ref="D80:D97" si="7">+C80/C$98</f>
        <v>0.12943515126621008</v>
      </c>
      <c r="E80" s="5">
        <f>+D80*E$100</f>
        <v>398.09336453005972</v>
      </c>
      <c r="F80" s="51">
        <v>30881415</v>
      </c>
      <c r="G80" s="188"/>
      <c r="H80" s="187"/>
      <c r="I80" s="40"/>
      <c r="J80" s="51"/>
    </row>
    <row r="81" spans="2:10">
      <c r="B81" t="s">
        <v>133</v>
      </c>
      <c r="C81" s="89">
        <v>6812049</v>
      </c>
      <c r="D81" s="19">
        <f t="shared" si="7"/>
        <v>2.855175492275322E-2</v>
      </c>
      <c r="E81" s="5">
        <f t="shared" ref="E81:E97" si="8">+D81*E$100</f>
        <v>87.814353900351676</v>
      </c>
      <c r="F81" s="51">
        <v>6812049</v>
      </c>
      <c r="G81" s="188"/>
      <c r="H81" s="187"/>
      <c r="I81" s="40"/>
      <c r="J81" s="51"/>
    </row>
    <row r="82" spans="2:10">
      <c r="B82" t="s">
        <v>134</v>
      </c>
      <c r="C82" s="89">
        <v>4697135</v>
      </c>
      <c r="D82" s="19">
        <f t="shared" si="7"/>
        <v>1.968738735717938E-2</v>
      </c>
      <c r="E82" s="5">
        <f t="shared" si="8"/>
        <v>60.550926044091639</v>
      </c>
      <c r="F82" s="51">
        <v>4697135</v>
      </c>
      <c r="G82" s="188"/>
      <c r="H82" s="187"/>
      <c r="I82" s="40"/>
      <c r="J82" s="51"/>
    </row>
    <row r="83" spans="2:10">
      <c r="B83" t="s">
        <v>135</v>
      </c>
      <c r="C83" s="89">
        <v>8936312</v>
      </c>
      <c r="D83" s="19">
        <f t="shared" si="7"/>
        <v>3.7455307520139487E-2</v>
      </c>
      <c r="E83" s="5">
        <f t="shared" si="8"/>
        <v>115.19830003159983</v>
      </c>
      <c r="F83" s="51">
        <v>8936312</v>
      </c>
      <c r="G83" s="188"/>
      <c r="H83" s="228"/>
      <c r="I83" s="40"/>
      <c r="J83" s="51"/>
    </row>
    <row r="84" spans="2:10">
      <c r="B84" t="s">
        <v>136</v>
      </c>
      <c r="C84" s="89">
        <v>12947520</v>
      </c>
      <c r="D84" s="19">
        <f t="shared" si="7"/>
        <v>5.4267727360364816E-2</v>
      </c>
      <c r="E84" s="5">
        <f t="shared" si="8"/>
        <v>166.90691793495341</v>
      </c>
      <c r="F84" s="51">
        <v>12947520</v>
      </c>
      <c r="G84" s="188"/>
      <c r="I84" s="40"/>
      <c r="J84" s="51"/>
    </row>
    <row r="85" spans="2:10">
      <c r="B85" t="s">
        <v>137</v>
      </c>
      <c r="C85" s="89">
        <v>2567343</v>
      </c>
      <c r="D85" s="19">
        <f t="shared" si="7"/>
        <v>1.0760660726111339E-2</v>
      </c>
      <c r="E85" s="5">
        <f t="shared" si="8"/>
        <v>33.095705386968092</v>
      </c>
      <c r="F85" s="51">
        <v>2567343</v>
      </c>
      <c r="G85" s="188"/>
      <c r="H85" s="51"/>
      <c r="I85" s="51"/>
      <c r="J85" s="51"/>
    </row>
    <row r="86" spans="2:10">
      <c r="B86" t="s">
        <v>138</v>
      </c>
      <c r="C86" s="89">
        <v>10324103</v>
      </c>
      <c r="D86" s="19">
        <f t="shared" si="7"/>
        <v>4.3272040270594253E-2</v>
      </c>
      <c r="E86" s="5">
        <f t="shared" si="8"/>
        <v>133.08836071873273</v>
      </c>
      <c r="F86">
        <v>10324103</v>
      </c>
      <c r="G86" s="188"/>
      <c r="H86" s="51"/>
      <c r="I86" s="40"/>
    </row>
    <row r="87" spans="2:10">
      <c r="B87" t="s">
        <v>139</v>
      </c>
      <c r="C87" s="89">
        <v>6470207</v>
      </c>
      <c r="D87" s="19">
        <f t="shared" si="7"/>
        <v>2.7118971775376595E-2</v>
      </c>
      <c r="E87" s="5">
        <f t="shared" si="8"/>
        <v>83.407657124388393</v>
      </c>
      <c r="F87" s="51">
        <v>6470207</v>
      </c>
      <c r="G87" s="188"/>
      <c r="H87" s="51"/>
      <c r="I87" s="40"/>
      <c r="J87" s="51"/>
    </row>
    <row r="88" spans="2:10">
      <c r="B88" t="s">
        <v>140</v>
      </c>
      <c r="C88" s="89">
        <v>48434849</v>
      </c>
      <c r="D88" s="19">
        <f t="shared" si="7"/>
        <v>0.20300792586321076</v>
      </c>
      <c r="E88" s="5">
        <f t="shared" si="8"/>
        <v>624.37527551491416</v>
      </c>
      <c r="F88" s="51">
        <v>48434849</v>
      </c>
      <c r="G88" s="188"/>
      <c r="H88" s="51"/>
      <c r="I88" s="40"/>
      <c r="J88" s="51"/>
    </row>
    <row r="89" spans="2:10">
      <c r="B89" t="s">
        <v>141</v>
      </c>
      <c r="C89" s="89">
        <v>23835147</v>
      </c>
      <c r="D89" s="19">
        <f t="shared" si="7"/>
        <v>9.9901700015927172E-2</v>
      </c>
      <c r="E89" s="5">
        <f t="shared" si="8"/>
        <v>307.2596855843089</v>
      </c>
      <c r="F89" s="51">
        <v>23835147</v>
      </c>
      <c r="G89" s="188"/>
      <c r="H89" s="51"/>
      <c r="I89" s="40"/>
      <c r="J89" s="51"/>
    </row>
    <row r="90" spans="2:10">
      <c r="B90" t="s">
        <v>142</v>
      </c>
      <c r="C90" s="89">
        <v>2925748</v>
      </c>
      <c r="D90" s="19">
        <f t="shared" si="7"/>
        <v>1.226286538187488E-2</v>
      </c>
      <c r="E90" s="5">
        <f t="shared" si="8"/>
        <v>37.715916355746437</v>
      </c>
      <c r="F90" s="51">
        <v>2925748</v>
      </c>
      <c r="G90" s="188"/>
      <c r="H90" s="51"/>
      <c r="I90" s="40"/>
      <c r="J90" s="51"/>
    </row>
    <row r="91" spans="2:10" ht="12.75" customHeight="1">
      <c r="B91" t="s">
        <v>143</v>
      </c>
      <c r="C91" s="89">
        <v>11636174</v>
      </c>
      <c r="D91" s="19">
        <f t="shared" si="7"/>
        <v>4.8771403183757639E-2</v>
      </c>
      <c r="E91" s="5">
        <f t="shared" si="8"/>
        <v>150.00231232659524</v>
      </c>
      <c r="F91" s="51">
        <v>11636174</v>
      </c>
      <c r="G91" s="188"/>
      <c r="H91" s="51"/>
      <c r="I91" s="40"/>
      <c r="J91" s="51"/>
    </row>
    <row r="92" spans="2:10">
      <c r="B92" t="s">
        <v>144</v>
      </c>
      <c r="C92" s="89">
        <v>44010589</v>
      </c>
      <c r="D92" s="19">
        <f t="shared" si="7"/>
        <v>0.18446425607537742</v>
      </c>
      <c r="E92" s="5">
        <f t="shared" si="8"/>
        <v>567.34199031876085</v>
      </c>
      <c r="F92" s="51">
        <v>44010589</v>
      </c>
      <c r="G92" s="188"/>
      <c r="H92" s="51"/>
      <c r="I92" s="40"/>
      <c r="J92" s="51"/>
    </row>
    <row r="93" spans="2:10">
      <c r="B93" t="s">
        <v>145</v>
      </c>
      <c r="C93" s="89">
        <v>5946481</v>
      </c>
      <c r="D93" s="19">
        <f t="shared" si="7"/>
        <v>2.4923847166220984E-2</v>
      </c>
      <c r="E93" s="5">
        <f t="shared" si="8"/>
        <v>76.656287556903536</v>
      </c>
      <c r="F93" s="51">
        <v>5946481</v>
      </c>
      <c r="G93" s="188"/>
      <c r="H93" s="51"/>
      <c r="I93" s="40"/>
      <c r="J93" s="51"/>
    </row>
    <row r="94" spans="2:10">
      <c r="B94" t="s">
        <v>146</v>
      </c>
      <c r="C94" s="89">
        <v>3292702</v>
      </c>
      <c r="D94" s="19">
        <f t="shared" si="7"/>
        <v>1.3800901980837098E-2</v>
      </c>
      <c r="E94" s="5">
        <f t="shared" si="8"/>
        <v>42.446332772473568</v>
      </c>
      <c r="F94" s="51">
        <v>3292702</v>
      </c>
      <c r="G94" s="188"/>
      <c r="H94" s="51"/>
      <c r="I94" s="40"/>
      <c r="J94" s="51"/>
    </row>
    <row r="95" spans="2:10">
      <c r="B95" t="s">
        <v>147</v>
      </c>
      <c r="C95" s="89">
        <v>12891197</v>
      </c>
      <c r="D95" s="19">
        <f t="shared" si="7"/>
        <v>5.4031657347874559E-2</v>
      </c>
      <c r="E95" s="5">
        <f t="shared" si="8"/>
        <v>166.18085623828483</v>
      </c>
      <c r="F95" s="51">
        <v>12891197</v>
      </c>
      <c r="G95" s="188"/>
      <c r="H95" s="51"/>
      <c r="I95" s="40"/>
      <c r="J95" s="51"/>
    </row>
    <row r="96" spans="2:10">
      <c r="B96" t="s">
        <v>148</v>
      </c>
      <c r="C96" s="89">
        <v>1424321</v>
      </c>
      <c r="D96" s="19">
        <f t="shared" si="7"/>
        <v>5.9698431592800916E-3</v>
      </c>
      <c r="E96" s="5">
        <f t="shared" si="8"/>
        <v>18.360970151815234</v>
      </c>
      <c r="F96" s="51">
        <v>1424321</v>
      </c>
      <c r="G96" s="188"/>
      <c r="H96" s="51"/>
      <c r="I96" s="40"/>
      <c r="J96" s="51"/>
    </row>
    <row r="97" spans="2:11">
      <c r="B97" t="s">
        <v>149</v>
      </c>
      <c r="C97" s="89">
        <v>552708</v>
      </c>
      <c r="D97" s="19">
        <f t="shared" si="7"/>
        <v>2.3165986269102126E-3</v>
      </c>
      <c r="E97" s="5">
        <f t="shared" si="8"/>
        <v>7.1249775090513259</v>
      </c>
      <c r="F97" s="51">
        <v>552708</v>
      </c>
      <c r="G97" s="188"/>
      <c r="H97" s="51"/>
      <c r="I97" s="40"/>
      <c r="J97" s="51"/>
      <c r="K97" s="5"/>
    </row>
    <row r="98" spans="2:11">
      <c r="B98" s="1" t="s">
        <v>150</v>
      </c>
      <c r="C98" s="89">
        <f>SUM(C80:C97)</f>
        <v>238586000</v>
      </c>
      <c r="D98" s="5">
        <f>SUM(D80:D97)</f>
        <v>0.99999999999999978</v>
      </c>
      <c r="E98" s="5">
        <f>SUM(E80:E97)</f>
        <v>3075.6201899999996</v>
      </c>
      <c r="F98" s="89">
        <f>SUM(F80:F97)</f>
        <v>238586000</v>
      </c>
      <c r="G98" s="51"/>
      <c r="H98" s="51"/>
    </row>
    <row r="100" spans="2:11" ht="12.75" customHeight="1">
      <c r="B100" t="s">
        <v>106</v>
      </c>
      <c r="E100" s="5">
        <f>+B6-G65</f>
        <v>3075.6201899999996</v>
      </c>
      <c r="F100" s="5"/>
      <c r="G100" s="5"/>
      <c r="H100" s="5"/>
    </row>
    <row r="104" spans="2:11" ht="12.75" customHeight="1">
      <c r="C104" s="26"/>
      <c r="D104" s="26"/>
      <c r="E104" s="26"/>
      <c r="F104" s="26"/>
    </row>
  </sheetData>
  <phoneticPr fontId="5"/>
  <pageMargins left="0.75" right="0.75" top="1" bottom="1" header="0.5" footer="0.5"/>
  <pageSetup paperSize="9" orientation="portrait" horizontalDpi="4294967292" verticalDpi="4294967292"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2:Y188"/>
  <sheetViews>
    <sheetView tabSelected="1" topLeftCell="A16" zoomScaleNormal="100" workbookViewId="0">
      <selection activeCell="L27" sqref="L27"/>
    </sheetView>
  </sheetViews>
  <sheetFormatPr baseColWidth="10" defaultRowHeight="12.75"/>
  <cols>
    <col min="1" max="1" width="5.125" customWidth="1"/>
    <col min="2" max="2" width="35.875" customWidth="1"/>
    <col min="3" max="3" width="14.25" customWidth="1"/>
    <col min="4" max="4" width="13.125" customWidth="1"/>
    <col min="5" max="5" width="13" customWidth="1"/>
    <col min="6" max="6" width="15.375" customWidth="1"/>
    <col min="10" max="10" width="11" customWidth="1"/>
    <col min="13" max="13" width="14.375" customWidth="1"/>
    <col min="14" max="14" width="13.875" customWidth="1"/>
    <col min="16" max="16" width="15" customWidth="1"/>
    <col min="17" max="17" width="13.5" customWidth="1"/>
    <col min="18" max="18" width="14.375" customWidth="1"/>
  </cols>
  <sheetData>
    <row r="2" spans="2:3">
      <c r="B2" s="126" t="s">
        <v>123</v>
      </c>
    </row>
    <row r="3" spans="2:3">
      <c r="B3" s="145" t="s">
        <v>382</v>
      </c>
      <c r="C3" s="5"/>
    </row>
    <row r="5" spans="2:3">
      <c r="B5" s="126" t="s">
        <v>94</v>
      </c>
    </row>
    <row r="6" spans="2:3">
      <c r="B6" s="42">
        <f>+'Resumen 2012'!D13</f>
        <v>112585.12338</v>
      </c>
    </row>
    <row r="8" spans="2:3">
      <c r="B8" s="126" t="s">
        <v>97</v>
      </c>
    </row>
    <row r="9" spans="2:3">
      <c r="B9" s="4" t="s">
        <v>383</v>
      </c>
    </row>
    <row r="10" spans="2:3">
      <c r="B10" t="s">
        <v>188</v>
      </c>
    </row>
    <row r="11" spans="2:3">
      <c r="B11" s="28" t="s">
        <v>189</v>
      </c>
    </row>
    <row r="14" spans="2:3">
      <c r="B14" s="126" t="s">
        <v>190</v>
      </c>
    </row>
    <row r="15" spans="2:3">
      <c r="B15" s="23" t="s">
        <v>368</v>
      </c>
    </row>
    <row r="16" spans="2:3">
      <c r="B16" s="23"/>
    </row>
    <row r="17" spans="1:9" ht="15.75">
      <c r="B17" s="24"/>
    </row>
    <row r="18" spans="1:9">
      <c r="B18" s="23"/>
    </row>
    <row r="19" spans="1:9" ht="15.75">
      <c r="B19" s="24"/>
    </row>
    <row r="20" spans="1:9">
      <c r="B20" s="23"/>
    </row>
    <row r="21" spans="1:9">
      <c r="B21" s="41" t="s">
        <v>127</v>
      </c>
    </row>
    <row r="22" spans="1:9">
      <c r="C22" t="s">
        <v>231</v>
      </c>
    </row>
    <row r="23" spans="1:9" ht="38.25">
      <c r="A23" s="128"/>
      <c r="B23" s="128"/>
      <c r="C23" s="223" t="s">
        <v>230</v>
      </c>
      <c r="D23" s="223" t="s">
        <v>320</v>
      </c>
      <c r="E23" s="223" t="s">
        <v>321</v>
      </c>
      <c r="F23" s="223" t="s">
        <v>322</v>
      </c>
      <c r="G23" s="223" t="s">
        <v>323</v>
      </c>
      <c r="H23" s="223" t="s">
        <v>324</v>
      </c>
      <c r="I23" s="223" t="s">
        <v>325</v>
      </c>
    </row>
    <row r="24" spans="1:9" ht="12.75" customHeight="1">
      <c r="B24" s="4" t="s">
        <v>132</v>
      </c>
      <c r="C24" s="5">
        <v>8445142.5</v>
      </c>
      <c r="D24" s="83">
        <f>F52+O82+I118</f>
        <v>15713.059784583224</v>
      </c>
      <c r="E24" s="83">
        <f t="shared" ref="E24:E41" si="0">+U82</f>
        <v>0</v>
      </c>
      <c r="F24" s="83">
        <f>D24+E24</f>
        <v>15713.059784583224</v>
      </c>
      <c r="G24" s="85">
        <f t="shared" ref="G24:G42" si="1">F24*1000/C24</f>
        <v>1.8606032739628993</v>
      </c>
      <c r="H24" s="85">
        <f t="shared" ref="H24:H42" si="2">G24-G$42</f>
        <v>-0.54445717033666519</v>
      </c>
      <c r="I24" s="83">
        <f t="shared" ref="I24:I42" si="3">H24*C24/1000</f>
        <v>-4598.01838863991</v>
      </c>
    </row>
    <row r="25" spans="1:9">
      <c r="B25" s="4" t="s">
        <v>133</v>
      </c>
      <c r="C25" s="5">
        <v>1348308.5</v>
      </c>
      <c r="D25" s="83">
        <f t="shared" ref="D25:D41" si="4">F53+O83+I119</f>
        <v>4888.8051934441119</v>
      </c>
      <c r="E25" s="83">
        <f t="shared" si="0"/>
        <v>0</v>
      </c>
      <c r="F25" s="83">
        <f t="shared" ref="F25:F41" si="5">D25+E25</f>
        <v>4888.8051934441119</v>
      </c>
      <c r="G25" s="85">
        <f t="shared" si="1"/>
        <v>3.6258802740204579</v>
      </c>
      <c r="H25" s="85">
        <f t="shared" si="2"/>
        <v>1.2208198297208934</v>
      </c>
      <c r="I25" s="83">
        <f t="shared" si="3"/>
        <v>1646.0417533812331</v>
      </c>
    </row>
    <row r="26" spans="1:9">
      <c r="B26" s="4" t="s">
        <v>134</v>
      </c>
      <c r="C26" s="5">
        <v>1072762.5</v>
      </c>
      <c r="D26" s="83">
        <f t="shared" si="4"/>
        <v>2748.9485582206203</v>
      </c>
      <c r="E26" s="83">
        <f t="shared" si="0"/>
        <v>0</v>
      </c>
      <c r="F26" s="83">
        <f t="shared" si="5"/>
        <v>2748.9485582206203</v>
      </c>
      <c r="G26" s="85">
        <f t="shared" si="1"/>
        <v>2.5624950147125949</v>
      </c>
      <c r="H26" s="85">
        <f t="shared" si="2"/>
        <v>0.15743457041303044</v>
      </c>
      <c r="I26" s="83">
        <f t="shared" si="3"/>
        <v>168.88990334270858</v>
      </c>
    </row>
    <row r="27" spans="1:9">
      <c r="B27" s="4" t="s">
        <v>135</v>
      </c>
      <c r="C27" s="5">
        <v>1115556.5</v>
      </c>
      <c r="D27" s="83">
        <f t="shared" si="4"/>
        <v>14971.083244151047</v>
      </c>
      <c r="E27" s="83">
        <f t="shared" si="0"/>
        <v>0</v>
      </c>
      <c r="F27" s="83">
        <f t="shared" si="5"/>
        <v>14971.083244151047</v>
      </c>
      <c r="G27" s="85">
        <f t="shared" si="1"/>
        <v>13.420282382964061</v>
      </c>
      <c r="H27" s="85">
        <f t="shared" si="2"/>
        <v>11.015221938664496</v>
      </c>
      <c r="I27" s="83">
        <f t="shared" si="3"/>
        <v>12288.10243261978</v>
      </c>
    </row>
    <row r="28" spans="1:9">
      <c r="B28" s="4" t="s">
        <v>136</v>
      </c>
      <c r="C28" s="5">
        <v>2118511.5</v>
      </c>
      <c r="D28" s="83">
        <f t="shared" si="4"/>
        <v>14749.695007294125</v>
      </c>
      <c r="E28" s="83">
        <f t="shared" si="0"/>
        <v>0</v>
      </c>
      <c r="F28" s="83">
        <f t="shared" si="5"/>
        <v>14749.695007294125</v>
      </c>
      <c r="G28" s="85">
        <f t="shared" si="1"/>
        <v>6.9622916879583263</v>
      </c>
      <c r="H28" s="85">
        <f t="shared" si="2"/>
        <v>4.5572312436587623</v>
      </c>
      <c r="I28" s="83">
        <f t="shared" si="3"/>
        <v>9654.5467978503912</v>
      </c>
    </row>
    <row r="29" spans="1:9">
      <c r="B29" s="4" t="s">
        <v>137</v>
      </c>
      <c r="C29" s="5">
        <v>592874.5</v>
      </c>
      <c r="D29" s="83">
        <f t="shared" si="4"/>
        <v>1241.8601824530479</v>
      </c>
      <c r="E29" s="83">
        <f t="shared" si="0"/>
        <v>0</v>
      </c>
      <c r="F29" s="83">
        <f t="shared" si="5"/>
        <v>1241.8601824530479</v>
      </c>
      <c r="G29" s="85">
        <f t="shared" si="1"/>
        <v>2.0946425971315143</v>
      </c>
      <c r="H29" s="85">
        <f t="shared" si="2"/>
        <v>-0.3104178471680501</v>
      </c>
      <c r="I29" s="83">
        <f t="shared" si="3"/>
        <v>-184.03882593083409</v>
      </c>
    </row>
    <row r="30" spans="1:9">
      <c r="B30" s="4" t="s">
        <v>138</v>
      </c>
      <c r="C30" s="5">
        <v>2532976.5</v>
      </c>
      <c r="D30" s="83">
        <f t="shared" si="4"/>
        <v>3116.6514796324332</v>
      </c>
      <c r="E30" s="83">
        <f t="shared" si="0"/>
        <v>0</v>
      </c>
      <c r="F30" s="83">
        <f t="shared" si="5"/>
        <v>3116.6514796324332</v>
      </c>
      <c r="G30" s="85">
        <f t="shared" si="1"/>
        <v>1.2304304756212436</v>
      </c>
      <c r="H30" s="85">
        <f t="shared" si="2"/>
        <v>-1.1746299686783208</v>
      </c>
      <c r="I30" s="83">
        <f t="shared" si="3"/>
        <v>-2975.3101068579231</v>
      </c>
    </row>
    <row r="31" spans="1:9">
      <c r="B31" s="4" t="s">
        <v>139</v>
      </c>
      <c r="C31" s="5">
        <v>2111443</v>
      </c>
      <c r="D31" s="83">
        <f t="shared" si="4"/>
        <v>1386.0435800290384</v>
      </c>
      <c r="E31" s="83">
        <f t="shared" si="0"/>
        <v>0</v>
      </c>
      <c r="F31" s="83">
        <f t="shared" si="5"/>
        <v>1386.0435800290384</v>
      </c>
      <c r="G31" s="85">
        <f t="shared" si="1"/>
        <v>0.65644375909225983</v>
      </c>
      <c r="H31" s="85">
        <f t="shared" si="2"/>
        <v>-1.7486166852073046</v>
      </c>
      <c r="I31" s="83">
        <f t="shared" si="3"/>
        <v>-3692.1044596641668</v>
      </c>
    </row>
    <row r="32" spans="1:9">
      <c r="B32" s="4" t="s">
        <v>140</v>
      </c>
      <c r="C32" s="5">
        <v>7562279</v>
      </c>
      <c r="D32" s="83">
        <f t="shared" si="4"/>
        <v>21322.462062645503</v>
      </c>
      <c r="E32" s="83">
        <f t="shared" si="0"/>
        <v>0</v>
      </c>
      <c r="F32" s="83">
        <f t="shared" si="5"/>
        <v>21322.462062645503</v>
      </c>
      <c r="G32" s="85">
        <f t="shared" si="1"/>
        <v>2.8195815127484058</v>
      </c>
      <c r="H32" s="85">
        <f t="shared" si="2"/>
        <v>0.4145210684488414</v>
      </c>
      <c r="I32" s="83">
        <f t="shared" si="3"/>
        <v>3134.723970988236</v>
      </c>
    </row>
    <row r="33" spans="1:9">
      <c r="B33" s="4" t="s">
        <v>141</v>
      </c>
      <c r="C33" s="5">
        <v>5121540.5</v>
      </c>
      <c r="D33" s="83">
        <f t="shared" si="4"/>
        <v>9456.5210971585893</v>
      </c>
      <c r="E33" s="83">
        <f t="shared" si="0"/>
        <v>0</v>
      </c>
      <c r="F33" s="83">
        <f t="shared" si="5"/>
        <v>9456.5210971585893</v>
      </c>
      <c r="G33" s="85">
        <f t="shared" si="1"/>
        <v>1.846421227589353</v>
      </c>
      <c r="H33" s="85">
        <f t="shared" si="2"/>
        <v>-0.55863921671021144</v>
      </c>
      <c r="I33" s="83">
        <f t="shared" si="3"/>
        <v>-2861.0933732696244</v>
      </c>
    </row>
    <row r="34" spans="1:9">
      <c r="B34" s="4" t="s">
        <v>142</v>
      </c>
      <c r="C34" s="5">
        <v>1106067</v>
      </c>
      <c r="D34" s="83">
        <f t="shared" si="4"/>
        <v>1219.2887092496212</v>
      </c>
      <c r="E34" s="83">
        <f t="shared" si="0"/>
        <v>0</v>
      </c>
      <c r="F34" s="83">
        <f t="shared" si="5"/>
        <v>1219.2887092496212</v>
      </c>
      <c r="G34" s="85">
        <f t="shared" si="1"/>
        <v>1.1023642412707559</v>
      </c>
      <c r="H34" s="85">
        <f t="shared" si="2"/>
        <v>-1.3026962030288085</v>
      </c>
      <c r="I34" s="83">
        <f t="shared" si="3"/>
        <v>-1440.8692811954652</v>
      </c>
    </row>
    <row r="35" spans="1:9">
      <c r="B35" s="4" t="s">
        <v>143</v>
      </c>
      <c r="C35" s="5">
        <v>2773719</v>
      </c>
      <c r="D35" s="83">
        <f t="shared" si="4"/>
        <v>3699.1519736368823</v>
      </c>
      <c r="E35" s="83">
        <f t="shared" si="0"/>
        <v>0</v>
      </c>
      <c r="F35" s="83">
        <f t="shared" si="5"/>
        <v>3699.1519736368823</v>
      </c>
      <c r="G35" s="85">
        <f t="shared" si="1"/>
        <v>1.3336433768658189</v>
      </c>
      <c r="H35" s="85">
        <f t="shared" si="2"/>
        <v>-1.0714170674337455</v>
      </c>
      <c r="I35" s="83">
        <f t="shared" si="3"/>
        <v>-2971.8098768652612</v>
      </c>
    </row>
    <row r="36" spans="1:9">
      <c r="B36" s="4" t="s">
        <v>144</v>
      </c>
      <c r="C36" s="5">
        <v>6497055.5</v>
      </c>
      <c r="D36" s="83">
        <f t="shared" si="4"/>
        <v>8648.17133814304</v>
      </c>
      <c r="E36" s="83">
        <f t="shared" si="0"/>
        <v>0</v>
      </c>
      <c r="F36" s="83">
        <f t="shared" si="5"/>
        <v>8648.17133814304</v>
      </c>
      <c r="G36" s="85">
        <f t="shared" si="1"/>
        <v>1.3310908823455547</v>
      </c>
      <c r="H36" s="85">
        <f t="shared" si="2"/>
        <v>-1.0739695619540097</v>
      </c>
      <c r="I36" s="83">
        <f t="shared" si="3"/>
        <v>-6977.6398493258894</v>
      </c>
    </row>
    <row r="37" spans="1:9">
      <c r="B37" s="4" t="s">
        <v>145</v>
      </c>
      <c r="C37" s="5">
        <v>1473249</v>
      </c>
      <c r="D37" s="83">
        <f t="shared" si="4"/>
        <v>1467.9222002317292</v>
      </c>
      <c r="E37" s="83">
        <f t="shared" si="0"/>
        <v>0</v>
      </c>
      <c r="F37" s="83">
        <f t="shared" si="5"/>
        <v>1467.9222002317292</v>
      </c>
      <c r="G37" s="85">
        <f t="shared" si="1"/>
        <v>0.99638431808318162</v>
      </c>
      <c r="H37" s="85">
        <f t="shared" si="2"/>
        <v>-1.4086761262163829</v>
      </c>
      <c r="I37" s="83">
        <f t="shared" si="3"/>
        <v>-2075.3306942721601</v>
      </c>
    </row>
    <row r="38" spans="1:9">
      <c r="B38" s="4" t="s">
        <v>146</v>
      </c>
      <c r="C38" s="5">
        <v>644521.5</v>
      </c>
      <c r="D38" s="83">
        <f t="shared" si="4"/>
        <v>5542.6509178458118</v>
      </c>
      <c r="E38" s="83">
        <f t="shared" si="0"/>
        <v>0</v>
      </c>
      <c r="F38" s="83">
        <f t="shared" si="5"/>
        <v>5542.6509178458118</v>
      </c>
      <c r="G38" s="85">
        <f t="shared" si="1"/>
        <v>8.5996369676509037</v>
      </c>
      <c r="H38" s="85">
        <f t="shared" si="2"/>
        <v>6.1945765233513388</v>
      </c>
      <c r="I38" s="83">
        <f t="shared" si="3"/>
        <v>3992.5377526951897</v>
      </c>
    </row>
    <row r="39" spans="1:9">
      <c r="B39" s="4" t="s">
        <v>147</v>
      </c>
      <c r="C39" s="5">
        <v>2192387.5</v>
      </c>
      <c r="D39" s="83">
        <f t="shared" si="4"/>
        <v>1679.6737511745075</v>
      </c>
      <c r="E39" s="83">
        <f>+U97</f>
        <v>927.84200297181712</v>
      </c>
      <c r="F39" s="83">
        <f>D39+E39</f>
        <v>2607.5157541463245</v>
      </c>
      <c r="G39" s="85">
        <f t="shared" si="1"/>
        <v>1.1893498545062515</v>
      </c>
      <c r="H39" s="85">
        <f t="shared" si="2"/>
        <v>-1.2157105897933129</v>
      </c>
      <c r="I39" s="83">
        <f>H39*C39/1000</f>
        <v>-2665.3087006804867</v>
      </c>
    </row>
    <row r="40" spans="1:9">
      <c r="B40" s="4" t="s">
        <v>148</v>
      </c>
      <c r="C40" s="5">
        <v>322818</v>
      </c>
      <c r="D40" s="83">
        <f t="shared" si="4"/>
        <v>289.08085546738886</v>
      </c>
      <c r="E40" s="83">
        <f t="shared" si="0"/>
        <v>0</v>
      </c>
      <c r="F40" s="83">
        <f t="shared" si="5"/>
        <v>289.08085546738886</v>
      </c>
      <c r="G40" s="85">
        <f t="shared" si="1"/>
        <v>0.89549174911990304</v>
      </c>
      <c r="H40" s="85">
        <f t="shared" si="2"/>
        <v>-1.5095686951796614</v>
      </c>
      <c r="I40" s="83">
        <f t="shared" si="3"/>
        <v>-487.31594704050792</v>
      </c>
    </row>
    <row r="41" spans="1:9">
      <c r="B41" s="4" t="s">
        <v>149</v>
      </c>
      <c r="C41" s="5">
        <v>166339.5</v>
      </c>
      <c r="D41" s="83">
        <f t="shared" si="4"/>
        <v>444.05344463926878</v>
      </c>
      <c r="E41" s="83">
        <f t="shared" si="0"/>
        <v>0</v>
      </c>
      <c r="F41" s="83">
        <f t="shared" si="5"/>
        <v>444.05344463926878</v>
      </c>
      <c r="G41" s="85">
        <f t="shared" si="1"/>
        <v>2.669561016110237</v>
      </c>
      <c r="H41" s="85">
        <f t="shared" si="2"/>
        <v>0.26450057181067255</v>
      </c>
      <c r="I41" s="83">
        <f t="shared" si="3"/>
        <v>43.996892864701366</v>
      </c>
    </row>
    <row r="42" spans="1:9">
      <c r="A42" s="126"/>
      <c r="B42" s="126" t="s">
        <v>150</v>
      </c>
      <c r="C42" s="5">
        <v>47197552</v>
      </c>
      <c r="D42" s="151">
        <f>SUM(D24:D41)</f>
        <v>112585.12337999998</v>
      </c>
      <c r="E42" s="83">
        <f>SUM(E24:E41)</f>
        <v>927.84200297181712</v>
      </c>
      <c r="F42" s="151">
        <f>SUM(F24:F41)</f>
        <v>113512.9653829718</v>
      </c>
      <c r="G42" s="85">
        <f t="shared" si="1"/>
        <v>2.4050604442995644</v>
      </c>
      <c r="H42" s="85">
        <f t="shared" si="2"/>
        <v>0</v>
      </c>
      <c r="I42" s="83">
        <f t="shared" si="3"/>
        <v>0</v>
      </c>
    </row>
    <row r="43" spans="1:9">
      <c r="D43" s="5">
        <f>+B6-D42</f>
        <v>0</v>
      </c>
      <c r="E43" s="5"/>
    </row>
    <row r="46" spans="1:9">
      <c r="B46" s="41" t="s">
        <v>351</v>
      </c>
    </row>
    <row r="49" spans="2:11">
      <c r="B49" s="28" t="s">
        <v>352</v>
      </c>
      <c r="E49" s="121">
        <v>20763.698220000002</v>
      </c>
    </row>
    <row r="50" spans="2:11">
      <c r="B50" t="s">
        <v>86</v>
      </c>
      <c r="E50" s="5"/>
      <c r="H50" t="s">
        <v>231</v>
      </c>
    </row>
    <row r="51" spans="2:11" s="14" customFormat="1" ht="51">
      <c r="C51" s="39" t="s">
        <v>73</v>
      </c>
      <c r="D51" s="39" t="s">
        <v>74</v>
      </c>
      <c r="E51" s="39" t="s">
        <v>75</v>
      </c>
      <c r="F51" s="129" t="s">
        <v>78</v>
      </c>
      <c r="H51" s="128" t="s">
        <v>230</v>
      </c>
      <c r="I51" s="14" t="s">
        <v>81</v>
      </c>
      <c r="J51" s="14" t="s">
        <v>79</v>
      </c>
      <c r="K51" s="129" t="s">
        <v>82</v>
      </c>
    </row>
    <row r="52" spans="2:11">
      <c r="B52" s="4" t="s">
        <v>132</v>
      </c>
      <c r="C52" s="80">
        <v>0</v>
      </c>
      <c r="D52" s="80">
        <v>0</v>
      </c>
      <c r="E52" s="80">
        <v>0</v>
      </c>
      <c r="F52" s="5">
        <f t="shared" ref="F52:F69" si="6">C52+D52+E52</f>
        <v>0</v>
      </c>
      <c r="G52" s="5"/>
      <c r="H52" s="5">
        <v>8445142.5</v>
      </c>
      <c r="I52" s="7">
        <f t="shared" ref="I52:I69" si="7">F52*1000/H52</f>
        <v>0</v>
      </c>
    </row>
    <row r="53" spans="2:11">
      <c r="B53" s="4" t="s">
        <v>133</v>
      </c>
      <c r="C53" s="80">
        <v>0</v>
      </c>
      <c r="D53" s="80">
        <v>0</v>
      </c>
      <c r="E53" s="80">
        <v>0</v>
      </c>
      <c r="F53" s="5">
        <f t="shared" si="6"/>
        <v>0</v>
      </c>
      <c r="G53" s="5"/>
      <c r="H53" s="5">
        <v>1348308.5</v>
      </c>
      <c r="I53" s="7">
        <f t="shared" si="7"/>
        <v>0</v>
      </c>
    </row>
    <row r="54" spans="2:11">
      <c r="B54" s="4" t="s">
        <v>134</v>
      </c>
      <c r="C54" s="80">
        <v>0</v>
      </c>
      <c r="D54" s="80">
        <v>0</v>
      </c>
      <c r="E54" s="80">
        <v>0</v>
      </c>
      <c r="F54" s="5">
        <f t="shared" si="6"/>
        <v>0</v>
      </c>
      <c r="G54" s="5"/>
      <c r="H54" s="5">
        <v>1072762.5</v>
      </c>
      <c r="I54" s="7">
        <f t="shared" si="7"/>
        <v>0</v>
      </c>
    </row>
    <row r="55" spans="2:11">
      <c r="B55" s="4" t="s">
        <v>135</v>
      </c>
      <c r="C55" s="80">
        <v>0</v>
      </c>
      <c r="D55" s="80">
        <v>0</v>
      </c>
      <c r="E55" s="80">
        <v>0</v>
      </c>
      <c r="F55" s="5">
        <f t="shared" si="6"/>
        <v>0</v>
      </c>
      <c r="G55" s="5"/>
      <c r="H55" s="5">
        <v>1115556.5</v>
      </c>
      <c r="I55" s="7">
        <f t="shared" si="7"/>
        <v>0</v>
      </c>
    </row>
    <row r="56" spans="2:11">
      <c r="B56" s="4" t="s">
        <v>136</v>
      </c>
      <c r="C56" s="80">
        <v>0</v>
      </c>
      <c r="D56" s="80">
        <v>0</v>
      </c>
      <c r="E56" s="80">
        <v>0</v>
      </c>
      <c r="F56" s="5">
        <f t="shared" si="6"/>
        <v>0</v>
      </c>
      <c r="G56" s="5"/>
      <c r="H56" s="5">
        <v>2118511.5</v>
      </c>
      <c r="I56" s="7">
        <f t="shared" si="7"/>
        <v>0</v>
      </c>
    </row>
    <row r="57" spans="2:11">
      <c r="B57" s="4" t="s">
        <v>137</v>
      </c>
      <c r="C57" s="80">
        <v>0</v>
      </c>
      <c r="D57" s="80">
        <v>0</v>
      </c>
      <c r="E57" s="80">
        <v>0</v>
      </c>
      <c r="F57" s="5">
        <f t="shared" si="6"/>
        <v>0</v>
      </c>
      <c r="G57" s="5"/>
      <c r="H57" s="5">
        <v>592874.5</v>
      </c>
      <c r="I57" s="7">
        <f t="shared" si="7"/>
        <v>0</v>
      </c>
    </row>
    <row r="58" spans="2:11">
      <c r="B58" s="4" t="s">
        <v>138</v>
      </c>
      <c r="C58" s="80">
        <v>0</v>
      </c>
      <c r="D58" s="80">
        <v>0</v>
      </c>
      <c r="E58" s="80">
        <v>0</v>
      </c>
      <c r="F58" s="5">
        <f t="shared" si="6"/>
        <v>0</v>
      </c>
      <c r="G58" s="5"/>
      <c r="H58" s="5">
        <v>2532976.5</v>
      </c>
      <c r="I58" s="7">
        <f t="shared" si="7"/>
        <v>0</v>
      </c>
    </row>
    <row r="59" spans="2:11">
      <c r="B59" s="4" t="s">
        <v>139</v>
      </c>
      <c r="C59" s="80">
        <v>0</v>
      </c>
      <c r="D59" s="80">
        <v>0</v>
      </c>
      <c r="E59" s="80">
        <v>0</v>
      </c>
      <c r="F59" s="5">
        <f t="shared" si="6"/>
        <v>0</v>
      </c>
      <c r="G59" s="5"/>
      <c r="H59" s="5">
        <v>2111443</v>
      </c>
      <c r="I59" s="7">
        <f t="shared" si="7"/>
        <v>0</v>
      </c>
    </row>
    <row r="60" spans="2:11">
      <c r="B60" s="4" t="s">
        <v>140</v>
      </c>
      <c r="C60" s="80">
        <v>0</v>
      </c>
      <c r="D60" s="80">
        <v>0</v>
      </c>
      <c r="E60" s="80">
        <v>0</v>
      </c>
      <c r="F60" s="5">
        <f t="shared" si="6"/>
        <v>0</v>
      </c>
      <c r="G60" s="5"/>
      <c r="H60" s="5">
        <v>7562279</v>
      </c>
      <c r="I60" s="7">
        <f t="shared" si="7"/>
        <v>0</v>
      </c>
    </row>
    <row r="61" spans="2:11">
      <c r="B61" s="4" t="s">
        <v>141</v>
      </c>
      <c r="C61" s="80">
        <v>0</v>
      </c>
      <c r="D61" s="80">
        <v>0</v>
      </c>
      <c r="E61" s="80">
        <v>0</v>
      </c>
      <c r="F61" s="5">
        <f t="shared" si="6"/>
        <v>0</v>
      </c>
      <c r="G61" s="5"/>
      <c r="H61" s="5">
        <v>5121540.5</v>
      </c>
      <c r="I61" s="7">
        <f t="shared" si="7"/>
        <v>0</v>
      </c>
    </row>
    <row r="62" spans="2:11">
      <c r="B62" s="4" t="s">
        <v>142</v>
      </c>
      <c r="C62" s="80">
        <v>0</v>
      </c>
      <c r="D62" s="80">
        <v>0</v>
      </c>
      <c r="E62" s="80">
        <v>0</v>
      </c>
      <c r="F62" s="5">
        <f t="shared" si="6"/>
        <v>0</v>
      </c>
      <c r="G62" s="5"/>
      <c r="H62" s="5">
        <v>1106067</v>
      </c>
      <c r="I62" s="7">
        <f t="shared" si="7"/>
        <v>0</v>
      </c>
    </row>
    <row r="63" spans="2:11">
      <c r="B63" s="4" t="s">
        <v>143</v>
      </c>
      <c r="C63" s="80">
        <v>0</v>
      </c>
      <c r="D63" s="80">
        <v>0</v>
      </c>
      <c r="E63" s="80">
        <v>0</v>
      </c>
      <c r="F63" s="5">
        <f t="shared" si="6"/>
        <v>0</v>
      </c>
      <c r="G63" s="5"/>
      <c r="H63" s="5">
        <v>2773719</v>
      </c>
      <c r="I63" s="7">
        <f t="shared" si="7"/>
        <v>0</v>
      </c>
    </row>
    <row r="64" spans="2:11">
      <c r="B64" s="4" t="s">
        <v>144</v>
      </c>
      <c r="C64" s="80">
        <v>0</v>
      </c>
      <c r="D64" s="80">
        <v>0</v>
      </c>
      <c r="E64" s="80">
        <v>0</v>
      </c>
      <c r="F64" s="5">
        <f t="shared" si="6"/>
        <v>0</v>
      </c>
      <c r="G64" s="5"/>
      <c r="H64" s="5">
        <v>6497055.5</v>
      </c>
      <c r="I64" s="7">
        <f t="shared" si="7"/>
        <v>0</v>
      </c>
    </row>
    <row r="65" spans="2:19">
      <c r="B65" s="4" t="s">
        <v>145</v>
      </c>
      <c r="C65" s="80">
        <v>0</v>
      </c>
      <c r="D65" s="80">
        <v>0</v>
      </c>
      <c r="E65" s="80">
        <v>0</v>
      </c>
      <c r="F65" s="5">
        <f t="shared" si="6"/>
        <v>0</v>
      </c>
      <c r="G65" s="5"/>
      <c r="H65" s="5">
        <v>1473249</v>
      </c>
      <c r="I65" s="7">
        <f t="shared" si="7"/>
        <v>0</v>
      </c>
    </row>
    <row r="66" spans="2:19">
      <c r="B66" s="4" t="s">
        <v>146</v>
      </c>
      <c r="C66" s="80">
        <v>0</v>
      </c>
      <c r="D66" s="80">
        <v>0</v>
      </c>
      <c r="E66" s="80">
        <v>0</v>
      </c>
      <c r="F66" s="5">
        <f t="shared" si="6"/>
        <v>0</v>
      </c>
      <c r="G66" s="5"/>
      <c r="H66" s="5">
        <v>644521.5</v>
      </c>
      <c r="I66" s="7">
        <f t="shared" si="7"/>
        <v>0</v>
      </c>
      <c r="J66" s="7">
        <f>I71-I66</f>
        <v>0</v>
      </c>
      <c r="K66" s="5">
        <f>J66*H66/1000</f>
        <v>0</v>
      </c>
    </row>
    <row r="67" spans="2:19">
      <c r="B67" s="4" t="s">
        <v>147</v>
      </c>
      <c r="C67" s="80">
        <v>0</v>
      </c>
      <c r="D67" s="80">
        <v>0</v>
      </c>
      <c r="E67" s="80">
        <v>0</v>
      </c>
      <c r="F67" s="5">
        <f t="shared" si="6"/>
        <v>0</v>
      </c>
      <c r="G67" s="5"/>
      <c r="H67" s="5">
        <v>2192387.5</v>
      </c>
      <c r="I67" s="7">
        <f t="shared" si="7"/>
        <v>0</v>
      </c>
      <c r="J67" s="7">
        <f>I71-I67</f>
        <v>0</v>
      </c>
      <c r="K67" s="5">
        <f>J67*H67/1000</f>
        <v>0</v>
      </c>
    </row>
    <row r="68" spans="2:19">
      <c r="B68" s="4" t="s">
        <v>148</v>
      </c>
      <c r="C68" s="80">
        <v>0</v>
      </c>
      <c r="D68" s="80">
        <v>0</v>
      </c>
      <c r="E68" s="80">
        <v>0</v>
      </c>
      <c r="F68" s="5">
        <f t="shared" si="6"/>
        <v>0</v>
      </c>
      <c r="G68" s="5"/>
      <c r="H68" s="5">
        <v>322818</v>
      </c>
      <c r="I68" s="7">
        <f t="shared" si="7"/>
        <v>0</v>
      </c>
    </row>
    <row r="69" spans="2:19">
      <c r="B69" s="4" t="s">
        <v>149</v>
      </c>
      <c r="C69" s="80">
        <v>0</v>
      </c>
      <c r="D69" s="80">
        <v>0</v>
      </c>
      <c r="E69" s="80">
        <v>0</v>
      </c>
      <c r="F69" s="5">
        <f t="shared" si="6"/>
        <v>0</v>
      </c>
      <c r="G69" s="5"/>
      <c r="H69" s="5">
        <v>166339.5</v>
      </c>
      <c r="I69" s="7">
        <f t="shared" si="7"/>
        <v>0</v>
      </c>
    </row>
    <row r="70" spans="2:19">
      <c r="B70" s="126" t="s">
        <v>150</v>
      </c>
      <c r="C70" s="5">
        <f>SUM(C52:C69)</f>
        <v>0</v>
      </c>
      <c r="D70" s="5">
        <f>SUM(D52:D69)</f>
        <v>0</v>
      </c>
      <c r="E70" s="5">
        <f>SUM(E52:E69)</f>
        <v>0</v>
      </c>
      <c r="F70" s="5">
        <f>SUM(F52:F69)</f>
        <v>0</v>
      </c>
      <c r="G70" s="5"/>
      <c r="H70" s="5">
        <f>SUM(H52:H69)</f>
        <v>47197552</v>
      </c>
      <c r="I70" s="7"/>
      <c r="J70" s="5"/>
      <c r="K70" s="5">
        <f>SUM(K52:K69)</f>
        <v>0</v>
      </c>
      <c r="L70" s="5">
        <f>SUM(L52:L69)</f>
        <v>0</v>
      </c>
    </row>
    <row r="71" spans="2:19">
      <c r="B71" s="4" t="s">
        <v>80</v>
      </c>
      <c r="F71" s="5">
        <f>F70-F66-F67</f>
        <v>0</v>
      </c>
      <c r="H71" s="5">
        <f>H70-H66-H67</f>
        <v>44360643</v>
      </c>
      <c r="I71" s="7">
        <f>F71*1000/H71</f>
        <v>0</v>
      </c>
    </row>
    <row r="73" spans="2:19">
      <c r="B73" t="s">
        <v>1</v>
      </c>
    </row>
    <row r="74" spans="2:19">
      <c r="B74" s="42">
        <f>E49-F70</f>
        <v>20763.698220000002</v>
      </c>
      <c r="D74" s="112"/>
    </row>
    <row r="77" spans="2:19">
      <c r="G77" s="5"/>
    </row>
    <row r="78" spans="2:19">
      <c r="B78" s="17" t="s">
        <v>30</v>
      </c>
    </row>
    <row r="79" spans="2:19">
      <c r="B79" s="4" t="s">
        <v>50</v>
      </c>
      <c r="E79" s="121">
        <v>91821.425159999999</v>
      </c>
      <c r="S79" s="41" t="s">
        <v>52</v>
      </c>
    </row>
    <row r="80" spans="2:19">
      <c r="R80" t="s">
        <v>231</v>
      </c>
    </row>
    <row r="81" spans="2:22" s="11" customFormat="1" ht="118.5" customHeight="1">
      <c r="C81" s="196" t="s">
        <v>45</v>
      </c>
      <c r="D81" s="197" t="s">
        <v>298</v>
      </c>
      <c r="E81" s="198" t="s">
        <v>39</v>
      </c>
      <c r="F81" s="199" t="s">
        <v>299</v>
      </c>
      <c r="G81" s="198" t="s">
        <v>46</v>
      </c>
      <c r="H81" s="172" t="s">
        <v>44</v>
      </c>
      <c r="I81" s="172" t="s">
        <v>40</v>
      </c>
      <c r="J81" s="170" t="s">
        <v>16</v>
      </c>
      <c r="K81" s="170" t="s">
        <v>47</v>
      </c>
      <c r="L81" s="170" t="s">
        <v>43</v>
      </c>
      <c r="M81" s="170" t="s">
        <v>69</v>
      </c>
      <c r="N81" s="170" t="s">
        <v>41</v>
      </c>
      <c r="O81" s="37" t="s">
        <v>32</v>
      </c>
      <c r="P81" s="138"/>
      <c r="Q81" s="173" t="s">
        <v>78</v>
      </c>
      <c r="R81" s="128" t="s">
        <v>230</v>
      </c>
      <c r="S81" s="14" t="s">
        <v>81</v>
      </c>
      <c r="T81" s="14" t="s">
        <v>79</v>
      </c>
      <c r="U81" s="129" t="s">
        <v>82</v>
      </c>
      <c r="V81" s="14"/>
    </row>
    <row r="82" spans="2:22">
      <c r="B82" t="s">
        <v>132</v>
      </c>
      <c r="C82" s="200">
        <v>0</v>
      </c>
      <c r="D82" s="200">
        <v>0</v>
      </c>
      <c r="E82" s="201">
        <v>112.33333</v>
      </c>
      <c r="F82" s="200">
        <v>0</v>
      </c>
      <c r="G82" s="200">
        <v>0</v>
      </c>
      <c r="H82" s="5">
        <v>238.75872000000001</v>
      </c>
      <c r="I82" s="5">
        <v>243.26739000000001</v>
      </c>
      <c r="J82" s="5">
        <v>0</v>
      </c>
      <c r="K82" s="5">
        <v>0</v>
      </c>
      <c r="L82" s="5">
        <v>0</v>
      </c>
      <c r="M82" s="5">
        <v>399.80700000000002</v>
      </c>
      <c r="N82" s="5">
        <v>0</v>
      </c>
      <c r="O82" s="157">
        <f t="shared" ref="O82:O99" si="8">SUM(C82:N82)</f>
        <v>994.16644000000008</v>
      </c>
      <c r="P82" s="42"/>
      <c r="Q82" s="157">
        <f>O82</f>
        <v>994.16644000000008</v>
      </c>
      <c r="R82" s="5">
        <v>8445142.5</v>
      </c>
      <c r="S82" s="7">
        <f>Q82*1000/R82</f>
        <v>0.11772050501220081</v>
      </c>
      <c r="U82">
        <v>0</v>
      </c>
    </row>
    <row r="83" spans="2:22">
      <c r="B83" t="s">
        <v>133</v>
      </c>
      <c r="C83" s="200">
        <v>0</v>
      </c>
      <c r="D83" s="200">
        <v>0</v>
      </c>
      <c r="E83" s="200">
        <v>18</v>
      </c>
      <c r="F83" s="200">
        <v>0</v>
      </c>
      <c r="G83" s="200">
        <v>0</v>
      </c>
      <c r="H83" s="5">
        <v>3431.4979199999998</v>
      </c>
      <c r="I83" s="5">
        <v>0</v>
      </c>
      <c r="J83" s="5">
        <v>0</v>
      </c>
      <c r="K83" s="5">
        <v>0</v>
      </c>
      <c r="L83" s="5">
        <v>0</v>
      </c>
      <c r="M83" s="5">
        <v>130</v>
      </c>
      <c r="N83" s="5">
        <v>0</v>
      </c>
      <c r="O83" s="157">
        <f t="shared" si="8"/>
        <v>3579.4979199999998</v>
      </c>
      <c r="P83" s="42"/>
      <c r="Q83" s="157">
        <f t="shared" ref="Q83:Q99" si="9">O83</f>
        <v>3579.4979199999998</v>
      </c>
      <c r="R83" s="5">
        <v>1348308.5</v>
      </c>
      <c r="S83" s="7">
        <f t="shared" ref="S83:S98" si="10">Q83*1000/R83</f>
        <v>2.6548063147269336</v>
      </c>
      <c r="U83">
        <v>0</v>
      </c>
    </row>
    <row r="84" spans="2:22">
      <c r="B84" t="s">
        <v>134</v>
      </c>
      <c r="C84" s="200">
        <v>0</v>
      </c>
      <c r="D84" s="200">
        <v>0</v>
      </c>
      <c r="E84" s="200">
        <v>50.374960000000002</v>
      </c>
      <c r="F84" s="200">
        <v>0</v>
      </c>
      <c r="G84" s="200">
        <v>0</v>
      </c>
      <c r="H84" s="5">
        <v>1279.6978000000001</v>
      </c>
      <c r="I84" s="5">
        <v>0</v>
      </c>
      <c r="J84" s="5">
        <v>0</v>
      </c>
      <c r="K84" s="5">
        <v>0</v>
      </c>
      <c r="L84" s="5">
        <v>0</v>
      </c>
      <c r="M84" s="5">
        <v>236.38475</v>
      </c>
      <c r="N84" s="5">
        <v>0</v>
      </c>
      <c r="O84" s="157">
        <f t="shared" si="8"/>
        <v>1566.4575100000002</v>
      </c>
      <c r="P84" s="42"/>
      <c r="Q84" s="157">
        <f t="shared" si="9"/>
        <v>1566.4575100000002</v>
      </c>
      <c r="R84" s="5">
        <v>1072762.5</v>
      </c>
      <c r="S84" s="7">
        <f t="shared" si="10"/>
        <v>1.4602090490672448</v>
      </c>
      <c r="U84">
        <v>0</v>
      </c>
    </row>
    <row r="85" spans="2:22">
      <c r="B85" t="s">
        <v>135</v>
      </c>
      <c r="C85" s="200">
        <v>0</v>
      </c>
      <c r="D85" s="200">
        <v>0</v>
      </c>
      <c r="E85" s="200">
        <v>14.60417</v>
      </c>
      <c r="F85" s="200">
        <v>0</v>
      </c>
      <c r="G85" s="200">
        <v>0</v>
      </c>
      <c r="H85" s="5">
        <v>1511.6187</v>
      </c>
      <c r="I85" s="5">
        <v>0</v>
      </c>
      <c r="J85" s="5">
        <v>0</v>
      </c>
      <c r="K85" s="5">
        <v>0</v>
      </c>
      <c r="L85" s="5">
        <v>0</v>
      </c>
      <c r="M85" s="5">
        <v>300</v>
      </c>
      <c r="N85" s="5">
        <v>0</v>
      </c>
      <c r="O85" s="157">
        <f t="shared" si="8"/>
        <v>1826.2228700000001</v>
      </c>
      <c r="P85" s="42"/>
      <c r="Q85" s="157">
        <f t="shared" si="9"/>
        <v>1826.2228700000001</v>
      </c>
      <c r="R85" s="5">
        <v>1115556.5</v>
      </c>
      <c r="S85" s="7">
        <f t="shared" si="10"/>
        <v>1.637050987556435</v>
      </c>
      <c r="U85">
        <v>0</v>
      </c>
    </row>
    <row r="86" spans="2:22">
      <c r="B86" t="s">
        <v>136</v>
      </c>
      <c r="C86" s="200">
        <v>0</v>
      </c>
      <c r="D86" s="200">
        <v>0</v>
      </c>
      <c r="E86" s="200">
        <v>38</v>
      </c>
      <c r="F86" s="200">
        <v>0</v>
      </c>
      <c r="G86" s="200">
        <v>0</v>
      </c>
      <c r="H86" s="5">
        <v>0</v>
      </c>
      <c r="I86" s="5">
        <v>0</v>
      </c>
      <c r="J86" s="5">
        <v>0</v>
      </c>
      <c r="K86" s="5">
        <v>0</v>
      </c>
      <c r="L86" s="5">
        <v>0</v>
      </c>
      <c r="M86" s="5">
        <v>330.52996999999999</v>
      </c>
      <c r="N86" s="5">
        <v>0</v>
      </c>
      <c r="O86" s="157">
        <f t="shared" si="8"/>
        <v>368.52996999999999</v>
      </c>
      <c r="P86" s="42"/>
      <c r="Q86" s="157">
        <f t="shared" si="9"/>
        <v>368.52996999999999</v>
      </c>
      <c r="R86" s="5">
        <v>2118511.5</v>
      </c>
      <c r="S86" s="7">
        <f t="shared" si="10"/>
        <v>0.17395703067932367</v>
      </c>
      <c r="U86">
        <v>0</v>
      </c>
    </row>
    <row r="87" spans="2:22">
      <c r="B87" t="s">
        <v>137</v>
      </c>
      <c r="C87" s="200">
        <v>0</v>
      </c>
      <c r="D87" s="200">
        <v>0</v>
      </c>
      <c r="E87" s="200">
        <v>47.249970000000005</v>
      </c>
      <c r="F87" s="200">
        <v>0</v>
      </c>
      <c r="G87" s="200">
        <v>0</v>
      </c>
      <c r="H87" s="5">
        <v>0</v>
      </c>
      <c r="I87" s="5">
        <v>0</v>
      </c>
      <c r="J87" s="5">
        <v>0</v>
      </c>
      <c r="K87" s="5">
        <v>0</v>
      </c>
      <c r="L87" s="5">
        <v>0</v>
      </c>
      <c r="M87" s="5">
        <v>280.66699999999997</v>
      </c>
      <c r="N87" s="5">
        <v>0</v>
      </c>
      <c r="O87" s="157">
        <f t="shared" si="8"/>
        <v>327.91696999999999</v>
      </c>
      <c r="P87" s="42"/>
      <c r="Q87" s="157">
        <f t="shared" si="9"/>
        <v>327.91696999999999</v>
      </c>
      <c r="R87" s="5">
        <v>592874.5</v>
      </c>
      <c r="S87" s="7">
        <f t="shared" si="10"/>
        <v>0.55309676837172117</v>
      </c>
      <c r="U87">
        <v>0</v>
      </c>
    </row>
    <row r="88" spans="2:22">
      <c r="B88" t="s">
        <v>138</v>
      </c>
      <c r="C88" s="200">
        <v>0</v>
      </c>
      <c r="D88" s="200">
        <v>0</v>
      </c>
      <c r="E88" s="200">
        <v>66.399959999999993</v>
      </c>
      <c r="F88" s="200">
        <v>0</v>
      </c>
      <c r="G88" s="200">
        <v>0</v>
      </c>
      <c r="H88" s="5">
        <v>0</v>
      </c>
      <c r="I88" s="5">
        <v>0</v>
      </c>
      <c r="J88" s="5">
        <v>0</v>
      </c>
      <c r="K88" s="134">
        <v>0</v>
      </c>
      <c r="L88" s="5">
        <v>0</v>
      </c>
      <c r="M88" s="5">
        <v>303.77499999999998</v>
      </c>
      <c r="N88" s="5">
        <v>0</v>
      </c>
      <c r="O88" s="157">
        <f t="shared" si="8"/>
        <v>370.17495999999994</v>
      </c>
      <c r="P88" s="42"/>
      <c r="Q88" s="157">
        <f t="shared" si="9"/>
        <v>370.17495999999994</v>
      </c>
      <c r="R88" s="5">
        <v>2532976.5</v>
      </c>
      <c r="S88" s="7">
        <f t="shared" si="10"/>
        <v>0.14614227964610013</v>
      </c>
      <c r="U88">
        <v>0</v>
      </c>
    </row>
    <row r="89" spans="2:22">
      <c r="B89" t="s">
        <v>139</v>
      </c>
      <c r="C89" s="200">
        <v>0</v>
      </c>
      <c r="D89" s="200">
        <v>0</v>
      </c>
      <c r="E89" s="200">
        <v>30.124970000000001</v>
      </c>
      <c r="F89" s="200">
        <v>0</v>
      </c>
      <c r="G89" s="200">
        <v>0</v>
      </c>
      <c r="H89" s="5">
        <v>0</v>
      </c>
      <c r="I89" s="5">
        <v>12.677059999999999</v>
      </c>
      <c r="J89" s="5">
        <v>0</v>
      </c>
      <c r="K89" s="5">
        <v>0</v>
      </c>
      <c r="L89" s="5">
        <v>0</v>
      </c>
      <c r="M89" s="5">
        <v>0</v>
      </c>
      <c r="N89" s="5">
        <v>0</v>
      </c>
      <c r="O89" s="157">
        <f t="shared" si="8"/>
        <v>42.802030000000002</v>
      </c>
      <c r="P89" s="42"/>
      <c r="Q89" s="157">
        <f t="shared" si="9"/>
        <v>42.802030000000002</v>
      </c>
      <c r="R89" s="5">
        <v>2111443</v>
      </c>
      <c r="S89" s="7">
        <f t="shared" si="10"/>
        <v>2.0271458902750394E-2</v>
      </c>
      <c r="U89">
        <v>0</v>
      </c>
    </row>
    <row r="90" spans="2:22">
      <c r="B90" t="s">
        <v>140</v>
      </c>
      <c r="C90" s="200">
        <v>0</v>
      </c>
      <c r="D90" s="200">
        <v>0</v>
      </c>
      <c r="E90" s="200">
        <v>52.124960000000002</v>
      </c>
      <c r="F90" s="201">
        <v>0</v>
      </c>
      <c r="G90" s="201">
        <v>0</v>
      </c>
      <c r="H90" s="5">
        <v>2161.6446099999998</v>
      </c>
      <c r="I90" s="5">
        <v>50.026650000000004</v>
      </c>
      <c r="J90" s="5">
        <v>0</v>
      </c>
      <c r="K90" s="5">
        <v>0</v>
      </c>
      <c r="L90" s="5">
        <v>0</v>
      </c>
      <c r="M90" s="5">
        <v>255</v>
      </c>
      <c r="N90" s="5">
        <v>0</v>
      </c>
      <c r="O90" s="157">
        <f t="shared" si="8"/>
        <v>2518.7962199999997</v>
      </c>
      <c r="P90" s="42"/>
      <c r="Q90" s="157">
        <f t="shared" si="9"/>
        <v>2518.7962199999997</v>
      </c>
      <c r="R90" s="5">
        <v>7562279</v>
      </c>
      <c r="S90" s="7">
        <f t="shared" si="10"/>
        <v>0.33307369643463297</v>
      </c>
      <c r="U90">
        <v>0</v>
      </c>
    </row>
    <row r="91" spans="2:22">
      <c r="B91" t="s">
        <v>141</v>
      </c>
      <c r="C91" s="200">
        <v>0</v>
      </c>
      <c r="D91" s="200">
        <v>0</v>
      </c>
      <c r="E91" s="200">
        <v>132.60415</v>
      </c>
      <c r="F91" s="200">
        <v>0</v>
      </c>
      <c r="G91" s="200">
        <v>0</v>
      </c>
      <c r="H91" s="5">
        <v>162.33142000000001</v>
      </c>
      <c r="I91" s="5">
        <v>0</v>
      </c>
      <c r="J91" s="5">
        <v>0</v>
      </c>
      <c r="K91" s="5">
        <v>0</v>
      </c>
      <c r="L91" s="5">
        <v>0</v>
      </c>
      <c r="M91" s="5">
        <v>180</v>
      </c>
      <c r="N91" s="5">
        <v>0</v>
      </c>
      <c r="O91" s="157">
        <f t="shared" si="8"/>
        <v>474.93556999999998</v>
      </c>
      <c r="P91" s="42"/>
      <c r="Q91" s="157">
        <f t="shared" si="9"/>
        <v>474.93556999999998</v>
      </c>
      <c r="R91" s="5">
        <v>5121540.5</v>
      </c>
      <c r="S91" s="7">
        <f t="shared" si="10"/>
        <v>9.2732952126415871E-2</v>
      </c>
      <c r="U91">
        <v>0</v>
      </c>
    </row>
    <row r="92" spans="2:22">
      <c r="B92" t="s">
        <v>142</v>
      </c>
      <c r="C92" s="200">
        <v>0</v>
      </c>
      <c r="D92" s="201">
        <v>0</v>
      </c>
      <c r="E92" s="200">
        <v>8</v>
      </c>
      <c r="F92" s="200">
        <v>0</v>
      </c>
      <c r="G92" s="200">
        <v>0</v>
      </c>
      <c r="H92" s="5">
        <v>31.061859999999999</v>
      </c>
      <c r="I92" s="5">
        <v>0</v>
      </c>
      <c r="J92" s="5">
        <v>0</v>
      </c>
      <c r="K92" s="5">
        <v>0</v>
      </c>
      <c r="L92" s="5">
        <v>0</v>
      </c>
      <c r="M92" s="5">
        <v>342.60899999999998</v>
      </c>
      <c r="N92" s="5">
        <v>0</v>
      </c>
      <c r="O92" s="157">
        <f t="shared" si="8"/>
        <v>381.67085999999995</v>
      </c>
      <c r="P92" s="42"/>
      <c r="Q92" s="157">
        <f t="shared" si="9"/>
        <v>381.67085999999995</v>
      </c>
      <c r="R92" s="5">
        <v>1106067</v>
      </c>
      <c r="S92" s="7">
        <f t="shared" si="10"/>
        <v>0.34507028959366831</v>
      </c>
      <c r="U92">
        <v>0</v>
      </c>
    </row>
    <row r="93" spans="2:22">
      <c r="B93" t="s">
        <v>143</v>
      </c>
      <c r="C93" s="200">
        <v>0</v>
      </c>
      <c r="D93" s="200">
        <v>0</v>
      </c>
      <c r="E93" s="200">
        <v>92.749959999999987</v>
      </c>
      <c r="F93" s="200">
        <v>0</v>
      </c>
      <c r="G93" s="200">
        <v>0</v>
      </c>
      <c r="H93" s="5">
        <v>1030.52395</v>
      </c>
      <c r="I93" s="5">
        <v>59.205069999999999</v>
      </c>
      <c r="J93" s="5">
        <v>0</v>
      </c>
      <c r="K93" s="5">
        <v>0</v>
      </c>
      <c r="L93" s="5">
        <v>0</v>
      </c>
      <c r="M93" s="5">
        <v>100</v>
      </c>
      <c r="N93" s="5">
        <v>0</v>
      </c>
      <c r="O93" s="157">
        <f t="shared" si="8"/>
        <v>1282.4789799999999</v>
      </c>
      <c r="P93" s="42"/>
      <c r="Q93" s="157">
        <f t="shared" si="9"/>
        <v>1282.4789799999999</v>
      </c>
      <c r="R93" s="5">
        <v>2773719</v>
      </c>
      <c r="S93" s="7">
        <f t="shared" si="10"/>
        <v>0.46236802646555042</v>
      </c>
      <c r="U93">
        <v>0</v>
      </c>
    </row>
    <row r="94" spans="2:22">
      <c r="B94" s="131" t="s">
        <v>144</v>
      </c>
      <c r="C94" s="200">
        <v>1.77</v>
      </c>
      <c r="D94" s="200">
        <v>0</v>
      </c>
      <c r="E94" s="200">
        <v>321.23669000000001</v>
      </c>
      <c r="F94" s="200">
        <v>0</v>
      </c>
      <c r="G94" s="200">
        <v>0</v>
      </c>
      <c r="H94" s="80">
        <v>78.528829999999999</v>
      </c>
      <c r="I94" s="80">
        <v>107.3891</v>
      </c>
      <c r="J94" s="193">
        <v>0</v>
      </c>
      <c r="K94" s="15">
        <v>0</v>
      </c>
      <c r="L94" s="15">
        <v>0</v>
      </c>
      <c r="M94" s="135">
        <v>250</v>
      </c>
      <c r="N94" s="135">
        <v>0</v>
      </c>
      <c r="O94" s="157">
        <f t="shared" si="8"/>
        <v>758.92462</v>
      </c>
      <c r="P94" s="42"/>
      <c r="Q94" s="157">
        <f t="shared" si="9"/>
        <v>758.92462</v>
      </c>
      <c r="R94" s="5">
        <v>6497055.5</v>
      </c>
      <c r="S94" s="7">
        <f t="shared" si="10"/>
        <v>0.11681054902486211</v>
      </c>
      <c r="U94">
        <v>0</v>
      </c>
    </row>
    <row r="95" spans="2:22">
      <c r="B95" t="s">
        <v>145</v>
      </c>
      <c r="C95" s="200">
        <v>0</v>
      </c>
      <c r="D95" s="200">
        <v>0</v>
      </c>
      <c r="E95" s="200">
        <v>0</v>
      </c>
      <c r="F95" s="200">
        <v>0</v>
      </c>
      <c r="G95" s="200">
        <v>0</v>
      </c>
      <c r="H95" s="5">
        <v>0</v>
      </c>
      <c r="I95" s="5">
        <v>0</v>
      </c>
      <c r="J95" s="5">
        <v>0</v>
      </c>
      <c r="K95" s="5">
        <v>0</v>
      </c>
      <c r="L95" s="5">
        <v>0</v>
      </c>
      <c r="M95" s="5">
        <v>0</v>
      </c>
      <c r="N95" s="5">
        <v>0</v>
      </c>
      <c r="O95" s="157">
        <f t="shared" si="8"/>
        <v>0</v>
      </c>
      <c r="P95" s="42"/>
      <c r="Q95" s="157">
        <f t="shared" si="9"/>
        <v>0</v>
      </c>
      <c r="R95" s="5">
        <v>1473249</v>
      </c>
      <c r="S95" s="7">
        <f t="shared" si="10"/>
        <v>0</v>
      </c>
      <c r="U95">
        <v>0</v>
      </c>
    </row>
    <row r="96" spans="2:22" s="116" customFormat="1">
      <c r="B96" s="116" t="s">
        <v>146</v>
      </c>
      <c r="C96" s="200">
        <v>0</v>
      </c>
      <c r="D96" s="200">
        <v>0</v>
      </c>
      <c r="E96" s="200">
        <v>18</v>
      </c>
      <c r="F96" s="200">
        <v>0</v>
      </c>
      <c r="G96" s="200">
        <v>0</v>
      </c>
      <c r="H96" s="89">
        <v>5044.9280999999992</v>
      </c>
      <c r="I96" s="89">
        <v>0</v>
      </c>
      <c r="J96" s="89">
        <v>0</v>
      </c>
      <c r="K96" s="89">
        <v>0</v>
      </c>
      <c r="L96" s="89">
        <v>0</v>
      </c>
      <c r="M96" s="89">
        <v>0</v>
      </c>
      <c r="N96" s="89">
        <v>0</v>
      </c>
      <c r="O96" s="157">
        <f t="shared" si="8"/>
        <v>5062.9280999999992</v>
      </c>
      <c r="P96" s="109"/>
      <c r="Q96" s="157">
        <f t="shared" si="9"/>
        <v>5062.9280999999992</v>
      </c>
      <c r="R96" s="5">
        <v>644521.5</v>
      </c>
      <c r="S96" s="7">
        <f>Q96*1000/R96</f>
        <v>7.8553284878782161</v>
      </c>
      <c r="T96" s="133">
        <v>0</v>
      </c>
      <c r="U96" s="177">
        <f>T96*R96/1000</f>
        <v>0</v>
      </c>
    </row>
    <row r="97" spans="2:22" s="116" customFormat="1">
      <c r="B97" s="116" t="s">
        <v>147</v>
      </c>
      <c r="C97" s="200">
        <v>0</v>
      </c>
      <c r="D97" s="200">
        <v>0</v>
      </c>
      <c r="E97" s="200">
        <v>33.499989999999997</v>
      </c>
      <c r="F97" s="200">
        <v>0</v>
      </c>
      <c r="G97" s="200">
        <v>0</v>
      </c>
      <c r="H97" s="89">
        <v>0</v>
      </c>
      <c r="I97" s="89">
        <v>0</v>
      </c>
      <c r="J97" s="89">
        <v>0</v>
      </c>
      <c r="K97" s="89">
        <v>0</v>
      </c>
      <c r="L97" s="135">
        <v>0</v>
      </c>
      <c r="M97" s="89">
        <v>0</v>
      </c>
      <c r="N97" s="89">
        <v>0</v>
      </c>
      <c r="O97" s="157">
        <f t="shared" si="8"/>
        <v>33.499989999999997</v>
      </c>
      <c r="P97" s="109"/>
      <c r="Q97" s="157">
        <f t="shared" si="9"/>
        <v>33.499989999999997</v>
      </c>
      <c r="R97" s="5">
        <v>2192387.5</v>
      </c>
      <c r="S97" s="7">
        <f t="shared" si="10"/>
        <v>1.5280140942237628E-2</v>
      </c>
      <c r="T97" s="133">
        <f>S101-S97</f>
        <v>0.4232107704371682</v>
      </c>
      <c r="U97" s="177">
        <f>T97*R97/1000</f>
        <v>927.84200297181712</v>
      </c>
    </row>
    <row r="98" spans="2:22">
      <c r="B98" t="s">
        <v>148</v>
      </c>
      <c r="C98" s="200">
        <v>0</v>
      </c>
      <c r="D98" s="200">
        <v>0</v>
      </c>
      <c r="E98" s="200">
        <v>23.249970000000001</v>
      </c>
      <c r="F98" s="200">
        <v>0</v>
      </c>
      <c r="G98" s="200">
        <v>0</v>
      </c>
      <c r="H98" s="5">
        <v>0</v>
      </c>
      <c r="I98" s="5">
        <v>0</v>
      </c>
      <c r="J98" s="5">
        <v>0</v>
      </c>
      <c r="K98" s="5">
        <v>0</v>
      </c>
      <c r="L98" s="5">
        <v>0</v>
      </c>
      <c r="M98" s="5">
        <v>0</v>
      </c>
      <c r="N98" s="5">
        <v>0</v>
      </c>
      <c r="O98" s="157">
        <f t="shared" si="8"/>
        <v>23.249970000000001</v>
      </c>
      <c r="P98" s="42"/>
      <c r="Q98" s="157">
        <f t="shared" si="9"/>
        <v>23.249970000000001</v>
      </c>
      <c r="R98" s="5">
        <v>322818</v>
      </c>
      <c r="S98" s="7">
        <f t="shared" si="10"/>
        <v>7.2021913276211366E-2</v>
      </c>
      <c r="U98" s="28">
        <v>0</v>
      </c>
    </row>
    <row r="99" spans="2:22">
      <c r="B99" t="s">
        <v>149</v>
      </c>
      <c r="C99" s="200">
        <v>0</v>
      </c>
      <c r="D99" s="200">
        <v>0</v>
      </c>
      <c r="E99" s="200">
        <v>0</v>
      </c>
      <c r="F99" s="200">
        <v>0</v>
      </c>
      <c r="G99" s="200">
        <v>0</v>
      </c>
      <c r="H99" s="5">
        <v>0</v>
      </c>
      <c r="I99" s="5">
        <v>0</v>
      </c>
      <c r="J99" s="5">
        <v>0</v>
      </c>
      <c r="K99" s="5">
        <v>0</v>
      </c>
      <c r="L99" s="5">
        <v>0</v>
      </c>
      <c r="M99" s="5">
        <v>168.91300000000001</v>
      </c>
      <c r="N99" s="5">
        <v>0</v>
      </c>
      <c r="O99" s="157">
        <f t="shared" si="8"/>
        <v>168.91300000000001</v>
      </c>
      <c r="P99" s="42"/>
      <c r="Q99" s="157">
        <f t="shared" si="9"/>
        <v>168.91300000000001</v>
      </c>
      <c r="R99" s="5">
        <v>166339.5</v>
      </c>
      <c r="S99" s="7">
        <f>Q99*1000/R99</f>
        <v>1.0154713702998988</v>
      </c>
      <c r="U99" s="28">
        <v>0</v>
      </c>
    </row>
    <row r="100" spans="2:22" s="28" customFormat="1">
      <c r="B100" s="1" t="s">
        <v>42</v>
      </c>
      <c r="C100" s="202">
        <f t="shared" ref="C100:N100" si="11">SUM(C82:C99)</f>
        <v>1.77</v>
      </c>
      <c r="D100" s="202">
        <f t="shared" si="11"/>
        <v>0</v>
      </c>
      <c r="E100" s="202">
        <f t="shared" si="11"/>
        <v>1058.5530800000001</v>
      </c>
      <c r="F100" s="202">
        <f>SUM(F82:F99)</f>
        <v>0</v>
      </c>
      <c r="G100" s="202">
        <f t="shared" si="11"/>
        <v>0</v>
      </c>
      <c r="H100" s="42">
        <f t="shared" si="11"/>
        <v>14970.591909999999</v>
      </c>
      <c r="I100" s="42">
        <f>SUM(I82:I99)</f>
        <v>472.56527</v>
      </c>
      <c r="J100" s="42">
        <f t="shared" si="11"/>
        <v>0</v>
      </c>
      <c r="K100" s="42">
        <f t="shared" si="11"/>
        <v>0</v>
      </c>
      <c r="L100" s="42">
        <f t="shared" si="11"/>
        <v>0</v>
      </c>
      <c r="M100" s="42">
        <f t="shared" si="11"/>
        <v>3277.6857199999999</v>
      </c>
      <c r="N100" s="42">
        <f t="shared" si="11"/>
        <v>0</v>
      </c>
      <c r="O100" s="166">
        <f>SUM(O82:O99)</f>
        <v>19781.165980000002</v>
      </c>
      <c r="P100" s="175" t="s">
        <v>20</v>
      </c>
      <c r="Q100" s="157">
        <f>SUM(Q82:Q99)</f>
        <v>19781.165980000002</v>
      </c>
      <c r="R100" s="157">
        <v>47227907</v>
      </c>
      <c r="S100" s="176"/>
      <c r="T100" s="157"/>
      <c r="U100" s="157">
        <f>SUM(U82:U99)</f>
        <v>927.84200297181712</v>
      </c>
      <c r="V100" s="157"/>
    </row>
    <row r="101" spans="2:22">
      <c r="C101" s="202"/>
      <c r="D101" s="202"/>
      <c r="E101" s="202"/>
      <c r="F101" s="202"/>
      <c r="G101" s="202"/>
      <c r="H101" s="42"/>
      <c r="I101" s="42"/>
      <c r="J101" s="42"/>
      <c r="K101" s="42"/>
      <c r="L101" s="42"/>
      <c r="M101" s="42"/>
      <c r="O101" s="42"/>
      <c r="P101" s="149" t="s">
        <v>380</v>
      </c>
      <c r="Q101" s="42">
        <f>Q100-Q97</f>
        <v>19747.665990000001</v>
      </c>
      <c r="R101" s="5">
        <f>R100-R97</f>
        <v>45035519.5</v>
      </c>
      <c r="S101" s="7">
        <f>Q101*1000/R101</f>
        <v>0.43849091137940582</v>
      </c>
    </row>
    <row r="102" spans="2:22">
      <c r="B102" s="174" t="s">
        <v>36</v>
      </c>
      <c r="C102" s="203"/>
      <c r="D102" s="200"/>
      <c r="E102" s="200"/>
      <c r="F102" s="200"/>
      <c r="G102" s="200"/>
      <c r="H102" s="5"/>
      <c r="I102" s="5"/>
      <c r="N102" s="5"/>
      <c r="O102" s="5"/>
      <c r="P102" s="5"/>
      <c r="Q102" s="5"/>
    </row>
    <row r="103" spans="2:22">
      <c r="B103" s="125" t="s">
        <v>48</v>
      </c>
      <c r="C103" s="204">
        <v>0</v>
      </c>
      <c r="D103" s="201">
        <v>0</v>
      </c>
      <c r="E103" s="201">
        <v>0</v>
      </c>
      <c r="F103" s="201">
        <v>450</v>
      </c>
      <c r="G103" s="201">
        <v>0</v>
      </c>
      <c r="H103" s="80">
        <v>0</v>
      </c>
      <c r="I103" s="80">
        <v>0</v>
      </c>
      <c r="J103" s="80">
        <v>51.839790000000001</v>
      </c>
      <c r="K103" s="80">
        <v>0</v>
      </c>
      <c r="L103" s="80">
        <v>8385.1837199999991</v>
      </c>
      <c r="M103" s="80">
        <v>0</v>
      </c>
      <c r="N103" s="80">
        <v>250</v>
      </c>
      <c r="O103" s="80">
        <f>+SUM(C103:N103)</f>
        <v>9137.0235099999991</v>
      </c>
      <c r="P103" s="80"/>
      <c r="Q103" s="80"/>
    </row>
    <row r="104" spans="2:22">
      <c r="B104" s="125" t="s">
        <v>49</v>
      </c>
      <c r="C104" s="204">
        <v>0</v>
      </c>
      <c r="D104" s="204">
        <v>0</v>
      </c>
      <c r="E104" s="204">
        <v>0</v>
      </c>
      <c r="F104" s="204">
        <v>0</v>
      </c>
      <c r="G104" s="204">
        <v>0</v>
      </c>
      <c r="H104" s="4">
        <v>0</v>
      </c>
      <c r="I104" s="4">
        <v>0</v>
      </c>
      <c r="J104" s="4">
        <v>0</v>
      </c>
      <c r="K104" s="4">
        <v>0</v>
      </c>
      <c r="L104" s="4">
        <v>0</v>
      </c>
      <c r="M104" s="4">
        <v>0</v>
      </c>
      <c r="N104" s="4">
        <v>0</v>
      </c>
      <c r="O104" s="80">
        <f>+SUM(C104:N104)</f>
        <v>0</v>
      </c>
      <c r="P104" s="80"/>
      <c r="Q104" s="80"/>
    </row>
    <row r="105" spans="2:22">
      <c r="B105" s="125" t="s">
        <v>17</v>
      </c>
      <c r="C105" s="204">
        <v>0</v>
      </c>
      <c r="D105" s="201">
        <v>0</v>
      </c>
      <c r="E105" s="201">
        <v>0</v>
      </c>
      <c r="F105" s="204">
        <v>0</v>
      </c>
      <c r="G105" s="201">
        <v>94.74</v>
      </c>
      <c r="H105" s="80">
        <v>0</v>
      </c>
      <c r="I105" s="80">
        <v>0</v>
      </c>
      <c r="J105" s="80">
        <v>3.6105800000000001</v>
      </c>
      <c r="K105" s="80">
        <v>3.3146499999999999</v>
      </c>
      <c r="L105" s="80">
        <v>12361.461499999999</v>
      </c>
      <c r="M105" s="80">
        <v>0</v>
      </c>
      <c r="N105" s="80">
        <v>0</v>
      </c>
      <c r="O105" s="80">
        <f>+SUM(C105:N105)</f>
        <v>12463.12673</v>
      </c>
      <c r="P105" s="80"/>
      <c r="Q105" s="80"/>
    </row>
    <row r="106" spans="2:22">
      <c r="B106" s="171" t="s">
        <v>31</v>
      </c>
      <c r="C106" s="203">
        <v>0</v>
      </c>
      <c r="D106" s="200">
        <v>0.53100000000000003</v>
      </c>
      <c r="E106" s="203"/>
      <c r="F106" s="204">
        <v>0</v>
      </c>
      <c r="G106" s="200">
        <v>72.941000000000003</v>
      </c>
      <c r="H106" s="42">
        <v>0</v>
      </c>
      <c r="I106" s="42">
        <v>0</v>
      </c>
      <c r="J106" s="15">
        <v>2139.1096600000001</v>
      </c>
      <c r="K106" s="15">
        <v>226.27802</v>
      </c>
      <c r="L106" s="15">
        <v>9290.3863799999999</v>
      </c>
      <c r="M106" s="42">
        <v>0</v>
      </c>
      <c r="N106" s="89">
        <v>0</v>
      </c>
      <c r="O106" s="80">
        <f>+SUM(C106:N106)</f>
        <v>11729.246060000001</v>
      </c>
      <c r="P106" s="80"/>
      <c r="Q106" s="80"/>
    </row>
    <row r="107" spans="2:22" s="116" customFormat="1">
      <c r="B107" s="136"/>
      <c r="C107" s="202">
        <f>+SUM(C100:C106)</f>
        <v>1.77</v>
      </c>
      <c r="D107" s="202">
        <f t="shared" ref="D107:K107" si="12">+SUM(D100:D106)</f>
        <v>0.53100000000000003</v>
      </c>
      <c r="E107" s="202">
        <f t="shared" si="12"/>
        <v>1058.5530800000001</v>
      </c>
      <c r="F107" s="202">
        <f t="shared" si="12"/>
        <v>450</v>
      </c>
      <c r="G107" s="202">
        <f t="shared" si="12"/>
        <v>167.68099999999998</v>
      </c>
      <c r="H107" s="109">
        <f t="shared" si="12"/>
        <v>14970.591909999999</v>
      </c>
      <c r="I107" s="109">
        <f t="shared" si="12"/>
        <v>472.56527</v>
      </c>
      <c r="J107" s="109">
        <f t="shared" si="12"/>
        <v>2194.5600300000001</v>
      </c>
      <c r="K107" s="109">
        <f t="shared" si="12"/>
        <v>229.59267</v>
      </c>
      <c r="L107" s="109">
        <f>+SUM(L100:L106)</f>
        <v>30037.031599999998</v>
      </c>
      <c r="N107" s="89"/>
      <c r="O107" s="89"/>
      <c r="P107" s="89"/>
      <c r="Q107" s="89"/>
    </row>
    <row r="108" spans="2:22" s="116" customFormat="1">
      <c r="B108" s="179" t="s">
        <v>37</v>
      </c>
      <c r="C108" s="42">
        <v>38710.862880000001</v>
      </c>
      <c r="D108" s="80"/>
      <c r="E108" s="194"/>
      <c r="F108" s="5"/>
      <c r="G108" s="5"/>
      <c r="H108" s="5"/>
      <c r="I108" s="89"/>
      <c r="J108" s="89"/>
      <c r="K108" s="89"/>
      <c r="L108" s="89"/>
      <c r="O108" s="177">
        <f>C108</f>
        <v>38710.862880000001</v>
      </c>
      <c r="P108" s="109"/>
      <c r="Q108" s="109"/>
    </row>
    <row r="109" spans="2:22" s="116" customFormat="1">
      <c r="B109" s="179" t="s">
        <v>150</v>
      </c>
      <c r="D109" s="89"/>
      <c r="E109" s="195"/>
      <c r="F109" s="89"/>
      <c r="I109" s="89"/>
      <c r="J109" s="89"/>
      <c r="K109" s="89"/>
      <c r="N109" s="180" t="s">
        <v>38</v>
      </c>
      <c r="P109" s="89"/>
      <c r="Q109" s="142">
        <f>O103+O104+O105+O106+O108</f>
        <v>72040.259179999994</v>
      </c>
      <c r="R109" s="89"/>
      <c r="S109" s="89"/>
    </row>
    <row r="110" spans="2:22">
      <c r="N110" t="s">
        <v>2</v>
      </c>
      <c r="Q110" s="5">
        <f>O100+Q109</f>
        <v>91821.425159999999</v>
      </c>
    </row>
    <row r="111" spans="2:22">
      <c r="B111" s="17" t="s">
        <v>0</v>
      </c>
      <c r="Q111" s="5"/>
    </row>
    <row r="112" spans="2:22">
      <c r="B112" s="4"/>
      <c r="E112" s="4"/>
    </row>
    <row r="113" spans="2:15" s="233" customFormat="1" ht="63.75" customHeight="1">
      <c r="B113" s="261" t="s">
        <v>354</v>
      </c>
      <c r="C113" s="261"/>
      <c r="D113" s="261"/>
      <c r="E113" s="261"/>
      <c r="F113" s="261"/>
      <c r="G113" s="261"/>
      <c r="H113" s="261"/>
      <c r="I113" s="261"/>
    </row>
    <row r="114" spans="2:15">
      <c r="E114" s="4"/>
    </row>
    <row r="115" spans="2:15">
      <c r="F115" s="41" t="s">
        <v>353</v>
      </c>
    </row>
    <row r="116" spans="2:15">
      <c r="C116" s="226" t="s">
        <v>310</v>
      </c>
      <c r="D116" s="226" t="s">
        <v>311</v>
      </c>
    </row>
    <row r="117" spans="2:15" s="11" customFormat="1" ht="74.25" customHeight="1">
      <c r="C117" s="104" t="s">
        <v>297</v>
      </c>
      <c r="D117" s="104" t="s">
        <v>296</v>
      </c>
      <c r="E117" s="104" t="s">
        <v>312</v>
      </c>
      <c r="F117" s="104" t="s">
        <v>313</v>
      </c>
      <c r="G117" s="11" t="s">
        <v>150</v>
      </c>
      <c r="H117" s="11" t="s">
        <v>152</v>
      </c>
      <c r="I117" s="130" t="s">
        <v>184</v>
      </c>
      <c r="K117" s="232"/>
      <c r="L117" s="81"/>
      <c r="M117" s="81"/>
      <c r="N117" s="191"/>
    </row>
    <row r="118" spans="2:15">
      <c r="B118" t="s">
        <v>132</v>
      </c>
      <c r="C118" s="178">
        <v>4247.6670563757798</v>
      </c>
      <c r="D118" s="5">
        <v>7744.7853266717921</v>
      </c>
      <c r="E118" s="178">
        <v>4247.6670563757798</v>
      </c>
      <c r="F118" s="15">
        <f>F138-F135</f>
        <v>7595.1869510558499</v>
      </c>
      <c r="G118" s="5">
        <f>E118+F118</f>
        <v>11842.85400743163</v>
      </c>
      <c r="H118" s="19">
        <f t="shared" ref="H118:H135" si="13">G118/G$136</f>
        <v>0.1586020010024187</v>
      </c>
      <c r="I118" s="5">
        <f t="shared" ref="I118:I135" si="14">H118*I$141</f>
        <v>14718.893344583223</v>
      </c>
      <c r="K118" s="44"/>
      <c r="L118" s="48"/>
      <c r="M118" s="178"/>
      <c r="N118" s="231"/>
      <c r="O118" s="231"/>
    </row>
    <row r="119" spans="2:15">
      <c r="B119" t="s">
        <v>133</v>
      </c>
      <c r="C119" s="178">
        <v>751.91504615609006</v>
      </c>
      <c r="D119" s="178">
        <v>301.55647016367516</v>
      </c>
      <c r="E119" s="178">
        <v>751.91504615609006</v>
      </c>
      <c r="F119" s="178">
        <v>301.55647016367516</v>
      </c>
      <c r="G119" s="5">
        <f t="shared" ref="G119:G135" si="15">E119+F119</f>
        <v>1053.4715163197652</v>
      </c>
      <c r="H119" s="19">
        <f t="shared" si="13"/>
        <v>1.4108312944035211E-2</v>
      </c>
      <c r="I119" s="5">
        <f t="shared" si="14"/>
        <v>1309.3072734441123</v>
      </c>
      <c r="K119" s="44"/>
      <c r="L119" s="48"/>
      <c r="M119" s="178"/>
      <c r="N119" s="231"/>
      <c r="O119" s="231"/>
    </row>
    <row r="120" spans="2:15">
      <c r="B120" t="s">
        <v>134</v>
      </c>
      <c r="C120" s="178">
        <v>674.11808474861994</v>
      </c>
      <c r="D120" s="178">
        <v>277.31681740897415</v>
      </c>
      <c r="E120" s="178">
        <v>674.11808474861994</v>
      </c>
      <c r="F120" s="178">
        <v>277.31681740897415</v>
      </c>
      <c r="G120" s="5">
        <f t="shared" si="15"/>
        <v>951.43490215759402</v>
      </c>
      <c r="H120" s="19">
        <f t="shared" si="13"/>
        <v>1.2741817066312089E-2</v>
      </c>
      <c r="I120" s="5">
        <f t="shared" si="14"/>
        <v>1182.4910482206201</v>
      </c>
      <c r="K120" s="44"/>
      <c r="L120" s="48"/>
      <c r="M120" s="178"/>
      <c r="N120" s="231"/>
      <c r="O120" s="231"/>
    </row>
    <row r="121" spans="2:15">
      <c r="B121" t="s">
        <v>135</v>
      </c>
      <c r="C121" s="178">
        <v>717.73876197184006</v>
      </c>
      <c r="D121" s="178">
        <v>9858.6448502128296</v>
      </c>
      <c r="E121" s="178">
        <v>717.73876197184006</v>
      </c>
      <c r="F121" s="178">
        <v>9858.6448502128296</v>
      </c>
      <c r="G121" s="5">
        <f t="shared" si="15"/>
        <v>10576.383612184669</v>
      </c>
      <c r="H121" s="19">
        <f t="shared" si="13"/>
        <v>0.14164116210577726</v>
      </c>
      <c r="I121" s="5">
        <f t="shared" si="14"/>
        <v>13144.860374151047</v>
      </c>
      <c r="K121" s="44"/>
      <c r="L121" s="48"/>
      <c r="M121" s="178"/>
      <c r="N121" s="231"/>
      <c r="O121" s="231"/>
    </row>
    <row r="122" spans="2:15">
      <c r="B122" t="s">
        <v>136</v>
      </c>
      <c r="C122" s="178">
        <v>1099.7506002534999</v>
      </c>
      <c r="D122" s="178">
        <v>10471.366467194548</v>
      </c>
      <c r="E122" s="178">
        <v>1099.7506002534999</v>
      </c>
      <c r="F122" s="178">
        <v>10471.366467194548</v>
      </c>
      <c r="G122" s="5">
        <f t="shared" si="15"/>
        <v>11571.117067448047</v>
      </c>
      <c r="H122" s="19">
        <f t="shared" si="13"/>
        <v>0.15496284253600295</v>
      </c>
      <c r="I122" s="5">
        <f t="shared" si="14"/>
        <v>14381.165037294126</v>
      </c>
      <c r="K122" s="44"/>
      <c r="L122" s="48"/>
      <c r="M122" s="178"/>
      <c r="N122" s="231"/>
      <c r="O122" s="231"/>
    </row>
    <row r="123" spans="2:15">
      <c r="B123" t="s">
        <v>137</v>
      </c>
      <c r="C123" s="178">
        <v>482.93638270088002</v>
      </c>
      <c r="D123" s="178">
        <v>252.42433924821955</v>
      </c>
      <c r="E123" s="178">
        <v>482.93638270088002</v>
      </c>
      <c r="F123" s="178">
        <v>252.42433924821955</v>
      </c>
      <c r="G123" s="5">
        <f t="shared" si="15"/>
        <v>735.36072194909957</v>
      </c>
      <c r="H123" s="19">
        <f t="shared" si="13"/>
        <v>9.848106029722475E-3</v>
      </c>
      <c r="I123" s="5">
        <f t="shared" si="14"/>
        <v>913.94321245304775</v>
      </c>
      <c r="K123" s="44"/>
      <c r="L123" s="48"/>
      <c r="M123" s="178"/>
      <c r="N123" s="231"/>
      <c r="O123" s="231"/>
    </row>
    <row r="124" spans="2:15">
      <c r="B124" t="s">
        <v>138</v>
      </c>
      <c r="C124" s="178">
        <v>1607.61024084678</v>
      </c>
      <c r="D124" s="178">
        <v>602.21081671363447</v>
      </c>
      <c r="E124" s="178">
        <v>1607.61024084678</v>
      </c>
      <c r="F124" s="178">
        <v>602.21081671363447</v>
      </c>
      <c r="G124" s="5">
        <f t="shared" si="15"/>
        <v>2209.8210575604144</v>
      </c>
      <c r="H124" s="19">
        <f t="shared" si="13"/>
        <v>2.9594390116303739E-2</v>
      </c>
      <c r="I124" s="5">
        <f t="shared" si="14"/>
        <v>2746.4765196324333</v>
      </c>
      <c r="L124" s="48"/>
      <c r="M124" s="178"/>
      <c r="N124" s="231"/>
      <c r="O124" s="231"/>
    </row>
    <row r="125" spans="2:15">
      <c r="B125" t="s">
        <v>139</v>
      </c>
      <c r="C125" s="178">
        <v>875.16975352641998</v>
      </c>
      <c r="D125" s="178">
        <v>205.60535648308303</v>
      </c>
      <c r="E125" s="178">
        <v>875.16975352641998</v>
      </c>
      <c r="F125" s="178">
        <v>205.60535648308303</v>
      </c>
      <c r="G125" s="5">
        <f t="shared" si="15"/>
        <v>1080.7751100095029</v>
      </c>
      <c r="H125" s="19">
        <f t="shared" si="13"/>
        <v>1.4473968434766752E-2</v>
      </c>
      <c r="I125" s="5">
        <f t="shared" si="14"/>
        <v>1343.2415500290383</v>
      </c>
      <c r="K125" s="192"/>
      <c r="L125" s="48"/>
      <c r="M125" s="178"/>
      <c r="N125" s="231"/>
      <c r="O125" s="231"/>
    </row>
    <row r="126" spans="2:15">
      <c r="B126" t="s">
        <v>140</v>
      </c>
      <c r="C126" s="178">
        <v>2765.8469448159003</v>
      </c>
      <c r="D126" s="178">
        <v>12363.624012382967</v>
      </c>
      <c r="E126" s="178">
        <v>2765.8469448159003</v>
      </c>
      <c r="F126" s="178">
        <v>12363.624012382967</v>
      </c>
      <c r="G126" s="5">
        <f t="shared" si="15"/>
        <v>15129.470957198868</v>
      </c>
      <c r="H126" s="19">
        <f t="shared" si="13"/>
        <v>0.20261706902862639</v>
      </c>
      <c r="I126" s="5">
        <f t="shared" si="14"/>
        <v>18803.665842645503</v>
      </c>
      <c r="K126" s="48"/>
      <c r="L126" s="48"/>
      <c r="M126" s="178"/>
      <c r="N126" s="231"/>
      <c r="O126" s="231"/>
    </row>
    <row r="127" spans="2:15">
      <c r="B127" t="s">
        <v>141</v>
      </c>
      <c r="C127" s="178">
        <v>2621.9343735142097</v>
      </c>
      <c r="D127" s="178">
        <v>4604.6691260311509</v>
      </c>
      <c r="E127" s="178">
        <v>2621.9343735142097</v>
      </c>
      <c r="F127" s="178">
        <v>4604.6691260311509</v>
      </c>
      <c r="G127" s="5">
        <f t="shared" si="15"/>
        <v>7226.603499545361</v>
      </c>
      <c r="H127" s="19">
        <f t="shared" si="13"/>
        <v>9.6780199668064906E-2</v>
      </c>
      <c r="I127" s="5">
        <f t="shared" si="14"/>
        <v>8981.5855271585897</v>
      </c>
      <c r="K127" s="48"/>
      <c r="L127" s="48"/>
      <c r="M127" s="178"/>
      <c r="N127" s="231"/>
      <c r="O127" s="231"/>
    </row>
    <row r="128" spans="2:15">
      <c r="B128" t="s">
        <v>142</v>
      </c>
      <c r="C128" s="178">
        <v>534.73402686404995</v>
      </c>
      <c r="D128" s="178">
        <v>139.21513972412788</v>
      </c>
      <c r="E128" s="178">
        <v>534.73402686404995</v>
      </c>
      <c r="F128" s="178">
        <v>139.21513972412788</v>
      </c>
      <c r="G128" s="5">
        <f t="shared" si="15"/>
        <v>673.94916658817783</v>
      </c>
      <c r="H128" s="19">
        <f t="shared" si="13"/>
        <v>9.0256695157874944E-3</v>
      </c>
      <c r="I128" s="5">
        <f t="shared" si="14"/>
        <v>837.61784924962126</v>
      </c>
      <c r="K128" s="48"/>
      <c r="L128" s="48"/>
      <c r="M128" s="178"/>
      <c r="N128" s="231"/>
      <c r="O128" s="231"/>
    </row>
    <row r="129" spans="2:21">
      <c r="B129" t="s">
        <v>143</v>
      </c>
      <c r="C129" s="178">
        <v>1235.8025323606898</v>
      </c>
      <c r="D129" s="178">
        <v>708.6578817014215</v>
      </c>
      <c r="E129" s="178">
        <v>1235.8025323606898</v>
      </c>
      <c r="F129" s="178">
        <v>708.6578817014215</v>
      </c>
      <c r="G129" s="5">
        <f t="shared" si="15"/>
        <v>1944.4604140621113</v>
      </c>
      <c r="H129" s="19">
        <f t="shared" si="13"/>
        <v>2.6040624358513426E-2</v>
      </c>
      <c r="I129" s="5">
        <f t="shared" si="14"/>
        <v>2416.6729936368824</v>
      </c>
      <c r="K129" s="48"/>
      <c r="L129" s="48"/>
      <c r="M129" s="178"/>
      <c r="N129" s="231"/>
      <c r="O129" s="231"/>
    </row>
    <row r="130" spans="2:21" ht="12.75" customHeight="1">
      <c r="B130" t="s">
        <v>144</v>
      </c>
      <c r="C130" s="178">
        <v>1454.69636937828</v>
      </c>
      <c r="D130" s="178">
        <v>4893.0089182587999</v>
      </c>
      <c r="E130" s="178">
        <v>1454.69636937828</v>
      </c>
      <c r="F130" s="178">
        <v>4893.0089182587999</v>
      </c>
      <c r="G130" s="5">
        <f t="shared" si="15"/>
        <v>6347.7052876370799</v>
      </c>
      <c r="H130" s="19">
        <f t="shared" si="13"/>
        <v>8.5009809270730943E-2</v>
      </c>
      <c r="I130" s="5">
        <f t="shared" si="14"/>
        <v>7889.2467181430393</v>
      </c>
      <c r="K130" s="48"/>
      <c r="L130" s="48"/>
      <c r="M130" s="178"/>
      <c r="N130" s="231"/>
      <c r="O130" s="231"/>
    </row>
    <row r="131" spans="2:21" ht="12.75" customHeight="1">
      <c r="B131" t="s">
        <v>145</v>
      </c>
      <c r="C131" s="178">
        <v>587.75138352238002</v>
      </c>
      <c r="D131" s="178">
        <v>593.34205228337044</v>
      </c>
      <c r="E131" s="178">
        <v>587.75138352238002</v>
      </c>
      <c r="F131" s="178">
        <v>593.34205228337044</v>
      </c>
      <c r="G131" s="5">
        <f t="shared" si="15"/>
        <v>1181.0934358057505</v>
      </c>
      <c r="H131" s="19">
        <f t="shared" si="13"/>
        <v>1.5817452631947022E-2</v>
      </c>
      <c r="I131" s="5">
        <f t="shared" si="14"/>
        <v>1467.9222002317292</v>
      </c>
      <c r="K131" s="48"/>
      <c r="L131" s="48"/>
      <c r="M131" s="178"/>
      <c r="N131" s="231"/>
      <c r="O131" s="231"/>
    </row>
    <row r="132" spans="2:21" ht="12.75" customHeight="1">
      <c r="B132" t="s">
        <v>146</v>
      </c>
      <c r="C132" s="178">
        <v>235.28442703004998</v>
      </c>
      <c r="D132" s="178">
        <v>150.70160892913259</v>
      </c>
      <c r="E132" s="178">
        <v>235.28442703004998</v>
      </c>
      <c r="F132" s="178">
        <v>150.70160892913259</v>
      </c>
      <c r="G132" s="5">
        <f t="shared" si="15"/>
        <v>385.98603595918257</v>
      </c>
      <c r="H132" s="19">
        <f t="shared" si="13"/>
        <v>5.1692064787510058E-3</v>
      </c>
      <c r="I132" s="5">
        <f t="shared" si="14"/>
        <v>479.72281784581236</v>
      </c>
      <c r="K132" s="48"/>
      <c r="L132" s="48"/>
      <c r="M132" s="178"/>
      <c r="N132" s="231"/>
      <c r="O132" s="231"/>
    </row>
    <row r="133" spans="2:21" ht="12.75" customHeight="1">
      <c r="B133" t="s">
        <v>147</v>
      </c>
      <c r="C133" s="178">
        <v>595.90866842397998</v>
      </c>
      <c r="D133" s="178">
        <v>728.60636596404493</v>
      </c>
      <c r="E133" s="178">
        <v>595.90866842397998</v>
      </c>
      <c r="F133" s="178">
        <v>728.60636596404493</v>
      </c>
      <c r="G133" s="5">
        <f t="shared" si="15"/>
        <v>1324.515034388025</v>
      </c>
      <c r="H133" s="19">
        <f t="shared" si="13"/>
        <v>1.7738184957773229E-2</v>
      </c>
      <c r="I133" s="5">
        <f t="shared" si="14"/>
        <v>1646.1737611745075</v>
      </c>
      <c r="K133" s="48"/>
      <c r="L133" s="48"/>
      <c r="M133" s="178"/>
      <c r="N133" s="231"/>
      <c r="O133" s="231"/>
    </row>
    <row r="134" spans="2:21">
      <c r="B134" t="s">
        <v>148</v>
      </c>
      <c r="C134" s="178">
        <v>179.10348619393</v>
      </c>
      <c r="D134" s="178">
        <v>34.784629818212231</v>
      </c>
      <c r="E134" s="178">
        <v>179.10348619393</v>
      </c>
      <c r="F134" s="178">
        <v>34.784629818212231</v>
      </c>
      <c r="G134" s="5">
        <f t="shared" si="15"/>
        <v>213.88811601214223</v>
      </c>
      <c r="H134" s="19">
        <f t="shared" si="13"/>
        <v>2.8644348033739003E-3</v>
      </c>
      <c r="I134" s="5">
        <f t="shared" si="14"/>
        <v>265.83088546738884</v>
      </c>
      <c r="K134" s="48"/>
      <c r="L134" s="48"/>
      <c r="M134" s="178"/>
      <c r="N134" s="231"/>
      <c r="O134" s="231"/>
    </row>
    <row r="135" spans="2:21">
      <c r="B135" t="s">
        <v>149</v>
      </c>
      <c r="C135" s="178">
        <v>71.780232212740003</v>
      </c>
      <c r="E135" s="178">
        <v>71.780232212740003</v>
      </c>
      <c r="F135" s="15">
        <f>F144*F138</f>
        <v>149.59837561594188</v>
      </c>
      <c r="G135" s="5">
        <f t="shared" si="15"/>
        <v>221.37860782868188</v>
      </c>
      <c r="H135" s="19">
        <f t="shared" si="13"/>
        <v>2.9647490510923921E-3</v>
      </c>
      <c r="I135" s="5">
        <f t="shared" si="14"/>
        <v>275.14044463926876</v>
      </c>
      <c r="K135" s="48"/>
      <c r="L135" s="48"/>
      <c r="M135" s="178"/>
      <c r="N135" s="231"/>
      <c r="O135" s="231"/>
    </row>
    <row r="136" spans="2:21">
      <c r="B136" s="126" t="s">
        <v>150</v>
      </c>
      <c r="C136" s="5">
        <f t="shared" ref="C136:I136" si="16">SUM(C118:C135)</f>
        <v>20739.748370896119</v>
      </c>
      <c r="D136" s="5">
        <f t="shared" si="16"/>
        <v>53930.520179189982</v>
      </c>
      <c r="E136" s="5">
        <f t="shared" si="16"/>
        <v>20739.748370896119</v>
      </c>
      <c r="F136" s="5">
        <f t="shared" si="16"/>
        <v>53930.520179189982</v>
      </c>
      <c r="G136" s="5">
        <f t="shared" si="16"/>
        <v>74670.268550086112</v>
      </c>
      <c r="H136" s="19">
        <f t="shared" si="16"/>
        <v>1</v>
      </c>
      <c r="I136" s="42">
        <f t="shared" si="16"/>
        <v>92803.957400000014</v>
      </c>
      <c r="J136" s="54"/>
      <c r="K136" s="48"/>
      <c r="L136" s="48"/>
      <c r="M136" s="5"/>
    </row>
    <row r="137" spans="2:21">
      <c r="E137" s="5"/>
      <c r="F137" s="80"/>
      <c r="G137" s="5"/>
      <c r="H137" s="5"/>
      <c r="I137" s="5"/>
      <c r="J137" s="51"/>
      <c r="K137" s="48"/>
      <c r="L137" s="48"/>
      <c r="M137" s="48"/>
    </row>
    <row r="138" spans="2:21">
      <c r="B138" s="28" t="s">
        <v>33</v>
      </c>
      <c r="C138" s="28"/>
      <c r="D138" s="28"/>
      <c r="E138" s="178">
        <f>+C118</f>
        <v>4247.6670563757798</v>
      </c>
      <c r="F138" s="5">
        <f>+D118</f>
        <v>7744.7853266717921</v>
      </c>
      <c r="G138" s="5"/>
      <c r="H138" s="5"/>
      <c r="I138" s="5"/>
      <c r="J138" s="51"/>
      <c r="K138" s="48"/>
      <c r="L138" s="48"/>
      <c r="M138" s="48"/>
    </row>
    <row r="139" spans="2:21">
      <c r="B139" t="s">
        <v>93</v>
      </c>
      <c r="E139" s="6">
        <f>F144</f>
        <v>1.9316013201908799E-2</v>
      </c>
      <c r="F139" s="5"/>
      <c r="G139" s="5"/>
      <c r="H139" s="5"/>
      <c r="I139" s="5"/>
      <c r="J139" s="51"/>
      <c r="K139" s="48"/>
      <c r="L139" s="48"/>
      <c r="M139" s="48"/>
    </row>
    <row r="140" spans="2:21">
      <c r="E140" s="5"/>
      <c r="F140" s="5"/>
      <c r="G140" s="5"/>
      <c r="H140" s="5"/>
      <c r="I140" s="5"/>
      <c r="J140" s="5"/>
      <c r="U140" s="89"/>
    </row>
    <row r="141" spans="2:21">
      <c r="E141" s="5"/>
      <c r="F141" s="5"/>
      <c r="G141" s="41" t="s">
        <v>51</v>
      </c>
      <c r="H141" s="5"/>
      <c r="I141" s="42">
        <f>Q109+B74</f>
        <v>92803.957399999999</v>
      </c>
      <c r="J141" s="5"/>
    </row>
    <row r="142" spans="2:21" ht="18">
      <c r="B142" s="28" t="s">
        <v>34</v>
      </c>
      <c r="C142" s="28"/>
      <c r="D142" s="28"/>
      <c r="F142" s="5">
        <f>C41</f>
        <v>166339.5</v>
      </c>
      <c r="N142" s="70"/>
      <c r="O142" s="71"/>
      <c r="P142" s="72"/>
      <c r="Q142" s="72"/>
      <c r="R142" s="5"/>
      <c r="S142" s="5"/>
      <c r="T142" s="5"/>
      <c r="U142" s="44"/>
    </row>
    <row r="143" spans="2:21" ht="12.75" customHeight="1">
      <c r="B143" s="28" t="s">
        <v>35</v>
      </c>
      <c r="C143" s="28"/>
      <c r="D143" s="28"/>
      <c r="F143" s="5">
        <f>+C24+C41</f>
        <v>8611482</v>
      </c>
      <c r="N143" s="71"/>
      <c r="O143" s="71"/>
      <c r="P143" s="72"/>
      <c r="Q143" s="72"/>
      <c r="R143" s="5"/>
      <c r="S143" s="5"/>
      <c r="T143" s="5"/>
      <c r="U143" s="44"/>
    </row>
    <row r="144" spans="2:21" ht="12.75" customHeight="1">
      <c r="B144" s="4" t="s">
        <v>92</v>
      </c>
      <c r="C144" s="4"/>
      <c r="D144" s="4"/>
      <c r="F144" s="6">
        <f>F142/F143</f>
        <v>1.9316013201908799E-2</v>
      </c>
      <c r="N144" s="71"/>
      <c r="O144" s="73"/>
      <c r="P144" s="72"/>
      <c r="Q144" s="72"/>
      <c r="R144" s="5"/>
      <c r="S144" s="5"/>
      <c r="T144" s="5"/>
      <c r="U144" s="44"/>
    </row>
    <row r="145" spans="2:25">
      <c r="N145" s="71"/>
      <c r="O145" s="74"/>
      <c r="P145" s="72"/>
      <c r="Q145" s="72"/>
      <c r="R145" s="5"/>
      <c r="S145" s="5"/>
      <c r="T145" s="5"/>
      <c r="U145" s="44"/>
      <c r="V145" s="116"/>
      <c r="W145" s="116"/>
      <c r="X145" s="116"/>
      <c r="Y145" s="116"/>
    </row>
    <row r="146" spans="2:25">
      <c r="B146" s="41"/>
      <c r="C146" s="41"/>
      <c r="D146" s="41"/>
      <c r="N146" s="71"/>
      <c r="O146" s="71"/>
      <c r="P146" s="72"/>
      <c r="Q146" s="72"/>
      <c r="R146" s="5"/>
      <c r="S146" s="5"/>
      <c r="T146" s="5"/>
      <c r="U146" s="44"/>
      <c r="V146" s="116"/>
      <c r="W146" s="116"/>
      <c r="X146" s="116"/>
      <c r="Y146" s="116"/>
    </row>
    <row r="147" spans="2:25" ht="14.25">
      <c r="L147" s="71"/>
      <c r="M147" s="73"/>
      <c r="N147" s="75"/>
      <c r="O147" s="75"/>
      <c r="P147" s="5"/>
      <c r="Q147" s="5"/>
      <c r="R147" s="5"/>
      <c r="S147" s="44"/>
      <c r="T147" s="116"/>
      <c r="U147" s="116"/>
      <c r="V147" s="116"/>
      <c r="W147" s="116"/>
    </row>
    <row r="148" spans="2:25">
      <c r="B148" s="11"/>
      <c r="C148" s="11"/>
      <c r="D148" s="71"/>
      <c r="E148" s="71"/>
      <c r="F148" s="75"/>
      <c r="G148" s="75"/>
      <c r="H148" s="72"/>
      <c r="I148" s="44"/>
      <c r="N148" s="42"/>
      <c r="O148" s="42"/>
      <c r="P148" s="5"/>
      <c r="Q148" s="5"/>
      <c r="R148" s="5"/>
      <c r="S148" s="139"/>
      <c r="T148" s="116"/>
      <c r="U148" s="116"/>
      <c r="V148" s="116"/>
      <c r="W148" s="116"/>
    </row>
    <row r="149" spans="2:25">
      <c r="C149" s="19"/>
      <c r="D149" s="19"/>
      <c r="E149" s="132"/>
      <c r="F149" s="19"/>
      <c r="G149" s="19"/>
      <c r="H149" s="19"/>
      <c r="I149" s="19"/>
      <c r="J149" s="42"/>
      <c r="K149" s="42"/>
      <c r="L149" s="42"/>
      <c r="M149" s="42"/>
      <c r="P149" s="5"/>
      <c r="Q149" s="5"/>
      <c r="R149" s="5"/>
      <c r="T149" s="116"/>
      <c r="U149" s="116"/>
      <c r="V149" s="116"/>
      <c r="W149" s="116"/>
    </row>
    <row r="150" spans="2:25">
      <c r="C150" s="19"/>
      <c r="D150" s="19"/>
      <c r="E150" s="19"/>
      <c r="F150" s="19"/>
      <c r="G150" s="19"/>
      <c r="H150" s="19"/>
      <c r="I150" s="19"/>
      <c r="J150" s="42"/>
      <c r="K150" s="42"/>
      <c r="L150" s="42"/>
      <c r="M150" s="42"/>
      <c r="N150" s="42"/>
      <c r="O150" s="42"/>
      <c r="P150" s="5"/>
      <c r="Q150" s="5"/>
      <c r="R150" s="5"/>
      <c r="S150" s="89"/>
      <c r="T150" s="116"/>
      <c r="U150" s="116"/>
      <c r="V150" s="116"/>
      <c r="W150" s="116"/>
    </row>
    <row r="151" spans="2:25">
      <c r="C151" s="19"/>
      <c r="D151" s="19"/>
      <c r="E151" s="19"/>
      <c r="F151" s="19"/>
      <c r="G151" s="19"/>
      <c r="H151" s="19"/>
      <c r="I151" s="19"/>
      <c r="J151" s="42"/>
      <c r="K151" s="42"/>
      <c r="L151" s="42"/>
      <c r="M151" s="42"/>
      <c r="N151" s="42"/>
      <c r="O151" s="42"/>
      <c r="P151" s="5"/>
      <c r="Q151" s="5"/>
      <c r="R151" s="5"/>
      <c r="S151" s="89"/>
      <c r="T151" s="116"/>
      <c r="U151" s="116"/>
      <c r="V151" s="116"/>
      <c r="W151" s="116"/>
    </row>
    <row r="152" spans="2:25">
      <c r="C152" s="19"/>
      <c r="D152" s="19"/>
      <c r="E152" s="19"/>
      <c r="F152" s="19"/>
      <c r="G152" s="19"/>
      <c r="H152" s="19"/>
      <c r="I152" s="19"/>
      <c r="J152" s="42"/>
      <c r="K152" s="42"/>
      <c r="L152" s="42"/>
      <c r="M152" s="42"/>
      <c r="N152" s="42"/>
      <c r="O152" s="42"/>
      <c r="P152" s="5"/>
      <c r="Q152" s="5"/>
      <c r="R152" s="5"/>
      <c r="S152" s="89"/>
      <c r="T152" s="116"/>
      <c r="U152" s="116"/>
      <c r="V152" s="116"/>
      <c r="W152" s="116"/>
    </row>
    <row r="153" spans="2:25">
      <c r="C153" s="19"/>
      <c r="D153" s="19"/>
      <c r="E153" s="19"/>
      <c r="F153" s="19"/>
      <c r="G153" s="19"/>
      <c r="H153" s="19"/>
      <c r="I153" s="19"/>
      <c r="J153" s="42"/>
      <c r="K153" s="42"/>
      <c r="L153" s="42"/>
      <c r="M153" s="42"/>
      <c r="N153" s="42"/>
      <c r="O153" s="42"/>
      <c r="P153" s="5"/>
      <c r="Q153" s="5"/>
      <c r="R153" s="5"/>
      <c r="S153" s="5"/>
    </row>
    <row r="154" spans="2:25">
      <c r="C154" s="19"/>
      <c r="D154" s="19"/>
      <c r="E154" s="19"/>
      <c r="F154" s="19"/>
      <c r="G154" s="19"/>
      <c r="H154" s="19"/>
      <c r="I154" s="19"/>
      <c r="J154" s="42"/>
      <c r="K154" s="42"/>
      <c r="L154" s="42"/>
      <c r="M154" s="42"/>
      <c r="N154" s="42"/>
      <c r="O154" s="42"/>
      <c r="P154" s="5"/>
      <c r="Q154" s="5"/>
      <c r="R154" s="5"/>
      <c r="S154" s="5"/>
    </row>
    <row r="155" spans="2:25">
      <c r="C155" s="19"/>
      <c r="D155" s="19"/>
      <c r="E155" s="19"/>
      <c r="F155" s="19"/>
      <c r="G155" s="132"/>
      <c r="H155" s="19"/>
      <c r="I155" s="19"/>
      <c r="J155" s="42"/>
      <c r="K155" s="42"/>
      <c r="L155" s="42"/>
      <c r="M155" s="42"/>
      <c r="N155" s="42"/>
      <c r="O155" s="42"/>
      <c r="P155" s="5"/>
      <c r="Q155" s="5"/>
      <c r="R155" s="5"/>
      <c r="S155" s="5"/>
    </row>
    <row r="156" spans="2:25">
      <c r="C156" s="132"/>
      <c r="D156" s="19"/>
      <c r="E156" s="19"/>
      <c r="F156" s="19"/>
      <c r="G156" s="19"/>
      <c r="H156" s="19"/>
      <c r="I156" s="19"/>
      <c r="J156" s="42"/>
      <c r="K156" s="42"/>
      <c r="L156" s="42"/>
      <c r="M156" s="42"/>
      <c r="N156" s="42"/>
      <c r="O156" s="42"/>
      <c r="P156" s="5"/>
      <c r="Q156" s="5"/>
      <c r="R156" s="5"/>
      <c r="S156" s="5"/>
    </row>
    <row r="157" spans="2:25">
      <c r="C157" s="19"/>
      <c r="D157" s="19"/>
      <c r="E157" s="19"/>
      <c r="F157" s="132"/>
      <c r="G157" s="19"/>
      <c r="H157" s="19"/>
      <c r="I157" s="19"/>
      <c r="J157" s="42"/>
      <c r="K157" s="42"/>
      <c r="L157" s="42"/>
      <c r="M157" s="42"/>
      <c r="N157" s="42"/>
      <c r="O157" s="42"/>
      <c r="P157" s="5"/>
      <c r="Q157" s="5"/>
      <c r="R157" s="5"/>
      <c r="S157" s="5"/>
    </row>
    <row r="158" spans="2:25">
      <c r="C158" s="19"/>
      <c r="D158" s="19"/>
      <c r="E158" s="19"/>
      <c r="F158" s="19"/>
      <c r="G158" s="19"/>
      <c r="H158" s="19"/>
      <c r="I158" s="19"/>
      <c r="J158" s="42"/>
      <c r="K158" s="42"/>
      <c r="L158" s="42"/>
      <c r="M158" s="42"/>
      <c r="N158" s="42"/>
      <c r="O158" s="42"/>
      <c r="P158" s="5"/>
      <c r="Q158" s="5"/>
      <c r="R158" s="5"/>
      <c r="S158" s="5"/>
    </row>
    <row r="159" spans="2:25">
      <c r="C159" s="19"/>
      <c r="D159" s="132"/>
      <c r="E159" s="19"/>
      <c r="F159" s="19"/>
      <c r="G159" s="19"/>
      <c r="H159" s="19"/>
      <c r="I159" s="19"/>
      <c r="J159" s="42"/>
      <c r="K159" s="42"/>
      <c r="L159" s="42"/>
      <c r="M159" s="42"/>
      <c r="N159" s="42"/>
      <c r="O159" s="42"/>
      <c r="P159" s="5"/>
      <c r="Q159" s="5"/>
      <c r="R159" s="5"/>
      <c r="S159" s="5"/>
    </row>
    <row r="160" spans="2:25">
      <c r="C160" s="19"/>
      <c r="D160" s="19"/>
      <c r="E160" s="19"/>
      <c r="F160" s="19"/>
      <c r="G160" s="19"/>
      <c r="H160" s="19"/>
      <c r="I160" s="19"/>
      <c r="J160" s="42"/>
      <c r="K160" s="42"/>
      <c r="L160" s="42"/>
      <c r="M160" s="42"/>
      <c r="N160" s="42"/>
      <c r="O160" s="42"/>
      <c r="P160" s="42"/>
      <c r="Q160" s="5"/>
      <c r="R160" s="5"/>
      <c r="S160" s="5"/>
    </row>
    <row r="161" spans="2:19">
      <c r="C161" s="19"/>
      <c r="D161" s="19"/>
      <c r="E161" s="19"/>
      <c r="F161" s="19"/>
      <c r="G161" s="19"/>
      <c r="H161" s="19"/>
      <c r="I161" s="132"/>
      <c r="J161" s="42"/>
      <c r="K161" s="42"/>
      <c r="L161" s="42"/>
      <c r="M161" s="42"/>
      <c r="N161" s="42"/>
      <c r="O161" s="42"/>
      <c r="P161" s="42"/>
      <c r="Q161" s="5"/>
      <c r="R161" s="5"/>
      <c r="S161" s="5"/>
    </row>
    <row r="162" spans="2:19">
      <c r="C162" s="19"/>
      <c r="D162" s="19"/>
      <c r="E162" s="19"/>
      <c r="F162" s="19"/>
      <c r="G162" s="19"/>
      <c r="H162" s="19"/>
      <c r="I162" s="19"/>
      <c r="J162" s="42"/>
      <c r="K162" s="42"/>
      <c r="L162" s="42"/>
      <c r="M162" s="42"/>
      <c r="N162" s="42"/>
      <c r="O162" s="42"/>
      <c r="P162" s="42"/>
      <c r="Q162" s="5"/>
      <c r="R162" s="5"/>
      <c r="S162" s="5"/>
    </row>
    <row r="163" spans="2:19">
      <c r="C163" s="19"/>
      <c r="D163" s="19"/>
      <c r="E163" s="19"/>
      <c r="F163" s="19"/>
      <c r="G163" s="19"/>
      <c r="H163" s="19"/>
      <c r="I163" s="19"/>
      <c r="J163" s="42"/>
      <c r="K163" s="42"/>
      <c r="L163" s="42"/>
      <c r="M163" s="42"/>
      <c r="N163" s="42"/>
      <c r="O163" s="42"/>
      <c r="P163" s="42"/>
      <c r="Q163" s="5"/>
      <c r="R163" s="5"/>
      <c r="S163" s="5"/>
    </row>
    <row r="164" spans="2:19">
      <c r="C164" s="19"/>
      <c r="D164" s="19"/>
      <c r="E164" s="19"/>
      <c r="F164" s="19"/>
      <c r="G164" s="19"/>
      <c r="H164" s="132"/>
      <c r="I164" s="19"/>
      <c r="J164" s="42"/>
      <c r="K164" s="42"/>
      <c r="L164" s="42"/>
      <c r="M164" s="42"/>
      <c r="N164" s="42"/>
      <c r="O164" s="42"/>
      <c r="P164" s="42"/>
      <c r="Q164" s="5"/>
      <c r="R164" s="5"/>
      <c r="S164" s="5"/>
    </row>
    <row r="165" spans="2:19">
      <c r="C165" s="19"/>
      <c r="D165" s="19"/>
      <c r="E165" s="19"/>
      <c r="F165" s="19"/>
      <c r="G165" s="19"/>
      <c r="H165" s="19"/>
      <c r="I165" s="19"/>
      <c r="J165" s="42"/>
      <c r="K165" s="42"/>
      <c r="L165" s="42"/>
      <c r="M165" s="42"/>
      <c r="N165" s="42"/>
      <c r="O165" s="42"/>
      <c r="P165" s="42"/>
      <c r="Q165" s="5"/>
      <c r="R165" s="5"/>
      <c r="S165" s="5"/>
    </row>
    <row r="166" spans="2:19">
      <c r="C166" s="19"/>
      <c r="D166" s="19"/>
      <c r="E166" s="19"/>
      <c r="F166" s="19"/>
      <c r="G166" s="19"/>
      <c r="H166" s="19"/>
      <c r="I166" s="19"/>
      <c r="J166" s="42"/>
      <c r="K166" s="42"/>
      <c r="L166" s="42"/>
      <c r="M166" s="42"/>
      <c r="N166" s="42"/>
      <c r="O166" s="42"/>
      <c r="P166" s="42"/>
      <c r="Q166" s="5"/>
      <c r="R166" s="5"/>
      <c r="S166" s="5"/>
    </row>
    <row r="167" spans="2:19">
      <c r="B167" s="126"/>
      <c r="C167" s="19"/>
      <c r="D167" s="19"/>
      <c r="E167" s="19"/>
      <c r="F167" s="19"/>
      <c r="G167" s="19"/>
      <c r="H167" s="19"/>
      <c r="I167" s="19"/>
      <c r="J167" s="42"/>
      <c r="K167" s="42"/>
      <c r="L167" s="42"/>
      <c r="M167" s="42"/>
      <c r="N167" s="42"/>
      <c r="O167" s="42"/>
      <c r="P167" s="42"/>
      <c r="Q167" s="42"/>
      <c r="R167" s="42"/>
      <c r="S167" s="42"/>
    </row>
    <row r="168" spans="2:19">
      <c r="B168" s="126"/>
      <c r="C168" s="42"/>
      <c r="D168" s="42"/>
      <c r="E168" s="42"/>
      <c r="F168" s="42"/>
      <c r="G168" s="42"/>
      <c r="H168" s="42"/>
      <c r="I168" s="42"/>
      <c r="J168" s="42"/>
      <c r="K168" s="42"/>
      <c r="L168" s="42"/>
      <c r="M168" s="42"/>
      <c r="N168" s="42"/>
      <c r="O168" s="42"/>
      <c r="P168" s="42"/>
      <c r="Q168" s="5"/>
      <c r="R168" s="5"/>
      <c r="S168" s="5"/>
    </row>
    <row r="169" spans="2:19">
      <c r="B169" s="4"/>
      <c r="C169" s="80"/>
      <c r="D169" s="5"/>
      <c r="E169" s="5"/>
      <c r="F169" s="5"/>
      <c r="G169" s="5"/>
      <c r="H169" s="54"/>
      <c r="L169" s="72"/>
      <c r="M169" s="77"/>
      <c r="N169" s="76"/>
      <c r="O169" s="78"/>
      <c r="P169" s="78"/>
      <c r="Q169" s="44"/>
      <c r="R169" s="44"/>
      <c r="S169" s="44"/>
    </row>
    <row r="170" spans="2:19">
      <c r="B170" s="41"/>
      <c r="C170" s="89"/>
      <c r="D170" s="89"/>
      <c r="E170" s="5"/>
      <c r="F170" s="19"/>
      <c r="G170" s="5"/>
      <c r="H170" s="54"/>
      <c r="L170" s="72"/>
      <c r="M170" s="77"/>
      <c r="N170" s="76"/>
      <c r="O170" s="78"/>
      <c r="P170" s="78"/>
      <c r="Q170" s="42"/>
      <c r="R170" s="42"/>
      <c r="S170" s="42"/>
    </row>
    <row r="171" spans="2:19">
      <c r="B171" s="126"/>
      <c r="C171" s="5"/>
      <c r="D171" s="5"/>
      <c r="E171" s="5"/>
      <c r="F171" s="19"/>
      <c r="G171" s="5"/>
      <c r="H171" s="54"/>
      <c r="L171" s="72"/>
      <c r="M171" s="77"/>
      <c r="N171" s="76"/>
      <c r="O171" s="78"/>
      <c r="P171" s="78"/>
      <c r="Q171" s="44"/>
      <c r="R171" s="44"/>
      <c r="S171" s="44"/>
    </row>
    <row r="172" spans="2:19">
      <c r="C172" s="5"/>
      <c r="D172" s="5"/>
      <c r="E172" s="5"/>
      <c r="F172" s="19"/>
      <c r="L172" s="72"/>
      <c r="M172" s="79"/>
      <c r="N172" s="75"/>
      <c r="O172" s="75"/>
      <c r="P172" s="72"/>
      <c r="Q172" s="44"/>
      <c r="R172" s="44"/>
      <c r="S172" s="44"/>
    </row>
    <row r="173" spans="2:19">
      <c r="C173" s="5"/>
      <c r="D173" s="5"/>
      <c r="E173" s="5"/>
      <c r="F173" s="19"/>
      <c r="L173" s="44"/>
      <c r="M173" s="44"/>
      <c r="N173" s="44"/>
      <c r="O173" s="44"/>
      <c r="P173" s="44"/>
      <c r="Q173" s="44"/>
      <c r="R173" s="44"/>
      <c r="S173" s="44"/>
    </row>
    <row r="174" spans="2:19">
      <c r="C174" s="5"/>
      <c r="D174" s="5"/>
      <c r="E174" s="5"/>
      <c r="F174" s="19"/>
      <c r="L174" s="44"/>
      <c r="M174" s="44"/>
      <c r="N174" s="44"/>
      <c r="O174" s="44"/>
      <c r="P174" s="44"/>
      <c r="Q174" s="44"/>
      <c r="R174" s="44"/>
      <c r="S174" s="44"/>
    </row>
    <row r="175" spans="2:19">
      <c r="C175" s="5"/>
      <c r="D175" s="5"/>
      <c r="E175" s="5"/>
      <c r="F175" s="19"/>
      <c r="L175" s="44"/>
      <c r="M175" s="44"/>
      <c r="N175" s="44"/>
      <c r="O175" s="44"/>
      <c r="P175" s="44"/>
      <c r="Q175" s="44"/>
      <c r="R175" s="44"/>
      <c r="S175" s="44"/>
    </row>
    <row r="176" spans="2:19">
      <c r="C176" s="5"/>
      <c r="D176" s="5"/>
      <c r="E176" s="5"/>
      <c r="F176" s="19"/>
      <c r="L176" s="44"/>
      <c r="M176" s="44"/>
      <c r="N176" s="44"/>
      <c r="O176" s="44"/>
      <c r="P176" s="44"/>
      <c r="Q176" s="44"/>
      <c r="R176" s="44"/>
      <c r="S176" s="44"/>
    </row>
    <row r="177" spans="3:19">
      <c r="C177" s="5"/>
      <c r="D177" s="5"/>
      <c r="E177" s="5"/>
      <c r="F177" s="19"/>
      <c r="L177" s="44"/>
      <c r="M177" s="44"/>
      <c r="N177" s="44"/>
      <c r="O177" s="44"/>
      <c r="P177" s="44"/>
      <c r="Q177" s="44"/>
      <c r="R177" s="44"/>
      <c r="S177" s="44"/>
    </row>
    <row r="178" spans="3:19">
      <c r="C178" s="5"/>
      <c r="D178" s="5"/>
      <c r="E178" s="5"/>
      <c r="F178" s="19"/>
      <c r="L178" s="44"/>
      <c r="M178" s="44"/>
      <c r="N178" s="44"/>
      <c r="O178" s="44"/>
      <c r="P178" s="44"/>
      <c r="Q178" s="44"/>
      <c r="R178" s="44"/>
      <c r="S178" s="44"/>
    </row>
    <row r="179" spans="3:19">
      <c r="C179" s="5"/>
      <c r="D179" s="5"/>
      <c r="E179" s="5"/>
      <c r="F179" s="19"/>
    </row>
    <row r="180" spans="3:19">
      <c r="C180" s="5"/>
      <c r="D180" s="5"/>
      <c r="E180" s="5"/>
      <c r="F180" s="19"/>
    </row>
    <row r="181" spans="3:19">
      <c r="C181" s="5"/>
      <c r="D181" s="5"/>
      <c r="E181" s="5"/>
      <c r="F181" s="19"/>
    </row>
    <row r="182" spans="3:19">
      <c r="C182" s="5"/>
      <c r="D182" s="5"/>
      <c r="E182" s="5"/>
      <c r="F182" s="19"/>
    </row>
    <row r="183" spans="3:19">
      <c r="C183" s="5"/>
      <c r="D183" s="5"/>
      <c r="E183" s="5"/>
      <c r="F183" s="19"/>
    </row>
    <row r="184" spans="3:19">
      <c r="C184" s="5"/>
      <c r="D184" s="5"/>
      <c r="E184" s="5"/>
      <c r="F184" s="19"/>
    </row>
    <row r="185" spans="3:19">
      <c r="C185" s="5"/>
      <c r="D185" s="5"/>
      <c r="E185" s="5"/>
      <c r="F185" s="19"/>
    </row>
    <row r="186" spans="3:19">
      <c r="C186" s="5"/>
      <c r="D186" s="5"/>
      <c r="E186" s="5"/>
      <c r="F186" s="19"/>
    </row>
    <row r="187" spans="3:19">
      <c r="C187" s="15"/>
      <c r="D187" s="15"/>
      <c r="E187" s="5"/>
      <c r="F187" s="19"/>
    </row>
    <row r="188" spans="3:19">
      <c r="C188" s="5"/>
      <c r="D188" s="5"/>
      <c r="E188" s="5"/>
      <c r="F188" s="19"/>
    </row>
  </sheetData>
  <mergeCells count="1">
    <mergeCell ref="B113:I113"/>
  </mergeCells>
  <pageMargins left="0.75" right="0.75" top="1" bottom="1" header="0.5" footer="0.5"/>
  <pageSetup paperSize="9" orientation="portrait" horizontalDpi="4294967292" verticalDpi="4294967292"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2:W101"/>
  <sheetViews>
    <sheetView zoomScale="85" zoomScaleNormal="85" workbookViewId="0"/>
  </sheetViews>
  <sheetFormatPr baseColWidth="10" defaultRowHeight="12.75"/>
  <cols>
    <col min="1" max="1" width="5" customWidth="1"/>
    <col min="2" max="2" width="17" customWidth="1"/>
    <col min="3" max="3" width="15.625" customWidth="1"/>
    <col min="4" max="4" width="15.375" customWidth="1"/>
    <col min="6" max="6" width="18.25" customWidth="1"/>
    <col min="8" max="8" width="12" customWidth="1"/>
    <col min="10" max="10" width="11.625" customWidth="1"/>
    <col min="11" max="11" width="12" customWidth="1"/>
    <col min="12" max="13" width="11.375" customWidth="1"/>
    <col min="17" max="17" width="11.875" customWidth="1"/>
    <col min="21" max="21" width="14.875" customWidth="1"/>
    <col min="22" max="22" width="13.75" customWidth="1"/>
  </cols>
  <sheetData>
    <row r="2" spans="2:3">
      <c r="B2" s="1" t="s">
        <v>123</v>
      </c>
    </row>
    <row r="3" spans="2:3">
      <c r="B3" s="145" t="s">
        <v>3</v>
      </c>
      <c r="C3" s="5"/>
    </row>
    <row r="5" spans="2:3">
      <c r="B5" s="1" t="s">
        <v>94</v>
      </c>
    </row>
    <row r="6" spans="2:3">
      <c r="B6" s="42">
        <f>+'Resumen 2012'!D14</f>
        <v>120780.93441999999</v>
      </c>
      <c r="C6" s="4" t="s">
        <v>357</v>
      </c>
    </row>
    <row r="8" spans="2:3">
      <c r="B8" s="1" t="s">
        <v>97</v>
      </c>
    </row>
    <row r="9" spans="2:3">
      <c r="B9" t="s">
        <v>167</v>
      </c>
    </row>
    <row r="10" spans="2:3">
      <c r="B10" t="s">
        <v>168</v>
      </c>
    </row>
    <row r="12" spans="2:3">
      <c r="B12" s="1" t="s">
        <v>126</v>
      </c>
    </row>
    <row r="13" spans="2:3">
      <c r="B13" s="4" t="s">
        <v>371</v>
      </c>
    </row>
    <row r="14" spans="2:3">
      <c r="B14" s="4" t="s">
        <v>89</v>
      </c>
    </row>
    <row r="16" spans="2:3">
      <c r="B16" t="s">
        <v>127</v>
      </c>
    </row>
    <row r="17" spans="1:15">
      <c r="C17" t="s">
        <v>231</v>
      </c>
    </row>
    <row r="18" spans="1:15" ht="38.25">
      <c r="A18" s="3"/>
      <c r="B18" s="3"/>
      <c r="C18" s="3" t="s">
        <v>230</v>
      </c>
      <c r="D18" s="3" t="s">
        <v>128</v>
      </c>
      <c r="E18" s="3" t="s">
        <v>129</v>
      </c>
      <c r="F18" s="3" t="s">
        <v>130</v>
      </c>
      <c r="G18" s="3" t="s">
        <v>131</v>
      </c>
      <c r="H18" s="3"/>
      <c r="I18" s="3"/>
      <c r="J18" s="3"/>
      <c r="K18" s="3"/>
      <c r="L18" s="3"/>
      <c r="M18" s="3"/>
      <c r="N18" s="3"/>
      <c r="O18" s="3"/>
    </row>
    <row r="19" spans="1:15">
      <c r="B19" s="4" t="s">
        <v>132</v>
      </c>
      <c r="C19" s="5">
        <v>8445142.5</v>
      </c>
      <c r="D19" s="83">
        <f t="shared" ref="D19:D36" si="0">F48+D81</f>
        <v>11995.817478612165</v>
      </c>
      <c r="E19" s="85">
        <f t="shared" ref="E19:E37" si="1">D19*1000/C19</f>
        <v>1.4204399130757315</v>
      </c>
      <c r="F19" s="85">
        <f>E19-E$37</f>
        <v>-1.1386109126959099</v>
      </c>
      <c r="G19" s="83">
        <f t="shared" ref="G19:G37" si="2">F19*C19/1000</f>
        <v>-9615.7314097720173</v>
      </c>
      <c r="H19" s="7"/>
      <c r="I19" s="7"/>
      <c r="J19" s="7"/>
      <c r="K19" s="7"/>
      <c r="L19" s="7"/>
      <c r="M19" s="7"/>
      <c r="N19" s="7"/>
      <c r="O19" s="7"/>
    </row>
    <row r="20" spans="1:15">
      <c r="B20" s="4" t="s">
        <v>133</v>
      </c>
      <c r="C20" s="5">
        <v>1348308.5</v>
      </c>
      <c r="D20" s="83">
        <f t="shared" si="0"/>
        <v>4893.4597118895736</v>
      </c>
      <c r="E20" s="85">
        <f t="shared" si="1"/>
        <v>3.629332390836054</v>
      </c>
      <c r="F20" s="85">
        <f t="shared" ref="F20:F37" si="3">E20-E$37</f>
        <v>1.0702815650644126</v>
      </c>
      <c r="G20" s="83">
        <f t="shared" si="2"/>
        <v>1443.0697315696507</v>
      </c>
      <c r="H20" s="7"/>
      <c r="I20" s="7"/>
      <c r="J20" s="7"/>
      <c r="K20" s="7"/>
      <c r="L20" s="7"/>
      <c r="M20" s="7"/>
      <c r="N20" s="7"/>
      <c r="O20" s="7"/>
    </row>
    <row r="21" spans="1:15">
      <c r="B21" s="4" t="s">
        <v>134</v>
      </c>
      <c r="C21" s="5">
        <v>1072762.5</v>
      </c>
      <c r="D21" s="83">
        <f t="shared" si="0"/>
        <v>3099.7216592117038</v>
      </c>
      <c r="E21" s="85">
        <f t="shared" si="1"/>
        <v>2.8894761507898568</v>
      </c>
      <c r="F21" s="85">
        <f t="shared" si="3"/>
        <v>0.33042532501821542</v>
      </c>
      <c r="G21" s="83">
        <f t="shared" si="2"/>
        <v>354.46789772985335</v>
      </c>
      <c r="H21" s="7"/>
      <c r="I21" s="7"/>
      <c r="J21" s="7"/>
      <c r="K21" s="7"/>
      <c r="L21" s="7"/>
      <c r="M21" s="7"/>
      <c r="N21" s="7"/>
      <c r="O21" s="7"/>
    </row>
    <row r="22" spans="1:15">
      <c r="B22" s="4" t="s">
        <v>135</v>
      </c>
      <c r="C22" s="5">
        <v>1115556.5</v>
      </c>
      <c r="D22" s="83">
        <f t="shared" si="0"/>
        <v>1502.2289481384796</v>
      </c>
      <c r="E22" s="85">
        <f t="shared" si="1"/>
        <v>1.3466184349591255</v>
      </c>
      <c r="F22" s="85">
        <f t="shared" si="3"/>
        <v>-1.2124323908125159</v>
      </c>
      <c r="G22" s="83">
        <f t="shared" si="2"/>
        <v>-1352.5368343814423</v>
      </c>
      <c r="H22" s="7"/>
      <c r="I22" s="7"/>
      <c r="J22" s="7"/>
      <c r="K22" s="7"/>
      <c r="L22" s="7"/>
      <c r="M22" s="7"/>
      <c r="N22" s="7"/>
      <c r="O22" s="7"/>
    </row>
    <row r="23" spans="1:15">
      <c r="B23" s="4" t="s">
        <v>136</v>
      </c>
      <c r="C23" s="5">
        <v>2118511.5</v>
      </c>
      <c r="D23" s="83">
        <f t="shared" si="0"/>
        <v>2379.0004933773716</v>
      </c>
      <c r="E23" s="85">
        <f t="shared" si="1"/>
        <v>1.1229584986332959</v>
      </c>
      <c r="F23" s="85">
        <f t="shared" si="3"/>
        <v>-1.4360923271383454</v>
      </c>
      <c r="G23" s="83">
        <f t="shared" si="2"/>
        <v>-3042.3781101043469</v>
      </c>
      <c r="H23" s="7"/>
      <c r="I23" s="7"/>
      <c r="J23" s="7"/>
      <c r="K23" s="7"/>
      <c r="L23" s="7"/>
      <c r="M23" s="7"/>
      <c r="N23" s="7"/>
      <c r="O23" s="7"/>
    </row>
    <row r="24" spans="1:15" ht="12.75" customHeight="1">
      <c r="B24" s="4" t="s">
        <v>137</v>
      </c>
      <c r="C24" s="5">
        <v>592874.5</v>
      </c>
      <c r="D24" s="83">
        <f t="shared" si="0"/>
        <v>1863.6438408531635</v>
      </c>
      <c r="E24" s="85">
        <f t="shared" si="1"/>
        <v>3.1434036054058043</v>
      </c>
      <c r="F24" s="85">
        <f t="shared" si="3"/>
        <v>0.58435277963416299</v>
      </c>
      <c r="G24" s="83">
        <f t="shared" si="2"/>
        <v>346.44786204921456</v>
      </c>
      <c r="H24" s="7"/>
      <c r="I24" s="7"/>
      <c r="J24" s="7"/>
      <c r="K24" s="7"/>
      <c r="L24" s="7"/>
      <c r="M24" s="7"/>
      <c r="N24" s="7"/>
      <c r="O24" s="7"/>
    </row>
    <row r="25" spans="1:15">
      <c r="B25" s="4" t="s">
        <v>138</v>
      </c>
      <c r="C25" s="5">
        <v>2532976.5</v>
      </c>
      <c r="D25" s="83">
        <f t="shared" si="0"/>
        <v>7935.3214685118837</v>
      </c>
      <c r="E25" s="85">
        <f t="shared" si="1"/>
        <v>3.1328050096445366</v>
      </c>
      <c r="F25" s="85">
        <f t="shared" si="3"/>
        <v>0.57375418387289523</v>
      </c>
      <c r="G25" s="83">
        <f t="shared" si="2"/>
        <v>1453.3058645267226</v>
      </c>
      <c r="H25" s="7"/>
      <c r="I25" s="7"/>
      <c r="J25" s="7"/>
      <c r="K25" s="7"/>
      <c r="L25" s="7"/>
      <c r="M25" s="7"/>
      <c r="N25" s="7"/>
      <c r="O25" s="7"/>
    </row>
    <row r="26" spans="1:15">
      <c r="B26" s="4" t="s">
        <v>139</v>
      </c>
      <c r="C26" s="5">
        <v>2111443</v>
      </c>
      <c r="D26" s="83">
        <f t="shared" si="0"/>
        <v>5539.7365088194165</v>
      </c>
      <c r="E26" s="85">
        <f t="shared" si="1"/>
        <v>2.6236732456521041</v>
      </c>
      <c r="F26" s="85">
        <f t="shared" si="3"/>
        <v>6.46224198804628E-2</v>
      </c>
      <c r="G26" s="83">
        <f t="shared" si="2"/>
        <v>136.44655609966401</v>
      </c>
      <c r="H26" s="7"/>
      <c r="I26" s="7"/>
      <c r="J26" s="7"/>
      <c r="K26" s="7"/>
      <c r="L26" s="7"/>
      <c r="M26" s="7"/>
      <c r="N26" s="7"/>
      <c r="O26" s="7"/>
    </row>
    <row r="27" spans="1:15">
      <c r="B27" s="4" t="s">
        <v>140</v>
      </c>
      <c r="C27" s="5">
        <v>7562279</v>
      </c>
      <c r="D27" s="83">
        <f t="shared" si="0"/>
        <v>26783.851926062653</v>
      </c>
      <c r="E27" s="85">
        <f t="shared" si="1"/>
        <v>3.5417698720270239</v>
      </c>
      <c r="F27" s="85">
        <f t="shared" si="3"/>
        <v>0.98271904625538253</v>
      </c>
      <c r="G27" s="83">
        <f t="shared" si="2"/>
        <v>7431.595606397108</v>
      </c>
      <c r="H27" s="7"/>
      <c r="I27" s="7"/>
      <c r="J27" s="7"/>
      <c r="K27" s="7"/>
      <c r="L27" s="7"/>
      <c r="M27" s="7"/>
      <c r="N27" s="7"/>
      <c r="O27" s="7"/>
    </row>
    <row r="28" spans="1:15">
      <c r="B28" s="4" t="s">
        <v>141</v>
      </c>
      <c r="C28" s="5">
        <v>5121540.5</v>
      </c>
      <c r="D28" s="83">
        <f t="shared" si="0"/>
        <v>12132.372155280662</v>
      </c>
      <c r="E28" s="85">
        <f t="shared" si="1"/>
        <v>2.3688911871888276</v>
      </c>
      <c r="F28" s="85">
        <f t="shared" si="3"/>
        <v>-0.19015963858281371</v>
      </c>
      <c r="G28" s="83">
        <f t="shared" si="2"/>
        <v>-973.91029046724293</v>
      </c>
      <c r="H28" s="7"/>
      <c r="I28" s="7"/>
      <c r="J28" s="7"/>
      <c r="K28" s="7"/>
      <c r="L28" s="7"/>
      <c r="M28" s="7"/>
      <c r="N28" s="7"/>
      <c r="O28" s="7"/>
    </row>
    <row r="29" spans="1:15">
      <c r="B29" s="4" t="s">
        <v>142</v>
      </c>
      <c r="C29" s="5">
        <v>1106067</v>
      </c>
      <c r="D29" s="83">
        <f t="shared" si="0"/>
        <v>1506.8331238148817</v>
      </c>
      <c r="E29" s="85">
        <f t="shared" si="1"/>
        <v>1.3623344009132194</v>
      </c>
      <c r="F29" s="85">
        <f t="shared" si="3"/>
        <v>-1.1967164248584219</v>
      </c>
      <c r="G29" s="83">
        <f t="shared" si="2"/>
        <v>-1323.6485458938801</v>
      </c>
      <c r="H29" s="7"/>
      <c r="I29" s="7"/>
      <c r="J29" s="7"/>
      <c r="K29" s="7"/>
      <c r="L29" s="7"/>
      <c r="M29" s="7"/>
      <c r="N29" s="7"/>
      <c r="O29" s="7"/>
    </row>
    <row r="30" spans="1:15">
      <c r="B30" s="4" t="s">
        <v>143</v>
      </c>
      <c r="C30" s="5">
        <v>2773719</v>
      </c>
      <c r="D30" s="83">
        <f t="shared" si="0"/>
        <v>7650.2067657923217</v>
      </c>
      <c r="E30" s="85">
        <f t="shared" si="1"/>
        <v>2.7581044676091273</v>
      </c>
      <c r="F30" s="85">
        <f t="shared" si="3"/>
        <v>0.19905364183748597</v>
      </c>
      <c r="G30" s="83">
        <f t="shared" si="2"/>
        <v>552.11886838382975</v>
      </c>
      <c r="H30" s="7"/>
      <c r="I30" s="7"/>
      <c r="J30" s="7"/>
      <c r="K30" s="7"/>
      <c r="L30" s="7"/>
      <c r="M30" s="7"/>
      <c r="N30" s="7"/>
      <c r="O30" s="7"/>
    </row>
    <row r="31" spans="1:15">
      <c r="B31" s="4" t="s">
        <v>144</v>
      </c>
      <c r="C31" s="5">
        <v>6497055.5</v>
      </c>
      <c r="D31" s="83">
        <f t="shared" si="0"/>
        <v>13378.011358471917</v>
      </c>
      <c r="E31" s="85">
        <f t="shared" si="1"/>
        <v>2.0590883606384334</v>
      </c>
      <c r="F31" s="85">
        <f t="shared" si="3"/>
        <v>-0.49996246513320797</v>
      </c>
      <c r="G31" s="83">
        <f t="shared" si="2"/>
        <v>-3248.2838838872672</v>
      </c>
      <c r="H31" s="7"/>
      <c r="I31" s="7"/>
      <c r="J31" s="7"/>
      <c r="K31" s="7"/>
      <c r="L31" s="7"/>
      <c r="M31" s="7"/>
      <c r="N31" s="7"/>
      <c r="O31" s="7"/>
    </row>
    <row r="32" spans="1:15">
      <c r="B32" s="4" t="s">
        <v>145</v>
      </c>
      <c r="C32" s="5">
        <v>1473249</v>
      </c>
      <c r="D32" s="83">
        <f t="shared" si="0"/>
        <v>3079.3909106870437</v>
      </c>
      <c r="E32" s="85">
        <f t="shared" si="1"/>
        <v>2.0902039714176244</v>
      </c>
      <c r="F32" s="85">
        <f t="shared" si="3"/>
        <v>-0.46884685435401696</v>
      </c>
      <c r="G32" s="83">
        <f t="shared" si="2"/>
        <v>-690.72815933020115</v>
      </c>
      <c r="H32" s="7"/>
      <c r="I32" s="7"/>
      <c r="J32" s="7"/>
      <c r="K32" s="7"/>
      <c r="L32" s="7"/>
      <c r="M32" s="7"/>
      <c r="N32" s="7"/>
      <c r="O32" s="7"/>
    </row>
    <row r="33" spans="1:23">
      <c r="B33" s="4" t="s">
        <v>146</v>
      </c>
      <c r="C33" s="5">
        <v>644521.5</v>
      </c>
      <c r="D33" s="83">
        <f t="shared" si="0"/>
        <v>3698.385368732082</v>
      </c>
      <c r="E33" s="85">
        <f t="shared" si="1"/>
        <v>5.7381877388606624</v>
      </c>
      <c r="F33" s="85">
        <f t="shared" si="3"/>
        <v>3.179136913089021</v>
      </c>
      <c r="G33" s="83">
        <f t="shared" si="2"/>
        <v>2049.0220919295052</v>
      </c>
      <c r="H33" s="7"/>
      <c r="I33" s="7"/>
      <c r="J33" s="7"/>
      <c r="K33" s="7"/>
      <c r="L33" s="7"/>
      <c r="M33" s="7"/>
      <c r="N33" s="7"/>
      <c r="O33" s="7"/>
    </row>
    <row r="34" spans="1:23">
      <c r="B34" s="4" t="s">
        <v>147</v>
      </c>
      <c r="C34" s="5">
        <v>2192387.5</v>
      </c>
      <c r="D34" s="83">
        <f t="shared" si="0"/>
        <v>11696.624183965178</v>
      </c>
      <c r="E34" s="85">
        <f t="shared" si="1"/>
        <v>5.3351080427001056</v>
      </c>
      <c r="F34" s="85">
        <f t="shared" si="3"/>
        <v>2.7760572169284643</v>
      </c>
      <c r="G34" s="83">
        <f t="shared" si="2"/>
        <v>6086.1931416787529</v>
      </c>
      <c r="H34" s="7"/>
      <c r="I34" s="7"/>
      <c r="J34" s="7"/>
      <c r="K34" s="7"/>
      <c r="L34" s="7"/>
      <c r="M34" s="7"/>
      <c r="N34" s="7"/>
      <c r="O34" s="7"/>
    </row>
    <row r="35" spans="1:23">
      <c r="B35" s="4" t="s">
        <v>148</v>
      </c>
      <c r="C35" s="5">
        <v>322818</v>
      </c>
      <c r="D35" s="83">
        <f t="shared" si="0"/>
        <v>1545.2562854185105</v>
      </c>
      <c r="E35" s="85">
        <f t="shared" si="1"/>
        <v>4.786772377681884</v>
      </c>
      <c r="F35" s="85">
        <f t="shared" si="3"/>
        <v>2.2277215519102427</v>
      </c>
      <c r="G35" s="83">
        <f t="shared" si="2"/>
        <v>719.14861594456079</v>
      </c>
      <c r="H35" s="7"/>
      <c r="I35" s="7"/>
      <c r="J35" s="7"/>
      <c r="K35" s="7"/>
      <c r="L35" s="7"/>
      <c r="M35" s="7"/>
      <c r="N35" s="7"/>
      <c r="O35" s="7"/>
    </row>
    <row r="36" spans="1:23">
      <c r="B36" s="4" t="s">
        <v>149</v>
      </c>
      <c r="C36" s="5">
        <v>166339.5</v>
      </c>
      <c r="D36" s="83">
        <f t="shared" si="0"/>
        <v>101.07223236098488</v>
      </c>
      <c r="E36" s="85">
        <f t="shared" si="1"/>
        <v>0.6076261643264822</v>
      </c>
      <c r="F36" s="85">
        <f t="shared" si="3"/>
        <v>-1.9514246614451591</v>
      </c>
      <c r="G36" s="83">
        <f t="shared" si="2"/>
        <v>-324.59900247245707</v>
      </c>
      <c r="H36" s="7"/>
      <c r="I36" s="7"/>
      <c r="J36" s="7"/>
      <c r="K36" s="7"/>
      <c r="L36" s="7"/>
      <c r="M36" s="7"/>
      <c r="N36" s="7"/>
      <c r="O36" s="7"/>
    </row>
    <row r="37" spans="1:23">
      <c r="A37" s="1"/>
      <c r="B37" s="1" t="s">
        <v>150</v>
      </c>
      <c r="C37" s="5">
        <v>47197552</v>
      </c>
      <c r="D37" s="151">
        <f>SUM(D19:D36)</f>
        <v>120780.93441999999</v>
      </c>
      <c r="E37" s="85">
        <f t="shared" si="1"/>
        <v>2.5590508257716413</v>
      </c>
      <c r="F37" s="85">
        <f t="shared" si="3"/>
        <v>0</v>
      </c>
      <c r="G37" s="83">
        <f t="shared" si="2"/>
        <v>0</v>
      </c>
      <c r="H37" s="10"/>
      <c r="I37" s="10"/>
      <c r="J37" s="10"/>
      <c r="K37" s="10"/>
      <c r="L37" s="10"/>
      <c r="M37" s="10"/>
      <c r="N37" s="10"/>
      <c r="O37" s="10"/>
    </row>
    <row r="38" spans="1:23">
      <c r="D38" s="5"/>
      <c r="E38" s="5"/>
      <c r="F38" s="5"/>
      <c r="G38" s="5"/>
    </row>
    <row r="40" spans="1:23">
      <c r="E40" s="116"/>
    </row>
    <row r="41" spans="1:23">
      <c r="B41" s="41" t="s">
        <v>335</v>
      </c>
    </row>
    <row r="42" spans="1:23">
      <c r="G42" s="48"/>
      <c r="H42" s="48"/>
      <c r="I42" s="48"/>
      <c r="J42" s="48"/>
      <c r="K42" s="48"/>
      <c r="L42" s="48"/>
      <c r="M42" s="48"/>
      <c r="N42" s="48"/>
      <c r="O42" s="48"/>
    </row>
    <row r="43" spans="1:23">
      <c r="B43" t="s">
        <v>193</v>
      </c>
      <c r="E43" s="5"/>
      <c r="G43" s="48"/>
      <c r="H43" s="48"/>
      <c r="I43" s="48"/>
      <c r="J43" s="48"/>
      <c r="K43" s="48"/>
      <c r="L43" s="48"/>
      <c r="M43" s="48"/>
      <c r="N43" s="48"/>
      <c r="O43" s="48"/>
    </row>
    <row r="44" spans="1:23">
      <c r="B44" t="s">
        <v>5</v>
      </c>
      <c r="E44" s="42">
        <v>120780.93441999999</v>
      </c>
      <c r="G44" s="48"/>
      <c r="H44" s="147"/>
      <c r="I44" s="147"/>
      <c r="J44" s="147"/>
      <c r="K44" s="147"/>
      <c r="L44" s="147"/>
      <c r="M44" s="147"/>
      <c r="N44" s="147"/>
      <c r="O44" s="147"/>
      <c r="P44" s="48"/>
      <c r="Q44" s="48"/>
      <c r="R44" s="48"/>
      <c r="S44" s="48"/>
      <c r="T44" s="48"/>
      <c r="U44" s="48"/>
    </row>
    <row r="45" spans="1:23">
      <c r="E45" s="5"/>
      <c r="G45" s="48"/>
      <c r="H45" s="48"/>
      <c r="I45" s="48"/>
      <c r="J45" s="48"/>
      <c r="K45" s="48"/>
      <c r="L45" s="48"/>
      <c r="M45" s="48"/>
      <c r="N45" s="48"/>
      <c r="O45" s="48"/>
      <c r="P45" s="48"/>
      <c r="Q45" s="48"/>
      <c r="R45" s="48"/>
      <c r="S45" s="48"/>
      <c r="T45" s="48"/>
      <c r="U45" s="48"/>
    </row>
    <row r="46" spans="1:23">
      <c r="H46" s="48"/>
      <c r="I46" s="48"/>
      <c r="J46" s="48"/>
      <c r="K46" s="48"/>
      <c r="L46" s="48"/>
      <c r="M46" s="48"/>
      <c r="N46" s="48"/>
      <c r="O46" s="48"/>
      <c r="P46" s="48"/>
      <c r="Q46" s="48"/>
      <c r="R46" s="48"/>
      <c r="S46" s="48"/>
      <c r="T46" s="48"/>
      <c r="U46" s="48"/>
    </row>
    <row r="47" spans="1:23" s="18" customFormat="1" ht="36.75" customHeight="1">
      <c r="C47" s="155" t="s">
        <v>6</v>
      </c>
      <c r="D47" s="155" t="s">
        <v>7</v>
      </c>
      <c r="E47" s="155" t="s">
        <v>8</v>
      </c>
      <c r="F47" s="141" t="s">
        <v>301</v>
      </c>
      <c r="G47" s="155"/>
      <c r="H47" s="211"/>
      <c r="I47" s="211"/>
      <c r="J47" s="211"/>
      <c r="K47" s="211"/>
      <c r="L47" s="211"/>
      <c r="M47" s="211"/>
      <c r="N47" s="211"/>
      <c r="O47" s="150"/>
      <c r="P47" s="185"/>
      <c r="Q47" s="185"/>
      <c r="R47" s="212"/>
      <c r="S47" s="212"/>
      <c r="T47" s="212"/>
      <c r="U47" s="185"/>
      <c r="V47" s="46"/>
      <c r="W47" s="33"/>
    </row>
    <row r="48" spans="1:23">
      <c r="B48" s="28" t="s">
        <v>132</v>
      </c>
      <c r="C48" s="54"/>
      <c r="D48" s="54"/>
      <c r="E48" s="114"/>
      <c r="F48" s="54">
        <v>0</v>
      </c>
      <c r="G48" s="5"/>
      <c r="H48" s="51"/>
      <c r="I48" s="51"/>
      <c r="J48" s="51"/>
      <c r="K48" s="51"/>
      <c r="L48" s="51"/>
      <c r="M48" s="51"/>
      <c r="N48" s="51"/>
      <c r="O48" s="51"/>
      <c r="P48" s="51"/>
      <c r="Q48" s="51"/>
      <c r="R48" s="51"/>
      <c r="S48" s="51"/>
      <c r="T48" s="51"/>
      <c r="U48" s="51"/>
      <c r="V48" s="5"/>
      <c r="W48" s="5"/>
    </row>
    <row r="49" spans="2:23">
      <c r="B49" s="4" t="s">
        <v>133</v>
      </c>
      <c r="C49" s="54"/>
      <c r="D49" s="54"/>
      <c r="E49" s="54"/>
      <c r="F49" s="54">
        <v>0</v>
      </c>
      <c r="G49" s="5"/>
      <c r="H49" s="51"/>
      <c r="I49" s="51"/>
      <c r="J49" s="51"/>
      <c r="K49" s="51"/>
      <c r="L49" s="51"/>
      <c r="M49" s="51"/>
      <c r="N49" s="51"/>
      <c r="O49" s="51"/>
      <c r="P49" s="51"/>
      <c r="Q49" s="51"/>
      <c r="R49" s="51"/>
      <c r="S49" s="51"/>
      <c r="T49" s="51"/>
      <c r="U49" s="51"/>
      <c r="V49" s="5"/>
      <c r="W49" s="5"/>
    </row>
    <row r="50" spans="2:23">
      <c r="B50" s="4" t="s">
        <v>134</v>
      </c>
      <c r="C50" s="54"/>
      <c r="D50" s="54"/>
      <c r="E50" s="54"/>
      <c r="F50" s="54">
        <v>0</v>
      </c>
      <c r="G50" s="5"/>
      <c r="H50" s="51"/>
      <c r="I50" s="51"/>
      <c r="J50" s="51"/>
      <c r="K50" s="51"/>
      <c r="L50" s="51"/>
      <c r="M50" s="51"/>
      <c r="N50" s="51"/>
      <c r="O50" s="51"/>
      <c r="P50" s="51"/>
      <c r="Q50" s="51"/>
      <c r="R50" s="51"/>
      <c r="S50" s="51"/>
      <c r="T50" s="51"/>
      <c r="U50" s="51"/>
      <c r="V50" s="5"/>
      <c r="W50" s="5"/>
    </row>
    <row r="51" spans="2:23">
      <c r="B51" s="4" t="s">
        <v>135</v>
      </c>
      <c r="C51" s="54"/>
      <c r="D51" s="54"/>
      <c r="E51" s="54"/>
      <c r="F51" s="54">
        <v>0</v>
      </c>
      <c r="G51" s="5"/>
      <c r="H51" s="51"/>
      <c r="I51" s="51"/>
      <c r="J51" s="51"/>
      <c r="K51" s="51"/>
      <c r="L51" s="51"/>
      <c r="M51" s="51"/>
      <c r="N51" s="51"/>
      <c r="O51" s="51"/>
      <c r="P51" s="51"/>
      <c r="Q51" s="51"/>
      <c r="R51" s="51"/>
      <c r="S51" s="51"/>
      <c r="T51" s="51"/>
      <c r="U51" s="51"/>
      <c r="V51" s="5"/>
      <c r="W51" s="5"/>
    </row>
    <row r="52" spans="2:23">
      <c r="B52" s="4" t="s">
        <v>136</v>
      </c>
      <c r="C52" s="54"/>
      <c r="D52" s="54"/>
      <c r="E52" s="54"/>
      <c r="F52" s="54">
        <v>0</v>
      </c>
      <c r="G52" s="5"/>
      <c r="H52" s="51"/>
      <c r="I52" s="51"/>
      <c r="J52" s="51"/>
      <c r="K52" s="51"/>
      <c r="L52" s="51"/>
      <c r="M52" s="51"/>
      <c r="N52" s="51"/>
      <c r="O52" s="51"/>
      <c r="P52" s="51"/>
      <c r="Q52" s="51"/>
      <c r="R52" s="51"/>
      <c r="S52" s="51"/>
      <c r="T52" s="51"/>
      <c r="U52" s="51"/>
      <c r="V52" s="5"/>
      <c r="W52" s="5"/>
    </row>
    <row r="53" spans="2:23">
      <c r="B53" s="4" t="s">
        <v>137</v>
      </c>
      <c r="C53" s="54"/>
      <c r="D53" s="54"/>
      <c r="E53" s="54"/>
      <c r="F53" s="54">
        <v>0</v>
      </c>
      <c r="G53" s="5"/>
      <c r="H53" s="51"/>
      <c r="I53" s="51"/>
      <c r="J53" s="51"/>
      <c r="K53" s="51"/>
      <c r="L53" s="51"/>
      <c r="M53" s="51"/>
      <c r="N53" s="51"/>
      <c r="O53" s="51"/>
      <c r="P53" s="51"/>
      <c r="Q53" s="51"/>
      <c r="R53" s="51"/>
      <c r="S53" s="51"/>
      <c r="T53" s="51"/>
      <c r="U53" s="51"/>
      <c r="V53" s="5"/>
      <c r="W53" s="5"/>
    </row>
    <row r="54" spans="2:23">
      <c r="B54" s="4" t="s">
        <v>138</v>
      </c>
      <c r="C54" s="54"/>
      <c r="D54" s="54"/>
      <c r="E54" s="54"/>
      <c r="F54" s="54">
        <v>0</v>
      </c>
      <c r="G54" s="5"/>
      <c r="H54" s="5"/>
      <c r="I54" s="5"/>
      <c r="J54" s="5"/>
      <c r="K54" s="5"/>
      <c r="L54" s="5"/>
      <c r="M54" s="5"/>
      <c r="N54" s="5"/>
      <c r="O54" s="5"/>
      <c r="P54" s="5"/>
      <c r="Q54" s="5"/>
      <c r="R54" s="5"/>
      <c r="S54" s="5"/>
      <c r="T54" s="5"/>
      <c r="U54" s="5"/>
      <c r="V54" s="5"/>
      <c r="W54" s="5"/>
    </row>
    <row r="55" spans="2:23">
      <c r="B55" s="4" t="s">
        <v>139</v>
      </c>
      <c r="C55" s="54"/>
      <c r="D55" s="54"/>
      <c r="E55" s="54"/>
      <c r="F55" s="54">
        <v>0</v>
      </c>
      <c r="G55" s="5"/>
      <c r="H55" s="5"/>
      <c r="I55" s="5"/>
      <c r="J55" s="5"/>
      <c r="K55" s="5"/>
      <c r="L55" s="5"/>
      <c r="M55" s="5"/>
      <c r="N55" s="5"/>
      <c r="O55" s="5"/>
      <c r="P55" s="5"/>
      <c r="Q55" s="5"/>
      <c r="R55" s="5"/>
      <c r="S55" s="5"/>
      <c r="T55" s="5"/>
      <c r="U55" s="5"/>
      <c r="V55" s="5"/>
      <c r="W55" s="5"/>
    </row>
    <row r="56" spans="2:23">
      <c r="B56" s="4" t="s">
        <v>140</v>
      </c>
      <c r="C56" s="54"/>
      <c r="D56" s="54"/>
      <c r="E56" s="54"/>
      <c r="F56" s="54">
        <v>0</v>
      </c>
      <c r="G56" s="5"/>
      <c r="H56" s="5"/>
      <c r="I56" s="5"/>
      <c r="J56" s="5"/>
      <c r="K56" s="5"/>
      <c r="L56" s="5"/>
      <c r="M56" s="5"/>
      <c r="N56" s="5"/>
      <c r="O56" s="5"/>
      <c r="P56" s="5"/>
      <c r="Q56" s="5"/>
      <c r="R56" s="5"/>
      <c r="S56" s="5"/>
      <c r="T56" s="5"/>
      <c r="U56" s="5"/>
      <c r="V56" s="5"/>
      <c r="W56" s="5"/>
    </row>
    <row r="57" spans="2:23">
      <c r="B57" s="4" t="s">
        <v>141</v>
      </c>
      <c r="C57" s="54"/>
      <c r="D57" s="54"/>
      <c r="E57" s="54"/>
      <c r="F57" s="54">
        <v>0</v>
      </c>
      <c r="G57" s="5"/>
      <c r="H57" s="5"/>
      <c r="I57" s="5"/>
      <c r="J57" s="5"/>
      <c r="K57" s="5"/>
      <c r="L57" s="5"/>
      <c r="M57" s="5"/>
      <c r="N57" s="5"/>
      <c r="O57" s="5"/>
      <c r="P57" s="5"/>
      <c r="Q57" s="5"/>
      <c r="R57" s="5"/>
      <c r="S57" s="5"/>
      <c r="T57" s="5"/>
      <c r="U57" s="5"/>
      <c r="V57" s="5"/>
      <c r="W57" s="5"/>
    </row>
    <row r="58" spans="2:23">
      <c r="B58" s="4" t="s">
        <v>142</v>
      </c>
      <c r="C58" s="54"/>
      <c r="D58" s="54"/>
      <c r="E58" s="54"/>
      <c r="F58" s="54">
        <v>0</v>
      </c>
      <c r="G58" s="5"/>
      <c r="H58" s="5"/>
      <c r="I58" s="5"/>
      <c r="J58" s="5"/>
      <c r="K58" s="5"/>
      <c r="L58" s="5"/>
      <c r="M58" s="5"/>
      <c r="N58" s="5"/>
      <c r="O58" s="5"/>
      <c r="P58" s="5"/>
      <c r="Q58" s="5"/>
      <c r="R58" s="5"/>
      <c r="S58" s="5"/>
      <c r="T58" s="5"/>
      <c r="U58" s="5"/>
      <c r="V58" s="5"/>
      <c r="W58" s="5"/>
    </row>
    <row r="59" spans="2:23">
      <c r="B59" s="4" t="s">
        <v>143</v>
      </c>
      <c r="C59" s="54"/>
      <c r="D59" s="54"/>
      <c r="E59" s="54"/>
      <c r="F59" s="54">
        <v>0</v>
      </c>
      <c r="G59" s="5"/>
      <c r="H59" s="5"/>
      <c r="I59" s="5"/>
      <c r="J59" s="5"/>
      <c r="K59" s="5"/>
      <c r="L59" s="5"/>
      <c r="M59" s="5"/>
      <c r="N59" s="5"/>
      <c r="O59" s="5"/>
      <c r="P59" s="5"/>
      <c r="Q59" s="5"/>
      <c r="R59" s="5"/>
      <c r="S59" s="5"/>
      <c r="T59" s="5"/>
      <c r="U59" s="5"/>
      <c r="V59" s="5"/>
      <c r="W59" s="5"/>
    </row>
    <row r="60" spans="2:23">
      <c r="B60" s="4" t="s">
        <v>144</v>
      </c>
      <c r="C60" s="54"/>
      <c r="D60" s="54"/>
      <c r="E60" s="114"/>
      <c r="F60" s="54">
        <v>0</v>
      </c>
      <c r="G60" s="5"/>
      <c r="H60" s="89"/>
      <c r="I60" s="5"/>
      <c r="J60" s="5"/>
      <c r="K60" s="5"/>
      <c r="L60" s="89"/>
      <c r="M60" s="5"/>
      <c r="N60" s="5"/>
      <c r="O60" s="5"/>
      <c r="P60" s="5"/>
      <c r="Q60" s="5"/>
      <c r="R60" s="5"/>
      <c r="S60" s="5"/>
      <c r="T60" s="5"/>
      <c r="U60" s="5"/>
      <c r="V60" s="5"/>
      <c r="W60" s="5"/>
    </row>
    <row r="61" spans="2:23">
      <c r="B61" s="4" t="s">
        <v>145</v>
      </c>
      <c r="C61" s="54"/>
      <c r="D61" s="54"/>
      <c r="E61" s="54"/>
      <c r="F61" s="54">
        <v>0</v>
      </c>
      <c r="G61" s="5"/>
      <c r="H61" s="5"/>
      <c r="I61" s="5"/>
      <c r="J61" s="5"/>
      <c r="K61" s="5"/>
      <c r="L61" s="5"/>
      <c r="M61" s="5"/>
      <c r="N61" s="5"/>
      <c r="O61" s="5"/>
      <c r="P61" s="5"/>
      <c r="Q61" s="5"/>
      <c r="R61" s="5"/>
      <c r="S61" s="5"/>
      <c r="T61" s="5"/>
      <c r="U61" s="5"/>
      <c r="V61" s="5"/>
      <c r="W61" s="5"/>
    </row>
    <row r="62" spans="2:23">
      <c r="B62" s="4" t="s">
        <v>146</v>
      </c>
      <c r="C62" s="54"/>
      <c r="D62" s="54"/>
      <c r="E62" s="54"/>
      <c r="F62" s="54">
        <v>0</v>
      </c>
      <c r="G62" s="5"/>
      <c r="H62" s="5"/>
      <c r="I62" s="5"/>
      <c r="J62" s="5"/>
      <c r="K62" s="5"/>
      <c r="L62" s="5"/>
      <c r="M62" s="5"/>
      <c r="N62" s="5"/>
      <c r="O62" s="5"/>
      <c r="P62" s="5"/>
      <c r="Q62" s="5"/>
      <c r="R62" s="5"/>
      <c r="S62" s="5"/>
      <c r="T62" s="5"/>
      <c r="U62" s="5"/>
      <c r="V62" s="5"/>
      <c r="W62" s="5"/>
    </row>
    <row r="63" spans="2:23">
      <c r="B63" s="4" t="s">
        <v>147</v>
      </c>
      <c r="C63" s="54"/>
      <c r="D63" s="54"/>
      <c r="E63" s="54"/>
      <c r="F63" s="54">
        <v>0</v>
      </c>
      <c r="G63" s="5"/>
      <c r="H63" s="5"/>
      <c r="I63" s="5"/>
      <c r="J63" s="5"/>
      <c r="K63" s="5"/>
      <c r="L63" s="5"/>
      <c r="M63" s="5"/>
      <c r="N63" s="5"/>
      <c r="O63" s="5"/>
      <c r="P63" s="5"/>
      <c r="Q63" s="5"/>
      <c r="R63" s="5"/>
      <c r="S63" s="5"/>
      <c r="T63" s="5"/>
      <c r="U63" s="5"/>
      <c r="V63" s="5"/>
      <c r="W63" s="5"/>
    </row>
    <row r="64" spans="2:23">
      <c r="B64" s="4" t="s">
        <v>148</v>
      </c>
      <c r="C64" s="54"/>
      <c r="D64" s="54"/>
      <c r="E64" s="54"/>
      <c r="F64" s="54">
        <v>0</v>
      </c>
      <c r="G64" s="5"/>
      <c r="H64" s="5"/>
      <c r="I64" s="5"/>
      <c r="J64" s="5"/>
      <c r="K64" s="5"/>
      <c r="L64" s="5"/>
      <c r="M64" s="5"/>
      <c r="N64" s="5"/>
      <c r="O64" s="5"/>
      <c r="P64" s="5"/>
      <c r="Q64" s="5"/>
      <c r="R64" s="5"/>
      <c r="S64" s="5"/>
      <c r="T64" s="5"/>
      <c r="U64" s="5"/>
      <c r="V64" s="5"/>
      <c r="W64" s="5"/>
    </row>
    <row r="65" spans="2:23">
      <c r="B65" s="4" t="s">
        <v>149</v>
      </c>
      <c r="C65" s="54"/>
      <c r="D65" s="54"/>
      <c r="E65" s="54"/>
      <c r="F65" s="54">
        <v>0</v>
      </c>
      <c r="G65" s="5"/>
      <c r="H65" s="5"/>
      <c r="I65" s="5"/>
      <c r="J65" s="5"/>
      <c r="K65" s="5"/>
      <c r="L65" s="5"/>
      <c r="M65" s="5"/>
      <c r="N65" s="5"/>
      <c r="O65" s="5"/>
      <c r="P65" s="5"/>
      <c r="Q65" s="5"/>
      <c r="R65" s="5"/>
      <c r="S65" s="5"/>
      <c r="T65" s="5"/>
      <c r="U65" s="5"/>
      <c r="V65" s="5"/>
      <c r="W65" s="5"/>
    </row>
    <row r="66" spans="2:23" s="41" customFormat="1">
      <c r="B66" s="125" t="s">
        <v>150</v>
      </c>
      <c r="C66" s="146"/>
      <c r="D66" s="146"/>
      <c r="E66" s="146"/>
      <c r="F66" s="146">
        <v>0</v>
      </c>
      <c r="G66" s="146"/>
      <c r="H66" s="146"/>
      <c r="I66" s="146"/>
      <c r="J66" s="146"/>
      <c r="K66" s="146"/>
      <c r="L66" s="146"/>
      <c r="M66" s="146"/>
      <c r="N66" s="146"/>
      <c r="O66" s="146"/>
      <c r="P66" s="42"/>
      <c r="Q66" s="42"/>
      <c r="R66" s="42"/>
      <c r="S66" s="42"/>
      <c r="T66" s="42"/>
      <c r="U66" s="42"/>
      <c r="V66" s="42"/>
      <c r="W66" s="42"/>
    </row>
    <row r="67" spans="2:23" s="41" customFormat="1">
      <c r="B67" s="125"/>
      <c r="C67" s="146"/>
      <c r="D67" s="146"/>
      <c r="E67" s="146"/>
      <c r="F67" s="146"/>
      <c r="G67" s="146"/>
      <c r="H67" s="146"/>
      <c r="I67" s="146"/>
      <c r="J67" s="146"/>
      <c r="K67" s="146"/>
      <c r="L67" s="146"/>
      <c r="M67" s="146"/>
      <c r="N67" s="146"/>
      <c r="O67" s="146"/>
      <c r="P67" s="42"/>
      <c r="Q67" s="42"/>
      <c r="R67" s="42"/>
      <c r="S67" s="42"/>
      <c r="T67" s="42"/>
      <c r="U67" s="42"/>
      <c r="V67" s="42"/>
      <c r="W67" s="42"/>
    </row>
    <row r="68" spans="2:23">
      <c r="B68" s="126" t="s">
        <v>53</v>
      </c>
      <c r="C68" s="148"/>
      <c r="D68" s="114"/>
      <c r="E68" s="148"/>
      <c r="F68" s="148"/>
      <c r="G68" s="148"/>
      <c r="H68" s="148"/>
      <c r="I68" s="148"/>
      <c r="J68" s="148"/>
      <c r="K68" s="148"/>
      <c r="L68" s="148"/>
      <c r="M68" s="148"/>
      <c r="N68" s="148"/>
      <c r="O68" s="148"/>
      <c r="P68" s="148"/>
      <c r="Q68" s="148"/>
      <c r="R68" s="148"/>
      <c r="S68" s="148"/>
      <c r="T68" s="148"/>
      <c r="U68" s="148"/>
      <c r="V68" s="148"/>
      <c r="W68" s="5"/>
    </row>
    <row r="69" spans="2:23">
      <c r="B69" s="126" t="s">
        <v>54</v>
      </c>
      <c r="C69" s="148"/>
      <c r="D69" s="148"/>
      <c r="E69" s="148"/>
      <c r="F69" s="148"/>
      <c r="G69" s="5"/>
      <c r="H69" s="148"/>
      <c r="I69" s="148"/>
      <c r="J69" s="148"/>
      <c r="K69" s="148"/>
      <c r="L69" s="148"/>
      <c r="M69" s="148"/>
      <c r="N69" s="148"/>
      <c r="O69" s="148"/>
      <c r="P69" s="148"/>
      <c r="Q69" s="148"/>
      <c r="R69" s="148"/>
      <c r="S69" s="148"/>
      <c r="T69" s="148"/>
      <c r="U69" s="148"/>
      <c r="V69" s="148"/>
      <c r="W69" s="5"/>
    </row>
    <row r="70" spans="2:23">
      <c r="B70" s="1" t="s">
        <v>9</v>
      </c>
      <c r="C70" s="114"/>
      <c r="D70" s="148"/>
      <c r="E70" s="148"/>
      <c r="F70" s="148"/>
      <c r="G70" s="148"/>
      <c r="H70" s="89"/>
      <c r="I70" s="148"/>
      <c r="J70" s="148"/>
      <c r="K70" s="148"/>
      <c r="L70" s="89"/>
      <c r="M70" s="148"/>
      <c r="N70" s="148"/>
      <c r="O70" s="148"/>
      <c r="P70" s="5"/>
      <c r="Q70" s="148"/>
      <c r="R70" s="5"/>
      <c r="S70" s="5"/>
      <c r="T70" s="5"/>
      <c r="U70" s="5"/>
      <c r="V70" s="5"/>
      <c r="W70" s="5"/>
    </row>
    <row r="71" spans="2:23">
      <c r="B71" s="126" t="s">
        <v>55</v>
      </c>
      <c r="C71" s="148"/>
      <c r="D71" s="148"/>
      <c r="E71" s="148"/>
      <c r="F71" s="148"/>
      <c r="G71" s="148"/>
      <c r="H71" s="148"/>
      <c r="I71" s="148"/>
      <c r="J71" s="148"/>
      <c r="K71" s="148"/>
      <c r="L71" s="148"/>
      <c r="M71" s="148"/>
      <c r="N71" s="148"/>
      <c r="O71" s="148"/>
      <c r="P71" s="148"/>
      <c r="Q71" s="148"/>
      <c r="R71" s="148"/>
      <c r="S71" s="148"/>
      <c r="T71" s="148"/>
      <c r="U71" s="148"/>
      <c r="V71" s="148"/>
      <c r="W71" s="5"/>
    </row>
    <row r="72" spans="2:23">
      <c r="B72" s="1" t="s">
        <v>4</v>
      </c>
      <c r="C72" s="148"/>
      <c r="D72" s="148"/>
      <c r="E72" s="148"/>
      <c r="F72" s="148"/>
      <c r="G72" s="148"/>
      <c r="H72" s="148"/>
      <c r="I72" s="148"/>
      <c r="J72" s="148"/>
      <c r="K72" s="148"/>
      <c r="L72" s="148"/>
      <c r="M72" s="148"/>
      <c r="N72" s="148"/>
      <c r="O72" s="148"/>
      <c r="P72" s="148"/>
      <c r="Q72" s="148"/>
      <c r="R72" s="148"/>
      <c r="S72" s="148"/>
      <c r="T72" s="148"/>
      <c r="U72" s="148"/>
      <c r="V72" s="148"/>
      <c r="W72" s="5"/>
    </row>
    <row r="73" spans="2:23">
      <c r="B73" s="126"/>
      <c r="C73" s="44"/>
      <c r="W73" s="166"/>
    </row>
    <row r="74" spans="2:23">
      <c r="B74" s="4" t="s">
        <v>56</v>
      </c>
      <c r="C74" s="44"/>
      <c r="I74" s="5"/>
      <c r="M74" s="5"/>
      <c r="O74" s="116"/>
      <c r="P74" s="116"/>
      <c r="Q74" s="116"/>
      <c r="R74" s="116"/>
      <c r="S74" s="116"/>
    </row>
    <row r="75" spans="2:23">
      <c r="C75" s="146">
        <f>B6-F66</f>
        <v>120780.93441999999</v>
      </c>
      <c r="O75" s="116"/>
      <c r="P75" s="116"/>
      <c r="Q75" s="116"/>
      <c r="R75" s="116"/>
      <c r="S75" s="116"/>
    </row>
    <row r="76" spans="2:23">
      <c r="H76" s="116"/>
      <c r="I76" s="4"/>
      <c r="O76" s="116"/>
      <c r="P76" s="116"/>
      <c r="Q76" s="115"/>
      <c r="R76" s="116"/>
      <c r="S76" s="115"/>
    </row>
    <row r="77" spans="2:23">
      <c r="O77" s="116"/>
      <c r="P77" s="116"/>
      <c r="Q77" s="116"/>
      <c r="R77" s="116"/>
      <c r="S77" s="116"/>
    </row>
    <row r="78" spans="2:23">
      <c r="B78" s="41" t="s">
        <v>336</v>
      </c>
      <c r="O78" s="116"/>
      <c r="P78" s="116"/>
      <c r="Q78" s="116"/>
      <c r="R78" s="116"/>
      <c r="S78" s="116"/>
    </row>
    <row r="80" spans="2:23" s="18" customFormat="1" ht="38.25">
      <c r="C80" s="18" t="s">
        <v>341</v>
      </c>
      <c r="D80" s="33" t="s">
        <v>184</v>
      </c>
    </row>
    <row r="81" spans="2:4">
      <c r="B81" s="28" t="s">
        <v>132</v>
      </c>
      <c r="C81" s="229">
        <f>+'421M'!F111</f>
        <v>9.93188000756665E-2</v>
      </c>
      <c r="D81" s="5">
        <f>C81*D$101</f>
        <v>11995.817478612165</v>
      </c>
    </row>
    <row r="82" spans="2:4">
      <c r="B82" s="4" t="s">
        <v>133</v>
      </c>
      <c r="C82" s="229">
        <f>+'421M'!F112</f>
        <v>4.051516686295209E-2</v>
      </c>
      <c r="D82" s="5">
        <f t="shared" ref="D82:D98" si="4">C82*D$101</f>
        <v>4893.4597118895736</v>
      </c>
    </row>
    <row r="83" spans="2:4">
      <c r="B83" s="4" t="s">
        <v>134</v>
      </c>
      <c r="C83" s="229">
        <f>+'421M'!F113</f>
        <v>2.5663997998498875E-2</v>
      </c>
      <c r="D83" s="5">
        <f t="shared" si="4"/>
        <v>3099.7216592117038</v>
      </c>
    </row>
    <row r="84" spans="2:4">
      <c r="B84" s="4" t="s">
        <v>135</v>
      </c>
      <c r="C84" s="229">
        <f>+'421M'!F114</f>
        <v>1.2437633102875937E-2</v>
      </c>
      <c r="D84" s="5">
        <f t="shared" si="4"/>
        <v>1502.2289481384796</v>
      </c>
    </row>
    <row r="85" spans="2:4">
      <c r="B85" s="4" t="s">
        <v>136</v>
      </c>
      <c r="C85" s="229">
        <f>+'421M'!F115</f>
        <v>1.9696821396535207E-2</v>
      </c>
      <c r="D85" s="5">
        <f t="shared" si="4"/>
        <v>2379.0004933773716</v>
      </c>
    </row>
    <row r="86" spans="2:4">
      <c r="B86" s="4" t="s">
        <v>137</v>
      </c>
      <c r="C86" s="229">
        <f>+'421M'!F116</f>
        <v>1.5429950511664237E-2</v>
      </c>
      <c r="D86" s="5">
        <f t="shared" si="4"/>
        <v>1863.6438408531635</v>
      </c>
    </row>
    <row r="87" spans="2:4">
      <c r="B87" s="4" t="s">
        <v>138</v>
      </c>
      <c r="C87" s="229">
        <f>+'421M'!F117</f>
        <v>6.5700116550827761E-2</v>
      </c>
      <c r="D87" s="5">
        <f t="shared" si="4"/>
        <v>7935.3214685118837</v>
      </c>
    </row>
    <row r="88" spans="2:4">
      <c r="B88" s="4" t="s">
        <v>139</v>
      </c>
      <c r="C88" s="229">
        <f>+'421M'!F118</f>
        <v>4.5865984854494529E-2</v>
      </c>
      <c r="D88" s="5">
        <f t="shared" si="4"/>
        <v>5539.7365088194165</v>
      </c>
    </row>
    <row r="89" spans="2:4">
      <c r="B89" s="4" t="s">
        <v>140</v>
      </c>
      <c r="C89" s="229">
        <f>+'421M'!F119</f>
        <v>0.22175562769638205</v>
      </c>
      <c r="D89" s="5">
        <f t="shared" si="4"/>
        <v>26783.851926062653</v>
      </c>
    </row>
    <row r="90" spans="2:4">
      <c r="B90" s="4" t="s">
        <v>141</v>
      </c>
      <c r="C90" s="229">
        <f>+'421M'!F120</f>
        <v>0.10044939802412785</v>
      </c>
      <c r="D90" s="5">
        <f t="shared" si="4"/>
        <v>12132.372155280662</v>
      </c>
    </row>
    <row r="91" spans="2:4">
      <c r="B91" s="4" t="s">
        <v>142</v>
      </c>
      <c r="C91" s="229">
        <f>+'421M'!F121</f>
        <v>1.2475753156330663E-2</v>
      </c>
      <c r="D91" s="5">
        <f t="shared" si="4"/>
        <v>1506.8331238148817</v>
      </c>
    </row>
    <row r="92" spans="2:4">
      <c r="B92" s="4" t="s">
        <v>143</v>
      </c>
      <c r="C92" s="229">
        <f>+'421M'!F122</f>
        <v>6.3339522934884096E-2</v>
      </c>
      <c r="D92" s="5">
        <f t="shared" si="4"/>
        <v>7650.2067657923217</v>
      </c>
    </row>
    <row r="93" spans="2:4">
      <c r="B93" s="4" t="s">
        <v>144</v>
      </c>
      <c r="C93" s="229">
        <f>+'421M'!F123</f>
        <v>0.11076260854177218</v>
      </c>
      <c r="D93" s="5">
        <f t="shared" si="4"/>
        <v>13378.011358471917</v>
      </c>
    </row>
    <row r="94" spans="2:4">
      <c r="B94" s="4" t="s">
        <v>145</v>
      </c>
      <c r="C94" s="229">
        <f>+'421M'!F124</f>
        <v>2.5495670533387846E-2</v>
      </c>
      <c r="D94" s="5">
        <f t="shared" si="4"/>
        <v>3079.3909106870437</v>
      </c>
    </row>
    <row r="95" spans="2:4">
      <c r="B95" s="4" t="s">
        <v>146</v>
      </c>
      <c r="C95" s="229">
        <f>+'421M'!F125</f>
        <v>3.0620605698176071E-2</v>
      </c>
      <c r="D95" s="5">
        <f t="shared" si="4"/>
        <v>3698.385368732082</v>
      </c>
    </row>
    <row r="96" spans="2:4">
      <c r="B96" s="4" t="s">
        <v>147</v>
      </c>
      <c r="C96" s="229">
        <f>+'421M'!F126</f>
        <v>9.684164342769272E-2</v>
      </c>
      <c r="D96" s="5">
        <f t="shared" si="4"/>
        <v>11696.624183965178</v>
      </c>
    </row>
    <row r="97" spans="2:4">
      <c r="B97" s="4" t="s">
        <v>148</v>
      </c>
      <c r="C97" s="229">
        <f>+'421M'!F127</f>
        <v>1.2793875894725923E-2</v>
      </c>
      <c r="D97" s="5">
        <f t="shared" si="4"/>
        <v>1545.2562854185105</v>
      </c>
    </row>
    <row r="98" spans="2:4">
      <c r="B98" s="4" t="s">
        <v>149</v>
      </c>
      <c r="C98" s="229">
        <f>+'421M'!F128</f>
        <v>8.3682273900547366E-4</v>
      </c>
      <c r="D98" s="5">
        <f t="shared" si="4"/>
        <v>101.07223236098488</v>
      </c>
    </row>
    <row r="99" spans="2:4">
      <c r="B99" s="1" t="s">
        <v>150</v>
      </c>
      <c r="C99" s="19">
        <f>SUM(C81:C98)</f>
        <v>1</v>
      </c>
      <c r="D99" s="5">
        <f>SUM(D81:D98)</f>
        <v>120780.93441999999</v>
      </c>
    </row>
    <row r="101" spans="2:4">
      <c r="B101" t="s">
        <v>106</v>
      </c>
      <c r="D101" s="5">
        <f>C75</f>
        <v>120780.93441999999</v>
      </c>
    </row>
  </sheetData>
  <pageMargins left="0.75" right="0.75" top="1" bottom="1" header="0.5" footer="0.5"/>
  <pageSetup paperSize="9" orientation="portrait" horizontalDpi="4294967292" verticalDpi="429496729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2:M109"/>
  <sheetViews>
    <sheetView topLeftCell="A73" zoomScale="85" zoomScaleNormal="85" workbookViewId="0">
      <selection activeCell="I88" sqref="I88"/>
    </sheetView>
  </sheetViews>
  <sheetFormatPr baseColWidth="10" defaultRowHeight="12.75"/>
  <cols>
    <col min="1" max="1" width="5.75" customWidth="1"/>
    <col min="3" max="3" width="20.125" customWidth="1"/>
    <col min="4" max="4" width="11.625" customWidth="1"/>
    <col min="5" max="5" width="16.375" customWidth="1"/>
    <col min="7" max="7" width="15" customWidth="1"/>
    <col min="9" max="9" width="18.75" customWidth="1"/>
    <col min="10" max="10" width="12.875" customWidth="1"/>
    <col min="11" max="11" width="14.75" customWidth="1"/>
  </cols>
  <sheetData>
    <row r="2" spans="2:2">
      <c r="B2" s="1" t="s">
        <v>123</v>
      </c>
    </row>
    <row r="3" spans="2:2">
      <c r="B3" s="145" t="s">
        <v>158</v>
      </c>
    </row>
    <row r="5" spans="2:2">
      <c r="B5" s="1" t="s">
        <v>94</v>
      </c>
    </row>
    <row r="6" spans="2:2">
      <c r="B6" s="42">
        <f>+'Resumen 2012'!D15</f>
        <v>44902.407380000004</v>
      </c>
    </row>
    <row r="8" spans="2:2">
      <c r="B8" s="1" t="s">
        <v>97</v>
      </c>
    </row>
    <row r="9" spans="2:2">
      <c r="B9" t="s">
        <v>348</v>
      </c>
    </row>
    <row r="10" spans="2:2">
      <c r="B10" t="s">
        <v>171</v>
      </c>
    </row>
    <row r="12" spans="2:2">
      <c r="B12" s="1" t="s">
        <v>126</v>
      </c>
    </row>
    <row r="13" spans="2:2">
      <c r="B13" s="4" t="s">
        <v>344</v>
      </c>
    </row>
    <row r="14" spans="2:2">
      <c r="B14" s="4" t="s">
        <v>89</v>
      </c>
    </row>
    <row r="16" spans="2:2">
      <c r="B16" t="s">
        <v>127</v>
      </c>
    </row>
    <row r="17" spans="1:7">
      <c r="C17" t="s">
        <v>231</v>
      </c>
    </row>
    <row r="18" spans="1:7" ht="51">
      <c r="A18" s="3"/>
      <c r="B18" s="3"/>
      <c r="C18" s="3" t="s">
        <v>230</v>
      </c>
      <c r="D18" s="3" t="s">
        <v>128</v>
      </c>
      <c r="E18" s="3" t="s">
        <v>129</v>
      </c>
      <c r="F18" s="3" t="s">
        <v>130</v>
      </c>
      <c r="G18" s="3" t="s">
        <v>131</v>
      </c>
    </row>
    <row r="19" spans="1:7">
      <c r="B19" s="4" t="s">
        <v>132</v>
      </c>
      <c r="C19" s="5">
        <v>8445142.5</v>
      </c>
      <c r="D19" s="83">
        <f t="shared" ref="D19:D36" si="0">K50+E83</f>
        <v>2921.7088407622177</v>
      </c>
      <c r="E19" s="85">
        <f t="shared" ref="E19:E37" si="1">D19*1000/C19</f>
        <v>0.345963237537107</v>
      </c>
      <c r="F19" s="85">
        <f>E19-E$37</f>
        <v>-0.60540829503729432</v>
      </c>
      <c r="G19" s="83">
        <f t="shared" ref="G19:G37" si="2">F19*C19/1000</f>
        <v>-5112.7593222719934</v>
      </c>
    </row>
    <row r="20" spans="1:7">
      <c r="B20" s="4" t="s">
        <v>133</v>
      </c>
      <c r="C20" s="5">
        <v>1348308.5</v>
      </c>
      <c r="D20" s="83">
        <f t="shared" si="0"/>
        <v>2586.8142919016223</v>
      </c>
      <c r="E20" s="85">
        <f t="shared" si="1"/>
        <v>1.9185626226502484</v>
      </c>
      <c r="F20" s="85">
        <f t="shared" ref="F20:F37" si="3">E20-E$37</f>
        <v>0.96719109007584703</v>
      </c>
      <c r="G20" s="83">
        <f t="shared" si="2"/>
        <v>1304.0719678735302</v>
      </c>
    </row>
    <row r="21" spans="1:7">
      <c r="B21" s="4" t="s">
        <v>134</v>
      </c>
      <c r="C21" s="5">
        <v>1072762.5</v>
      </c>
      <c r="D21" s="83">
        <f t="shared" si="0"/>
        <v>320.52338385961639</v>
      </c>
      <c r="E21" s="85">
        <f t="shared" si="1"/>
        <v>0.29878317321831849</v>
      </c>
      <c r="F21" s="85">
        <f t="shared" si="3"/>
        <v>-0.65258835935608284</v>
      </c>
      <c r="G21" s="83">
        <f t="shared" si="2"/>
        <v>-700.07231985372982</v>
      </c>
    </row>
    <row r="22" spans="1:7">
      <c r="B22" s="4" t="s">
        <v>135</v>
      </c>
      <c r="C22" s="5">
        <v>1115556.5</v>
      </c>
      <c r="D22" s="83">
        <f t="shared" si="0"/>
        <v>40.741207976596094</v>
      </c>
      <c r="E22" s="85">
        <f t="shared" si="1"/>
        <v>3.6520972247121586E-2</v>
      </c>
      <c r="F22" s="85">
        <f t="shared" si="3"/>
        <v>-0.91485056032727974</v>
      </c>
      <c r="G22" s="83">
        <f t="shared" si="2"/>
        <v>-1020.5674891017391</v>
      </c>
    </row>
    <row r="23" spans="1:7">
      <c r="B23" s="4" t="s">
        <v>136</v>
      </c>
      <c r="C23" s="5">
        <v>2118511.5</v>
      </c>
      <c r="D23" s="83">
        <f t="shared" si="0"/>
        <v>199.45118627822217</v>
      </c>
      <c r="E23" s="85">
        <f t="shared" si="1"/>
        <v>9.4146850880074129E-2</v>
      </c>
      <c r="F23" s="85">
        <f t="shared" si="3"/>
        <v>-0.8572246816943272</v>
      </c>
      <c r="G23" s="83">
        <f t="shared" si="2"/>
        <v>-1816.0403462532718</v>
      </c>
    </row>
    <row r="24" spans="1:7" ht="12.75" customHeight="1">
      <c r="B24" s="4" t="s">
        <v>137</v>
      </c>
      <c r="C24" s="5">
        <v>592874.5</v>
      </c>
      <c r="D24" s="83">
        <f t="shared" si="0"/>
        <v>852.19790056832517</v>
      </c>
      <c r="E24" s="85">
        <f t="shared" si="1"/>
        <v>1.4374001590021583</v>
      </c>
      <c r="F24" s="85">
        <f t="shared" si="3"/>
        <v>0.48602862642775702</v>
      </c>
      <c r="G24" s="83">
        <f t="shared" si="2"/>
        <v>288.15397887904322</v>
      </c>
    </row>
    <row r="25" spans="1:7">
      <c r="B25" s="4" t="s">
        <v>138</v>
      </c>
      <c r="C25" s="5">
        <v>2532976.5</v>
      </c>
      <c r="D25" s="83">
        <f t="shared" si="0"/>
        <v>1155.7942764132072</v>
      </c>
      <c r="E25" s="85">
        <f t="shared" si="1"/>
        <v>0.45629885488997124</v>
      </c>
      <c r="F25" s="85">
        <f t="shared" si="3"/>
        <v>-0.49507267768443008</v>
      </c>
      <c r="G25" s="83">
        <f t="shared" si="2"/>
        <v>-1254.0074583667358</v>
      </c>
    </row>
    <row r="26" spans="1:7">
      <c r="B26" s="4" t="s">
        <v>139</v>
      </c>
      <c r="C26" s="5">
        <v>2111443</v>
      </c>
      <c r="D26" s="83">
        <f t="shared" si="0"/>
        <v>880.59308209116989</v>
      </c>
      <c r="E26" s="85">
        <f t="shared" si="1"/>
        <v>0.41705747306044721</v>
      </c>
      <c r="F26" s="85">
        <f t="shared" si="3"/>
        <v>-0.53431405951395416</v>
      </c>
      <c r="G26" s="83">
        <f t="shared" si="2"/>
        <v>-1128.173680762322</v>
      </c>
    </row>
    <row r="27" spans="1:7">
      <c r="B27" s="4" t="s">
        <v>140</v>
      </c>
      <c r="C27" s="5">
        <v>7562279</v>
      </c>
      <c r="D27" s="83">
        <f t="shared" si="0"/>
        <v>10550.478659558528</v>
      </c>
      <c r="E27" s="85">
        <f t="shared" si="1"/>
        <v>1.3951453866696175</v>
      </c>
      <c r="F27" s="85">
        <f t="shared" si="3"/>
        <v>0.44377385409521619</v>
      </c>
      <c r="G27" s="83">
        <f t="shared" si="2"/>
        <v>3355.941697573317</v>
      </c>
    </row>
    <row r="28" spans="1:7">
      <c r="B28" s="4" t="s">
        <v>141</v>
      </c>
      <c r="C28" s="5">
        <v>5121540.5</v>
      </c>
      <c r="D28" s="83">
        <f t="shared" si="0"/>
        <v>3542.4440756612903</v>
      </c>
      <c r="E28" s="85">
        <f t="shared" si="1"/>
        <v>0.6916754979602896</v>
      </c>
      <c r="F28" s="85">
        <f t="shared" si="3"/>
        <v>-0.25969603461411173</v>
      </c>
      <c r="G28" s="83">
        <f t="shared" si="2"/>
        <v>-1330.0437589655751</v>
      </c>
    </row>
    <row r="29" spans="1:7">
      <c r="B29" s="4" t="s">
        <v>142</v>
      </c>
      <c r="C29" s="5">
        <v>1106067</v>
      </c>
      <c r="D29" s="83">
        <f t="shared" si="0"/>
        <v>188.45799877600754</v>
      </c>
      <c r="E29" s="85">
        <f t="shared" si="1"/>
        <v>0.17038569885550109</v>
      </c>
      <c r="F29" s="85">
        <f t="shared" si="3"/>
        <v>-0.78098583371890018</v>
      </c>
      <c r="G29" s="83">
        <f t="shared" si="2"/>
        <v>-863.82265814396271</v>
      </c>
    </row>
    <row r="30" spans="1:7">
      <c r="B30" s="4" t="s">
        <v>143</v>
      </c>
      <c r="C30" s="5">
        <v>2773719</v>
      </c>
      <c r="D30" s="83">
        <f t="shared" si="0"/>
        <v>667.62112107794178</v>
      </c>
      <c r="E30" s="85">
        <f t="shared" si="1"/>
        <v>0.2406952979295818</v>
      </c>
      <c r="F30" s="85">
        <f t="shared" si="3"/>
        <v>-0.71067623464481955</v>
      </c>
      <c r="G30" s="83">
        <f t="shared" si="2"/>
        <v>-1971.2161748827943</v>
      </c>
    </row>
    <row r="31" spans="1:7">
      <c r="B31" s="4" t="s">
        <v>144</v>
      </c>
      <c r="C31" s="5">
        <v>6497055.5</v>
      </c>
      <c r="D31" s="83">
        <f t="shared" si="0"/>
        <v>13129.997725092597</v>
      </c>
      <c r="E31" s="85">
        <f t="shared" si="1"/>
        <v>2.0209151245656738</v>
      </c>
      <c r="F31" s="85">
        <f t="shared" si="3"/>
        <v>1.0695435919912724</v>
      </c>
      <c r="G31" s="83">
        <f t="shared" si="2"/>
        <v>6948.8840768366517</v>
      </c>
    </row>
    <row r="32" spans="1:7">
      <c r="B32" s="4" t="s">
        <v>145</v>
      </c>
      <c r="C32" s="5">
        <v>1473249</v>
      </c>
      <c r="D32" s="83">
        <f t="shared" si="0"/>
        <v>573.87135693128459</v>
      </c>
      <c r="E32" s="85">
        <f t="shared" si="1"/>
        <v>0.38952774237843341</v>
      </c>
      <c r="F32" s="85">
        <f t="shared" si="3"/>
        <v>-0.56184379019596786</v>
      </c>
      <c r="G32" s="83">
        <f t="shared" si="2"/>
        <v>-827.73580206241945</v>
      </c>
    </row>
    <row r="33" spans="1:9">
      <c r="B33" s="4" t="s">
        <v>146</v>
      </c>
      <c r="C33" s="5">
        <v>644521.5</v>
      </c>
      <c r="D33" s="83">
        <f t="shared" si="0"/>
        <v>909.06192004734487</v>
      </c>
      <c r="E33" s="85">
        <f t="shared" si="1"/>
        <v>1.4104446788002338</v>
      </c>
      <c r="F33" s="85">
        <f t="shared" si="3"/>
        <v>0.45907314622583251</v>
      </c>
      <c r="G33" s="83">
        <f t="shared" si="2"/>
        <v>295.88251281519291</v>
      </c>
    </row>
    <row r="34" spans="1:9">
      <c r="B34" s="4" t="s">
        <v>147</v>
      </c>
      <c r="C34" s="5">
        <v>2192387.5</v>
      </c>
      <c r="D34" s="83">
        <f t="shared" si="0"/>
        <v>6327.6952281840904</v>
      </c>
      <c r="E34" s="85">
        <f t="shared" si="1"/>
        <v>2.8862120533820277</v>
      </c>
      <c r="F34" s="85">
        <f t="shared" si="3"/>
        <v>1.9348405208076263</v>
      </c>
      <c r="G34" s="83">
        <f t="shared" si="2"/>
        <v>4241.9201723121296</v>
      </c>
    </row>
    <row r="35" spans="1:9">
      <c r="B35" s="4" t="s">
        <v>148</v>
      </c>
      <c r="C35" s="5">
        <v>322818</v>
      </c>
      <c r="D35" s="83">
        <f t="shared" si="0"/>
        <v>53.375800726236939</v>
      </c>
      <c r="E35" s="85">
        <f t="shared" si="1"/>
        <v>0.16534332263454002</v>
      </c>
      <c r="F35" s="85">
        <f t="shared" si="3"/>
        <v>-0.78602820993986133</v>
      </c>
      <c r="G35" s="83">
        <f t="shared" si="2"/>
        <v>-253.74405467636615</v>
      </c>
    </row>
    <row r="36" spans="1:9">
      <c r="B36" s="4" t="s">
        <v>149</v>
      </c>
      <c r="C36" s="5">
        <v>166339.5</v>
      </c>
      <c r="D36" s="83">
        <f t="shared" si="0"/>
        <v>1.579324093705105</v>
      </c>
      <c r="E36" s="85">
        <f t="shared" si="1"/>
        <v>9.4945824275358831E-3</v>
      </c>
      <c r="F36" s="85">
        <f t="shared" si="3"/>
        <v>-0.94187695014686545</v>
      </c>
      <c r="G36" s="83">
        <f t="shared" si="2"/>
        <v>-156.67134094895451</v>
      </c>
    </row>
    <row r="37" spans="1:9">
      <c r="A37" s="1"/>
      <c r="B37" s="1" t="s">
        <v>150</v>
      </c>
      <c r="C37" s="5">
        <v>47197552</v>
      </c>
      <c r="D37" s="151">
        <f>SUM(D19:D36)</f>
        <v>44902.407380000004</v>
      </c>
      <c r="E37" s="85">
        <f t="shared" si="1"/>
        <v>0.95137153257440132</v>
      </c>
      <c r="F37" s="85">
        <f t="shared" si="3"/>
        <v>0</v>
      </c>
      <c r="G37" s="83">
        <f t="shared" si="2"/>
        <v>0</v>
      </c>
    </row>
    <row r="41" spans="1:9">
      <c r="B41" s="17" t="s">
        <v>335</v>
      </c>
    </row>
    <row r="43" spans="1:9">
      <c r="B43" s="4" t="s">
        <v>12</v>
      </c>
      <c r="E43" s="5"/>
    </row>
    <row r="44" spans="1:9">
      <c r="B44" s="4" t="s">
        <v>13</v>
      </c>
      <c r="E44" s="5"/>
    </row>
    <row r="45" spans="1:9">
      <c r="B45" s="4" t="s">
        <v>14</v>
      </c>
      <c r="E45" s="5"/>
    </row>
    <row r="46" spans="1:9">
      <c r="B46" s="4" t="s">
        <v>15</v>
      </c>
    </row>
    <row r="48" spans="1:9">
      <c r="I48" t="s">
        <v>169</v>
      </c>
    </row>
    <row r="49" spans="2:12" s="27" customFormat="1" ht="64.5" customHeight="1">
      <c r="B49" s="27" t="s">
        <v>116</v>
      </c>
      <c r="C49" s="127" t="s">
        <v>60</v>
      </c>
      <c r="D49" s="127" t="s">
        <v>61</v>
      </c>
      <c r="E49" s="127" t="s">
        <v>303</v>
      </c>
      <c r="F49" s="127" t="s">
        <v>62</v>
      </c>
      <c r="G49" s="140" t="s">
        <v>304</v>
      </c>
      <c r="H49" s="140" t="s">
        <v>70</v>
      </c>
      <c r="I49" s="140" t="s">
        <v>72</v>
      </c>
      <c r="J49" s="140" t="s">
        <v>71</v>
      </c>
      <c r="K49" s="214" t="s">
        <v>78</v>
      </c>
    </row>
    <row r="50" spans="2:12">
      <c r="B50" s="4" t="s">
        <v>132</v>
      </c>
      <c r="C50" s="5">
        <v>0</v>
      </c>
      <c r="D50" s="5">
        <v>0</v>
      </c>
      <c r="E50" s="5">
        <v>0</v>
      </c>
      <c r="F50" s="5">
        <v>0</v>
      </c>
      <c r="G50" s="5">
        <v>224.98</v>
      </c>
      <c r="H50" s="5">
        <v>0</v>
      </c>
      <c r="I50" s="5">
        <v>1095.5886599999999</v>
      </c>
      <c r="J50" s="5">
        <v>0</v>
      </c>
      <c r="K50" s="5">
        <f>I50+J50+C50+D50+E50+F50+G50+H50</f>
        <v>1320.5686599999999</v>
      </c>
      <c r="L50" s="5"/>
    </row>
    <row r="51" spans="2:12">
      <c r="B51" s="4" t="s">
        <v>133</v>
      </c>
      <c r="C51" s="5">
        <v>0</v>
      </c>
      <c r="D51" s="5">
        <v>0</v>
      </c>
      <c r="E51" s="5">
        <v>0</v>
      </c>
      <c r="F51" s="5">
        <v>0</v>
      </c>
      <c r="G51" s="5">
        <v>211.2448</v>
      </c>
      <c r="H51" s="5">
        <v>0</v>
      </c>
      <c r="I51" s="5">
        <v>200.46545999999998</v>
      </c>
      <c r="J51" s="5">
        <v>0</v>
      </c>
      <c r="K51" s="5">
        <f t="shared" ref="K51:K67" si="4">I51+J51+C51+D51+E51+F51+G51+H51</f>
        <v>411.71025999999995</v>
      </c>
      <c r="L51" s="5"/>
    </row>
    <row r="52" spans="2:12">
      <c r="B52" s="4" t="s">
        <v>134</v>
      </c>
      <c r="C52" s="5">
        <v>0</v>
      </c>
      <c r="D52" s="5">
        <v>0</v>
      </c>
      <c r="E52" s="5">
        <v>0</v>
      </c>
      <c r="F52" s="5">
        <v>0</v>
      </c>
      <c r="G52" s="5">
        <v>0</v>
      </c>
      <c r="H52" s="5">
        <v>0</v>
      </c>
      <c r="I52" s="5">
        <v>2.9454000000000002</v>
      </c>
      <c r="J52" s="5">
        <v>0</v>
      </c>
      <c r="K52" s="5">
        <f t="shared" si="4"/>
        <v>2.9454000000000002</v>
      </c>
      <c r="L52" s="5"/>
    </row>
    <row r="53" spans="2:12">
      <c r="B53" s="4" t="s">
        <v>135</v>
      </c>
      <c r="C53" s="5">
        <v>0</v>
      </c>
      <c r="D53" s="5">
        <v>0</v>
      </c>
      <c r="E53" s="5">
        <v>0</v>
      </c>
      <c r="F53" s="5">
        <v>0</v>
      </c>
      <c r="G53" s="5">
        <v>0</v>
      </c>
      <c r="H53" s="5">
        <v>0</v>
      </c>
      <c r="I53" s="5">
        <v>0</v>
      </c>
      <c r="J53" s="5">
        <v>0</v>
      </c>
      <c r="K53" s="5">
        <f t="shared" si="4"/>
        <v>0</v>
      </c>
      <c r="L53" s="5"/>
    </row>
    <row r="54" spans="2:12">
      <c r="B54" s="4" t="s">
        <v>136</v>
      </c>
      <c r="C54" s="5">
        <v>0</v>
      </c>
      <c r="D54" s="183">
        <v>0</v>
      </c>
      <c r="E54" s="5">
        <v>0</v>
      </c>
      <c r="F54" s="5">
        <v>0</v>
      </c>
      <c r="G54" s="5">
        <v>0</v>
      </c>
      <c r="H54" s="5">
        <v>0</v>
      </c>
      <c r="I54" s="5">
        <v>130.20184</v>
      </c>
      <c r="J54" s="5">
        <v>0</v>
      </c>
      <c r="K54" s="5">
        <f t="shared" si="4"/>
        <v>130.20184</v>
      </c>
      <c r="L54" s="5"/>
    </row>
    <row r="55" spans="2:12">
      <c r="B55" s="4" t="s">
        <v>137</v>
      </c>
      <c r="C55" s="5">
        <v>0</v>
      </c>
      <c r="D55" s="5">
        <v>0</v>
      </c>
      <c r="E55" s="5">
        <v>0</v>
      </c>
      <c r="F55" s="5">
        <v>0</v>
      </c>
      <c r="G55" s="5">
        <v>0</v>
      </c>
      <c r="H55" s="5">
        <v>0</v>
      </c>
      <c r="I55" s="5">
        <v>404.98149999999998</v>
      </c>
      <c r="J55" s="5">
        <v>0</v>
      </c>
      <c r="K55" s="5">
        <f t="shared" si="4"/>
        <v>404.98149999999998</v>
      </c>
      <c r="L55" s="5"/>
    </row>
    <row r="56" spans="2:12">
      <c r="B56" s="4" t="s">
        <v>138</v>
      </c>
      <c r="C56" s="5">
        <v>0</v>
      </c>
      <c r="D56" s="5">
        <v>0</v>
      </c>
      <c r="E56" s="5">
        <v>0</v>
      </c>
      <c r="F56" s="5">
        <v>0</v>
      </c>
      <c r="G56" s="5">
        <v>0</v>
      </c>
      <c r="H56" s="5">
        <v>0</v>
      </c>
      <c r="I56" s="5">
        <v>562.07548999999995</v>
      </c>
      <c r="J56" s="5">
        <v>0</v>
      </c>
      <c r="K56" s="5">
        <f t="shared" si="4"/>
        <v>562.07548999999995</v>
      </c>
      <c r="L56" s="5"/>
    </row>
    <row r="57" spans="2:12">
      <c r="B57" s="4" t="s">
        <v>139</v>
      </c>
      <c r="C57" s="5">
        <v>0</v>
      </c>
      <c r="D57" s="5">
        <v>0</v>
      </c>
      <c r="E57" s="5">
        <v>0</v>
      </c>
      <c r="F57" s="5">
        <v>0</v>
      </c>
      <c r="G57" s="5">
        <v>0</v>
      </c>
      <c r="H57" s="5">
        <v>0</v>
      </c>
      <c r="I57" s="5">
        <v>156.32576</v>
      </c>
      <c r="J57" s="5">
        <v>0</v>
      </c>
      <c r="K57" s="5">
        <f t="shared" si="4"/>
        <v>156.32576</v>
      </c>
      <c r="L57" s="5"/>
    </row>
    <row r="58" spans="2:12">
      <c r="B58" s="4" t="s">
        <v>140</v>
      </c>
      <c r="C58" s="5">
        <v>0</v>
      </c>
      <c r="D58" s="5">
        <v>0</v>
      </c>
      <c r="E58" s="5">
        <v>0</v>
      </c>
      <c r="F58" s="5">
        <v>0</v>
      </c>
      <c r="G58" s="5">
        <v>291.48</v>
      </c>
      <c r="H58" s="5">
        <v>0</v>
      </c>
      <c r="I58" s="5">
        <v>3533.4766600000003</v>
      </c>
      <c r="J58" s="5">
        <v>64.4148</v>
      </c>
      <c r="K58" s="5">
        <f t="shared" si="4"/>
        <v>3889.3714600000003</v>
      </c>
      <c r="L58" s="5"/>
    </row>
    <row r="59" spans="2:12">
      <c r="B59" s="4" t="s">
        <v>141</v>
      </c>
      <c r="C59" s="5">
        <v>0</v>
      </c>
      <c r="D59" s="5">
        <v>0</v>
      </c>
      <c r="E59" s="5">
        <v>0</v>
      </c>
      <c r="F59" s="5">
        <v>0</v>
      </c>
      <c r="G59" s="5">
        <v>0</v>
      </c>
      <c r="H59" s="5">
        <v>0</v>
      </c>
      <c r="I59" s="5">
        <v>1763.3221000000001</v>
      </c>
      <c r="J59" s="5">
        <v>0</v>
      </c>
      <c r="K59" s="5">
        <f t="shared" si="4"/>
        <v>1763.3221000000001</v>
      </c>
      <c r="L59" s="5"/>
    </row>
    <row r="60" spans="2:12">
      <c r="B60" s="4" t="s">
        <v>142</v>
      </c>
      <c r="C60" s="5">
        <v>0</v>
      </c>
      <c r="D60" s="5">
        <v>0</v>
      </c>
      <c r="E60" s="89">
        <v>0</v>
      </c>
      <c r="F60" s="5">
        <v>0</v>
      </c>
      <c r="G60" s="5">
        <v>0</v>
      </c>
      <c r="H60" s="15">
        <v>0</v>
      </c>
      <c r="I60" s="5">
        <v>0</v>
      </c>
      <c r="J60" s="5">
        <v>153.09720000000002</v>
      </c>
      <c r="K60" s="5">
        <f t="shared" si="4"/>
        <v>153.09720000000002</v>
      </c>
      <c r="L60" s="5"/>
    </row>
    <row r="61" spans="2:12">
      <c r="B61" s="4" t="s">
        <v>143</v>
      </c>
      <c r="C61" s="5">
        <v>0</v>
      </c>
      <c r="D61" s="5">
        <v>0</v>
      </c>
      <c r="E61" s="5">
        <v>0</v>
      </c>
      <c r="F61" s="5">
        <v>0</v>
      </c>
      <c r="G61" s="5">
        <v>0</v>
      </c>
      <c r="H61" s="5">
        <v>0</v>
      </c>
      <c r="I61" s="5">
        <v>36.988980000000005</v>
      </c>
      <c r="J61" s="5">
        <v>0</v>
      </c>
      <c r="K61" s="5">
        <f t="shared" si="4"/>
        <v>36.988980000000005</v>
      </c>
      <c r="L61" s="5"/>
    </row>
    <row r="62" spans="2:12">
      <c r="B62" s="4" t="s">
        <v>144</v>
      </c>
      <c r="C62" s="5">
        <v>0</v>
      </c>
      <c r="D62" s="183">
        <v>0</v>
      </c>
      <c r="E62" s="183">
        <v>0</v>
      </c>
      <c r="F62" s="183">
        <v>0</v>
      </c>
      <c r="G62" s="5">
        <v>0</v>
      </c>
      <c r="H62" s="5">
        <v>0</v>
      </c>
      <c r="I62" s="5">
        <v>7011.9958399999996</v>
      </c>
      <c r="J62" s="5">
        <v>77.783199999999994</v>
      </c>
      <c r="K62" s="5">
        <f t="shared" si="4"/>
        <v>7089.7790399999994</v>
      </c>
      <c r="L62" s="5"/>
    </row>
    <row r="63" spans="2:12">
      <c r="B63" s="4" t="s">
        <v>145</v>
      </c>
      <c r="C63" s="5">
        <v>0</v>
      </c>
      <c r="D63" s="5">
        <v>0</v>
      </c>
      <c r="E63" s="5">
        <v>0</v>
      </c>
      <c r="F63" s="5">
        <v>0</v>
      </c>
      <c r="G63" s="5">
        <v>392.49</v>
      </c>
      <c r="H63" s="5">
        <v>0</v>
      </c>
      <c r="I63" s="5">
        <v>0</v>
      </c>
      <c r="J63" s="5">
        <v>0</v>
      </c>
      <c r="K63" s="5">
        <f t="shared" si="4"/>
        <v>392.49</v>
      </c>
      <c r="L63" s="5"/>
    </row>
    <row r="64" spans="2:12">
      <c r="B64" s="4" t="s">
        <v>146</v>
      </c>
      <c r="C64" s="5">
        <v>0</v>
      </c>
      <c r="D64" s="5">
        <v>0</v>
      </c>
      <c r="E64" s="5">
        <v>0</v>
      </c>
      <c r="F64" s="5">
        <v>0</v>
      </c>
      <c r="G64" s="5">
        <v>0</v>
      </c>
      <c r="H64" s="5">
        <v>0</v>
      </c>
      <c r="I64" s="5">
        <v>3.2793999999999999</v>
      </c>
      <c r="J64" s="5">
        <v>0</v>
      </c>
      <c r="K64" s="5">
        <f t="shared" si="4"/>
        <v>3.2793999999999999</v>
      </c>
      <c r="L64" s="5"/>
    </row>
    <row r="65" spans="2:13">
      <c r="B65" s="4" t="s">
        <v>147</v>
      </c>
      <c r="C65" s="5">
        <v>0</v>
      </c>
      <c r="D65" s="5">
        <v>0</v>
      </c>
      <c r="E65" s="5">
        <v>0</v>
      </c>
      <c r="F65" s="5">
        <v>0</v>
      </c>
      <c r="G65" s="5">
        <v>0</v>
      </c>
      <c r="H65" s="5">
        <v>0</v>
      </c>
      <c r="I65" s="5">
        <v>1504.8559599999999</v>
      </c>
      <c r="J65" s="5">
        <v>156.55223999999998</v>
      </c>
      <c r="K65" s="5">
        <f t="shared" si="4"/>
        <v>1661.4081999999999</v>
      </c>
      <c r="L65" s="5"/>
    </row>
    <row r="66" spans="2:13">
      <c r="B66" s="4" t="s">
        <v>148</v>
      </c>
      <c r="C66" s="5">
        <v>0</v>
      </c>
      <c r="D66" s="5">
        <v>0</v>
      </c>
      <c r="E66" s="5">
        <v>0</v>
      </c>
      <c r="F66" s="5">
        <v>0</v>
      </c>
      <c r="G66" s="5">
        <v>0</v>
      </c>
      <c r="H66" s="5">
        <v>0</v>
      </c>
      <c r="I66" s="5">
        <v>0</v>
      </c>
      <c r="J66" s="5">
        <v>0</v>
      </c>
      <c r="K66" s="5">
        <f t="shared" si="4"/>
        <v>0</v>
      </c>
      <c r="L66" s="5"/>
    </row>
    <row r="67" spans="2:13">
      <c r="B67" s="4" t="s">
        <v>149</v>
      </c>
      <c r="C67" s="5">
        <v>0</v>
      </c>
      <c r="D67" s="5">
        <v>0</v>
      </c>
      <c r="E67" s="5">
        <v>0</v>
      </c>
      <c r="F67" s="5">
        <v>0</v>
      </c>
      <c r="G67" s="5">
        <v>0</v>
      </c>
      <c r="H67" s="5">
        <v>0</v>
      </c>
      <c r="I67" s="5">
        <v>0</v>
      </c>
      <c r="J67" s="5">
        <v>0</v>
      </c>
      <c r="K67" s="5">
        <f t="shared" si="4"/>
        <v>0</v>
      </c>
      <c r="L67" s="5"/>
    </row>
    <row r="68" spans="2:13">
      <c r="B68" s="125" t="s">
        <v>150</v>
      </c>
      <c r="C68" s="42">
        <f>+SUM(C50:C67)</f>
        <v>0</v>
      </c>
      <c r="D68" s="42">
        <f t="shared" ref="D68:J68" si="5">+SUM(D50:D67)</f>
        <v>0</v>
      </c>
      <c r="E68" s="42">
        <f t="shared" si="5"/>
        <v>0</v>
      </c>
      <c r="F68" s="42">
        <f t="shared" si="5"/>
        <v>0</v>
      </c>
      <c r="G68" s="42">
        <f t="shared" si="5"/>
        <v>1120.1948</v>
      </c>
      <c r="H68" s="42">
        <f t="shared" si="5"/>
        <v>0</v>
      </c>
      <c r="I68" s="42">
        <f t="shared" si="5"/>
        <v>16406.503049999999</v>
      </c>
      <c r="J68" s="42">
        <f t="shared" si="5"/>
        <v>451.84744000000001</v>
      </c>
      <c r="K68" s="42">
        <f>SUM(K50:K67)</f>
        <v>17978.545289999998</v>
      </c>
      <c r="L68" s="19">
        <f>K68/B6</f>
        <v>0.40039156782511015</v>
      </c>
    </row>
    <row r="69" spans="2:13">
      <c r="B69" s="1" t="s">
        <v>57</v>
      </c>
      <c r="C69" s="5">
        <v>951.24354000000005</v>
      </c>
      <c r="D69" s="5">
        <v>360.63307000000003</v>
      </c>
      <c r="E69" s="5">
        <v>0</v>
      </c>
      <c r="F69" s="5">
        <v>0</v>
      </c>
      <c r="G69">
        <v>0</v>
      </c>
      <c r="H69" s="5">
        <v>0</v>
      </c>
      <c r="I69">
        <v>0</v>
      </c>
      <c r="J69">
        <v>0</v>
      </c>
      <c r="K69" s="5"/>
      <c r="L69" s="19"/>
    </row>
    <row r="70" spans="2:13">
      <c r="B70" s="1" t="s">
        <v>58</v>
      </c>
      <c r="C70" s="5">
        <v>0</v>
      </c>
      <c r="D70" s="183">
        <v>650.03732000000002</v>
      </c>
      <c r="E70" s="183">
        <v>20045.776450000005</v>
      </c>
      <c r="F70" s="183">
        <v>39888.574879999986</v>
      </c>
      <c r="G70">
        <v>0</v>
      </c>
      <c r="H70" s="5">
        <v>103.9</v>
      </c>
      <c r="I70">
        <v>0</v>
      </c>
      <c r="J70">
        <v>0</v>
      </c>
      <c r="K70" s="5"/>
      <c r="L70" s="19"/>
    </row>
    <row r="71" spans="2:13">
      <c r="B71" s="1" t="s">
        <v>59</v>
      </c>
      <c r="C71" s="5">
        <v>0</v>
      </c>
      <c r="D71" s="5">
        <v>10.89</v>
      </c>
      <c r="E71" s="5">
        <v>5</v>
      </c>
      <c r="F71" s="5">
        <v>0</v>
      </c>
      <c r="G71">
        <v>0</v>
      </c>
      <c r="H71">
        <v>0</v>
      </c>
      <c r="I71">
        <v>0</v>
      </c>
      <c r="J71">
        <v>0</v>
      </c>
      <c r="K71" s="5"/>
      <c r="L71" s="19"/>
    </row>
    <row r="72" spans="2:13">
      <c r="B72" s="1" t="s">
        <v>53</v>
      </c>
      <c r="C72" s="5">
        <v>0</v>
      </c>
      <c r="D72" s="5">
        <v>1133.6758299999999</v>
      </c>
      <c r="E72" s="5">
        <v>457.16</v>
      </c>
      <c r="F72" s="5">
        <v>3710.5170899999998</v>
      </c>
      <c r="G72">
        <v>0</v>
      </c>
      <c r="H72">
        <v>0</v>
      </c>
      <c r="I72">
        <v>0</v>
      </c>
      <c r="J72">
        <v>0</v>
      </c>
      <c r="K72" s="5"/>
      <c r="L72" s="19"/>
    </row>
    <row r="73" spans="2:13">
      <c r="B73" s="1"/>
      <c r="C73" s="5"/>
      <c r="D73" s="5"/>
      <c r="I73" s="5"/>
      <c r="J73" s="5"/>
      <c r="K73" s="5"/>
      <c r="L73" s="5"/>
      <c r="M73" s="19"/>
    </row>
    <row r="74" spans="2:13">
      <c r="D74" s="4"/>
      <c r="E74" s="28" t="s">
        <v>10</v>
      </c>
    </row>
    <row r="75" spans="2:13">
      <c r="B75" t="s">
        <v>170</v>
      </c>
    </row>
    <row r="76" spans="2:13">
      <c r="B76" s="42">
        <f>B6-K68</f>
        <v>26923.862090000006</v>
      </c>
    </row>
    <row r="77" spans="2:13">
      <c r="F77" s="5"/>
    </row>
    <row r="79" spans="2:13">
      <c r="B79" s="41" t="s">
        <v>337</v>
      </c>
    </row>
    <row r="81" spans="2:10">
      <c r="C81" s="226" t="s">
        <v>363</v>
      </c>
    </row>
    <row r="82" spans="2:10" s="14" customFormat="1" ht="49.5" customHeight="1">
      <c r="C82" s="227" t="s">
        <v>379</v>
      </c>
      <c r="D82" s="39" t="s">
        <v>360</v>
      </c>
      <c r="E82" s="129" t="s">
        <v>305</v>
      </c>
      <c r="F82" s="43"/>
    </row>
    <row r="83" spans="2:10">
      <c r="B83" s="4" t="s">
        <v>132</v>
      </c>
      <c r="C83" s="80">
        <v>4984.583333333333</v>
      </c>
      <c r="D83" s="19">
        <f>C83/C$101</f>
        <v>5.9469186679458941E-2</v>
      </c>
      <c r="E83" s="5">
        <f>D83*E$103</f>
        <v>1601.1401807622178</v>
      </c>
      <c r="F83" s="5"/>
      <c r="G83" s="80"/>
      <c r="I83" s="80"/>
      <c r="J83" s="19"/>
    </row>
    <row r="84" spans="2:10">
      <c r="B84" s="4" t="s">
        <v>133</v>
      </c>
      <c r="C84" s="80">
        <v>6771.416666666667</v>
      </c>
      <c r="D84" s="19">
        <f t="shared" ref="D84:D100" si="6">C84/C$101</f>
        <v>8.0787222302312056E-2</v>
      </c>
      <c r="E84" s="5">
        <f t="shared" ref="E84:E100" si="7">D84*E$103</f>
        <v>2175.1040319016224</v>
      </c>
      <c r="F84" s="5"/>
      <c r="G84" s="80"/>
      <c r="I84" s="80"/>
      <c r="J84" s="19"/>
    </row>
    <row r="85" spans="2:10">
      <c r="B85" s="4" t="s">
        <v>134</v>
      </c>
      <c r="C85" s="80">
        <v>988.66666666666663</v>
      </c>
      <c r="D85" s="19">
        <f t="shared" si="6"/>
        <v>1.1795409692637314E-2</v>
      </c>
      <c r="E85" s="5">
        <f t="shared" si="7"/>
        <v>317.57798385961638</v>
      </c>
      <c r="F85" s="5"/>
      <c r="G85" s="80"/>
      <c r="I85" s="80"/>
      <c r="J85" s="19"/>
    </row>
    <row r="86" spans="2:10">
      <c r="B86" s="4" t="s">
        <v>135</v>
      </c>
      <c r="C86" s="80">
        <v>126.83333333333333</v>
      </c>
      <c r="D86" s="19">
        <f t="shared" si="6"/>
        <v>1.5132007377102149E-3</v>
      </c>
      <c r="E86" s="5">
        <f t="shared" si="7"/>
        <v>40.741207976596094</v>
      </c>
      <c r="F86" s="5"/>
      <c r="G86" s="80"/>
      <c r="I86" s="80"/>
      <c r="J86" s="19"/>
    </row>
    <row r="87" spans="2:10">
      <c r="B87" s="4" t="s">
        <v>136</v>
      </c>
      <c r="C87" s="80">
        <v>215.58333333333334</v>
      </c>
      <c r="D87" s="19">
        <f t="shared" si="6"/>
        <v>2.5720435666598727E-3</v>
      </c>
      <c r="E87" s="5">
        <f t="shared" si="7"/>
        <v>69.249346278222148</v>
      </c>
      <c r="F87" s="5"/>
      <c r="G87" s="80"/>
      <c r="I87" s="80"/>
      <c r="J87" s="19"/>
    </row>
    <row r="88" spans="2:10">
      <c r="B88" s="4" t="s">
        <v>137</v>
      </c>
      <c r="C88" s="80">
        <v>1392.25</v>
      </c>
      <c r="D88" s="19">
        <f t="shared" si="6"/>
        <v>1.6610410463156741E-2</v>
      </c>
      <c r="E88" s="5">
        <f t="shared" si="7"/>
        <v>447.21640056832524</v>
      </c>
      <c r="F88" s="5"/>
      <c r="G88" s="80"/>
      <c r="I88" s="80"/>
      <c r="J88" s="19"/>
    </row>
    <row r="89" spans="2:10">
      <c r="B89" s="4" t="s">
        <v>138</v>
      </c>
      <c r="C89" s="80">
        <v>1848.3333333333333</v>
      </c>
      <c r="D89" s="19">
        <f t="shared" si="6"/>
        <v>2.2051768963477377E-2</v>
      </c>
      <c r="E89" s="5">
        <f t="shared" si="7"/>
        <v>593.71878641320723</v>
      </c>
      <c r="F89" s="5"/>
      <c r="G89" s="80"/>
      <c r="I89" s="80"/>
      <c r="J89" s="19"/>
    </row>
    <row r="90" spans="2:10">
      <c r="B90" s="4" t="s">
        <v>139</v>
      </c>
      <c r="C90" s="80">
        <v>2254.75</v>
      </c>
      <c r="D90" s="19">
        <f t="shared" si="6"/>
        <v>2.6900573167033696E-2</v>
      </c>
      <c r="E90" s="5">
        <f t="shared" si="7"/>
        <v>724.26732209116994</v>
      </c>
      <c r="F90" s="5"/>
      <c r="G90" s="80"/>
      <c r="I90" s="80"/>
      <c r="J90" s="19"/>
    </row>
    <row r="91" spans="2:10">
      <c r="B91" s="4" t="s">
        <v>140</v>
      </c>
      <c r="C91" s="80">
        <v>20737</v>
      </c>
      <c r="D91" s="19">
        <f t="shared" si="6"/>
        <v>0.24740533795976397</v>
      </c>
      <c r="E91" s="5">
        <f t="shared" si="7"/>
        <v>6661.107199558528</v>
      </c>
      <c r="F91" s="5"/>
      <c r="G91" s="80"/>
      <c r="I91" s="80"/>
      <c r="J91" s="19"/>
    </row>
    <row r="92" spans="2:10">
      <c r="B92" s="4" t="s">
        <v>141</v>
      </c>
      <c r="C92" s="80">
        <v>5538.666666666667</v>
      </c>
      <c r="D92" s="19">
        <f t="shared" si="6"/>
        <v>6.6079746275408496E-2</v>
      </c>
      <c r="E92" s="5">
        <f t="shared" si="7"/>
        <v>1779.12197566129</v>
      </c>
      <c r="F92" s="5"/>
      <c r="G92" s="80"/>
      <c r="I92" s="80"/>
      <c r="J92" s="19"/>
    </row>
    <row r="93" spans="2:10">
      <c r="B93" s="4" t="s">
        <v>142</v>
      </c>
      <c r="C93" s="80">
        <v>110.08333333333333</v>
      </c>
      <c r="D93" s="19">
        <f t="shared" si="6"/>
        <v>1.3133627953450682E-3</v>
      </c>
      <c r="E93" s="5">
        <f t="shared" si="7"/>
        <v>35.36079877600752</v>
      </c>
      <c r="F93" s="5"/>
      <c r="G93" s="80"/>
      <c r="I93" s="80"/>
      <c r="J93" s="19"/>
    </row>
    <row r="94" spans="2:10">
      <c r="B94" s="4" t="s">
        <v>143</v>
      </c>
      <c r="C94" s="80">
        <v>1963.25</v>
      </c>
      <c r="D94" s="19">
        <f t="shared" si="6"/>
        <v>2.3422796438708905E-2</v>
      </c>
      <c r="E94" s="5">
        <f t="shared" si="7"/>
        <v>630.63214107794181</v>
      </c>
      <c r="F94" s="5"/>
      <c r="G94" s="80"/>
      <c r="I94" s="80"/>
      <c r="J94" s="19"/>
    </row>
    <row r="95" spans="2:10">
      <c r="B95" s="4" t="s">
        <v>144</v>
      </c>
      <c r="C95" s="80">
        <v>18804.083333333332</v>
      </c>
      <c r="D95" s="19">
        <f t="shared" si="6"/>
        <v>0.22434443709827351</v>
      </c>
      <c r="E95" s="5">
        <f t="shared" si="7"/>
        <v>6040.2186850925973</v>
      </c>
      <c r="F95" s="5"/>
      <c r="G95" s="80"/>
      <c r="I95" s="80"/>
      <c r="J95" s="19"/>
    </row>
    <row r="96" spans="2:10">
      <c r="B96" s="4" t="s">
        <v>145</v>
      </c>
      <c r="C96" s="80">
        <v>564.66666666666663</v>
      </c>
      <c r="D96" s="19">
        <f t="shared" si="6"/>
        <v>6.7368253605285255E-3</v>
      </c>
      <c r="E96" s="5">
        <f t="shared" si="7"/>
        <v>181.38135693128459</v>
      </c>
      <c r="F96" s="5"/>
      <c r="G96" s="80"/>
      <c r="I96" s="80"/>
      <c r="J96" s="19"/>
    </row>
    <row r="97" spans="2:10">
      <c r="B97" s="4" t="s">
        <v>146</v>
      </c>
      <c r="C97" s="80">
        <v>2819.8333333333335</v>
      </c>
      <c r="D97" s="19">
        <f t="shared" si="6"/>
        <v>3.3642369620655886E-2</v>
      </c>
      <c r="E97" s="5">
        <f t="shared" si="7"/>
        <v>905.78252004734486</v>
      </c>
      <c r="F97" s="5"/>
      <c r="G97" s="80"/>
      <c r="I97" s="80"/>
      <c r="J97" s="19"/>
    </row>
    <row r="98" spans="2:10">
      <c r="B98" s="4" t="s">
        <v>147</v>
      </c>
      <c r="C98" s="80">
        <v>14526.833333333334</v>
      </c>
      <c r="D98" s="19">
        <f t="shared" si="6"/>
        <v>0.17331417805461244</v>
      </c>
      <c r="E98" s="5">
        <f t="shared" si="7"/>
        <v>4666.2870281840906</v>
      </c>
      <c r="F98" s="5"/>
      <c r="G98" s="80"/>
      <c r="I98" s="80"/>
      <c r="J98" s="19"/>
    </row>
    <row r="99" spans="2:10">
      <c r="B99" s="4" t="s">
        <v>148</v>
      </c>
      <c r="C99" s="80">
        <v>166.16666666666666</v>
      </c>
      <c r="D99" s="19">
        <f t="shared" si="6"/>
        <v>1.9824719257517534E-3</v>
      </c>
      <c r="E99" s="5">
        <f t="shared" si="7"/>
        <v>53.375800726236939</v>
      </c>
      <c r="F99" s="5"/>
      <c r="G99" s="80"/>
      <c r="I99" s="80"/>
      <c r="J99" s="19"/>
    </row>
    <row r="100" spans="2:10">
      <c r="B100" s="4" t="s">
        <v>149</v>
      </c>
      <c r="C100" s="80">
        <v>4.9166666666666661</v>
      </c>
      <c r="D100" s="19">
        <f t="shared" si="6"/>
        <v>5.8658898505192299E-5</v>
      </c>
      <c r="E100" s="5">
        <f t="shared" si="7"/>
        <v>1.579324093705105</v>
      </c>
      <c r="F100" s="5"/>
      <c r="G100" s="80"/>
      <c r="I100" s="80"/>
      <c r="J100" s="19"/>
    </row>
    <row r="101" spans="2:10">
      <c r="B101" s="1" t="s">
        <v>150</v>
      </c>
      <c r="C101" s="80">
        <f>+SUM(C83:C100)</f>
        <v>83817.916666666672</v>
      </c>
      <c r="D101" s="19">
        <f>SUM(D83:D100)</f>
        <v>1</v>
      </c>
      <c r="E101" s="5">
        <f>SUM(E83:E100)</f>
        <v>26923.862090000006</v>
      </c>
      <c r="F101" s="5"/>
      <c r="G101" s="19"/>
      <c r="I101" s="80"/>
      <c r="J101" s="19"/>
    </row>
    <row r="103" spans="2:10">
      <c r="B103" t="s">
        <v>106</v>
      </c>
      <c r="E103" s="42">
        <f>B76</f>
        <v>26923.862090000006</v>
      </c>
    </row>
    <row r="106" spans="2:10">
      <c r="C106" s="230"/>
    </row>
    <row r="107" spans="2:10">
      <c r="B107" s="4"/>
      <c r="C107" s="5"/>
    </row>
    <row r="108" spans="2:10">
      <c r="B108" s="4"/>
      <c r="C108" s="5"/>
    </row>
    <row r="109" spans="2:10">
      <c r="B109" s="4"/>
      <c r="C109" s="5"/>
    </row>
  </sheetData>
  <pageMargins left="0.75" right="0.75" top="1" bottom="1" header="0.5" footer="0.5"/>
  <pageSetup paperSize="9" orientation="portrait" horizontalDpi="4294967292" verticalDpi="4294967292"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2:AJ97"/>
  <sheetViews>
    <sheetView zoomScale="70" zoomScaleNormal="70" workbookViewId="0">
      <selection activeCell="D9" sqref="D9"/>
    </sheetView>
  </sheetViews>
  <sheetFormatPr baseColWidth="10" defaultRowHeight="12.75"/>
  <cols>
    <col min="1" max="1" width="5.875" customWidth="1"/>
    <col min="8" max="8" width="12.875" customWidth="1"/>
    <col min="11" max="11" width="14.5" customWidth="1"/>
  </cols>
  <sheetData>
    <row r="2" spans="2:3">
      <c r="B2" s="1" t="s">
        <v>123</v>
      </c>
    </row>
    <row r="3" spans="2:3">
      <c r="B3" s="145" t="s">
        <v>159</v>
      </c>
      <c r="C3" s="5"/>
    </row>
    <row r="5" spans="2:3">
      <c r="B5" s="1" t="s">
        <v>181</v>
      </c>
    </row>
    <row r="6" spans="2:3">
      <c r="B6" s="42">
        <f>+'Resumen 2012'!D16</f>
        <v>46819.259879999998</v>
      </c>
    </row>
    <row r="8" spans="2:3">
      <c r="B8" s="1" t="s">
        <v>97</v>
      </c>
    </row>
    <row r="9" spans="2:3">
      <c r="B9" t="s">
        <v>174</v>
      </c>
    </row>
    <row r="10" spans="2:3">
      <c r="B10" t="s">
        <v>175</v>
      </c>
    </row>
    <row r="12" spans="2:3">
      <c r="B12" s="1" t="s">
        <v>126</v>
      </c>
    </row>
    <row r="13" spans="2:3">
      <c r="B13" s="4" t="s">
        <v>372</v>
      </c>
    </row>
    <row r="16" spans="2:3">
      <c r="B16" t="s">
        <v>127</v>
      </c>
    </row>
    <row r="17" spans="1:7">
      <c r="C17" t="s">
        <v>231</v>
      </c>
    </row>
    <row r="18" spans="1:7" ht="51">
      <c r="A18" s="3"/>
      <c r="B18" s="3"/>
      <c r="C18" s="3" t="s">
        <v>230</v>
      </c>
      <c r="D18" s="3" t="s">
        <v>128</v>
      </c>
      <c r="E18" s="3" t="s">
        <v>129</v>
      </c>
      <c r="F18" s="3" t="s">
        <v>130</v>
      </c>
      <c r="G18" s="3" t="s">
        <v>131</v>
      </c>
    </row>
    <row r="19" spans="1:7">
      <c r="B19" s="4" t="s">
        <v>132</v>
      </c>
      <c r="C19" s="5">
        <v>8445142.5</v>
      </c>
      <c r="D19" s="83">
        <f t="shared" ref="D19:D36" si="0">E77+K43</f>
        <v>3997.9734642643875</v>
      </c>
      <c r="E19" s="85">
        <f t="shared" ref="E19:E37" si="1">D19*1000/C19</f>
        <v>0.4734050922485189</v>
      </c>
      <c r="F19" s="85">
        <f>E19-E$37</f>
        <v>-0.5185798284948282</v>
      </c>
      <c r="G19" s="83">
        <f t="shared" ref="G19:G37" si="2">F19*C19/1000</f>
        <v>-4379.4805492643845</v>
      </c>
    </row>
    <row r="20" spans="1:7">
      <c r="B20" s="4" t="s">
        <v>133</v>
      </c>
      <c r="C20" s="5">
        <v>1348308.5</v>
      </c>
      <c r="D20" s="83">
        <f t="shared" si="0"/>
        <v>1339.5198381589778</v>
      </c>
      <c r="E20" s="85">
        <f t="shared" si="1"/>
        <v>0.99348171294550003</v>
      </c>
      <c r="F20" s="85">
        <f t="shared" ref="F20:F37" si="3">E20-E$37</f>
        <v>1.4967922021529301E-3</v>
      </c>
      <c r="G20" s="83">
        <f t="shared" si="2"/>
        <v>2.0181376488965137</v>
      </c>
    </row>
    <row r="21" spans="1:7">
      <c r="B21" s="4" t="s">
        <v>134</v>
      </c>
      <c r="C21" s="5">
        <v>1072762.5</v>
      </c>
      <c r="D21" s="83">
        <f t="shared" si="0"/>
        <v>749.58155942236908</v>
      </c>
      <c r="E21" s="85">
        <f t="shared" si="1"/>
        <v>0.69873952475256085</v>
      </c>
      <c r="F21" s="85">
        <f t="shared" si="3"/>
        <v>-0.29324539599078625</v>
      </c>
      <c r="G21" s="83">
        <f t="shared" si="2"/>
        <v>-314.58266411656581</v>
      </c>
    </row>
    <row r="22" spans="1:7">
      <c r="B22" s="4" t="s">
        <v>135</v>
      </c>
      <c r="C22" s="5">
        <v>1115556.5</v>
      </c>
      <c r="D22" s="83">
        <f t="shared" si="0"/>
        <v>625.87537602015834</v>
      </c>
      <c r="E22" s="85">
        <f t="shared" si="1"/>
        <v>0.56104318877632675</v>
      </c>
      <c r="F22" s="85">
        <f t="shared" si="3"/>
        <v>-0.43094173196702035</v>
      </c>
      <c r="G22" s="83">
        <f t="shared" si="2"/>
        <v>-480.73985021706733</v>
      </c>
    </row>
    <row r="23" spans="1:7">
      <c r="B23" s="4" t="s">
        <v>136</v>
      </c>
      <c r="C23" s="5">
        <v>2118511.5</v>
      </c>
      <c r="D23" s="83">
        <f t="shared" si="0"/>
        <v>1043.3656642158328</v>
      </c>
      <c r="E23" s="85">
        <f t="shared" si="1"/>
        <v>0.49249941018296706</v>
      </c>
      <c r="F23" s="85">
        <f t="shared" si="3"/>
        <v>-0.49948551056038004</v>
      </c>
      <c r="G23" s="83">
        <f t="shared" si="2"/>
        <v>-1058.1657982055365</v>
      </c>
    </row>
    <row r="24" spans="1:7" ht="12.75" customHeight="1">
      <c r="B24" s="4" t="s">
        <v>137</v>
      </c>
      <c r="C24" s="5">
        <v>592874.5</v>
      </c>
      <c r="D24" s="83">
        <f t="shared" si="0"/>
        <v>1532.5818129537081</v>
      </c>
      <c r="E24" s="85">
        <f t="shared" si="1"/>
        <v>2.5850020754033238</v>
      </c>
      <c r="F24" s="85">
        <f t="shared" si="3"/>
        <v>1.5930171546599767</v>
      </c>
      <c r="G24" s="83">
        <f t="shared" si="2"/>
        <v>944.45924906045639</v>
      </c>
    </row>
    <row r="25" spans="1:7">
      <c r="B25" s="4" t="s">
        <v>138</v>
      </c>
      <c r="C25" s="5">
        <v>2532976.5</v>
      </c>
      <c r="D25" s="83">
        <f t="shared" si="0"/>
        <v>1250.1383270740071</v>
      </c>
      <c r="E25" s="85">
        <f t="shared" si="1"/>
        <v>0.49354517385929442</v>
      </c>
      <c r="F25" s="85">
        <f t="shared" si="3"/>
        <v>-0.49843974688405268</v>
      </c>
      <c r="G25" s="83">
        <f t="shared" si="2"/>
        <v>-1262.5361655232537</v>
      </c>
    </row>
    <row r="26" spans="1:7">
      <c r="B26" s="4" t="s">
        <v>139</v>
      </c>
      <c r="C26" s="5">
        <v>2111443</v>
      </c>
      <c r="D26" s="83">
        <f t="shared" si="0"/>
        <v>1104.4164013659829</v>
      </c>
      <c r="E26" s="85">
        <f t="shared" si="1"/>
        <v>0.52306238026126339</v>
      </c>
      <c r="F26" s="85">
        <f t="shared" si="3"/>
        <v>-0.46892254048208371</v>
      </c>
      <c r="G26" s="83">
        <f t="shared" si="2"/>
        <v>-990.10321564311232</v>
      </c>
    </row>
    <row r="27" spans="1:7">
      <c r="B27" s="4" t="s">
        <v>140</v>
      </c>
      <c r="C27" s="5">
        <v>7562279</v>
      </c>
      <c r="D27" s="83">
        <f t="shared" si="0"/>
        <v>8725.3003951077935</v>
      </c>
      <c r="E27" s="85">
        <f t="shared" si="1"/>
        <v>1.1537924473704015</v>
      </c>
      <c r="F27" s="85">
        <f t="shared" si="3"/>
        <v>0.16180752662705444</v>
      </c>
      <c r="G27" s="83">
        <f t="shared" si="2"/>
        <v>1223.6336606537145</v>
      </c>
    </row>
    <row r="28" spans="1:7">
      <c r="B28" s="4" t="s">
        <v>141</v>
      </c>
      <c r="C28" s="5">
        <v>5121540.5</v>
      </c>
      <c r="D28" s="83">
        <f t="shared" si="0"/>
        <v>2986.1638044572774</v>
      </c>
      <c r="E28" s="85">
        <f t="shared" si="1"/>
        <v>0.58305968769694927</v>
      </c>
      <c r="F28" s="85">
        <f t="shared" si="3"/>
        <v>-0.40892523304639783</v>
      </c>
      <c r="G28" s="83">
        <f t="shared" si="2"/>
        <v>-2094.3271425190651</v>
      </c>
    </row>
    <row r="29" spans="1:7">
      <c r="B29" s="4" t="s">
        <v>142</v>
      </c>
      <c r="C29" s="5">
        <v>1106067</v>
      </c>
      <c r="D29" s="83">
        <f t="shared" si="0"/>
        <v>322.30221772297369</v>
      </c>
      <c r="E29" s="85">
        <f t="shared" si="1"/>
        <v>0.29139484111086733</v>
      </c>
      <c r="F29" s="85">
        <f t="shared" si="3"/>
        <v>-0.70059007963247977</v>
      </c>
      <c r="G29" s="83">
        <f t="shared" si="2"/>
        <v>-774.89956760885798</v>
      </c>
    </row>
    <row r="30" spans="1:7">
      <c r="B30" s="4" t="s">
        <v>143</v>
      </c>
      <c r="C30" s="5">
        <v>2773719</v>
      </c>
      <c r="D30" s="83">
        <f t="shared" si="0"/>
        <v>1118.7788656861553</v>
      </c>
      <c r="E30" s="85">
        <f t="shared" si="1"/>
        <v>0.40334975016797137</v>
      </c>
      <c r="F30" s="85">
        <f t="shared" si="3"/>
        <v>-0.58863517057537573</v>
      </c>
      <c r="G30" s="83">
        <f t="shared" si="2"/>
        <v>-1632.7085566931607</v>
      </c>
    </row>
    <row r="31" spans="1:7">
      <c r="B31" s="4" t="s">
        <v>144</v>
      </c>
      <c r="C31" s="5">
        <v>6497055.5</v>
      </c>
      <c r="D31" s="83">
        <f t="shared" si="0"/>
        <v>15939.053006365912</v>
      </c>
      <c r="E31" s="85">
        <f t="shared" si="1"/>
        <v>2.4532733337995825</v>
      </c>
      <c r="F31" s="85">
        <f t="shared" si="3"/>
        <v>1.4612884130562354</v>
      </c>
      <c r="G31" s="83">
        <f t="shared" si="2"/>
        <v>9494.0719211332853</v>
      </c>
    </row>
    <row r="32" spans="1:7">
      <c r="B32" s="4" t="s">
        <v>145</v>
      </c>
      <c r="C32" s="5">
        <v>1473249</v>
      </c>
      <c r="D32" s="83">
        <f t="shared" si="0"/>
        <v>643.15705515928357</v>
      </c>
      <c r="E32" s="85">
        <f t="shared" si="1"/>
        <v>0.43655692633036475</v>
      </c>
      <c r="F32" s="85">
        <f t="shared" si="3"/>
        <v>-0.5554279944129823</v>
      </c>
      <c r="G32" s="83">
        <f t="shared" si="2"/>
        <v>-818.28373734093179</v>
      </c>
    </row>
    <row r="33" spans="1:12">
      <c r="B33" s="4" t="s">
        <v>146</v>
      </c>
      <c r="C33" s="5">
        <v>644521.5</v>
      </c>
      <c r="D33" s="83">
        <f t="shared" si="0"/>
        <v>994.96620958258188</v>
      </c>
      <c r="E33" s="85">
        <f t="shared" si="1"/>
        <v>1.5437285018150393</v>
      </c>
      <c r="F33" s="85">
        <f t="shared" si="3"/>
        <v>0.55174358107169219</v>
      </c>
      <c r="G33" s="83">
        <f t="shared" si="2"/>
        <v>355.61060048769866</v>
      </c>
    </row>
    <row r="34" spans="1:12">
      <c r="B34" s="4" t="s">
        <v>147</v>
      </c>
      <c r="C34" s="5">
        <v>2192387.5</v>
      </c>
      <c r="D34" s="83">
        <f t="shared" si="0"/>
        <v>4245.1670954827923</v>
      </c>
      <c r="E34" s="85">
        <f t="shared" si="1"/>
        <v>1.9363215195684125</v>
      </c>
      <c r="F34" s="85">
        <f t="shared" si="3"/>
        <v>0.94433659882506538</v>
      </c>
      <c r="G34" s="83">
        <f t="shared" si="2"/>
        <v>2070.351755056588</v>
      </c>
    </row>
    <row r="35" spans="1:12">
      <c r="B35" s="4" t="s">
        <v>148</v>
      </c>
      <c r="C35" s="5">
        <v>322818</v>
      </c>
      <c r="D35" s="83">
        <f t="shared" si="0"/>
        <v>152.75003876817129</v>
      </c>
      <c r="E35" s="85">
        <f t="shared" si="1"/>
        <v>0.47317695657668191</v>
      </c>
      <c r="F35" s="85">
        <f t="shared" si="3"/>
        <v>-0.51880796416666519</v>
      </c>
      <c r="G35" s="83">
        <f t="shared" si="2"/>
        <v>-167.48054937635453</v>
      </c>
    </row>
    <row r="36" spans="1:12">
      <c r="B36" s="4" t="s">
        <v>149</v>
      </c>
      <c r="C36" s="5">
        <v>166339.5</v>
      </c>
      <c r="D36" s="83">
        <f t="shared" si="0"/>
        <v>48.168748191638102</v>
      </c>
      <c r="E36" s="85">
        <f t="shared" si="1"/>
        <v>0.28958093652823352</v>
      </c>
      <c r="F36" s="85">
        <f t="shared" si="3"/>
        <v>-0.70240398421511352</v>
      </c>
      <c r="G36" s="83">
        <f t="shared" si="2"/>
        <v>-116.83752753234988</v>
      </c>
    </row>
    <row r="37" spans="1:12">
      <c r="A37" s="1"/>
      <c r="B37" s="1" t="s">
        <v>150</v>
      </c>
      <c r="C37" s="5">
        <v>47197552</v>
      </c>
      <c r="D37" s="151">
        <f>SUM(D19:D36)</f>
        <v>46819.259880000005</v>
      </c>
      <c r="E37" s="85">
        <f t="shared" si="1"/>
        <v>0.9919849207433471</v>
      </c>
      <c r="F37" s="85">
        <f t="shared" si="3"/>
        <v>0</v>
      </c>
      <c r="G37" s="83">
        <f t="shared" si="2"/>
        <v>0</v>
      </c>
    </row>
    <row r="38" spans="1:12">
      <c r="A38" s="1"/>
      <c r="B38" s="1"/>
      <c r="C38" s="8"/>
      <c r="D38" s="8"/>
      <c r="E38" s="7"/>
      <c r="F38" s="10"/>
      <c r="G38" s="5"/>
    </row>
    <row r="40" spans="1:12">
      <c r="B40" s="41" t="s">
        <v>335</v>
      </c>
    </row>
    <row r="42" spans="1:12" ht="51">
      <c r="A42" s="27"/>
      <c r="B42" s="27"/>
      <c r="C42" s="140" t="s">
        <v>64</v>
      </c>
      <c r="D42" s="140" t="s">
        <v>114</v>
      </c>
      <c r="E42" s="140" t="s">
        <v>117</v>
      </c>
      <c r="F42" s="140" t="s">
        <v>67</v>
      </c>
      <c r="G42" s="140" t="s">
        <v>68</v>
      </c>
      <c r="H42" s="213" t="s">
        <v>63</v>
      </c>
      <c r="I42" s="213" t="s">
        <v>65</v>
      </c>
      <c r="J42" s="215" t="s">
        <v>66</v>
      </c>
      <c r="K42" s="37" t="s">
        <v>78</v>
      </c>
      <c r="L42" s="27"/>
    </row>
    <row r="43" spans="1:12">
      <c r="B43" s="4" t="s">
        <v>132</v>
      </c>
      <c r="C43" s="5">
        <v>0</v>
      </c>
      <c r="D43" s="5">
        <v>0</v>
      </c>
      <c r="E43" s="5">
        <v>0</v>
      </c>
      <c r="F43" s="5">
        <v>0</v>
      </c>
      <c r="G43" s="5">
        <v>0</v>
      </c>
      <c r="H43" s="5">
        <v>1552.42119</v>
      </c>
      <c r="I43" s="5">
        <v>0</v>
      </c>
      <c r="J43" s="5">
        <v>0</v>
      </c>
      <c r="K43" s="5">
        <f t="shared" ref="K43:K60" si="4">+SUM(C43:J43)</f>
        <v>1552.42119</v>
      </c>
      <c r="L43" s="5"/>
    </row>
    <row r="44" spans="1:12">
      <c r="B44" s="4" t="s">
        <v>133</v>
      </c>
      <c r="C44" s="5">
        <v>0</v>
      </c>
      <c r="D44" s="5">
        <v>0</v>
      </c>
      <c r="E44" s="5">
        <v>0</v>
      </c>
      <c r="F44" s="5">
        <v>0</v>
      </c>
      <c r="G44" s="5">
        <v>0</v>
      </c>
      <c r="H44" s="5">
        <v>949.07540000000006</v>
      </c>
      <c r="I44" s="5">
        <v>0</v>
      </c>
      <c r="J44" s="5">
        <v>0</v>
      </c>
      <c r="K44" s="5">
        <f t="shared" si="4"/>
        <v>949.07540000000006</v>
      </c>
      <c r="L44" s="5"/>
    </row>
    <row r="45" spans="1:12">
      <c r="B45" s="4" t="s">
        <v>134</v>
      </c>
      <c r="C45" s="5">
        <v>0</v>
      </c>
      <c r="D45" s="5">
        <v>0</v>
      </c>
      <c r="E45" s="5">
        <v>0</v>
      </c>
      <c r="F45" s="5">
        <v>0</v>
      </c>
      <c r="G45" s="5">
        <v>0</v>
      </c>
      <c r="H45" s="5">
        <v>438.92998999999998</v>
      </c>
      <c r="I45" s="5">
        <v>0</v>
      </c>
      <c r="J45" s="5">
        <v>0</v>
      </c>
      <c r="K45" s="5">
        <f t="shared" si="4"/>
        <v>438.92998999999998</v>
      </c>
      <c r="L45" s="5"/>
    </row>
    <row r="46" spans="1:12">
      <c r="B46" s="4" t="s">
        <v>135</v>
      </c>
      <c r="C46" s="5">
        <v>0</v>
      </c>
      <c r="D46" s="5">
        <v>0</v>
      </c>
      <c r="E46" s="5">
        <v>0</v>
      </c>
      <c r="F46" s="5">
        <v>0</v>
      </c>
      <c r="G46" s="5">
        <v>0</v>
      </c>
      <c r="H46" s="5">
        <v>302.83148</v>
      </c>
      <c r="I46" s="5">
        <v>0</v>
      </c>
      <c r="J46" s="5">
        <v>0</v>
      </c>
      <c r="K46" s="5">
        <f t="shared" si="4"/>
        <v>302.83148</v>
      </c>
      <c r="L46" s="5"/>
    </row>
    <row r="47" spans="1:12">
      <c r="B47" s="4" t="s">
        <v>136</v>
      </c>
      <c r="C47" s="5">
        <v>0</v>
      </c>
      <c r="D47" s="5">
        <v>0</v>
      </c>
      <c r="E47" s="5">
        <v>0</v>
      </c>
      <c r="F47" s="5">
        <v>0</v>
      </c>
      <c r="G47" s="5">
        <v>0</v>
      </c>
      <c r="H47" s="5">
        <v>429.88511999999997</v>
      </c>
      <c r="I47" s="5">
        <v>0</v>
      </c>
      <c r="J47" s="5">
        <v>0</v>
      </c>
      <c r="K47" s="5">
        <f t="shared" si="4"/>
        <v>429.88511999999997</v>
      </c>
      <c r="L47" s="5"/>
    </row>
    <row r="48" spans="1:12">
      <c r="B48" s="4" t="s">
        <v>137</v>
      </c>
      <c r="C48" s="5">
        <v>0</v>
      </c>
      <c r="D48" s="5">
        <v>0</v>
      </c>
      <c r="E48" s="5">
        <v>0</v>
      </c>
      <c r="F48" s="5">
        <v>0</v>
      </c>
      <c r="G48" s="5">
        <v>0</v>
      </c>
      <c r="H48" s="5">
        <v>1360.8966599999999</v>
      </c>
      <c r="I48" s="5">
        <v>0</v>
      </c>
      <c r="J48" s="5">
        <v>0</v>
      </c>
      <c r="K48" s="5">
        <f t="shared" si="4"/>
        <v>1360.8966599999999</v>
      </c>
      <c r="L48" s="5"/>
    </row>
    <row r="49" spans="2:36">
      <c r="B49" s="4" t="s">
        <v>138</v>
      </c>
      <c r="C49" s="5">
        <v>0</v>
      </c>
      <c r="D49" s="5">
        <v>0</v>
      </c>
      <c r="E49" s="5">
        <v>0</v>
      </c>
      <c r="F49" s="5">
        <v>0</v>
      </c>
      <c r="G49" s="5">
        <v>0</v>
      </c>
      <c r="H49" s="5">
        <v>516.63661999999999</v>
      </c>
      <c r="I49" s="5">
        <v>0</v>
      </c>
      <c r="J49" s="5">
        <v>0</v>
      </c>
      <c r="K49" s="5">
        <f t="shared" si="4"/>
        <v>516.63661999999999</v>
      </c>
      <c r="L49" s="5"/>
    </row>
    <row r="50" spans="2:36">
      <c r="B50" s="4" t="s">
        <v>139</v>
      </c>
      <c r="C50" s="5">
        <v>0</v>
      </c>
      <c r="D50" s="5">
        <v>0</v>
      </c>
      <c r="E50" s="5">
        <v>0</v>
      </c>
      <c r="F50" s="5">
        <v>0</v>
      </c>
      <c r="G50" s="5">
        <v>0</v>
      </c>
      <c r="H50" s="5">
        <v>492.98275999999998</v>
      </c>
      <c r="I50" s="5">
        <v>0</v>
      </c>
      <c r="J50" s="5">
        <v>0</v>
      </c>
      <c r="K50" s="5">
        <f t="shared" si="4"/>
        <v>492.98275999999998</v>
      </c>
      <c r="L50" s="5"/>
    </row>
    <row r="51" spans="2:36">
      <c r="B51" s="4" t="s">
        <v>140</v>
      </c>
      <c r="C51" s="5">
        <v>0</v>
      </c>
      <c r="D51" s="5">
        <v>0</v>
      </c>
      <c r="E51" s="5">
        <v>0</v>
      </c>
      <c r="F51" s="5">
        <v>0</v>
      </c>
      <c r="G51" s="5">
        <v>0</v>
      </c>
      <c r="H51" s="5">
        <v>6535.4085599999999</v>
      </c>
      <c r="I51" s="5">
        <v>0</v>
      </c>
      <c r="J51" s="5">
        <v>0</v>
      </c>
      <c r="K51" s="5">
        <f t="shared" si="4"/>
        <v>6535.4085599999999</v>
      </c>
      <c r="L51" s="5"/>
    </row>
    <row r="52" spans="2:36">
      <c r="B52" s="4" t="s">
        <v>141</v>
      </c>
      <c r="C52" s="5">
        <v>0</v>
      </c>
      <c r="D52" s="5">
        <v>0</v>
      </c>
      <c r="E52" s="5">
        <v>0</v>
      </c>
      <c r="F52" s="5">
        <v>0</v>
      </c>
      <c r="G52" s="5">
        <v>0</v>
      </c>
      <c r="H52" s="5">
        <v>1467.9707100000001</v>
      </c>
      <c r="I52" s="5">
        <v>20.983000000000001</v>
      </c>
      <c r="J52" s="5">
        <v>14.1096</v>
      </c>
      <c r="K52" s="5">
        <f t="shared" si="4"/>
        <v>1503.06331</v>
      </c>
      <c r="L52" s="5"/>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row>
    <row r="53" spans="2:36">
      <c r="B53" s="4" t="s">
        <v>142</v>
      </c>
      <c r="C53" s="5">
        <v>0</v>
      </c>
      <c r="D53" s="5">
        <v>0</v>
      </c>
      <c r="E53" s="5">
        <v>0</v>
      </c>
      <c r="F53" s="5">
        <v>0</v>
      </c>
      <c r="G53" s="5">
        <v>0</v>
      </c>
      <c r="H53" s="5">
        <v>2.0063</v>
      </c>
      <c r="I53" s="5">
        <v>0</v>
      </c>
      <c r="J53" s="5">
        <v>0</v>
      </c>
      <c r="K53" s="5">
        <f t="shared" si="4"/>
        <v>2.0063</v>
      </c>
      <c r="L53" s="5"/>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row>
    <row r="54" spans="2:36">
      <c r="B54" s="4" t="s">
        <v>143</v>
      </c>
      <c r="C54" s="5">
        <v>0</v>
      </c>
      <c r="D54" s="5">
        <v>0</v>
      </c>
      <c r="E54" s="5">
        <v>0</v>
      </c>
      <c r="F54" s="5">
        <v>0</v>
      </c>
      <c r="G54" s="5">
        <v>0</v>
      </c>
      <c r="H54" s="5">
        <v>315.56271999999996</v>
      </c>
      <c r="I54" s="5">
        <v>0</v>
      </c>
      <c r="J54" s="5">
        <v>0</v>
      </c>
      <c r="K54" s="5">
        <f t="shared" si="4"/>
        <v>315.56271999999996</v>
      </c>
      <c r="L54" s="5"/>
      <c r="M54" s="116"/>
      <c r="N54" s="115"/>
      <c r="O54" s="116"/>
      <c r="P54" s="116"/>
      <c r="Q54" s="116"/>
      <c r="R54" s="116"/>
      <c r="S54" s="116"/>
      <c r="T54" s="116"/>
      <c r="U54" s="116"/>
      <c r="V54" s="116"/>
      <c r="W54" s="116"/>
      <c r="X54" s="116"/>
      <c r="Y54" s="116"/>
      <c r="Z54" s="116"/>
      <c r="AA54" s="116"/>
      <c r="AB54" s="116"/>
      <c r="AC54" s="116"/>
      <c r="AD54" s="116"/>
      <c r="AE54" s="116"/>
      <c r="AF54" s="116"/>
      <c r="AG54" s="116"/>
      <c r="AH54" s="116"/>
      <c r="AI54" s="116"/>
      <c r="AJ54" s="116"/>
    </row>
    <row r="55" spans="2:36">
      <c r="B55" s="4" t="s">
        <v>144</v>
      </c>
      <c r="C55" s="5">
        <v>0</v>
      </c>
      <c r="D55" s="5">
        <v>0</v>
      </c>
      <c r="E55" s="183">
        <v>0</v>
      </c>
      <c r="F55" s="89">
        <v>0</v>
      </c>
      <c r="G55" s="89">
        <v>0</v>
      </c>
      <c r="H55" s="5">
        <v>14057.62959</v>
      </c>
      <c r="I55" s="5">
        <v>0</v>
      </c>
      <c r="J55" s="5">
        <v>0</v>
      </c>
      <c r="K55" s="5">
        <f t="shared" si="4"/>
        <v>14057.62959</v>
      </c>
      <c r="L55" s="5"/>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row>
    <row r="56" spans="2:36">
      <c r="B56" s="4" t="s">
        <v>145</v>
      </c>
      <c r="C56" s="5">
        <v>0</v>
      </c>
      <c r="D56" s="5">
        <v>0</v>
      </c>
      <c r="E56" s="5">
        <v>0</v>
      </c>
      <c r="F56" s="89">
        <v>0</v>
      </c>
      <c r="G56" s="89">
        <v>0</v>
      </c>
      <c r="H56" s="5">
        <v>216.53223</v>
      </c>
      <c r="I56" s="5">
        <v>0</v>
      </c>
      <c r="J56" s="5">
        <v>0</v>
      </c>
      <c r="K56" s="5">
        <f t="shared" si="4"/>
        <v>216.53223</v>
      </c>
      <c r="L56" s="5"/>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row>
    <row r="57" spans="2:36">
      <c r="B57" s="4" t="s">
        <v>146</v>
      </c>
      <c r="C57" s="5">
        <v>0</v>
      </c>
      <c r="D57" s="5">
        <v>0</v>
      </c>
      <c r="E57" s="5">
        <v>0</v>
      </c>
      <c r="F57" s="89">
        <v>0</v>
      </c>
      <c r="G57" s="89">
        <v>0</v>
      </c>
      <c r="H57" s="5">
        <v>808.32506999999998</v>
      </c>
      <c r="I57" s="5">
        <v>0</v>
      </c>
      <c r="J57" s="5">
        <v>0</v>
      </c>
      <c r="K57" s="5">
        <f t="shared" si="4"/>
        <v>808.32506999999998</v>
      </c>
      <c r="L57" s="5"/>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row>
    <row r="58" spans="2:36">
      <c r="B58" s="4" t="s">
        <v>147</v>
      </c>
      <c r="C58" s="5">
        <v>0</v>
      </c>
      <c r="D58" s="5">
        <v>0</v>
      </c>
      <c r="E58" s="5">
        <v>0</v>
      </c>
      <c r="F58" s="89">
        <v>0</v>
      </c>
      <c r="G58" s="89">
        <v>0</v>
      </c>
      <c r="H58" s="5">
        <v>3323.4132599999998</v>
      </c>
      <c r="I58" s="5">
        <v>0</v>
      </c>
      <c r="J58" s="5">
        <v>286.88021000000003</v>
      </c>
      <c r="K58" s="5">
        <f t="shared" si="4"/>
        <v>3610.2934699999996</v>
      </c>
      <c r="L58" s="5"/>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row>
    <row r="59" spans="2:36">
      <c r="B59" s="4" t="s">
        <v>148</v>
      </c>
      <c r="C59" s="5">
        <v>0</v>
      </c>
      <c r="D59" s="5">
        <v>0</v>
      </c>
      <c r="E59" s="5">
        <v>0</v>
      </c>
      <c r="F59" s="89">
        <v>0</v>
      </c>
      <c r="G59" s="89">
        <v>0</v>
      </c>
      <c r="H59" s="5">
        <v>59.268099999999997</v>
      </c>
      <c r="I59" s="5">
        <v>0</v>
      </c>
      <c r="J59" s="5">
        <v>0</v>
      </c>
      <c r="K59" s="5">
        <f t="shared" si="4"/>
        <v>59.268099999999997</v>
      </c>
      <c r="L59" s="5"/>
    </row>
    <row r="60" spans="2:36">
      <c r="B60" s="4" t="s">
        <v>149</v>
      </c>
      <c r="C60" s="5">
        <v>0</v>
      </c>
      <c r="D60" s="5">
        <v>0</v>
      </c>
      <c r="E60" s="5">
        <v>0</v>
      </c>
      <c r="F60" s="89">
        <v>0</v>
      </c>
      <c r="G60" s="89">
        <v>0</v>
      </c>
      <c r="H60" s="5">
        <v>0</v>
      </c>
      <c r="I60" s="5">
        <v>0</v>
      </c>
      <c r="J60" s="5">
        <v>0</v>
      </c>
      <c r="K60" s="5">
        <f t="shared" si="4"/>
        <v>0</v>
      </c>
      <c r="L60" s="5"/>
    </row>
    <row r="61" spans="2:36" s="41" customFormat="1">
      <c r="B61" s="125" t="s">
        <v>150</v>
      </c>
      <c r="C61" s="42">
        <f>+SUM(C43:C60)</f>
        <v>0</v>
      </c>
      <c r="D61" s="42">
        <f t="shared" ref="D61:J61" si="5">+SUM(D43:D60)</f>
        <v>0</v>
      </c>
      <c r="E61" s="42">
        <f t="shared" si="5"/>
        <v>0</v>
      </c>
      <c r="F61" s="109">
        <f t="shared" si="5"/>
        <v>0</v>
      </c>
      <c r="G61" s="109">
        <f t="shared" si="5"/>
        <v>0</v>
      </c>
      <c r="H61" s="42">
        <f t="shared" si="5"/>
        <v>32829.775759999997</v>
      </c>
      <c r="I61" s="42">
        <f t="shared" si="5"/>
        <v>20.983000000000001</v>
      </c>
      <c r="J61" s="42">
        <f t="shared" si="5"/>
        <v>300.98981000000003</v>
      </c>
      <c r="K61" s="42">
        <f>SUM(K43:K60)</f>
        <v>33151.748569999996</v>
      </c>
      <c r="L61" s="132">
        <f>K61/B6</f>
        <v>0.70807929589168028</v>
      </c>
    </row>
    <row r="62" spans="2:36">
      <c r="B62" s="1"/>
      <c r="C62" s="5"/>
      <c r="D62" s="5"/>
      <c r="E62" s="5"/>
      <c r="F62" s="89"/>
      <c r="G62" s="89"/>
      <c r="H62" s="5"/>
      <c r="I62" s="5"/>
      <c r="J62" s="5"/>
      <c r="K62" s="42"/>
      <c r="L62" s="19"/>
    </row>
    <row r="63" spans="2:36">
      <c r="B63" s="1" t="s">
        <v>57</v>
      </c>
      <c r="C63" s="5">
        <v>1947.5616999999997</v>
      </c>
      <c r="D63" s="5">
        <v>0</v>
      </c>
      <c r="E63" s="5">
        <v>0</v>
      </c>
      <c r="F63" s="89">
        <v>0</v>
      </c>
      <c r="G63" s="89">
        <v>0</v>
      </c>
      <c r="H63" s="5">
        <v>0</v>
      </c>
      <c r="I63" s="5">
        <v>0</v>
      </c>
      <c r="J63" s="5">
        <v>0</v>
      </c>
    </row>
    <row r="64" spans="2:36">
      <c r="B64" s="1" t="s">
        <v>58</v>
      </c>
      <c r="C64" s="5">
        <v>0</v>
      </c>
      <c r="D64" s="5">
        <v>14708.21</v>
      </c>
      <c r="E64" s="183">
        <v>3113.5706600000003</v>
      </c>
      <c r="F64" s="89">
        <v>0</v>
      </c>
      <c r="G64" s="89">
        <v>0</v>
      </c>
      <c r="H64" s="89">
        <v>0</v>
      </c>
      <c r="I64" s="5">
        <v>0</v>
      </c>
      <c r="J64" s="5">
        <v>0</v>
      </c>
    </row>
    <row r="65" spans="1:11">
      <c r="B65" s="1" t="s">
        <v>59</v>
      </c>
      <c r="C65" s="5">
        <v>0</v>
      </c>
      <c r="D65" s="5">
        <v>0</v>
      </c>
      <c r="E65" s="5">
        <v>0</v>
      </c>
      <c r="F65" s="5">
        <v>0</v>
      </c>
      <c r="G65" s="5">
        <v>0</v>
      </c>
      <c r="H65" s="5">
        <v>0</v>
      </c>
      <c r="I65" s="5">
        <v>0</v>
      </c>
      <c r="J65" s="5">
        <v>0</v>
      </c>
    </row>
    <row r="66" spans="1:11">
      <c r="B66" s="1" t="s">
        <v>53</v>
      </c>
      <c r="C66" s="5">
        <v>0</v>
      </c>
      <c r="D66" s="5">
        <v>0</v>
      </c>
      <c r="E66" s="5">
        <v>1512.86895</v>
      </c>
      <c r="F66" s="5">
        <v>2000</v>
      </c>
      <c r="G66" s="5">
        <v>1000</v>
      </c>
      <c r="H66" s="5">
        <v>0</v>
      </c>
      <c r="I66" s="5">
        <v>0</v>
      </c>
      <c r="J66" s="5">
        <v>0</v>
      </c>
    </row>
    <row r="67" spans="1:11">
      <c r="B67" s="137"/>
      <c r="C67" s="5"/>
      <c r="D67" s="5"/>
      <c r="J67" s="29"/>
    </row>
    <row r="69" spans="1:11">
      <c r="B69" t="s">
        <v>170</v>
      </c>
      <c r="K69" s="5"/>
    </row>
    <row r="70" spans="1:11">
      <c r="B70" s="5">
        <f>B6-K61</f>
        <v>13667.511310000002</v>
      </c>
      <c r="K70" s="5"/>
    </row>
    <row r="73" spans="1:11">
      <c r="B73" s="17" t="s">
        <v>172</v>
      </c>
    </row>
    <row r="75" spans="1:11">
      <c r="C75" t="s">
        <v>231</v>
      </c>
    </row>
    <row r="76" spans="1:11" ht="51">
      <c r="A76" s="14"/>
      <c r="B76" s="14"/>
      <c r="C76" s="3" t="s">
        <v>230</v>
      </c>
      <c r="D76" s="14" t="s">
        <v>173</v>
      </c>
      <c r="E76" s="34" t="s">
        <v>184</v>
      </c>
      <c r="F76" s="14"/>
    </row>
    <row r="77" spans="1:11">
      <c r="B77" s="4" t="s">
        <v>132</v>
      </c>
      <c r="C77" s="5">
        <v>8445142.5</v>
      </c>
      <c r="D77" s="19">
        <f>C77/C$95</f>
        <v>0.17893179078440338</v>
      </c>
      <c r="E77" s="5">
        <f>D77*E$97</f>
        <v>2445.5522742643875</v>
      </c>
    </row>
    <row r="78" spans="1:11">
      <c r="B78" s="4" t="s">
        <v>133</v>
      </c>
      <c r="C78" s="5">
        <v>1348308.5</v>
      </c>
      <c r="D78" s="19">
        <f t="shared" ref="D78:D94" si="6">C78/C$95</f>
        <v>2.856733967897318E-2</v>
      </c>
      <c r="E78" s="5">
        <f t="shared" ref="E78:E94" si="7">D78*E$97</f>
        <v>390.44443815897773</v>
      </c>
    </row>
    <row r="79" spans="1:11">
      <c r="B79" s="4" t="s">
        <v>134</v>
      </c>
      <c r="C79" s="5">
        <v>1072762.5</v>
      </c>
      <c r="D79" s="19">
        <f t="shared" si="6"/>
        <v>2.2729197904162488E-2</v>
      </c>
      <c r="E79" s="5">
        <f t="shared" si="7"/>
        <v>310.65156942236911</v>
      </c>
    </row>
    <row r="80" spans="1:11">
      <c r="B80" s="4" t="s">
        <v>135</v>
      </c>
      <c r="C80" s="5">
        <v>1115556.5</v>
      </c>
      <c r="D80" s="19">
        <f t="shared" si="6"/>
        <v>2.363589747197058E-2</v>
      </c>
      <c r="E80" s="5">
        <f t="shared" si="7"/>
        <v>323.04389602015834</v>
      </c>
    </row>
    <row r="81" spans="2:5">
      <c r="B81" s="4" t="s">
        <v>136</v>
      </c>
      <c r="C81" s="5">
        <v>2118511.5</v>
      </c>
      <c r="D81" s="19">
        <f t="shared" si="6"/>
        <v>4.4886046208498273E-2</v>
      </c>
      <c r="E81" s="5">
        <f t="shared" si="7"/>
        <v>613.48054421583288</v>
      </c>
    </row>
    <row r="82" spans="2:5">
      <c r="B82" s="4" t="s">
        <v>137</v>
      </c>
      <c r="C82" s="5">
        <v>592874.5</v>
      </c>
      <c r="D82" s="19">
        <f t="shared" si="6"/>
        <v>1.2561551921167436E-2</v>
      </c>
      <c r="E82" s="5">
        <f t="shared" si="7"/>
        <v>171.68515295370818</v>
      </c>
    </row>
    <row r="83" spans="2:5">
      <c r="B83" s="4" t="s">
        <v>138</v>
      </c>
      <c r="C83" s="5">
        <v>2532976.5</v>
      </c>
      <c r="D83" s="19">
        <f t="shared" si="6"/>
        <v>5.3667539791046791E-2</v>
      </c>
      <c r="E83" s="5">
        <f t="shared" si="7"/>
        <v>733.50170707400719</v>
      </c>
    </row>
    <row r="84" spans="2:5">
      <c r="B84" s="4" t="s">
        <v>139</v>
      </c>
      <c r="C84" s="5">
        <v>2111443</v>
      </c>
      <c r="D84" s="19">
        <f t="shared" si="6"/>
        <v>4.4736282085138655E-2</v>
      </c>
      <c r="E84" s="5">
        <f t="shared" si="7"/>
        <v>611.43364136598302</v>
      </c>
    </row>
    <row r="85" spans="2:5">
      <c r="B85" s="4" t="s">
        <v>140</v>
      </c>
      <c r="C85" s="5">
        <v>7562279</v>
      </c>
      <c r="D85" s="19">
        <f t="shared" si="6"/>
        <v>0.16022608545460154</v>
      </c>
      <c r="E85" s="5">
        <f t="shared" si="7"/>
        <v>2189.8918351077932</v>
      </c>
    </row>
    <row r="86" spans="2:5">
      <c r="B86" s="4" t="s">
        <v>141</v>
      </c>
      <c r="C86" s="5">
        <v>5121540.5</v>
      </c>
      <c r="D86" s="19">
        <f t="shared" si="6"/>
        <v>0.10851284193722589</v>
      </c>
      <c r="E86" s="5">
        <f t="shared" si="7"/>
        <v>1483.1004944572774</v>
      </c>
    </row>
    <row r="87" spans="2:5">
      <c r="B87" s="4" t="s">
        <v>142</v>
      </c>
      <c r="C87" s="5">
        <v>1106067</v>
      </c>
      <c r="D87" s="19">
        <f t="shared" si="6"/>
        <v>2.3434838315343133E-2</v>
      </c>
      <c r="E87" s="5">
        <f t="shared" si="7"/>
        <v>320.29591772297368</v>
      </c>
    </row>
    <row r="88" spans="2:5">
      <c r="B88" s="4" t="s">
        <v>143</v>
      </c>
      <c r="C88" s="5">
        <v>2773719</v>
      </c>
      <c r="D88" s="19">
        <f t="shared" si="6"/>
        <v>5.876828103288069E-2</v>
      </c>
      <c r="E88" s="5">
        <f t="shared" si="7"/>
        <v>803.21614568615541</v>
      </c>
    </row>
    <row r="89" spans="2:5">
      <c r="B89" s="4" t="s">
        <v>144</v>
      </c>
      <c r="C89" s="5">
        <v>6497055.5</v>
      </c>
      <c r="D89" s="19">
        <f t="shared" si="6"/>
        <v>0.13765662041116031</v>
      </c>
      <c r="E89" s="5">
        <f t="shared" si="7"/>
        <v>1881.4234163659105</v>
      </c>
    </row>
    <row r="90" spans="2:5">
      <c r="B90" s="4" t="s">
        <v>145</v>
      </c>
      <c r="C90" s="5">
        <v>1473249</v>
      </c>
      <c r="D90" s="19">
        <f t="shared" si="6"/>
        <v>3.1214521465011576E-2</v>
      </c>
      <c r="E90" s="5">
        <f t="shared" si="7"/>
        <v>426.62482515928355</v>
      </c>
    </row>
    <row r="91" spans="2:5">
      <c r="B91" s="4" t="s">
        <v>146</v>
      </c>
      <c r="C91" s="5">
        <v>644521.5</v>
      </c>
      <c r="D91" s="19">
        <f t="shared" si="6"/>
        <v>1.3655824776674859E-2</v>
      </c>
      <c r="E91" s="5">
        <f t="shared" si="7"/>
        <v>186.64113958258187</v>
      </c>
    </row>
    <row r="92" spans="2:5">
      <c r="B92" s="4" t="s">
        <v>147</v>
      </c>
      <c r="C92" s="5">
        <v>2192387.5</v>
      </c>
      <c r="D92" s="19">
        <f t="shared" si="6"/>
        <v>4.6451296880821273E-2</v>
      </c>
      <c r="E92" s="5">
        <f t="shared" si="7"/>
        <v>634.87362548279259</v>
      </c>
    </row>
    <row r="93" spans="2:5">
      <c r="B93" s="4" t="s">
        <v>148</v>
      </c>
      <c r="C93" s="5">
        <v>322818</v>
      </c>
      <c r="D93" s="19">
        <f t="shared" si="6"/>
        <v>6.8397191447556434E-3</v>
      </c>
      <c r="E93" s="5">
        <f t="shared" si="7"/>
        <v>93.48193876817129</v>
      </c>
    </row>
    <row r="94" spans="2:5">
      <c r="B94" s="4" t="s">
        <v>149</v>
      </c>
      <c r="C94" s="5">
        <v>166339.5</v>
      </c>
      <c r="D94" s="19">
        <f t="shared" si="6"/>
        <v>3.5243247361642824E-3</v>
      </c>
      <c r="E94" s="5">
        <f t="shared" si="7"/>
        <v>48.168748191638102</v>
      </c>
    </row>
    <row r="95" spans="2:5">
      <c r="B95" s="1" t="s">
        <v>150</v>
      </c>
      <c r="C95" s="5">
        <v>47197552</v>
      </c>
      <c r="D95" s="19">
        <f>SUM(D77:D94)</f>
        <v>0.99999999999999989</v>
      </c>
      <c r="E95" s="5">
        <f>SUM(E77:E94)</f>
        <v>13667.511310000002</v>
      </c>
    </row>
    <row r="97" spans="2:5">
      <c r="B97" t="s">
        <v>106</v>
      </c>
      <c r="E97" s="5">
        <f>B70</f>
        <v>13667.511310000002</v>
      </c>
    </row>
  </sheetData>
  <pageMargins left="0.75" right="0.75" top="1" bottom="1" header="0.5" footer="0.5"/>
  <pageSetup paperSize="9" orientation="portrait" horizontalDpi="4294967292" verticalDpi="429496729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2:H35"/>
  <sheetViews>
    <sheetView zoomScale="85" zoomScaleNormal="85" workbookViewId="0">
      <selection activeCell="D20" sqref="D20:G38"/>
    </sheetView>
  </sheetViews>
  <sheetFormatPr baseColWidth="10" defaultRowHeight="12.75"/>
  <cols>
    <col min="1" max="1" width="5.875" customWidth="1"/>
  </cols>
  <sheetData>
    <row r="2" spans="1:8">
      <c r="B2" s="1" t="s">
        <v>123</v>
      </c>
    </row>
    <row r="3" spans="1:8">
      <c r="B3" s="145" t="s">
        <v>155</v>
      </c>
    </row>
    <row r="5" spans="1:8">
      <c r="B5" s="1" t="s">
        <v>94</v>
      </c>
    </row>
    <row r="6" spans="1:8">
      <c r="B6" s="42">
        <f>+'Resumen 2012'!D17</f>
        <v>27884.697569999997</v>
      </c>
    </row>
    <row r="8" spans="1:8">
      <c r="B8" s="1" t="s">
        <v>97</v>
      </c>
    </row>
    <row r="9" spans="1:8">
      <c r="B9" t="s">
        <v>125</v>
      </c>
    </row>
    <row r="13" spans="1:8">
      <c r="B13" t="s">
        <v>127</v>
      </c>
    </row>
    <row r="14" spans="1:8">
      <c r="C14" t="s">
        <v>231</v>
      </c>
    </row>
    <row r="15" spans="1:8" ht="51">
      <c r="A15" s="3"/>
      <c r="B15" s="3"/>
      <c r="C15" s="3" t="s">
        <v>230</v>
      </c>
      <c r="D15" s="3" t="s">
        <v>103</v>
      </c>
      <c r="E15" s="3" t="s">
        <v>128</v>
      </c>
      <c r="F15" s="3" t="s">
        <v>129</v>
      </c>
      <c r="G15" s="3" t="s">
        <v>130</v>
      </c>
      <c r="H15" s="3" t="s">
        <v>131</v>
      </c>
    </row>
    <row r="16" spans="1:8">
      <c r="B16" s="4" t="s">
        <v>132</v>
      </c>
      <c r="C16" s="5">
        <v>8445142.5</v>
      </c>
      <c r="D16" s="19">
        <f>C16/C$34</f>
        <v>0.17893179078440338</v>
      </c>
      <c r="E16" s="83">
        <f>D16*B$6</f>
        <v>4989.4588716816006</v>
      </c>
      <c r="F16" s="85">
        <f t="shared" ref="F16:F34" si="0">E16*1000/C16</f>
        <v>0.5908081328031588</v>
      </c>
      <c r="G16" s="85">
        <f>F16-F$34</f>
        <v>0</v>
      </c>
      <c r="H16" s="83">
        <f t="shared" ref="H16:H34" si="1">G16*C16/1000</f>
        <v>0</v>
      </c>
    </row>
    <row r="17" spans="2:8">
      <c r="B17" s="4" t="s">
        <v>133</v>
      </c>
      <c r="C17" s="5">
        <v>1348308.5</v>
      </c>
      <c r="D17" s="19">
        <f t="shared" ref="D17:D33" si="2">C17/C$34</f>
        <v>2.856733967897318E-2</v>
      </c>
      <c r="E17" s="83">
        <f t="shared" ref="E17:E33" si="3">D17*B$6</f>
        <v>796.59162732762798</v>
      </c>
      <c r="F17" s="85">
        <f t="shared" si="0"/>
        <v>0.59080813280315891</v>
      </c>
      <c r="G17" s="85">
        <f t="shared" ref="G17:G34" si="4">F17-F$34</f>
        <v>0</v>
      </c>
      <c r="H17" s="83">
        <f t="shared" si="1"/>
        <v>0</v>
      </c>
    </row>
    <row r="18" spans="2:8">
      <c r="B18" s="4" t="s">
        <v>134</v>
      </c>
      <c r="C18" s="5">
        <v>1072762.5</v>
      </c>
      <c r="D18" s="19">
        <f t="shared" si="2"/>
        <v>2.2729197904162488E-2</v>
      </c>
      <c r="E18" s="83">
        <f t="shared" si="3"/>
        <v>633.79680956624873</v>
      </c>
      <c r="F18" s="85">
        <f t="shared" si="0"/>
        <v>0.5908081328031588</v>
      </c>
      <c r="G18" s="85">
        <f t="shared" si="4"/>
        <v>0</v>
      </c>
      <c r="H18" s="83">
        <f t="shared" si="1"/>
        <v>0</v>
      </c>
    </row>
    <row r="19" spans="2:8">
      <c r="B19" s="4" t="s">
        <v>135</v>
      </c>
      <c r="C19" s="5">
        <v>1115556.5</v>
      </c>
      <c r="D19" s="19">
        <f t="shared" si="2"/>
        <v>2.363589747197058E-2</v>
      </c>
      <c r="E19" s="83">
        <f t="shared" si="3"/>
        <v>659.07985280142714</v>
      </c>
      <c r="F19" s="85">
        <f t="shared" si="0"/>
        <v>0.59080813280315891</v>
      </c>
      <c r="G19" s="85">
        <f t="shared" si="4"/>
        <v>0</v>
      </c>
      <c r="H19" s="83">
        <f t="shared" si="1"/>
        <v>0</v>
      </c>
    </row>
    <row r="20" spans="2:8">
      <c r="B20" s="4" t="s">
        <v>136</v>
      </c>
      <c r="C20" s="5">
        <v>2118511.5</v>
      </c>
      <c r="D20" s="19">
        <f t="shared" si="2"/>
        <v>4.4886046208498273E-2</v>
      </c>
      <c r="E20" s="83">
        <f t="shared" si="3"/>
        <v>1251.6338236370193</v>
      </c>
      <c r="F20" s="85">
        <f t="shared" si="0"/>
        <v>0.59080813280315891</v>
      </c>
      <c r="G20" s="85">
        <f t="shared" si="4"/>
        <v>0</v>
      </c>
      <c r="H20" s="83">
        <f t="shared" si="1"/>
        <v>0</v>
      </c>
    </row>
    <row r="21" spans="2:8">
      <c r="B21" s="4" t="s">
        <v>137</v>
      </c>
      <c r="C21" s="5">
        <v>592874.5</v>
      </c>
      <c r="D21" s="19">
        <f t="shared" si="2"/>
        <v>1.2561551921167436E-2</v>
      </c>
      <c r="E21" s="83">
        <f t="shared" si="3"/>
        <v>350.27507633160639</v>
      </c>
      <c r="F21" s="85">
        <f t="shared" si="0"/>
        <v>0.5908081328031588</v>
      </c>
      <c r="G21" s="85">
        <f t="shared" si="4"/>
        <v>0</v>
      </c>
      <c r="H21" s="83">
        <f t="shared" si="1"/>
        <v>0</v>
      </c>
    </row>
    <row r="22" spans="2:8">
      <c r="B22" s="4" t="s">
        <v>138</v>
      </c>
      <c r="C22" s="5">
        <v>2532976.5</v>
      </c>
      <c r="D22" s="19">
        <f t="shared" si="2"/>
        <v>5.3667539791046791E-2</v>
      </c>
      <c r="E22" s="83">
        <f t="shared" si="3"/>
        <v>1496.5031163992805</v>
      </c>
      <c r="F22" s="85">
        <f t="shared" si="0"/>
        <v>0.5908081328031588</v>
      </c>
      <c r="G22" s="85">
        <f t="shared" si="4"/>
        <v>0</v>
      </c>
      <c r="H22" s="83">
        <f t="shared" si="1"/>
        <v>0</v>
      </c>
    </row>
    <row r="23" spans="2:8">
      <c r="B23" s="4" t="s">
        <v>139</v>
      </c>
      <c r="C23" s="5">
        <v>2111443</v>
      </c>
      <c r="D23" s="19">
        <f t="shared" si="2"/>
        <v>4.4736282085138655E-2</v>
      </c>
      <c r="E23" s="83">
        <f t="shared" si="3"/>
        <v>1247.4576963503002</v>
      </c>
      <c r="F23" s="85">
        <f t="shared" si="0"/>
        <v>0.59080813280315891</v>
      </c>
      <c r="G23" s="85">
        <f t="shared" si="4"/>
        <v>0</v>
      </c>
      <c r="H23" s="83">
        <f t="shared" si="1"/>
        <v>0</v>
      </c>
    </row>
    <row r="24" spans="2:8" ht="12.75" customHeight="1">
      <c r="B24" s="4" t="s">
        <v>140</v>
      </c>
      <c r="C24" s="5">
        <v>7562279</v>
      </c>
      <c r="D24" s="19">
        <f t="shared" si="2"/>
        <v>0.16022608545460154</v>
      </c>
      <c r="E24" s="83">
        <f t="shared" si="3"/>
        <v>4467.8559357265394</v>
      </c>
      <c r="F24" s="85">
        <f t="shared" si="0"/>
        <v>0.5908081328031588</v>
      </c>
      <c r="G24" s="85">
        <f t="shared" si="4"/>
        <v>0</v>
      </c>
      <c r="H24" s="83">
        <f t="shared" si="1"/>
        <v>0</v>
      </c>
    </row>
    <row r="25" spans="2:8">
      <c r="B25" s="4" t="s">
        <v>141</v>
      </c>
      <c r="C25" s="5">
        <v>5121540.5</v>
      </c>
      <c r="D25" s="19">
        <f t="shared" si="2"/>
        <v>0.10851284193722589</v>
      </c>
      <c r="E25" s="83">
        <f t="shared" si="3"/>
        <v>3025.8477798807567</v>
      </c>
      <c r="F25" s="85">
        <f t="shared" si="0"/>
        <v>0.5908081328031588</v>
      </c>
      <c r="G25" s="85">
        <f t="shared" si="4"/>
        <v>0</v>
      </c>
      <c r="H25" s="83">
        <f t="shared" si="1"/>
        <v>0</v>
      </c>
    </row>
    <row r="26" spans="2:8">
      <c r="B26" s="4" t="s">
        <v>142</v>
      </c>
      <c r="C26" s="5">
        <v>1106067</v>
      </c>
      <c r="D26" s="19">
        <f t="shared" si="2"/>
        <v>2.3434838315343133E-2</v>
      </c>
      <c r="E26" s="83">
        <f t="shared" si="3"/>
        <v>653.47337902519143</v>
      </c>
      <c r="F26" s="85">
        <f t="shared" si="0"/>
        <v>0.5908081328031588</v>
      </c>
      <c r="G26" s="85">
        <f t="shared" si="4"/>
        <v>0</v>
      </c>
      <c r="H26" s="83">
        <f t="shared" si="1"/>
        <v>0</v>
      </c>
    </row>
    <row r="27" spans="2:8">
      <c r="B27" s="4" t="s">
        <v>143</v>
      </c>
      <c r="C27" s="5">
        <v>2773719</v>
      </c>
      <c r="D27" s="19">
        <f t="shared" si="2"/>
        <v>5.876828103288069E-2</v>
      </c>
      <c r="E27" s="83">
        <f t="shared" si="3"/>
        <v>1638.7357433106451</v>
      </c>
      <c r="F27" s="85">
        <f t="shared" si="0"/>
        <v>0.59080813280315891</v>
      </c>
      <c r="G27" s="85">
        <f t="shared" si="4"/>
        <v>0</v>
      </c>
      <c r="H27" s="83">
        <f t="shared" si="1"/>
        <v>0</v>
      </c>
    </row>
    <row r="28" spans="2:8">
      <c r="B28" s="4" t="s">
        <v>144</v>
      </c>
      <c r="C28" s="5">
        <v>6497055.5</v>
      </c>
      <c r="D28" s="19">
        <f t="shared" si="2"/>
        <v>0.13765662041116031</v>
      </c>
      <c r="E28" s="83">
        <f t="shared" si="3"/>
        <v>3838.5132286734938</v>
      </c>
      <c r="F28" s="85">
        <f t="shared" si="0"/>
        <v>0.59080813280315891</v>
      </c>
      <c r="G28" s="85">
        <f t="shared" si="4"/>
        <v>0</v>
      </c>
      <c r="H28" s="83">
        <f t="shared" si="1"/>
        <v>0</v>
      </c>
    </row>
    <row r="29" spans="2:8">
      <c r="B29" s="4" t="s">
        <v>145</v>
      </c>
      <c r="C29" s="5">
        <v>1473249</v>
      </c>
      <c r="D29" s="19">
        <f t="shared" si="2"/>
        <v>3.1214521465011576E-2</v>
      </c>
      <c r="E29" s="83">
        <f t="shared" si="3"/>
        <v>870.40749084412107</v>
      </c>
      <c r="F29" s="85">
        <f t="shared" si="0"/>
        <v>0.59080813280315891</v>
      </c>
      <c r="G29" s="85">
        <f t="shared" si="4"/>
        <v>0</v>
      </c>
      <c r="H29" s="83">
        <f t="shared" si="1"/>
        <v>0</v>
      </c>
    </row>
    <row r="30" spans="2:8">
      <c r="B30" s="4" t="s">
        <v>146</v>
      </c>
      <c r="C30" s="5">
        <v>644521.5</v>
      </c>
      <c r="D30" s="19">
        <f t="shared" si="2"/>
        <v>1.3655824776674859E-2</v>
      </c>
      <c r="E30" s="83">
        <f t="shared" si="3"/>
        <v>380.78854396649115</v>
      </c>
      <c r="F30" s="85">
        <f t="shared" si="0"/>
        <v>0.5908081328031588</v>
      </c>
      <c r="G30" s="85">
        <f t="shared" si="4"/>
        <v>0</v>
      </c>
      <c r="H30" s="83">
        <f t="shared" si="1"/>
        <v>0</v>
      </c>
    </row>
    <row r="31" spans="2:8">
      <c r="B31" s="4" t="s">
        <v>147</v>
      </c>
      <c r="C31" s="5">
        <v>2192387.5</v>
      </c>
      <c r="D31" s="19">
        <f t="shared" si="2"/>
        <v>4.6451296880821273E-2</v>
      </c>
      <c r="E31" s="83">
        <f t="shared" si="3"/>
        <v>1295.2803652559853</v>
      </c>
      <c r="F31" s="85">
        <f t="shared" si="0"/>
        <v>0.5908081328031588</v>
      </c>
      <c r="G31" s="85">
        <f t="shared" si="4"/>
        <v>0</v>
      </c>
      <c r="H31" s="83">
        <f t="shared" si="1"/>
        <v>0</v>
      </c>
    </row>
    <row r="32" spans="2:8">
      <c r="B32" s="4" t="s">
        <v>148</v>
      </c>
      <c r="C32" s="5">
        <v>322818</v>
      </c>
      <c r="D32" s="19">
        <f t="shared" si="2"/>
        <v>6.8397191447556434E-3</v>
      </c>
      <c r="E32" s="83">
        <f t="shared" si="3"/>
        <v>190.72349981525014</v>
      </c>
      <c r="F32" s="85">
        <f t="shared" si="0"/>
        <v>0.5908081328031588</v>
      </c>
      <c r="G32" s="85">
        <f t="shared" si="4"/>
        <v>0</v>
      </c>
      <c r="H32" s="83">
        <f t="shared" si="1"/>
        <v>0</v>
      </c>
    </row>
    <row r="33" spans="1:8">
      <c r="B33" s="4" t="s">
        <v>149</v>
      </c>
      <c r="C33" s="5">
        <v>166339.5</v>
      </c>
      <c r="D33" s="19">
        <f t="shared" si="2"/>
        <v>3.5243247361642824E-3</v>
      </c>
      <c r="E33" s="83">
        <f t="shared" si="3"/>
        <v>98.274729406411041</v>
      </c>
      <c r="F33" s="85">
        <f t="shared" si="0"/>
        <v>0.59080813280315891</v>
      </c>
      <c r="G33" s="85">
        <f t="shared" si="4"/>
        <v>0</v>
      </c>
      <c r="H33" s="83">
        <f t="shared" si="1"/>
        <v>0</v>
      </c>
    </row>
    <row r="34" spans="1:8" ht="13.5">
      <c r="A34" s="1"/>
      <c r="B34" s="1" t="s">
        <v>150</v>
      </c>
      <c r="C34" s="5">
        <v>47197552</v>
      </c>
      <c r="D34" s="30">
        <f>SUM(D16:D33)</f>
        <v>0.99999999999999989</v>
      </c>
      <c r="E34" s="152">
        <f>SUM(E16:E33)</f>
        <v>27884.697569999997</v>
      </c>
      <c r="F34" s="85">
        <f t="shared" si="0"/>
        <v>0.59080813280315891</v>
      </c>
      <c r="G34" s="88">
        <f t="shared" si="4"/>
        <v>0</v>
      </c>
      <c r="H34" s="83">
        <f t="shared" si="1"/>
        <v>0</v>
      </c>
    </row>
    <row r="35" spans="1:8">
      <c r="E35" s="5"/>
    </row>
  </sheetData>
  <pageMargins left="0.75" right="0.75" top="1" bottom="1" header="0.5" footer="0.5"/>
  <pageSetup paperSize="9" orientation="portrait" horizontalDpi="4294967292" verticalDpi="429496729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2:R124"/>
  <sheetViews>
    <sheetView zoomScale="70" zoomScaleNormal="70" workbookViewId="0">
      <selection activeCell="C7" sqref="C7"/>
    </sheetView>
  </sheetViews>
  <sheetFormatPr baseColWidth="10" defaultRowHeight="12.75"/>
  <cols>
    <col min="1" max="1" width="4.875" customWidth="1"/>
    <col min="3" max="3" width="23.125" customWidth="1"/>
    <col min="4" max="4" width="16.375" customWidth="1"/>
    <col min="6" max="6" width="15.375" customWidth="1"/>
    <col min="8" max="8" width="11" customWidth="1"/>
  </cols>
  <sheetData>
    <row r="2" spans="2:2">
      <c r="B2" s="1" t="s">
        <v>123</v>
      </c>
    </row>
    <row r="3" spans="2:2">
      <c r="B3" s="251" t="s">
        <v>157</v>
      </c>
    </row>
    <row r="5" spans="2:2">
      <c r="B5" s="1" t="s">
        <v>181</v>
      </c>
    </row>
    <row r="6" spans="2:2">
      <c r="B6" s="42">
        <f>+'Resumen 2012'!D18</f>
        <v>5046.6424900000002</v>
      </c>
    </row>
    <row r="8" spans="2:2">
      <c r="B8" s="1" t="s">
        <v>97</v>
      </c>
    </row>
    <row r="9" spans="2:2">
      <c r="B9" t="s">
        <v>208</v>
      </c>
    </row>
    <row r="11" spans="2:2">
      <c r="B11" s="1" t="s">
        <v>126</v>
      </c>
    </row>
    <row r="12" spans="2:2">
      <c r="B12" s="60" t="s">
        <v>308</v>
      </c>
    </row>
    <row r="13" spans="2:2" ht="15.75">
      <c r="B13" s="24" t="s">
        <v>209</v>
      </c>
    </row>
    <row r="14" spans="2:2">
      <c r="B14" s="60" t="s">
        <v>309</v>
      </c>
    </row>
    <row r="15" spans="2:2" ht="15.75">
      <c r="B15" s="21" t="s">
        <v>91</v>
      </c>
    </row>
    <row r="19" spans="1:7">
      <c r="B19" t="s">
        <v>127</v>
      </c>
    </row>
    <row r="20" spans="1:7">
      <c r="C20" t="s">
        <v>231</v>
      </c>
    </row>
    <row r="21" spans="1:7" ht="38.25">
      <c r="A21" s="3"/>
      <c r="B21" s="3"/>
      <c r="C21" s="82" t="s">
        <v>230</v>
      </c>
      <c r="D21" s="3" t="s">
        <v>128</v>
      </c>
      <c r="E21" s="3" t="s">
        <v>129</v>
      </c>
      <c r="F21" s="3" t="s">
        <v>130</v>
      </c>
      <c r="G21" s="3" t="s">
        <v>131</v>
      </c>
    </row>
    <row r="22" spans="1:7">
      <c r="B22" s="4" t="s">
        <v>132</v>
      </c>
      <c r="C22" s="5">
        <v>8445142.5</v>
      </c>
      <c r="D22" s="83">
        <f>H48</f>
        <v>799.29993855723944</v>
      </c>
      <c r="E22" s="85">
        <f t="shared" ref="E22:E40" si="0">D22*1000/C22</f>
        <v>9.464611622092102E-2</v>
      </c>
      <c r="F22" s="85">
        <f>E22-E$40</f>
        <v>-1.2279821166679042E-2</v>
      </c>
      <c r="G22" s="83">
        <f t="shared" ref="G22:G40" si="1">F22*C22/1000</f>
        <v>-103.70483962712076</v>
      </c>
    </row>
    <row r="23" spans="1:7">
      <c r="B23" s="4" t="s">
        <v>133</v>
      </c>
      <c r="C23" s="5">
        <v>1348308.5</v>
      </c>
      <c r="D23" s="83">
        <f t="shared" ref="D23:D39" si="2">H49</f>
        <v>155.80358535761175</v>
      </c>
      <c r="E23" s="85">
        <f t="shared" si="0"/>
        <v>0.11555484917406644</v>
      </c>
      <c r="F23" s="85">
        <f t="shared" ref="F23:F40" si="3">E23-E$40</f>
        <v>8.6289117864663811E-3</v>
      </c>
      <c r="G23" s="83">
        <f t="shared" si="1"/>
        <v>11.634435107442807</v>
      </c>
    </row>
    <row r="24" spans="1:7" ht="12.75" customHeight="1">
      <c r="B24" s="4" t="s">
        <v>134</v>
      </c>
      <c r="C24" s="5">
        <v>1072762.5</v>
      </c>
      <c r="D24" s="83">
        <f t="shared" si="2"/>
        <v>123.43149529181045</v>
      </c>
      <c r="E24" s="85">
        <f t="shared" si="0"/>
        <v>0.11505947988656431</v>
      </c>
      <c r="F24" s="85">
        <f t="shared" si="3"/>
        <v>8.1335424989642524E-3</v>
      </c>
      <c r="G24" s="83">
        <f t="shared" si="1"/>
        <v>8.7253593850451381</v>
      </c>
    </row>
    <row r="25" spans="1:7">
      <c r="B25" s="4" t="s">
        <v>135</v>
      </c>
      <c r="C25" s="5">
        <v>1115556.5</v>
      </c>
      <c r="D25" s="83">
        <f t="shared" si="2"/>
        <v>181.65800264758875</v>
      </c>
      <c r="E25" s="85">
        <f t="shared" si="0"/>
        <v>0.16284070116357957</v>
      </c>
      <c r="F25" s="85">
        <f t="shared" si="3"/>
        <v>5.5914763775979509E-2</v>
      </c>
      <c r="G25" s="83">
        <f t="shared" si="1"/>
        <v>62.376078176258488</v>
      </c>
    </row>
    <row r="26" spans="1:7">
      <c r="B26" s="4" t="s">
        <v>136</v>
      </c>
      <c r="C26" s="5">
        <v>2118511.5</v>
      </c>
      <c r="D26" s="83">
        <f t="shared" si="2"/>
        <v>65.140567932671146</v>
      </c>
      <c r="E26" s="85">
        <f t="shared" si="0"/>
        <v>3.0748272045099188E-2</v>
      </c>
      <c r="F26" s="85">
        <f t="shared" si="3"/>
        <v>-7.6177665342500867E-2</v>
      </c>
      <c r="G26" s="83">
        <f t="shared" si="1"/>
        <v>-161.38326007123953</v>
      </c>
    </row>
    <row r="27" spans="1:7">
      <c r="B27" s="4" t="s">
        <v>137</v>
      </c>
      <c r="C27" s="5">
        <v>592874.5</v>
      </c>
      <c r="D27" s="83">
        <f t="shared" si="2"/>
        <v>68.756880976493292</v>
      </c>
      <c r="E27" s="85">
        <f t="shared" si="0"/>
        <v>0.11597206656129298</v>
      </c>
      <c r="F27" s="85">
        <f t="shared" si="3"/>
        <v>9.0461291736929211E-3</v>
      </c>
      <c r="G27" s="83">
        <f t="shared" si="1"/>
        <v>5.3632193107886046</v>
      </c>
    </row>
    <row r="28" spans="1:7">
      <c r="B28" s="4" t="s">
        <v>138</v>
      </c>
      <c r="C28" s="5">
        <v>2532976.5</v>
      </c>
      <c r="D28" s="83">
        <f t="shared" si="2"/>
        <v>267.65105548432211</v>
      </c>
      <c r="E28" s="85">
        <f t="shared" si="0"/>
        <v>0.10566661612704348</v>
      </c>
      <c r="F28" s="85">
        <f t="shared" si="3"/>
        <v>-1.259321260556584E-3</v>
      </c>
      <c r="G28" s="83">
        <f t="shared" si="1"/>
        <v>-3.1898311589402044</v>
      </c>
    </row>
    <row r="29" spans="1:7">
      <c r="B29" s="4" t="s">
        <v>139</v>
      </c>
      <c r="C29" s="5">
        <v>2111443</v>
      </c>
      <c r="D29" s="83">
        <f t="shared" si="2"/>
        <v>232.01118994912679</v>
      </c>
      <c r="E29" s="85">
        <f t="shared" si="0"/>
        <v>0.10988276261737911</v>
      </c>
      <c r="F29" s="85">
        <f t="shared" si="3"/>
        <v>2.9568252297790532E-3</v>
      </c>
      <c r="G29" s="83">
        <f t="shared" si="1"/>
        <v>6.2431679336403727</v>
      </c>
    </row>
    <row r="30" spans="1:7">
      <c r="B30" s="4" t="s">
        <v>140</v>
      </c>
      <c r="C30" s="5">
        <v>7562279</v>
      </c>
      <c r="D30" s="83">
        <f t="shared" si="2"/>
        <v>919.93937704403766</v>
      </c>
      <c r="E30" s="85">
        <f t="shared" si="0"/>
        <v>0.12164843125254142</v>
      </c>
      <c r="F30" s="85">
        <f t="shared" si="3"/>
        <v>1.4722493864941358E-2</v>
      </c>
      <c r="G30" s="83">
        <f t="shared" si="1"/>
        <v>111.33560618247486</v>
      </c>
    </row>
    <row r="31" spans="1:7">
      <c r="B31" s="4" t="s">
        <v>141</v>
      </c>
      <c r="C31" s="5">
        <v>5121540.5</v>
      </c>
      <c r="D31" s="83">
        <f t="shared" si="2"/>
        <v>590.65403454122236</v>
      </c>
      <c r="E31" s="85">
        <f t="shared" si="0"/>
        <v>0.115327416534385</v>
      </c>
      <c r="F31" s="85">
        <f t="shared" si="3"/>
        <v>8.4014791467849348E-3</v>
      </c>
      <c r="G31" s="83">
        <f t="shared" si="1"/>
        <v>43.028515710164484</v>
      </c>
    </row>
    <row r="32" spans="1:7">
      <c r="B32" s="4" t="s">
        <v>142</v>
      </c>
      <c r="C32" s="5">
        <v>1106067</v>
      </c>
      <c r="D32" s="83">
        <f t="shared" si="2"/>
        <v>131.63736197398291</v>
      </c>
      <c r="E32" s="85">
        <f t="shared" si="0"/>
        <v>0.1190139132385135</v>
      </c>
      <c r="F32" s="85">
        <f t="shared" si="3"/>
        <v>1.2087975850913438E-2</v>
      </c>
      <c r="G32" s="83">
        <f t="shared" si="1"/>
        <v>13.370111185492274</v>
      </c>
    </row>
    <row r="33" spans="1:8">
      <c r="B33" s="4" t="s">
        <v>143</v>
      </c>
      <c r="C33" s="5">
        <v>2773719</v>
      </c>
      <c r="D33" s="83">
        <f t="shared" si="2"/>
        <v>269.92019124734873</v>
      </c>
      <c r="E33" s="85">
        <f t="shared" si="0"/>
        <v>9.7313459383358128E-2</v>
      </c>
      <c r="F33" s="85">
        <f t="shared" si="3"/>
        <v>-9.6124780042419339E-3</v>
      </c>
      <c r="G33" s="83">
        <f t="shared" si="1"/>
        <v>-26.662312877447935</v>
      </c>
    </row>
    <row r="34" spans="1:8">
      <c r="B34" s="4" t="s">
        <v>144</v>
      </c>
      <c r="C34" s="5">
        <v>6497055.5</v>
      </c>
      <c r="D34" s="83">
        <f t="shared" si="2"/>
        <v>656.25055417017927</v>
      </c>
      <c r="E34" s="85">
        <f t="shared" si="0"/>
        <v>0.10100738006165705</v>
      </c>
      <c r="F34" s="85">
        <f t="shared" si="3"/>
        <v>-5.9185573259430135E-3</v>
      </c>
      <c r="G34" s="83">
        <f t="shared" si="1"/>
        <v>-38.453195426583349</v>
      </c>
    </row>
    <row r="35" spans="1:8">
      <c r="B35" s="4" t="s">
        <v>145</v>
      </c>
      <c r="C35" s="5">
        <v>1473249</v>
      </c>
      <c r="D35" s="83">
        <f t="shared" si="2"/>
        <v>173.32673790777073</v>
      </c>
      <c r="E35" s="85">
        <f t="shared" si="0"/>
        <v>0.1176493165159255</v>
      </c>
      <c r="F35" s="85">
        <f t="shared" si="3"/>
        <v>1.0723379128325439E-2</v>
      </c>
      <c r="G35" s="83">
        <f t="shared" si="1"/>
        <v>15.798207577426325</v>
      </c>
    </row>
    <row r="36" spans="1:8">
      <c r="B36" s="4" t="s">
        <v>146</v>
      </c>
      <c r="C36" s="5">
        <v>644521.5</v>
      </c>
      <c r="D36" s="83">
        <f t="shared" si="2"/>
        <v>105.81349944596018</v>
      </c>
      <c r="E36" s="85">
        <f t="shared" si="0"/>
        <v>0.16417373112605269</v>
      </c>
      <c r="F36" s="85">
        <f t="shared" si="3"/>
        <v>5.7247793738452624E-2</v>
      </c>
      <c r="G36" s="83">
        <f t="shared" si="1"/>
        <v>36.897433891998098</v>
      </c>
    </row>
    <row r="37" spans="1:8">
      <c r="B37" s="4" t="s">
        <v>147</v>
      </c>
      <c r="C37" s="5">
        <v>2192387.5</v>
      </c>
      <c r="D37" s="83">
        <f t="shared" si="2"/>
        <v>263.95355017263932</v>
      </c>
      <c r="E37" s="85">
        <f t="shared" si="0"/>
        <v>0.12039548217303707</v>
      </c>
      <c r="F37" s="85">
        <f t="shared" si="3"/>
        <v>1.3469544785437007E-2</v>
      </c>
      <c r="G37" s="83">
        <f t="shared" si="1"/>
        <v>29.530461618282274</v>
      </c>
    </row>
    <row r="38" spans="1:8">
      <c r="B38" s="4" t="s">
        <v>148</v>
      </c>
      <c r="C38" s="5">
        <v>322818</v>
      </c>
      <c r="D38" s="83">
        <f t="shared" si="2"/>
        <v>33.046857160494497</v>
      </c>
      <c r="E38" s="85">
        <f t="shared" si="0"/>
        <v>0.10236993340053682</v>
      </c>
      <c r="F38" s="85">
        <f t="shared" si="3"/>
        <v>-4.5560039870632396E-3</v>
      </c>
      <c r="G38" s="83">
        <f t="shared" si="1"/>
        <v>-1.4707600950957809</v>
      </c>
    </row>
    <row r="39" spans="1:8">
      <c r="B39" s="4" t="s">
        <v>149</v>
      </c>
      <c r="C39" s="5">
        <v>166339.5</v>
      </c>
      <c r="D39" s="83">
        <f t="shared" si="2"/>
        <v>8.3476101394994515</v>
      </c>
      <c r="E39" s="85">
        <f t="shared" si="0"/>
        <v>5.018417236735382E-2</v>
      </c>
      <c r="F39" s="85">
        <f t="shared" si="3"/>
        <v>-5.6741765020246242E-2</v>
      </c>
      <c r="G39" s="83">
        <f t="shared" si="1"/>
        <v>-9.4383968225852488</v>
      </c>
    </row>
    <row r="40" spans="1:8" ht="13.5">
      <c r="A40" s="1"/>
      <c r="B40" s="1" t="s">
        <v>150</v>
      </c>
      <c r="C40" s="5">
        <v>47197552</v>
      </c>
      <c r="D40" s="152">
        <f>SUM(D22:D39)</f>
        <v>5046.6424899999984</v>
      </c>
      <c r="E40" s="85">
        <f t="shared" si="0"/>
        <v>0.10692593738760006</v>
      </c>
      <c r="F40" s="88">
        <f t="shared" si="3"/>
        <v>0</v>
      </c>
      <c r="G40" s="83">
        <f t="shared" si="1"/>
        <v>0</v>
      </c>
    </row>
    <row r="41" spans="1:8">
      <c r="E41" s="5"/>
    </row>
    <row r="44" spans="1:8">
      <c r="B44" s="41" t="s">
        <v>204</v>
      </c>
    </row>
    <row r="46" spans="1:8">
      <c r="C46" s="226" t="s">
        <v>306</v>
      </c>
      <c r="D46" s="226" t="s">
        <v>338</v>
      </c>
    </row>
    <row r="47" spans="1:8" s="18" customFormat="1" ht="51">
      <c r="C47" s="46" t="s">
        <v>307</v>
      </c>
      <c r="D47" s="38" t="s">
        <v>339</v>
      </c>
      <c r="E47" s="18" t="s">
        <v>207</v>
      </c>
      <c r="F47" s="20" t="s">
        <v>11</v>
      </c>
      <c r="G47" s="18" t="s">
        <v>206</v>
      </c>
      <c r="H47" s="33" t="s">
        <v>105</v>
      </c>
    </row>
    <row r="48" spans="1:8">
      <c r="B48" s="4" t="s">
        <v>132</v>
      </c>
      <c r="C48" s="5">
        <v>1735787971.2</v>
      </c>
      <c r="D48" s="59">
        <v>1376425122.6600001</v>
      </c>
      <c r="F48" s="5">
        <f>C48</f>
        <v>1735787971.2</v>
      </c>
      <c r="G48" s="19">
        <f>F48/F$66</f>
        <v>0.15838251672098125</v>
      </c>
      <c r="H48" s="5">
        <f>G48*H$68</f>
        <v>799.29993855723944</v>
      </c>
    </row>
    <row r="49" spans="2:8">
      <c r="B49" s="4" t="s">
        <v>133</v>
      </c>
      <c r="C49" s="5">
        <v>338348567.64999998</v>
      </c>
      <c r="D49" s="59">
        <v>229462254.09</v>
      </c>
      <c r="F49" s="5">
        <f>C49</f>
        <v>338348567.64999998</v>
      </c>
      <c r="G49" s="19">
        <f t="shared" ref="G49:G66" si="4">F49/F$66</f>
        <v>3.087272095583132E-2</v>
      </c>
      <c r="H49" s="5">
        <f t="shared" ref="H49:H65" si="5">G49*H$68</f>
        <v>155.80358535761175</v>
      </c>
    </row>
    <row r="50" spans="2:8">
      <c r="B50" s="4" t="s">
        <v>134</v>
      </c>
      <c r="C50" s="5">
        <v>268048193.75</v>
      </c>
      <c r="D50" s="59">
        <v>181758617.75</v>
      </c>
      <c r="F50" s="5">
        <f>C50</f>
        <v>268048193.75</v>
      </c>
      <c r="G50" s="19">
        <f>F50/F$66</f>
        <v>2.4458141335827108E-2</v>
      </c>
      <c r="H50" s="5">
        <f t="shared" si="5"/>
        <v>123.43149529181045</v>
      </c>
    </row>
    <row r="51" spans="2:8">
      <c r="B51" s="4" t="s">
        <v>135</v>
      </c>
      <c r="C51" s="5">
        <v>394494933.19999999</v>
      </c>
      <c r="D51" s="59">
        <v>162135023.19999999</v>
      </c>
      <c r="F51" s="5">
        <f>C51</f>
        <v>394494933.19999999</v>
      </c>
      <c r="G51" s="19">
        <f t="shared" si="4"/>
        <v>3.5995813653839533E-2</v>
      </c>
      <c r="H51" s="5">
        <f t="shared" si="5"/>
        <v>181.65800264758875</v>
      </c>
    </row>
    <row r="52" spans="2:8">
      <c r="B52" s="4" t="s">
        <v>136</v>
      </c>
      <c r="C52" s="5">
        <v>0</v>
      </c>
      <c r="D52" s="59">
        <v>184770307.38000003</v>
      </c>
      <c r="E52" s="6">
        <f>D52/D67</f>
        <v>2.6196881836718876E-2</v>
      </c>
      <c r="F52" s="15">
        <f>E52*C67/2</f>
        <v>141461557.54592225</v>
      </c>
      <c r="G52" s="19">
        <f t="shared" si="4"/>
        <v>1.2907704094702209E-2</v>
      </c>
      <c r="H52" s="5">
        <f t="shared" si="5"/>
        <v>65.140567932671146</v>
      </c>
    </row>
    <row r="53" spans="2:8">
      <c r="B53" s="4" t="s">
        <v>137</v>
      </c>
      <c r="C53" s="5">
        <v>149314870.65000001</v>
      </c>
      <c r="D53" s="59">
        <v>103222753.36999999</v>
      </c>
      <c r="E53" s="6"/>
      <c r="F53" s="5">
        <f t="shared" ref="F53:F64" si="6">C53</f>
        <v>149314870.65000001</v>
      </c>
      <c r="G53" s="19">
        <f t="shared" si="4"/>
        <v>1.3624282106912885E-2</v>
      </c>
      <c r="H53" s="5">
        <f t="shared" si="5"/>
        <v>68.756880976493292</v>
      </c>
    </row>
    <row r="54" spans="2:8">
      <c r="B54" s="4" t="s">
        <v>138</v>
      </c>
      <c r="C54" s="5">
        <v>581240483.29999995</v>
      </c>
      <c r="D54" s="59">
        <v>344785595.06999999</v>
      </c>
      <c r="E54" s="6"/>
      <c r="F54" s="5">
        <f t="shared" si="6"/>
        <v>581240483.29999995</v>
      </c>
      <c r="G54" s="19">
        <f t="shared" si="4"/>
        <v>5.3035469822694359E-2</v>
      </c>
      <c r="H54" s="5">
        <f t="shared" si="5"/>
        <v>267.65105548432211</v>
      </c>
    </row>
    <row r="55" spans="2:8">
      <c r="B55" s="4" t="s">
        <v>139</v>
      </c>
      <c r="C55" s="5">
        <v>503843692.80000001</v>
      </c>
      <c r="D55" s="59">
        <v>344355135.48000002</v>
      </c>
      <c r="E55" s="6"/>
      <c r="F55" s="5">
        <f t="shared" si="6"/>
        <v>503843692.80000001</v>
      </c>
      <c r="G55" s="19">
        <f t="shared" si="4"/>
        <v>4.5973375448897069E-2</v>
      </c>
      <c r="H55" s="5">
        <f t="shared" si="5"/>
        <v>232.01118994912679</v>
      </c>
    </row>
    <row r="56" spans="2:8">
      <c r="B56" s="4" t="s">
        <v>140</v>
      </c>
      <c r="C56" s="5">
        <v>1997772835.8</v>
      </c>
      <c r="D56" s="59">
        <v>931799320.10000002</v>
      </c>
      <c r="E56" s="6"/>
      <c r="F56" s="5">
        <f t="shared" si="6"/>
        <v>1997772835.8</v>
      </c>
      <c r="G56" s="19">
        <f t="shared" si="4"/>
        <v>0.18228740769073928</v>
      </c>
      <c r="H56" s="5">
        <f t="shared" si="5"/>
        <v>919.93937704403766</v>
      </c>
    </row>
    <row r="57" spans="2:8">
      <c r="B57" s="4" t="s">
        <v>141</v>
      </c>
      <c r="C57" s="5">
        <v>1282685158.4000001</v>
      </c>
      <c r="D57" s="59">
        <v>816203162.28999996</v>
      </c>
      <c r="E57" s="6"/>
      <c r="F57" s="5">
        <f t="shared" si="6"/>
        <v>1282685158.4000001</v>
      </c>
      <c r="G57" s="19">
        <f t="shared" si="4"/>
        <v>0.11703900874920552</v>
      </c>
      <c r="H57" s="5">
        <f t="shared" si="5"/>
        <v>590.65403454122236</v>
      </c>
    </row>
    <row r="58" spans="2:8">
      <c r="B58" s="4" t="s">
        <v>142</v>
      </c>
      <c r="C58" s="5">
        <v>285868343.60000002</v>
      </c>
      <c r="D58" s="59">
        <v>200953705.81999996</v>
      </c>
      <c r="E58" s="6"/>
      <c r="F58" s="5">
        <f t="shared" si="6"/>
        <v>285868343.60000002</v>
      </c>
      <c r="G58" s="19">
        <f t="shared" si="4"/>
        <v>2.6084146486465877E-2</v>
      </c>
      <c r="H58" s="5">
        <f t="shared" si="5"/>
        <v>131.63736197398291</v>
      </c>
    </row>
    <row r="59" spans="2:8">
      <c r="B59" s="4" t="s">
        <v>143</v>
      </c>
      <c r="C59" s="5">
        <v>586168218.64999998</v>
      </c>
      <c r="D59" s="59">
        <v>430702850.99000001</v>
      </c>
      <c r="E59" s="6"/>
      <c r="F59" s="5">
        <f t="shared" si="6"/>
        <v>586168218.64999998</v>
      </c>
      <c r="G59" s="19">
        <f t="shared" si="4"/>
        <v>5.3485102577049942E-2</v>
      </c>
      <c r="H59" s="5">
        <f t="shared" si="5"/>
        <v>269.92019124734873</v>
      </c>
    </row>
    <row r="60" spans="2:8">
      <c r="B60" s="4" t="s">
        <v>144</v>
      </c>
      <c r="C60" s="5">
        <v>1425136876.75</v>
      </c>
      <c r="D60" s="59">
        <v>1225512811.2799997</v>
      </c>
      <c r="E60" s="6"/>
      <c r="F60" s="5">
        <f t="shared" si="6"/>
        <v>1425136876.75</v>
      </c>
      <c r="G60" s="19">
        <f t="shared" si="4"/>
        <v>0.13003706037638882</v>
      </c>
      <c r="H60" s="5">
        <f t="shared" si="5"/>
        <v>656.25055417017927</v>
      </c>
    </row>
    <row r="61" spans="2:8">
      <c r="B61" s="4" t="s">
        <v>145</v>
      </c>
      <c r="C61" s="5">
        <v>376402464.5</v>
      </c>
      <c r="D61" s="59">
        <v>220869036.66999999</v>
      </c>
      <c r="E61" s="6"/>
      <c r="F61" s="5">
        <f t="shared" si="6"/>
        <v>376402464.5</v>
      </c>
      <c r="G61" s="19">
        <f t="shared" si="4"/>
        <v>3.4344960684498722E-2</v>
      </c>
      <c r="H61" s="5">
        <f t="shared" si="5"/>
        <v>173.32673790777073</v>
      </c>
    </row>
    <row r="62" spans="2:8">
      <c r="B62" s="4" t="s">
        <v>146</v>
      </c>
      <c r="C62" s="5">
        <v>229788331.84999999</v>
      </c>
      <c r="D62" s="59">
        <v>75068210.409999996</v>
      </c>
      <c r="E62" s="6"/>
      <c r="F62" s="5">
        <f t="shared" si="6"/>
        <v>229788331.84999999</v>
      </c>
      <c r="G62" s="19">
        <f t="shared" si="4"/>
        <v>2.0967108261706918E-2</v>
      </c>
      <c r="H62" s="5">
        <f t="shared" si="5"/>
        <v>105.81349944596018</v>
      </c>
    </row>
    <row r="63" spans="2:8">
      <c r="B63" s="4" t="s">
        <v>147</v>
      </c>
      <c r="C63" s="5">
        <v>573210850.20000005</v>
      </c>
      <c r="D63" s="59">
        <v>357323874.26999998</v>
      </c>
      <c r="E63" s="6"/>
      <c r="F63" s="5">
        <f t="shared" si="6"/>
        <v>573210850.20000005</v>
      </c>
      <c r="G63" s="19">
        <f t="shared" si="4"/>
        <v>5.2302803437268904E-2</v>
      </c>
      <c r="H63" s="5">
        <f t="shared" si="5"/>
        <v>263.95355017263932</v>
      </c>
    </row>
    <row r="64" spans="2:8">
      <c r="B64" s="4" t="s">
        <v>148</v>
      </c>
      <c r="C64" s="5">
        <v>71765721.950000003</v>
      </c>
      <c r="D64" s="59">
        <v>52563756.550000004</v>
      </c>
      <c r="E64" s="6"/>
      <c r="F64" s="5">
        <f t="shared" si="6"/>
        <v>71765721.950000003</v>
      </c>
      <c r="G64" s="19">
        <f t="shared" si="4"/>
        <v>6.548285761469601E-3</v>
      </c>
      <c r="H64" s="5">
        <f t="shared" si="5"/>
        <v>33.046857160494497</v>
      </c>
    </row>
    <row r="65" spans="2:18">
      <c r="B65" s="4" t="s">
        <v>149</v>
      </c>
      <c r="C65" s="5">
        <v>0</v>
      </c>
      <c r="D65" s="59">
        <v>23677879.09</v>
      </c>
      <c r="E65" s="6">
        <f>D65/D67</f>
        <v>3.35706861919735E-3</v>
      </c>
      <c r="F65" s="15">
        <f>E65*C67/2</f>
        <v>18127964.94713188</v>
      </c>
      <c r="G65" s="19">
        <f t="shared" si="4"/>
        <v>1.6540918355204216E-3</v>
      </c>
      <c r="H65" s="5">
        <f t="shared" si="5"/>
        <v>8.3476101394994515</v>
      </c>
    </row>
    <row r="66" spans="2:18">
      <c r="B66" s="1" t="s">
        <v>150</v>
      </c>
      <c r="C66" s="5">
        <v>0</v>
      </c>
      <c r="D66" s="5">
        <f>SUM(D48:D65)</f>
        <v>7261589416.4700003</v>
      </c>
      <c r="F66" s="5">
        <f>SUM(F48:F65)</f>
        <v>10959467036.743057</v>
      </c>
      <c r="G66" s="19">
        <f t="shared" si="4"/>
        <v>1</v>
      </c>
      <c r="H66" s="5">
        <f>SUM(H48:H65)</f>
        <v>5046.6424899999984</v>
      </c>
    </row>
    <row r="67" spans="2:18">
      <c r="B67" s="28" t="s">
        <v>205</v>
      </c>
      <c r="C67" s="5">
        <f>SUM(C48:C66)</f>
        <v>10799877514.250002</v>
      </c>
      <c r="D67" s="5">
        <f>D66-D52-D65</f>
        <v>7053141230</v>
      </c>
    </row>
    <row r="68" spans="2:18">
      <c r="B68" s="28" t="s">
        <v>106</v>
      </c>
      <c r="H68" s="5">
        <f>B6</f>
        <v>5046.6424900000002</v>
      </c>
    </row>
    <row r="70" spans="2:18">
      <c r="B70" s="44"/>
      <c r="C70" s="44"/>
      <c r="D70" s="44"/>
      <c r="E70" s="44"/>
      <c r="F70" s="44"/>
      <c r="G70" s="44"/>
      <c r="H70" s="44"/>
      <c r="I70" s="44"/>
      <c r="J70" s="44"/>
      <c r="K70" s="44"/>
      <c r="L70" s="44"/>
      <c r="M70" s="44"/>
      <c r="N70" s="44"/>
    </row>
    <row r="71" spans="2:18">
      <c r="B71" s="52"/>
      <c r="C71" s="54"/>
      <c r="D71" s="44"/>
      <c r="E71" s="44"/>
      <c r="F71" s="44"/>
      <c r="G71" s="44"/>
      <c r="H71" s="44"/>
      <c r="I71" s="44"/>
      <c r="J71" s="44"/>
      <c r="K71" s="44"/>
      <c r="L71" s="44"/>
      <c r="M71" s="44"/>
      <c r="N71" s="44"/>
      <c r="O71" s="44"/>
      <c r="P71" s="44"/>
      <c r="Q71" s="44"/>
      <c r="R71" s="44"/>
    </row>
    <row r="72" spans="2:18">
      <c r="B72" s="52"/>
      <c r="C72" s="54"/>
      <c r="D72" s="216"/>
      <c r="E72" s="44"/>
      <c r="F72" s="44"/>
      <c r="G72" s="44"/>
      <c r="H72" s="44"/>
      <c r="I72" s="44"/>
      <c r="J72" s="44"/>
      <c r="K72" s="44"/>
      <c r="L72" s="44"/>
      <c r="M72" s="44"/>
      <c r="N72" s="44"/>
      <c r="O72" s="44"/>
      <c r="P72" s="44"/>
      <c r="Q72" s="44"/>
      <c r="R72" s="44"/>
    </row>
    <row r="73" spans="2:18">
      <c r="B73" s="52"/>
      <c r="C73" s="54"/>
      <c r="D73" s="216"/>
      <c r="E73" s="44"/>
      <c r="F73" s="44"/>
      <c r="G73" s="44"/>
      <c r="H73" s="44"/>
      <c r="I73" s="44"/>
      <c r="J73" s="44"/>
      <c r="K73" s="44"/>
      <c r="L73" s="44"/>
      <c r="M73" s="44"/>
      <c r="N73" s="44"/>
      <c r="O73" s="44"/>
      <c r="P73" s="44"/>
      <c r="Q73" s="44"/>
      <c r="R73" s="44"/>
    </row>
    <row r="74" spans="2:18" ht="13.5" customHeight="1">
      <c r="B74" s="52"/>
      <c r="C74" s="54"/>
      <c r="D74" s="216"/>
      <c r="E74" s="217"/>
      <c r="F74" s="53"/>
      <c r="G74" s="53"/>
      <c r="H74" s="53"/>
      <c r="I74" s="54"/>
      <c r="J74" s="53"/>
      <c r="K74" s="53"/>
      <c r="L74" s="53"/>
      <c r="M74" s="53"/>
      <c r="N74" s="53"/>
      <c r="O74" s="44"/>
      <c r="P74" s="44"/>
      <c r="Q74" s="44"/>
      <c r="R74" s="44"/>
    </row>
    <row r="75" spans="2:18" ht="15">
      <c r="B75" s="52"/>
      <c r="C75" s="54"/>
      <c r="D75" s="216"/>
      <c r="E75" s="217"/>
      <c r="F75" s="53"/>
      <c r="G75" s="53"/>
      <c r="H75" s="53"/>
      <c r="I75" s="44"/>
      <c r="J75" s="53"/>
      <c r="K75" s="53"/>
      <c r="L75" s="53"/>
      <c r="M75" s="53"/>
      <c r="N75" s="53"/>
      <c r="O75" s="44"/>
      <c r="P75" s="44"/>
      <c r="Q75" s="44"/>
      <c r="R75" s="44"/>
    </row>
    <row r="76" spans="2:18" ht="15">
      <c r="B76" s="52"/>
      <c r="C76" s="54"/>
      <c r="D76" s="216"/>
      <c r="E76" s="217"/>
      <c r="F76" s="53"/>
      <c r="G76" s="53"/>
      <c r="H76" s="53"/>
      <c r="I76" s="44"/>
      <c r="J76" s="53"/>
      <c r="K76" s="53"/>
      <c r="L76" s="53"/>
      <c r="M76" s="53"/>
      <c r="N76" s="53"/>
      <c r="O76" s="44"/>
      <c r="P76" s="44"/>
      <c r="Q76" s="44"/>
      <c r="R76" s="44"/>
    </row>
    <row r="77" spans="2:18" ht="15">
      <c r="B77" s="52"/>
      <c r="C77" s="54"/>
      <c r="D77" s="216"/>
      <c r="E77" s="217"/>
      <c r="F77" s="53"/>
      <c r="G77" s="53"/>
      <c r="H77" s="53"/>
      <c r="I77" s="44"/>
      <c r="J77" s="53"/>
      <c r="K77" s="53"/>
      <c r="L77" s="53"/>
      <c r="M77" s="53"/>
      <c r="N77" s="53"/>
      <c r="O77" s="44"/>
      <c r="P77" s="44"/>
      <c r="Q77" s="44"/>
      <c r="R77" s="44"/>
    </row>
    <row r="78" spans="2:18" ht="15">
      <c r="B78" s="52"/>
      <c r="C78" s="54"/>
      <c r="D78" s="216"/>
      <c r="E78" s="217"/>
      <c r="F78" s="53"/>
      <c r="G78" s="53"/>
      <c r="H78" s="53"/>
      <c r="I78" s="53"/>
      <c r="J78" s="53"/>
      <c r="K78" s="53"/>
      <c r="L78" s="53"/>
      <c r="M78" s="53"/>
      <c r="N78" s="53"/>
      <c r="O78" s="44"/>
      <c r="P78" s="44"/>
      <c r="Q78" s="44"/>
      <c r="R78" s="44"/>
    </row>
    <row r="79" spans="2:18" ht="13.5" customHeight="1">
      <c r="B79" s="52"/>
      <c r="C79" s="54"/>
      <c r="D79" s="216"/>
      <c r="E79" s="217"/>
      <c r="F79" s="53"/>
      <c r="G79" s="53"/>
      <c r="H79" s="53"/>
      <c r="I79" s="53"/>
      <c r="J79" s="53"/>
      <c r="K79" s="53"/>
      <c r="L79" s="53"/>
      <c r="M79" s="53"/>
      <c r="N79" s="53"/>
      <c r="O79" s="44"/>
      <c r="P79" s="44"/>
      <c r="Q79" s="44"/>
      <c r="R79" s="44"/>
    </row>
    <row r="80" spans="2:18" ht="15">
      <c r="B80" s="52"/>
      <c r="C80" s="54"/>
      <c r="D80" s="216"/>
      <c r="E80" s="217"/>
      <c r="F80" s="53"/>
      <c r="G80" s="53"/>
      <c r="H80" s="53"/>
      <c r="I80" s="53"/>
      <c r="J80" s="53"/>
      <c r="K80" s="53"/>
      <c r="L80" s="53"/>
      <c r="M80" s="53"/>
      <c r="N80" s="53"/>
      <c r="O80" s="44"/>
      <c r="P80" s="44"/>
      <c r="Q80" s="44"/>
      <c r="R80" s="44"/>
    </row>
    <row r="81" spans="2:18" ht="13.5" customHeight="1">
      <c r="B81" s="52"/>
      <c r="C81" s="54"/>
      <c r="D81" s="216"/>
      <c r="E81" s="217"/>
      <c r="F81" s="53"/>
      <c r="G81" s="53"/>
      <c r="H81" s="53"/>
      <c r="I81" s="53"/>
      <c r="J81" s="53"/>
      <c r="K81" s="53"/>
      <c r="L81" s="53"/>
      <c r="M81" s="53"/>
      <c r="N81" s="53"/>
      <c r="O81" s="44"/>
      <c r="P81" s="44"/>
      <c r="Q81" s="44"/>
      <c r="R81" s="44"/>
    </row>
    <row r="82" spans="2:18" ht="15">
      <c r="B82" s="52"/>
      <c r="C82" s="54"/>
      <c r="D82" s="216"/>
      <c r="E82" s="217"/>
      <c r="F82" s="53"/>
      <c r="G82" s="53"/>
      <c r="H82" s="53"/>
      <c r="I82" s="53"/>
      <c r="J82" s="53"/>
      <c r="K82" s="53"/>
      <c r="L82" s="53"/>
      <c r="M82" s="53"/>
      <c r="N82" s="53"/>
      <c r="O82" s="44"/>
      <c r="P82" s="44"/>
      <c r="Q82" s="44"/>
      <c r="R82" s="44"/>
    </row>
    <row r="83" spans="2:18" ht="15">
      <c r="B83" s="52"/>
      <c r="C83" s="54"/>
      <c r="D83" s="216"/>
      <c r="E83" s="217"/>
      <c r="F83" s="53"/>
      <c r="G83" s="53"/>
      <c r="H83" s="53"/>
      <c r="I83" s="53"/>
      <c r="J83" s="53"/>
      <c r="K83" s="53"/>
      <c r="L83" s="53"/>
      <c r="M83" s="53"/>
      <c r="N83" s="53"/>
      <c r="O83" s="44"/>
      <c r="P83" s="44"/>
      <c r="Q83" s="44"/>
      <c r="R83" s="44"/>
    </row>
    <row r="84" spans="2:18" ht="12" customHeight="1">
      <c r="B84" s="52"/>
      <c r="C84" s="54"/>
      <c r="D84" s="216"/>
      <c r="E84" s="217"/>
      <c r="F84" s="53"/>
      <c r="G84" s="53"/>
      <c r="H84" s="53"/>
      <c r="I84" s="53"/>
      <c r="J84" s="53"/>
      <c r="K84" s="53"/>
      <c r="L84" s="53"/>
      <c r="M84" s="53"/>
      <c r="N84" s="53"/>
      <c r="O84" s="44"/>
      <c r="P84" s="44"/>
      <c r="Q84" s="44"/>
      <c r="R84" s="44"/>
    </row>
    <row r="85" spans="2:18" ht="15">
      <c r="B85" s="52"/>
      <c r="C85" s="54"/>
      <c r="D85" s="216"/>
      <c r="E85" s="217"/>
      <c r="F85" s="53"/>
      <c r="G85" s="53"/>
      <c r="H85" s="53"/>
      <c r="I85" s="53"/>
      <c r="J85" s="53"/>
      <c r="K85" s="53"/>
      <c r="L85" s="53"/>
      <c r="M85" s="53"/>
      <c r="N85" s="53"/>
      <c r="O85" s="44"/>
      <c r="P85" s="44"/>
      <c r="Q85" s="44"/>
      <c r="R85" s="44"/>
    </row>
    <row r="86" spans="2:18" ht="15">
      <c r="B86" s="52"/>
      <c r="C86" s="54"/>
      <c r="D86" s="216"/>
      <c r="E86" s="217"/>
      <c r="F86" s="53"/>
      <c r="G86" s="53"/>
      <c r="H86" s="53"/>
      <c r="I86" s="53"/>
      <c r="J86" s="53"/>
      <c r="K86" s="53"/>
      <c r="L86" s="53"/>
      <c r="M86" s="53"/>
      <c r="N86" s="53"/>
      <c r="O86" s="44"/>
      <c r="P86" s="44"/>
      <c r="Q86" s="44"/>
      <c r="R86" s="44"/>
    </row>
    <row r="87" spans="2:18" ht="11.25" customHeight="1">
      <c r="B87" s="44"/>
      <c r="C87" s="218"/>
      <c r="D87" s="216"/>
      <c r="E87" s="217"/>
      <c r="F87" s="53"/>
      <c r="G87" s="53"/>
      <c r="H87" s="53"/>
      <c r="I87" s="53"/>
      <c r="J87" s="53"/>
      <c r="K87" s="53"/>
      <c r="L87" s="53"/>
      <c r="M87" s="53"/>
      <c r="N87" s="53"/>
      <c r="O87" s="44"/>
      <c r="P87" s="44"/>
      <c r="Q87" s="44"/>
      <c r="R87" s="44"/>
    </row>
    <row r="88" spans="2:18" ht="15">
      <c r="B88" s="44"/>
      <c r="C88" s="218"/>
      <c r="D88" s="216"/>
      <c r="E88" s="217"/>
      <c r="F88" s="53"/>
      <c r="G88" s="53"/>
      <c r="H88" s="53"/>
      <c r="I88" s="53"/>
      <c r="J88" s="53"/>
      <c r="K88" s="53"/>
      <c r="L88" s="53"/>
      <c r="M88" s="53"/>
      <c r="N88" s="53"/>
      <c r="O88" s="44"/>
      <c r="P88" s="44"/>
      <c r="Q88" s="44"/>
      <c r="R88" s="44"/>
    </row>
    <row r="89" spans="2:18" ht="15">
      <c r="B89" s="44"/>
      <c r="C89" s="218"/>
      <c r="D89" s="216"/>
      <c r="E89" s="217"/>
      <c r="F89" s="53"/>
      <c r="G89" s="53"/>
      <c r="H89" s="53"/>
      <c r="I89" s="53"/>
      <c r="J89" s="53"/>
      <c r="K89" s="53"/>
      <c r="L89" s="53"/>
      <c r="M89" s="53"/>
      <c r="N89" s="53"/>
      <c r="O89" s="44"/>
      <c r="P89" s="44"/>
      <c r="Q89" s="44"/>
      <c r="R89" s="44"/>
    </row>
    <row r="90" spans="2:18" ht="15">
      <c r="B90" s="44"/>
      <c r="C90" s="219"/>
      <c r="D90" s="216"/>
      <c r="E90" s="217"/>
      <c r="F90" s="55"/>
      <c r="G90" s="55"/>
      <c r="H90" s="55"/>
      <c r="I90" s="55"/>
      <c r="J90" s="55"/>
      <c r="K90" s="55"/>
      <c r="L90" s="55"/>
      <c r="M90" s="55"/>
      <c r="N90" s="55"/>
      <c r="O90" s="44"/>
      <c r="P90" s="44"/>
      <c r="Q90" s="44"/>
      <c r="R90" s="44"/>
    </row>
    <row r="91" spans="2:18" ht="15">
      <c r="B91" s="44"/>
      <c r="C91" s="262"/>
      <c r="D91" s="262"/>
      <c r="E91" s="217"/>
      <c r="F91" s="55"/>
      <c r="G91" s="55"/>
      <c r="H91" s="55"/>
      <c r="I91" s="55"/>
      <c r="J91" s="55"/>
      <c r="K91" s="55"/>
      <c r="L91" s="55"/>
      <c r="M91" s="55"/>
      <c r="N91" s="55"/>
      <c r="O91" s="44"/>
      <c r="P91" s="44"/>
      <c r="Q91" s="44"/>
      <c r="R91" s="44"/>
    </row>
    <row r="92" spans="2:18" ht="15">
      <c r="B92" s="44"/>
      <c r="C92" s="49"/>
      <c r="D92" s="56"/>
      <c r="E92" s="217"/>
      <c r="F92" s="57"/>
      <c r="G92" s="57"/>
      <c r="H92" s="57"/>
      <c r="I92" s="57"/>
      <c r="J92" s="57"/>
      <c r="K92" s="57"/>
      <c r="L92" s="57"/>
      <c r="M92" s="57"/>
      <c r="N92" s="57"/>
      <c r="O92" s="44"/>
      <c r="P92" s="44"/>
      <c r="Q92" s="44"/>
      <c r="R92" s="44"/>
    </row>
    <row r="93" spans="2:18">
      <c r="B93" s="44"/>
      <c r="C93" s="49"/>
      <c r="D93" s="58"/>
      <c r="E93" s="55"/>
      <c r="F93" s="55"/>
      <c r="G93" s="55"/>
      <c r="H93" s="55"/>
      <c r="I93" s="55"/>
      <c r="J93" s="55"/>
      <c r="K93" s="55"/>
      <c r="L93" s="55"/>
      <c r="M93" s="55"/>
      <c r="N93" s="55"/>
      <c r="O93" s="44"/>
      <c r="P93" s="44"/>
      <c r="Q93" s="44"/>
      <c r="R93" s="44"/>
    </row>
    <row r="94" spans="2:18">
      <c r="B94" s="44"/>
      <c r="C94" s="44"/>
      <c r="D94" s="55"/>
      <c r="E94" s="55"/>
      <c r="F94" s="55"/>
      <c r="G94" s="55"/>
      <c r="H94" s="55"/>
      <c r="I94" s="55"/>
      <c r="J94" s="55"/>
      <c r="K94" s="55"/>
      <c r="L94" s="55"/>
      <c r="M94" s="55"/>
      <c r="N94" s="55"/>
      <c r="O94" s="44"/>
      <c r="P94" s="44"/>
      <c r="Q94" s="44"/>
      <c r="R94" s="44"/>
    </row>
    <row r="95" spans="2:18">
      <c r="B95" s="44"/>
      <c r="C95" s="44"/>
      <c r="D95" s="55"/>
      <c r="E95" s="55"/>
      <c r="F95" s="55"/>
      <c r="G95" s="55"/>
      <c r="H95" s="55"/>
      <c r="I95" s="55"/>
      <c r="J95" s="55"/>
      <c r="K95" s="55"/>
      <c r="L95" s="55"/>
      <c r="M95" s="44"/>
      <c r="N95" s="44"/>
      <c r="O95" s="44"/>
      <c r="P95" s="44"/>
      <c r="Q95" s="44"/>
      <c r="R95" s="44"/>
    </row>
    <row r="96" spans="2:18">
      <c r="B96" s="44"/>
      <c r="C96" s="44"/>
      <c r="D96" s="44"/>
      <c r="E96" s="44"/>
      <c r="F96" s="44"/>
      <c r="G96" s="44"/>
      <c r="H96" s="44"/>
      <c r="I96" s="44"/>
      <c r="J96" s="44"/>
      <c r="K96" s="44"/>
      <c r="L96" s="44"/>
      <c r="M96" s="44"/>
      <c r="N96" s="44"/>
      <c r="O96" s="44"/>
      <c r="P96" s="44"/>
      <c r="Q96" s="44"/>
      <c r="R96" s="44"/>
    </row>
    <row r="97" spans="2:15" ht="18">
      <c r="B97" s="44"/>
      <c r="C97" s="44"/>
      <c r="D97" s="61"/>
      <c r="E97" s="61"/>
      <c r="F97" s="62"/>
      <c r="G97" s="62"/>
      <c r="H97" s="63"/>
      <c r="I97" s="263"/>
      <c r="J97" s="263"/>
      <c r="K97" s="64"/>
      <c r="L97" s="55"/>
      <c r="M97" s="55"/>
      <c r="N97" s="65"/>
      <c r="O97" s="44"/>
    </row>
    <row r="98" spans="2:15" ht="15.75">
      <c r="B98" s="44"/>
      <c r="C98" s="44"/>
      <c r="D98" s="55"/>
      <c r="E98" s="264"/>
      <c r="F98" s="264"/>
      <c r="G98" s="264"/>
      <c r="H98" s="264"/>
      <c r="I98" s="264"/>
      <c r="J98" s="264"/>
      <c r="K98" s="264"/>
      <c r="L98" s="264"/>
      <c r="M98" s="264"/>
      <c r="N98" s="264"/>
      <c r="O98" s="44"/>
    </row>
    <row r="99" spans="2:15" ht="18">
      <c r="C99" s="44"/>
      <c r="D99" s="55"/>
      <c r="E99" s="66"/>
      <c r="F99" s="265"/>
      <c r="G99" s="265"/>
      <c r="H99" s="265"/>
      <c r="I99" s="265"/>
      <c r="J99" s="66"/>
      <c r="K99" s="265"/>
      <c r="L99" s="265"/>
      <c r="M99" s="265"/>
      <c r="N99" s="265"/>
      <c r="O99" s="44"/>
    </row>
    <row r="100" spans="2:15">
      <c r="C100" s="44"/>
      <c r="D100" s="67"/>
      <c r="E100" s="68"/>
      <c r="F100" s="68"/>
      <c r="G100" s="68"/>
      <c r="H100" s="68"/>
      <c r="I100" s="69"/>
      <c r="J100" s="68"/>
      <c r="K100" s="68"/>
      <c r="L100" s="68"/>
      <c r="M100" s="68"/>
      <c r="N100" s="69"/>
      <c r="O100" s="44"/>
    </row>
    <row r="101" spans="2:15">
      <c r="C101" s="44"/>
      <c r="D101" s="52"/>
      <c r="E101" s="53"/>
      <c r="F101" s="53"/>
      <c r="G101" s="53"/>
      <c r="H101" s="53"/>
      <c r="I101" s="53"/>
      <c r="J101" s="53"/>
      <c r="K101" s="53"/>
      <c r="L101" s="53"/>
      <c r="M101" s="53"/>
      <c r="N101" s="53"/>
      <c r="O101" s="44"/>
    </row>
    <row r="102" spans="2:15">
      <c r="C102" s="44"/>
      <c r="D102" s="52"/>
      <c r="E102" s="53"/>
      <c r="F102" s="53"/>
      <c r="G102" s="53"/>
      <c r="H102" s="53"/>
      <c r="I102" s="53"/>
      <c r="J102" s="53"/>
      <c r="K102" s="53"/>
      <c r="L102" s="53"/>
      <c r="M102" s="53"/>
      <c r="N102" s="53"/>
      <c r="O102" s="44"/>
    </row>
    <row r="103" spans="2:15">
      <c r="C103" s="44"/>
      <c r="D103" s="52"/>
      <c r="E103" s="53"/>
      <c r="F103" s="53"/>
      <c r="G103" s="53"/>
      <c r="H103" s="53"/>
      <c r="I103" s="53"/>
      <c r="J103" s="53"/>
      <c r="K103" s="53"/>
      <c r="L103" s="53"/>
      <c r="M103" s="53"/>
      <c r="N103" s="53"/>
      <c r="O103" s="44"/>
    </row>
    <row r="104" spans="2:15">
      <c r="C104" s="44"/>
      <c r="D104" s="52"/>
      <c r="E104" s="53"/>
      <c r="F104" s="53"/>
      <c r="G104" s="53"/>
      <c r="H104" s="53"/>
      <c r="I104" s="53"/>
      <c r="J104" s="53"/>
      <c r="K104" s="53"/>
      <c r="L104" s="53"/>
      <c r="M104" s="53"/>
      <c r="N104" s="53"/>
      <c r="O104" s="44"/>
    </row>
    <row r="105" spans="2:15">
      <c r="C105" s="44"/>
      <c r="D105" s="52"/>
      <c r="E105" s="53"/>
      <c r="F105" s="53"/>
      <c r="G105" s="53"/>
      <c r="H105" s="53"/>
      <c r="I105" s="53"/>
      <c r="J105" s="53"/>
      <c r="K105" s="53"/>
      <c r="L105" s="53"/>
      <c r="M105" s="53"/>
      <c r="N105" s="53"/>
      <c r="O105" s="44"/>
    </row>
    <row r="106" spans="2:15">
      <c r="C106" s="44"/>
      <c r="D106" s="52"/>
      <c r="E106" s="53"/>
      <c r="F106" s="53"/>
      <c r="G106" s="53"/>
      <c r="H106" s="53"/>
      <c r="I106" s="53"/>
      <c r="J106" s="53"/>
      <c r="K106" s="53"/>
      <c r="L106" s="53"/>
      <c r="M106" s="53"/>
      <c r="N106" s="53"/>
      <c r="O106" s="44"/>
    </row>
    <row r="107" spans="2:15">
      <c r="C107" s="44"/>
      <c r="D107" s="52"/>
      <c r="E107" s="53"/>
      <c r="F107" s="53"/>
      <c r="G107" s="53"/>
      <c r="H107" s="53"/>
      <c r="I107" s="53"/>
      <c r="J107" s="53"/>
      <c r="K107" s="53"/>
      <c r="L107" s="53"/>
      <c r="M107" s="53"/>
      <c r="N107" s="53"/>
      <c r="O107" s="44"/>
    </row>
    <row r="108" spans="2:15">
      <c r="C108" s="44"/>
      <c r="D108" s="52"/>
      <c r="E108" s="53"/>
      <c r="F108" s="53"/>
      <c r="G108" s="53"/>
      <c r="H108" s="53"/>
      <c r="I108" s="53"/>
      <c r="J108" s="53"/>
      <c r="K108" s="53"/>
      <c r="L108" s="53"/>
      <c r="M108" s="53"/>
      <c r="N108" s="53"/>
      <c r="O108" s="44"/>
    </row>
    <row r="109" spans="2:15">
      <c r="C109" s="44"/>
      <c r="D109" s="52"/>
      <c r="E109" s="53"/>
      <c r="F109" s="53"/>
      <c r="G109" s="53"/>
      <c r="H109" s="53"/>
      <c r="I109" s="53"/>
      <c r="J109" s="53"/>
      <c r="K109" s="53"/>
      <c r="L109" s="53"/>
      <c r="M109" s="53"/>
      <c r="N109" s="53"/>
      <c r="O109" s="44"/>
    </row>
    <row r="110" spans="2:15">
      <c r="C110" s="44"/>
      <c r="D110" s="52"/>
      <c r="E110" s="53"/>
      <c r="F110" s="53"/>
      <c r="G110" s="53"/>
      <c r="H110" s="53"/>
      <c r="I110" s="53"/>
      <c r="J110" s="53"/>
      <c r="K110" s="53"/>
      <c r="L110" s="53"/>
      <c r="M110" s="53"/>
      <c r="N110" s="53"/>
      <c r="O110" s="44"/>
    </row>
    <row r="111" spans="2:15">
      <c r="C111" s="44"/>
      <c r="D111" s="52"/>
      <c r="E111" s="53"/>
      <c r="F111" s="53"/>
      <c r="G111" s="53"/>
      <c r="H111" s="53"/>
      <c r="I111" s="53"/>
      <c r="J111" s="53"/>
      <c r="K111" s="53"/>
      <c r="L111" s="53"/>
      <c r="M111" s="53"/>
      <c r="N111" s="53"/>
      <c r="O111" s="44"/>
    </row>
    <row r="112" spans="2:15">
      <c r="C112" s="44"/>
      <c r="D112" s="52"/>
      <c r="E112" s="53"/>
      <c r="F112" s="53"/>
      <c r="G112" s="53"/>
      <c r="H112" s="53"/>
      <c r="I112" s="53"/>
      <c r="J112" s="53"/>
      <c r="K112" s="53"/>
      <c r="L112" s="53"/>
      <c r="M112" s="53"/>
      <c r="N112" s="53"/>
      <c r="O112" s="44"/>
    </row>
    <row r="113" spans="3:15">
      <c r="C113" s="44"/>
      <c r="D113" s="52"/>
      <c r="E113" s="53"/>
      <c r="F113" s="53"/>
      <c r="G113" s="53"/>
      <c r="H113" s="53"/>
      <c r="I113" s="53"/>
      <c r="J113" s="53"/>
      <c r="K113" s="53"/>
      <c r="L113" s="53"/>
      <c r="M113" s="53"/>
      <c r="N113" s="53"/>
      <c r="O113" s="44"/>
    </row>
    <row r="114" spans="3:15">
      <c r="C114" s="44"/>
      <c r="D114" s="52"/>
      <c r="E114" s="53"/>
      <c r="F114" s="53"/>
      <c r="G114" s="53"/>
      <c r="H114" s="53"/>
      <c r="I114" s="53"/>
      <c r="J114" s="53"/>
      <c r="K114" s="53"/>
      <c r="L114" s="53"/>
      <c r="M114" s="53"/>
      <c r="N114" s="53"/>
      <c r="O114" s="44"/>
    </row>
    <row r="115" spans="3:15">
      <c r="C115" s="44"/>
      <c r="D115" s="52"/>
      <c r="E115" s="53"/>
      <c r="F115" s="53"/>
      <c r="G115" s="53"/>
      <c r="H115" s="53"/>
      <c r="I115" s="53"/>
      <c r="J115" s="53"/>
      <c r="K115" s="53"/>
      <c r="L115" s="53"/>
      <c r="M115" s="53"/>
      <c r="N115" s="53"/>
      <c r="O115" s="44"/>
    </row>
    <row r="116" spans="3:15">
      <c r="C116" s="44"/>
      <c r="D116" s="52"/>
      <c r="E116" s="53"/>
      <c r="F116" s="53"/>
      <c r="G116" s="53"/>
      <c r="H116" s="53"/>
      <c r="I116" s="53"/>
      <c r="J116" s="53"/>
      <c r="K116" s="53"/>
      <c r="L116" s="53"/>
      <c r="M116" s="53"/>
      <c r="N116" s="53"/>
      <c r="O116" s="44"/>
    </row>
    <row r="117" spans="3:15">
      <c r="C117" s="44"/>
      <c r="D117" s="55"/>
      <c r="E117" s="55"/>
      <c r="F117" s="55"/>
      <c r="G117" s="55"/>
      <c r="H117" s="55"/>
      <c r="I117" s="55"/>
      <c r="J117" s="55"/>
      <c r="K117" s="55"/>
      <c r="L117" s="55"/>
      <c r="M117" s="55"/>
      <c r="N117" s="55"/>
      <c r="O117" s="44"/>
    </row>
    <row r="118" spans="3:15">
      <c r="C118" s="44"/>
      <c r="D118" s="55"/>
      <c r="E118" s="55"/>
      <c r="F118" s="55"/>
      <c r="G118" s="55"/>
      <c r="H118" s="55"/>
      <c r="I118" s="55"/>
      <c r="J118" s="55"/>
      <c r="K118" s="55"/>
      <c r="L118" s="55"/>
      <c r="M118" s="55"/>
      <c r="N118" s="55"/>
      <c r="O118" s="44"/>
    </row>
    <row r="119" spans="3:15">
      <c r="C119" s="44"/>
      <c r="D119" s="56"/>
      <c r="E119" s="57"/>
      <c r="F119" s="57"/>
      <c r="G119" s="57"/>
      <c r="H119" s="57"/>
      <c r="I119" s="57"/>
      <c r="J119" s="57"/>
      <c r="K119" s="57"/>
      <c r="L119" s="57"/>
      <c r="M119" s="57"/>
      <c r="N119" s="57"/>
      <c r="O119" s="44"/>
    </row>
    <row r="120" spans="3:15">
      <c r="C120" s="44"/>
      <c r="D120" s="58"/>
      <c r="E120" s="55"/>
      <c r="F120" s="55"/>
      <c r="G120" s="55"/>
      <c r="H120" s="55"/>
      <c r="I120" s="55"/>
      <c r="J120" s="55"/>
      <c r="K120" s="55"/>
      <c r="L120" s="55"/>
      <c r="M120" s="55"/>
      <c r="N120" s="55"/>
      <c r="O120" s="44"/>
    </row>
    <row r="121" spans="3:15">
      <c r="C121" s="44"/>
      <c r="D121" s="55"/>
      <c r="E121" s="55"/>
      <c r="F121" s="55"/>
      <c r="G121" s="55"/>
      <c r="H121" s="55"/>
      <c r="I121" s="55"/>
      <c r="J121" s="55"/>
      <c r="K121" s="55"/>
      <c r="L121" s="55"/>
      <c r="M121" s="55"/>
      <c r="N121" s="55"/>
      <c r="O121" s="44"/>
    </row>
    <row r="122" spans="3:15">
      <c r="D122" s="50"/>
      <c r="E122" s="50"/>
      <c r="F122" s="50"/>
      <c r="G122" s="50"/>
      <c r="H122" s="50"/>
      <c r="I122" s="50"/>
      <c r="J122" s="50"/>
      <c r="K122" s="50"/>
      <c r="L122" s="50"/>
      <c r="M122" s="50"/>
      <c r="N122" s="50"/>
    </row>
    <row r="123" spans="3:15">
      <c r="D123" s="50"/>
      <c r="E123" s="50"/>
      <c r="F123" s="50"/>
      <c r="G123" s="50"/>
      <c r="H123" s="50"/>
      <c r="I123" s="50"/>
      <c r="J123" s="50"/>
      <c r="K123" s="50"/>
      <c r="L123" s="50"/>
      <c r="M123" s="50"/>
      <c r="N123" s="50"/>
    </row>
    <row r="124" spans="3:15">
      <c r="D124" s="50"/>
      <c r="E124" s="50"/>
      <c r="F124" s="50"/>
      <c r="G124" s="50"/>
      <c r="H124" s="50"/>
      <c r="I124" s="50"/>
      <c r="J124" s="50"/>
      <c r="K124" s="50"/>
      <c r="L124" s="50"/>
      <c r="M124" s="50"/>
      <c r="N124" s="50"/>
    </row>
  </sheetData>
  <mergeCells count="6">
    <mergeCell ref="C91:D91"/>
    <mergeCell ref="I97:J97"/>
    <mergeCell ref="E98:I98"/>
    <mergeCell ref="J98:N98"/>
    <mergeCell ref="F99:I99"/>
    <mergeCell ref="K99:N99"/>
  </mergeCells>
  <hyperlinks>
    <hyperlink ref="B13" r:id="rId1"/>
    <hyperlink ref="B15" r:id="rId2"/>
  </hyperlinks>
  <pageMargins left="0.75" right="0.75" top="1" bottom="1" header="0.5" footer="0.5"/>
  <pageSetup paperSize="9" orientation="portrait" horizontalDpi="4294967292" verticalDpi="4294967292" r:id="rId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2:H36"/>
  <sheetViews>
    <sheetView topLeftCell="A10" zoomScale="85" zoomScaleNormal="85" workbookViewId="0">
      <selection activeCell="D17" sqref="D17"/>
    </sheetView>
  </sheetViews>
  <sheetFormatPr baseColWidth="10" defaultRowHeight="12.75"/>
  <cols>
    <col min="1" max="1" width="4.125" customWidth="1"/>
  </cols>
  <sheetData>
    <row r="2" spans="1:8">
      <c r="B2" s="1" t="s">
        <v>123</v>
      </c>
    </row>
    <row r="3" spans="1:8" s="41" customFormat="1">
      <c r="B3" s="145" t="s">
        <v>156</v>
      </c>
      <c r="C3" s="42"/>
    </row>
    <row r="5" spans="1:8">
      <c r="B5" s="1" t="s">
        <v>124</v>
      </c>
    </row>
    <row r="6" spans="1:8">
      <c r="B6" s="42">
        <f>+'Resumen 2012'!D19</f>
        <v>308.46807000000001</v>
      </c>
    </row>
    <row r="8" spans="1:8">
      <c r="B8" s="1" t="s">
        <v>97</v>
      </c>
    </row>
    <row r="9" spans="1:8">
      <c r="B9" s="4" t="s">
        <v>369</v>
      </c>
    </row>
    <row r="11" spans="1:8">
      <c r="B11" s="1" t="s">
        <v>126</v>
      </c>
    </row>
    <row r="14" spans="1:8">
      <c r="B14" t="s">
        <v>127</v>
      </c>
    </row>
    <row r="15" spans="1:8">
      <c r="C15" t="s">
        <v>231</v>
      </c>
    </row>
    <row r="16" spans="1:8" ht="63.75">
      <c r="A16" s="3"/>
      <c r="B16" s="3"/>
      <c r="C16" s="3" t="s">
        <v>230</v>
      </c>
      <c r="D16" s="3" t="s">
        <v>166</v>
      </c>
      <c r="E16" s="3" t="s">
        <v>128</v>
      </c>
      <c r="F16" s="3" t="s">
        <v>129</v>
      </c>
      <c r="G16" s="3" t="s">
        <v>130</v>
      </c>
      <c r="H16" s="3" t="s">
        <v>131</v>
      </c>
    </row>
    <row r="17" spans="2:8">
      <c r="B17" s="4" t="s">
        <v>132</v>
      </c>
      <c r="C17" s="5">
        <v>8445142.5</v>
      </c>
      <c r="D17" s="84">
        <f>'421M'!G111</f>
        <v>0.10748079355251475</v>
      </c>
      <c r="E17" s="83">
        <f>D17*B$6</f>
        <v>33.154392949212671</v>
      </c>
      <c r="F17" s="85">
        <f t="shared" ref="F17:F35" si="0">E17*1000/C17</f>
        <v>3.9258535837864983E-3</v>
      </c>
      <c r="G17" s="85">
        <f>F17-F$35</f>
        <v>-2.6098258514520075E-3</v>
      </c>
      <c r="H17" s="83">
        <f t="shared" ref="H17:H35" si="1">G17*C17/1000</f>
        <v>-22.040351215696035</v>
      </c>
    </row>
    <row r="18" spans="2:8">
      <c r="B18" s="4" t="s">
        <v>133</v>
      </c>
      <c r="C18" s="5">
        <v>1348308.5</v>
      </c>
      <c r="D18" s="84">
        <f>'421M'!G112</f>
        <v>3.2986494070559667E-2</v>
      </c>
      <c r="E18" s="83">
        <f t="shared" ref="E18:E34" si="2">D18*B$6</f>
        <v>10.175280162011985</v>
      </c>
      <c r="F18" s="85">
        <f t="shared" si="0"/>
        <v>7.5467003004223328E-3</v>
      </c>
      <c r="G18" s="85">
        <f t="shared" ref="G18:G35" si="3">F18-F$35</f>
        <v>1.011020865183827E-3</v>
      </c>
      <c r="H18" s="83">
        <f t="shared" si="1"/>
        <v>1.3631680262047079</v>
      </c>
    </row>
    <row r="19" spans="2:8">
      <c r="B19" s="4" t="s">
        <v>134</v>
      </c>
      <c r="C19" s="5">
        <v>1072762.5</v>
      </c>
      <c r="D19" s="84">
        <f>'421M'!G113</f>
        <v>2.6402443937396644E-2</v>
      </c>
      <c r="E19" s="83">
        <f t="shared" si="2"/>
        <v>8.1443109246519434</v>
      </c>
      <c r="F19" s="85">
        <f t="shared" si="0"/>
        <v>7.5919049413564919E-3</v>
      </c>
      <c r="G19" s="85">
        <f t="shared" si="3"/>
        <v>1.0562255061179861E-3</v>
      </c>
      <c r="H19" s="83">
        <f t="shared" si="1"/>
        <v>1.1330791145068961</v>
      </c>
    </row>
    <row r="20" spans="2:8">
      <c r="B20" s="4" t="s">
        <v>135</v>
      </c>
      <c r="C20" s="5">
        <v>1115556.5</v>
      </c>
      <c r="D20" s="84">
        <f>'421M'!G114</f>
        <v>1.5471309891075286E-2</v>
      </c>
      <c r="E20" s="83">
        <f t="shared" si="2"/>
        <v>4.7724051024719039</v>
      </c>
      <c r="F20" s="85">
        <f t="shared" si="0"/>
        <v>4.2780487608399071E-3</v>
      </c>
      <c r="G20" s="85">
        <f t="shared" si="3"/>
        <v>-2.2576306743985987E-3</v>
      </c>
      <c r="H20" s="83">
        <f t="shared" si="1"/>
        <v>-2.5185145734247403</v>
      </c>
    </row>
    <row r="21" spans="2:8">
      <c r="B21" s="4" t="s">
        <v>136</v>
      </c>
      <c r="C21" s="5">
        <v>2118511.5</v>
      </c>
      <c r="D21" s="84">
        <f>'421M'!G115</f>
        <v>2.4472551218672936E-2</v>
      </c>
      <c r="E21" s="83">
        <f t="shared" si="2"/>
        <v>7.5490006424001885</v>
      </c>
      <c r="F21" s="85">
        <f t="shared" si="0"/>
        <v>3.5633512692285073E-3</v>
      </c>
      <c r="G21" s="85">
        <f t="shared" si="3"/>
        <v>-2.9723281660099985E-3</v>
      </c>
      <c r="H21" s="83">
        <f t="shared" si="1"/>
        <v>-6.2969114014660912</v>
      </c>
    </row>
    <row r="22" spans="2:8">
      <c r="B22" s="4" t="s">
        <v>137</v>
      </c>
      <c r="C22" s="5">
        <v>592874.5</v>
      </c>
      <c r="D22" s="84">
        <f>'421M'!G116</f>
        <v>1.6173857623438835E-2</v>
      </c>
      <c r="E22" s="83">
        <f t="shared" si="2"/>
        <v>4.9891186455569647</v>
      </c>
      <c r="F22" s="85">
        <f t="shared" si="0"/>
        <v>8.415134477122839E-3</v>
      </c>
      <c r="G22" s="85">
        <f t="shared" si="3"/>
        <v>1.8794550418843332E-3</v>
      </c>
      <c r="H22" s="83">
        <f t="shared" si="1"/>
        <v>1.1142809682296531</v>
      </c>
    </row>
    <row r="23" spans="2:8">
      <c r="B23" s="4" t="s">
        <v>138</v>
      </c>
      <c r="C23" s="5">
        <v>2532976.5</v>
      </c>
      <c r="D23" s="84">
        <f>'421M'!G117</f>
        <v>5.1852394596926803E-2</v>
      </c>
      <c r="E23" s="83">
        <f t="shared" si="2"/>
        <v>15.994808086192439</v>
      </c>
      <c r="F23" s="85">
        <f t="shared" si="0"/>
        <v>6.3146294828208783E-3</v>
      </c>
      <c r="G23" s="85">
        <f t="shared" si="3"/>
        <v>-2.2104995241762748E-4</v>
      </c>
      <c r="H23" s="83">
        <f t="shared" si="1"/>
        <v>-0.55991433479996866</v>
      </c>
    </row>
    <row r="24" spans="2:8" ht="12.75" customHeight="1">
      <c r="B24" s="4" t="s">
        <v>139</v>
      </c>
      <c r="C24" s="5">
        <v>2111443</v>
      </c>
      <c r="D24" s="84">
        <f>'421M'!G118</f>
        <v>3.5815917970873509E-2</v>
      </c>
      <c r="E24" s="83">
        <f t="shared" si="2"/>
        <v>11.048067091753667</v>
      </c>
      <c r="F24" s="85">
        <f t="shared" si="0"/>
        <v>5.2324723384688425E-3</v>
      </c>
      <c r="G24" s="85">
        <f t="shared" si="3"/>
        <v>-1.3032070967696633E-3</v>
      </c>
      <c r="H24" s="83">
        <f t="shared" si="1"/>
        <v>-2.7516475020246278</v>
      </c>
    </row>
    <row r="25" spans="2:8">
      <c r="B25" s="4" t="s">
        <v>140</v>
      </c>
      <c r="C25" s="5">
        <v>7562279</v>
      </c>
      <c r="D25" s="84">
        <f>'421M'!G119</f>
        <v>0.18796421152687165</v>
      </c>
      <c r="E25" s="83">
        <f t="shared" si="2"/>
        <v>57.980957558765851</v>
      </c>
      <c r="F25" s="85">
        <f t="shared" si="0"/>
        <v>7.6671275363902674E-3</v>
      </c>
      <c r="G25" s="85">
        <f t="shared" si="3"/>
        <v>1.1314481011517616E-3</v>
      </c>
      <c r="H25" s="83">
        <f t="shared" si="1"/>
        <v>8.5563262149298431</v>
      </c>
    </row>
    <row r="26" spans="2:8">
      <c r="B26" s="4" t="s">
        <v>141</v>
      </c>
      <c r="C26" s="5">
        <v>5121540.5</v>
      </c>
      <c r="D26" s="84">
        <f>'421M'!G120</f>
        <v>8.2225952155074819E-2</v>
      </c>
      <c r="E26" s="83">
        <f t="shared" si="2"/>
        <v>25.36408076518827</v>
      </c>
      <c r="F26" s="85">
        <f t="shared" si="0"/>
        <v>4.9524319421448033E-3</v>
      </c>
      <c r="G26" s="85">
        <f t="shared" si="3"/>
        <v>-1.5832474930937025E-3</v>
      </c>
      <c r="H26" s="83">
        <f t="shared" si="1"/>
        <v>-8.1086661574028671</v>
      </c>
    </row>
    <row r="27" spans="2:8">
      <c r="B27" s="4" t="s">
        <v>142</v>
      </c>
      <c r="C27" s="5">
        <v>1106067</v>
      </c>
      <c r="D27" s="84">
        <f>'421M'!G121</f>
        <v>1.2438189047474933E-2</v>
      </c>
      <c r="E27" s="83">
        <f t="shared" si="2"/>
        <v>3.8367841697697309</v>
      </c>
      <c r="F27" s="85">
        <f t="shared" si="0"/>
        <v>3.4688533061466719E-3</v>
      </c>
      <c r="G27" s="85">
        <f t="shared" si="3"/>
        <v>-3.0668261290918339E-3</v>
      </c>
      <c r="H27" s="83">
        <f t="shared" si="1"/>
        <v>-3.3921151761262176</v>
      </c>
    </row>
    <row r="28" spans="2:8">
      <c r="B28" s="4" t="s">
        <v>143</v>
      </c>
      <c r="C28" s="5">
        <v>2773719</v>
      </c>
      <c r="D28" s="84">
        <f>'421M'!G122</f>
        <v>0.12792286218981772</v>
      </c>
      <c r="E28" s="83">
        <f t="shared" si="2"/>
        <v>39.460118408569045</v>
      </c>
      <c r="F28" s="85">
        <f t="shared" si="0"/>
        <v>1.422642971713034E-2</v>
      </c>
      <c r="G28" s="85">
        <f t="shared" si="3"/>
        <v>7.6907502818918342E-3</v>
      </c>
      <c r="H28" s="83">
        <f t="shared" si="1"/>
        <v>21.331980181138736</v>
      </c>
    </row>
    <row r="29" spans="2:8">
      <c r="B29" s="4" t="s">
        <v>144</v>
      </c>
      <c r="C29" s="5">
        <v>6497055.5</v>
      </c>
      <c r="D29" s="84">
        <f>'421M'!G123</f>
        <v>0.11054025236834839</v>
      </c>
      <c r="E29" s="83">
        <f t="shared" si="2"/>
        <v>34.098138305377354</v>
      </c>
      <c r="F29" s="85">
        <f t="shared" si="0"/>
        <v>5.2482448865301141E-3</v>
      </c>
      <c r="G29" s="85">
        <f t="shared" si="3"/>
        <v>-1.2874345487083917E-3</v>
      </c>
      <c r="H29" s="83">
        <f t="shared" si="1"/>
        <v>-8.3645337155758739</v>
      </c>
    </row>
    <row r="30" spans="2:8">
      <c r="B30" s="4" t="s">
        <v>145</v>
      </c>
      <c r="C30" s="5">
        <v>1473249</v>
      </c>
      <c r="D30" s="84">
        <f>'421M'!G124</f>
        <v>2.880850272433973E-2</v>
      </c>
      <c r="E30" s="83">
        <f t="shared" si="2"/>
        <v>8.8865032349668187</v>
      </c>
      <c r="F30" s="85">
        <f t="shared" si="0"/>
        <v>6.0319085470051693E-3</v>
      </c>
      <c r="G30" s="85">
        <f t="shared" si="3"/>
        <v>-5.0377088823333645E-4</v>
      </c>
      <c r="H30" s="83">
        <f t="shared" si="1"/>
        <v>-0.74217995731887465</v>
      </c>
    </row>
    <row r="31" spans="2:8">
      <c r="B31" s="4" t="s">
        <v>146</v>
      </c>
      <c r="C31" s="5">
        <v>644521.5</v>
      </c>
      <c r="D31" s="84">
        <f>'421M'!G125</f>
        <v>2.2281486594552816E-2</v>
      </c>
      <c r="E31" s="83">
        <f t="shared" si="2"/>
        <v>6.8731271665525799</v>
      </c>
      <c r="F31" s="85">
        <f t="shared" si="0"/>
        <v>1.0663922253256998E-2</v>
      </c>
      <c r="G31" s="85">
        <f t="shared" si="3"/>
        <v>4.1282428180184922E-3</v>
      </c>
      <c r="H31" s="83">
        <f t="shared" si="1"/>
        <v>2.660741253433506</v>
      </c>
    </row>
    <row r="32" spans="2:8">
      <c r="B32" s="4" t="s">
        <v>147</v>
      </c>
      <c r="C32" s="5">
        <v>2192387.5</v>
      </c>
      <c r="D32" s="84">
        <f>'421M'!G126</f>
        <v>0.1074113647076033</v>
      </c>
      <c r="E32" s="83">
        <f t="shared" si="2"/>
        <v>33.132976367420504</v>
      </c>
      <c r="F32" s="85">
        <f t="shared" si="0"/>
        <v>1.5112737309175728E-2</v>
      </c>
      <c r="G32" s="85">
        <f t="shared" si="3"/>
        <v>8.577057873937222E-3</v>
      </c>
      <c r="H32" s="83">
        <f t="shared" si="1"/>
        <v>18.80423446959654</v>
      </c>
    </row>
    <row r="33" spans="1:8">
      <c r="B33" s="4" t="s">
        <v>148</v>
      </c>
      <c r="C33" s="5">
        <v>322818</v>
      </c>
      <c r="D33" s="84">
        <f>'421M'!G127</f>
        <v>8.8309493759444295E-3</v>
      </c>
      <c r="E33" s="83">
        <f t="shared" si="2"/>
        <v>2.7240659102652827</v>
      </c>
      <c r="F33" s="85">
        <f t="shared" si="0"/>
        <v>8.4383953505234605E-3</v>
      </c>
      <c r="G33" s="85">
        <f t="shared" si="3"/>
        <v>1.9027159152849547E-3</v>
      </c>
      <c r="H33" s="83">
        <f t="shared" si="1"/>
        <v>0.61423094634045861</v>
      </c>
    </row>
    <row r="34" spans="1:8">
      <c r="B34" s="4" t="s">
        <v>149</v>
      </c>
      <c r="C34" s="5">
        <v>166339.5</v>
      </c>
      <c r="D34" s="84">
        <f>'421M'!G128</f>
        <v>9.2046644851383609E-4</v>
      </c>
      <c r="E34" s="83">
        <f t="shared" si="2"/>
        <v>0.2839345088728174</v>
      </c>
      <c r="F34" s="85">
        <f t="shared" si="0"/>
        <v>1.7069578114207232E-3</v>
      </c>
      <c r="G34" s="85">
        <f t="shared" si="3"/>
        <v>-4.8287216238177824E-3</v>
      </c>
      <c r="H34" s="83">
        <f t="shared" si="1"/>
        <v>-0.80320714054503795</v>
      </c>
    </row>
    <row r="35" spans="1:8" ht="13.5">
      <c r="A35" s="1"/>
      <c r="B35" s="1" t="s">
        <v>150</v>
      </c>
      <c r="C35" s="83">
        <v>47197552</v>
      </c>
      <c r="D35" s="86">
        <f>SUM(D17:D34)</f>
        <v>1.0000000000000002</v>
      </c>
      <c r="E35" s="152">
        <f>SUM(E17:E34)</f>
        <v>308.46807000000001</v>
      </c>
      <c r="F35" s="85">
        <f t="shared" si="0"/>
        <v>6.5356794352385058E-3</v>
      </c>
      <c r="G35" s="88">
        <f t="shared" si="3"/>
        <v>0</v>
      </c>
      <c r="H35" s="83">
        <f t="shared" si="1"/>
        <v>0</v>
      </c>
    </row>
    <row r="36" spans="1:8">
      <c r="E36" s="5"/>
    </row>
  </sheetData>
  <pageMargins left="0.75" right="0.75" top="1" bottom="1" header="0.5" footer="0.5"/>
  <pageSetup paperSize="9" orientation="portrait" horizontalDpi="4294967292" verticalDpi="429496729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
  <sheetViews>
    <sheetView topLeftCell="A7" workbookViewId="0">
      <selection activeCell="J35" sqref="J35"/>
    </sheetView>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Resumen 2012</vt:lpstr>
      <vt:lpstr>Total</vt:lpstr>
      <vt:lpstr>421M</vt:lpstr>
      <vt:lpstr>421O</vt:lpstr>
      <vt:lpstr>422B</vt:lpstr>
      <vt:lpstr>422M</vt:lpstr>
      <vt:lpstr>423N_2</vt:lpstr>
      <vt:lpstr>424M</vt:lpstr>
      <vt:lpstr>425A</vt:lpstr>
      <vt:lpstr>431A</vt:lpstr>
      <vt:lpstr>431M</vt:lpstr>
      <vt:lpstr>431N</vt:lpstr>
      <vt:lpstr>431O</vt:lpstr>
      <vt:lpstr>432A</vt:lpstr>
      <vt:lpstr>467C_2</vt:lpstr>
      <vt:lpstr>467G</vt:lpstr>
      <vt:lpstr>467I</vt:lpstr>
      <vt:lpstr>491M</vt:lpstr>
      <vt:lpstr>492N</vt:lpstr>
      <vt:lpstr>921U</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Fernández Serrano, José Luis</cp:lastModifiedBy>
  <cp:lastPrinted>2014-02-09T09:25:53Z</cp:lastPrinted>
  <dcterms:created xsi:type="dcterms:W3CDTF">2013-02-11T16:00:14Z</dcterms:created>
  <dcterms:modified xsi:type="dcterms:W3CDTF">2015-07-07T12:39:35Z</dcterms:modified>
</cp:coreProperties>
</file>