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-45" yWindow="-15" windowWidth="19440" windowHeight="10275" tabRatio="844" activeTab="1"/>
  </bookViews>
  <sheets>
    <sheet name="Resumen" sheetId="20" r:id="rId1"/>
    <sheet name="Total" sheetId="2" r:id="rId2"/>
    <sheet name="412C" sheetId="15" r:id="rId3"/>
    <sheet name="412D" sheetId="14" r:id="rId4"/>
    <sheet name="412M" sheetId="13" r:id="rId5"/>
    <sheet name="413A" sheetId="12" r:id="rId6"/>
    <sheet name="414B" sheetId="11" r:id="rId7"/>
    <sheet name="414C" sheetId="17" r:id="rId8"/>
    <sheet name="415A" sheetId="10" r:id="rId9"/>
    <sheet name="415B" sheetId="9" r:id="rId10"/>
    <sheet name="416A" sheetId="8" r:id="rId11"/>
    <sheet name="451O_2" sheetId="21" r:id="rId12"/>
  </sheets>
  <calcPr calcId="145621" concurrentCalc="0"/>
</workbook>
</file>

<file path=xl/calcChain.xml><?xml version="1.0" encoding="utf-8"?>
<calcChain xmlns="http://schemas.openxmlformats.org/spreadsheetml/2006/main">
  <c r="L9" i="2" l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8" i="2"/>
  <c r="L26" i="2"/>
  <c r="O16" i="21"/>
  <c r="O15" i="21"/>
  <c r="N15" i="21"/>
  <c r="M9" i="21"/>
  <c r="K13" i="21"/>
  <c r="C44" i="21"/>
  <c r="D44" i="21"/>
  <c r="E44" i="21"/>
  <c r="F44" i="21"/>
  <c r="G44" i="21"/>
  <c r="H44" i="21"/>
  <c r="I44" i="21"/>
  <c r="J44" i="21"/>
  <c r="K44" i="21"/>
  <c r="L44" i="21"/>
  <c r="R44" i="21"/>
  <c r="C45" i="21"/>
  <c r="D45" i="21"/>
  <c r="E45" i="21"/>
  <c r="F45" i="21"/>
  <c r="G45" i="21"/>
  <c r="H45" i="21"/>
  <c r="I45" i="21"/>
  <c r="J45" i="21"/>
  <c r="K45" i="21"/>
  <c r="L45" i="21"/>
  <c r="R45" i="21"/>
  <c r="C46" i="21"/>
  <c r="D46" i="21"/>
  <c r="E46" i="21"/>
  <c r="F46" i="21"/>
  <c r="G46" i="21"/>
  <c r="H46" i="21"/>
  <c r="I46" i="21"/>
  <c r="J46" i="21"/>
  <c r="K46" i="21"/>
  <c r="L46" i="21"/>
  <c r="R46" i="21"/>
  <c r="C47" i="21"/>
  <c r="D47" i="21"/>
  <c r="E47" i="21"/>
  <c r="F47" i="21"/>
  <c r="G47" i="21"/>
  <c r="H47" i="21"/>
  <c r="I47" i="21"/>
  <c r="J47" i="21"/>
  <c r="K47" i="21"/>
  <c r="L47" i="21"/>
  <c r="R47" i="21"/>
  <c r="C48" i="21"/>
  <c r="D48" i="21"/>
  <c r="E48" i="21"/>
  <c r="F48" i="21"/>
  <c r="G48" i="21"/>
  <c r="H48" i="21"/>
  <c r="I48" i="21"/>
  <c r="J48" i="21"/>
  <c r="K48" i="21"/>
  <c r="L48" i="21"/>
  <c r="R48" i="21"/>
  <c r="C49" i="21"/>
  <c r="D49" i="21"/>
  <c r="E49" i="21"/>
  <c r="F49" i="21"/>
  <c r="G49" i="21"/>
  <c r="H49" i="21"/>
  <c r="I49" i="21"/>
  <c r="J49" i="21"/>
  <c r="K49" i="21"/>
  <c r="L49" i="21"/>
  <c r="R49" i="21"/>
  <c r="C50" i="21"/>
  <c r="D50" i="21"/>
  <c r="E50" i="21"/>
  <c r="F50" i="21"/>
  <c r="G50" i="21"/>
  <c r="H50" i="21"/>
  <c r="I50" i="21"/>
  <c r="J50" i="21"/>
  <c r="K50" i="21"/>
  <c r="L50" i="21"/>
  <c r="R50" i="21"/>
  <c r="C51" i="21"/>
  <c r="D51" i="21"/>
  <c r="E51" i="21"/>
  <c r="F51" i="21"/>
  <c r="G51" i="21"/>
  <c r="H51" i="21"/>
  <c r="I51" i="21"/>
  <c r="J51" i="21"/>
  <c r="K51" i="21"/>
  <c r="L51" i="21"/>
  <c r="R51" i="21"/>
  <c r="C52" i="21"/>
  <c r="D52" i="21"/>
  <c r="E52" i="21"/>
  <c r="F52" i="21"/>
  <c r="G52" i="21"/>
  <c r="H52" i="21"/>
  <c r="I52" i="21"/>
  <c r="J52" i="21"/>
  <c r="K52" i="21"/>
  <c r="L52" i="21"/>
  <c r="R52" i="21"/>
  <c r="C53" i="21"/>
  <c r="D53" i="21"/>
  <c r="E53" i="21"/>
  <c r="F53" i="21"/>
  <c r="G53" i="21"/>
  <c r="H53" i="21"/>
  <c r="I53" i="21"/>
  <c r="J53" i="21"/>
  <c r="K53" i="21"/>
  <c r="L53" i="21"/>
  <c r="R53" i="21"/>
  <c r="C54" i="21"/>
  <c r="D54" i="21"/>
  <c r="E54" i="21"/>
  <c r="F54" i="21"/>
  <c r="G54" i="21"/>
  <c r="H54" i="21"/>
  <c r="I54" i="21"/>
  <c r="J54" i="21"/>
  <c r="K54" i="21"/>
  <c r="L54" i="21"/>
  <c r="R54" i="21"/>
  <c r="C55" i="21"/>
  <c r="D55" i="21"/>
  <c r="E55" i="21"/>
  <c r="F55" i="21"/>
  <c r="G55" i="21"/>
  <c r="H55" i="21"/>
  <c r="I55" i="21"/>
  <c r="J55" i="21"/>
  <c r="K55" i="21"/>
  <c r="L55" i="21"/>
  <c r="R55" i="21"/>
  <c r="C56" i="21"/>
  <c r="D56" i="21"/>
  <c r="E56" i="21"/>
  <c r="F56" i="21"/>
  <c r="G56" i="21"/>
  <c r="H56" i="21"/>
  <c r="I56" i="21"/>
  <c r="J56" i="21"/>
  <c r="K56" i="21"/>
  <c r="L56" i="21"/>
  <c r="R56" i="21"/>
  <c r="C57" i="21"/>
  <c r="D57" i="21"/>
  <c r="E57" i="21"/>
  <c r="F57" i="21"/>
  <c r="G57" i="21"/>
  <c r="H57" i="21"/>
  <c r="I57" i="21"/>
  <c r="J57" i="21"/>
  <c r="K57" i="21"/>
  <c r="L57" i="21"/>
  <c r="R57" i="21"/>
  <c r="C58" i="21"/>
  <c r="D58" i="21"/>
  <c r="E58" i="21"/>
  <c r="F58" i="21"/>
  <c r="G58" i="21"/>
  <c r="H58" i="21"/>
  <c r="I58" i="21"/>
  <c r="J58" i="21"/>
  <c r="K58" i="21"/>
  <c r="L58" i="21"/>
  <c r="R58" i="21"/>
  <c r="C59" i="21"/>
  <c r="D59" i="21"/>
  <c r="E59" i="21"/>
  <c r="F59" i="21"/>
  <c r="G59" i="21"/>
  <c r="H59" i="21"/>
  <c r="I59" i="21"/>
  <c r="J59" i="21"/>
  <c r="K59" i="21"/>
  <c r="L59" i="21"/>
  <c r="R59" i="21"/>
  <c r="C60" i="21"/>
  <c r="D60" i="21"/>
  <c r="E60" i="21"/>
  <c r="F60" i="21"/>
  <c r="G60" i="21"/>
  <c r="H60" i="21"/>
  <c r="I60" i="21"/>
  <c r="J60" i="21"/>
  <c r="K60" i="21"/>
  <c r="L60" i="21"/>
  <c r="R60" i="21"/>
  <c r="C61" i="21"/>
  <c r="D61" i="21"/>
  <c r="E61" i="21"/>
  <c r="F61" i="21"/>
  <c r="G61" i="21"/>
  <c r="H61" i="21"/>
  <c r="I61" i="21"/>
  <c r="J61" i="21"/>
  <c r="K61" i="21"/>
  <c r="L61" i="21"/>
  <c r="R61" i="21"/>
  <c r="R62" i="21"/>
  <c r="G9" i="21"/>
  <c r="G10" i="21"/>
  <c r="M10" i="21"/>
  <c r="D11" i="20"/>
  <c r="B6" i="21"/>
  <c r="L62" i="21"/>
  <c r="M45" i="21"/>
  <c r="N45" i="21"/>
  <c r="O45" i="21"/>
  <c r="P45" i="21"/>
  <c r="D19" i="21"/>
  <c r="F9" i="2"/>
  <c r="M46" i="21"/>
  <c r="N46" i="21"/>
  <c r="O46" i="21"/>
  <c r="P46" i="21"/>
  <c r="D20" i="21"/>
  <c r="F10" i="2"/>
  <c r="M47" i="21"/>
  <c r="N47" i="21"/>
  <c r="O47" i="21"/>
  <c r="P47" i="21"/>
  <c r="D21" i="21"/>
  <c r="F11" i="2"/>
  <c r="M48" i="21"/>
  <c r="N48" i="21"/>
  <c r="O48" i="21"/>
  <c r="P48" i="21"/>
  <c r="D22" i="21"/>
  <c r="F12" i="2"/>
  <c r="M49" i="21"/>
  <c r="N49" i="21"/>
  <c r="O49" i="21"/>
  <c r="P49" i="21"/>
  <c r="D23" i="21"/>
  <c r="F13" i="2"/>
  <c r="M50" i="21"/>
  <c r="N50" i="21"/>
  <c r="O50" i="21"/>
  <c r="P50" i="21"/>
  <c r="D24" i="21"/>
  <c r="F14" i="2"/>
  <c r="M51" i="21"/>
  <c r="N51" i="21"/>
  <c r="O51" i="21"/>
  <c r="P51" i="21"/>
  <c r="D25" i="21"/>
  <c r="F15" i="2"/>
  <c r="M52" i="21"/>
  <c r="N52" i="21"/>
  <c r="O52" i="21"/>
  <c r="P52" i="21"/>
  <c r="D26" i="21"/>
  <c r="F16" i="2"/>
  <c r="M53" i="21"/>
  <c r="N53" i="21"/>
  <c r="O53" i="21"/>
  <c r="P53" i="21"/>
  <c r="D27" i="21"/>
  <c r="F17" i="2"/>
  <c r="M54" i="21"/>
  <c r="N54" i="21"/>
  <c r="O54" i="21"/>
  <c r="P54" i="21"/>
  <c r="D28" i="21"/>
  <c r="F18" i="2"/>
  <c r="M55" i="21"/>
  <c r="N55" i="21"/>
  <c r="O55" i="21"/>
  <c r="P55" i="21"/>
  <c r="D29" i="21"/>
  <c r="F19" i="2"/>
  <c r="M56" i="21"/>
  <c r="N56" i="21"/>
  <c r="O56" i="21"/>
  <c r="P56" i="21"/>
  <c r="D30" i="21"/>
  <c r="F20" i="2"/>
  <c r="M57" i="21"/>
  <c r="N57" i="21"/>
  <c r="O57" i="21"/>
  <c r="P57" i="21"/>
  <c r="D31" i="21"/>
  <c r="F21" i="2"/>
  <c r="M58" i="21"/>
  <c r="N58" i="21"/>
  <c r="O58" i="21"/>
  <c r="P58" i="21"/>
  <c r="D32" i="21"/>
  <c r="F22" i="2"/>
  <c r="M59" i="21"/>
  <c r="N59" i="21"/>
  <c r="O59" i="21"/>
  <c r="P59" i="21"/>
  <c r="D33" i="21"/>
  <c r="F23" i="2"/>
  <c r="M60" i="21"/>
  <c r="N60" i="21"/>
  <c r="O60" i="21"/>
  <c r="P60" i="21"/>
  <c r="D34" i="21"/>
  <c r="F24" i="2"/>
  <c r="M61" i="21"/>
  <c r="N61" i="21"/>
  <c r="O61" i="21"/>
  <c r="P61" i="21"/>
  <c r="D35" i="21"/>
  <c r="F25" i="2"/>
  <c r="M44" i="21"/>
  <c r="N44" i="21"/>
  <c r="O44" i="21"/>
  <c r="P44" i="21"/>
  <c r="D18" i="21"/>
  <c r="F8" i="2"/>
  <c r="P62" i="21"/>
  <c r="O62" i="21"/>
  <c r="N62" i="21"/>
  <c r="M62" i="21"/>
  <c r="F11" i="20"/>
  <c r="F12" i="20"/>
  <c r="E12" i="20"/>
  <c r="D12" i="20"/>
  <c r="B6" i="15"/>
  <c r="C74" i="15"/>
  <c r="C75" i="15"/>
  <c r="F106" i="15"/>
  <c r="F87" i="15"/>
  <c r="D114" i="15"/>
  <c r="D23" i="15"/>
  <c r="F23" i="15"/>
  <c r="B6" i="10"/>
  <c r="E101" i="10"/>
  <c r="E82" i="10"/>
  <c r="D20" i="10"/>
  <c r="B6" i="8"/>
  <c r="E65" i="8"/>
  <c r="E46" i="8"/>
  <c r="D20" i="8"/>
  <c r="F88" i="15"/>
  <c r="D115" i="15"/>
  <c r="D24" i="15"/>
  <c r="F24" i="15"/>
  <c r="E83" i="10"/>
  <c r="D21" i="10"/>
  <c r="E47" i="8"/>
  <c r="D21" i="8"/>
  <c r="F89" i="15"/>
  <c r="D116" i="15"/>
  <c r="D25" i="15"/>
  <c r="F25" i="15"/>
  <c r="E84" i="10"/>
  <c r="D22" i="10"/>
  <c r="E48" i="8"/>
  <c r="D22" i="8"/>
  <c r="F90" i="15"/>
  <c r="D117" i="15"/>
  <c r="D26" i="15"/>
  <c r="F26" i="15"/>
  <c r="E85" i="10"/>
  <c r="D23" i="10"/>
  <c r="E49" i="8"/>
  <c r="D23" i="8"/>
  <c r="F91" i="15"/>
  <c r="D118" i="15"/>
  <c r="D27" i="15"/>
  <c r="F27" i="15"/>
  <c r="E86" i="10"/>
  <c r="D24" i="10"/>
  <c r="E50" i="8"/>
  <c r="D24" i="8"/>
  <c r="F92" i="15"/>
  <c r="D119" i="15"/>
  <c r="D28" i="15"/>
  <c r="F28" i="15"/>
  <c r="E87" i="10"/>
  <c r="D25" i="10"/>
  <c r="E51" i="8"/>
  <c r="D25" i="8"/>
  <c r="F93" i="15"/>
  <c r="D120" i="15"/>
  <c r="D29" i="15"/>
  <c r="F29" i="15"/>
  <c r="E88" i="10"/>
  <c r="D26" i="10"/>
  <c r="E52" i="8"/>
  <c r="D26" i="8"/>
  <c r="F94" i="15"/>
  <c r="D121" i="15"/>
  <c r="D30" i="15"/>
  <c r="F30" i="15"/>
  <c r="E89" i="10"/>
  <c r="D27" i="10"/>
  <c r="E53" i="8"/>
  <c r="D27" i="8"/>
  <c r="F95" i="15"/>
  <c r="D122" i="15"/>
  <c r="D31" i="15"/>
  <c r="F31" i="15"/>
  <c r="E90" i="10"/>
  <c r="D28" i="10"/>
  <c r="E54" i="8"/>
  <c r="D28" i="8"/>
  <c r="F96" i="15"/>
  <c r="D123" i="15"/>
  <c r="D32" i="15"/>
  <c r="F32" i="15"/>
  <c r="E91" i="10"/>
  <c r="D29" i="10"/>
  <c r="E55" i="8"/>
  <c r="D29" i="8"/>
  <c r="F97" i="15"/>
  <c r="D124" i="15"/>
  <c r="D33" i="15"/>
  <c r="F33" i="15"/>
  <c r="E92" i="10"/>
  <c r="D30" i="10"/>
  <c r="E56" i="8"/>
  <c r="D30" i="8"/>
  <c r="F98" i="15"/>
  <c r="D125" i="15"/>
  <c r="D34" i="15"/>
  <c r="F34" i="15"/>
  <c r="E93" i="10"/>
  <c r="D31" i="10"/>
  <c r="E57" i="8"/>
  <c r="D31" i="8"/>
  <c r="F99" i="15"/>
  <c r="D126" i="15"/>
  <c r="D35" i="15"/>
  <c r="F35" i="15"/>
  <c r="E94" i="10"/>
  <c r="D32" i="10"/>
  <c r="E58" i="8"/>
  <c r="D32" i="8"/>
  <c r="F100" i="15"/>
  <c r="D127" i="15"/>
  <c r="D36" i="15"/>
  <c r="F86" i="15"/>
  <c r="D113" i="15"/>
  <c r="F101" i="15"/>
  <c r="D128" i="15"/>
  <c r="F102" i="15"/>
  <c r="D129" i="15"/>
  <c r="F103" i="15"/>
  <c r="D130" i="15"/>
  <c r="D131" i="15"/>
  <c r="D132" i="15"/>
  <c r="E132" i="15"/>
  <c r="E127" i="15"/>
  <c r="F127" i="15"/>
  <c r="G127" i="15"/>
  <c r="E36" i="15"/>
  <c r="F36" i="15"/>
  <c r="E95" i="10"/>
  <c r="D33" i="10"/>
  <c r="E59" i="8"/>
  <c r="D33" i="8"/>
  <c r="D37" i="15"/>
  <c r="E128" i="15"/>
  <c r="F128" i="15"/>
  <c r="G128" i="15"/>
  <c r="E37" i="15"/>
  <c r="F37" i="15"/>
  <c r="E96" i="10"/>
  <c r="D34" i="10"/>
  <c r="E60" i="8"/>
  <c r="D34" i="8"/>
  <c r="D38" i="15"/>
  <c r="F38" i="15"/>
  <c r="E97" i="10"/>
  <c r="D35" i="10"/>
  <c r="E61" i="8"/>
  <c r="D35" i="8"/>
  <c r="D39" i="15"/>
  <c r="F39" i="15"/>
  <c r="E98" i="10"/>
  <c r="D36" i="10"/>
  <c r="E62" i="8"/>
  <c r="D36" i="8"/>
  <c r="D22" i="15"/>
  <c r="F22" i="15"/>
  <c r="E81" i="10"/>
  <c r="D19" i="10"/>
  <c r="E45" i="8"/>
  <c r="D19" i="8"/>
  <c r="E62" i="21"/>
  <c r="D36" i="21"/>
  <c r="E36" i="21"/>
  <c r="F36" i="21"/>
  <c r="G36" i="21"/>
  <c r="E35" i="21"/>
  <c r="F35" i="21"/>
  <c r="G35" i="21"/>
  <c r="E34" i="21"/>
  <c r="F34" i="21"/>
  <c r="G34" i="21"/>
  <c r="E33" i="21"/>
  <c r="F33" i="21"/>
  <c r="G33" i="21"/>
  <c r="E32" i="21"/>
  <c r="F32" i="21"/>
  <c r="G32" i="21"/>
  <c r="E31" i="21"/>
  <c r="F31" i="21"/>
  <c r="G31" i="21"/>
  <c r="E30" i="21"/>
  <c r="F30" i="21"/>
  <c r="G30" i="21"/>
  <c r="E29" i="21"/>
  <c r="F29" i="21"/>
  <c r="G29" i="21"/>
  <c r="E28" i="21"/>
  <c r="F28" i="21"/>
  <c r="G28" i="21"/>
  <c r="E27" i="21"/>
  <c r="F27" i="21"/>
  <c r="G27" i="21"/>
  <c r="E26" i="21"/>
  <c r="F26" i="21"/>
  <c r="G26" i="21"/>
  <c r="E25" i="21"/>
  <c r="F25" i="21"/>
  <c r="G25" i="21"/>
  <c r="E24" i="21"/>
  <c r="F24" i="21"/>
  <c r="G24" i="21"/>
  <c r="E23" i="21"/>
  <c r="F23" i="21"/>
  <c r="G23" i="21"/>
  <c r="E22" i="21"/>
  <c r="F22" i="21"/>
  <c r="G22" i="21"/>
  <c r="E21" i="21"/>
  <c r="F21" i="21"/>
  <c r="G21" i="21"/>
  <c r="E20" i="21"/>
  <c r="F20" i="21"/>
  <c r="G20" i="21"/>
  <c r="E19" i="21"/>
  <c r="F19" i="21"/>
  <c r="G19" i="21"/>
  <c r="E18" i="21"/>
  <c r="F18" i="21"/>
  <c r="G18" i="21"/>
  <c r="D62" i="21"/>
  <c r="F62" i="21"/>
  <c r="G62" i="21"/>
  <c r="H62" i="21"/>
  <c r="I62" i="21"/>
  <c r="J62" i="21"/>
  <c r="K62" i="21"/>
  <c r="C62" i="21"/>
  <c r="D102" i="15"/>
  <c r="D100" i="15"/>
  <c r="D65" i="17"/>
  <c r="E65" i="17"/>
  <c r="C65" i="17"/>
  <c r="C99" i="11"/>
  <c r="D104" i="15"/>
  <c r="E87" i="15"/>
  <c r="D9" i="2"/>
  <c r="E88" i="15"/>
  <c r="D10" i="2"/>
  <c r="E89" i="15"/>
  <c r="D11" i="2"/>
  <c r="E90" i="15"/>
  <c r="D12" i="2"/>
  <c r="E91" i="15"/>
  <c r="D13" i="2"/>
  <c r="E92" i="15"/>
  <c r="D14" i="2"/>
  <c r="E93" i="15"/>
  <c r="D15" i="2"/>
  <c r="E94" i="15"/>
  <c r="D16" i="2"/>
  <c r="E95" i="15"/>
  <c r="D17" i="2"/>
  <c r="E96" i="15"/>
  <c r="D18" i="2"/>
  <c r="E97" i="15"/>
  <c r="D19" i="2"/>
  <c r="E98" i="15"/>
  <c r="D20" i="2"/>
  <c r="E99" i="15"/>
  <c r="D21" i="2"/>
  <c r="E100" i="15"/>
  <c r="E86" i="15"/>
  <c r="E101" i="15"/>
  <c r="E102" i="15"/>
  <c r="E103" i="15"/>
  <c r="E22" i="2"/>
  <c r="D22" i="2"/>
  <c r="E23" i="2"/>
  <c r="D23" i="2"/>
  <c r="D24" i="2"/>
  <c r="D25" i="2"/>
  <c r="D8" i="2"/>
  <c r="F26" i="2"/>
  <c r="E26" i="2"/>
  <c r="D26" i="2"/>
  <c r="E2" i="20"/>
  <c r="E3" i="20"/>
  <c r="E5" i="20"/>
  <c r="E6" i="20"/>
  <c r="C63" i="8"/>
  <c r="D103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87" i="14"/>
  <c r="D103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86" i="15"/>
  <c r="K97" i="11"/>
  <c r="L97" i="11"/>
  <c r="M97" i="11"/>
  <c r="K91" i="11"/>
  <c r="I97" i="11"/>
  <c r="J97" i="11"/>
  <c r="F97" i="11"/>
  <c r="G97" i="11"/>
  <c r="H97" i="11"/>
  <c r="D97" i="11"/>
  <c r="E97" i="11"/>
  <c r="E91" i="11"/>
  <c r="D96" i="11"/>
  <c r="C96" i="11"/>
  <c r="C97" i="11"/>
  <c r="D91" i="11"/>
  <c r="U74" i="12"/>
  <c r="U73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C74" i="12"/>
  <c r="C73" i="12"/>
  <c r="C68" i="12"/>
  <c r="O68" i="12"/>
  <c r="F68" i="12"/>
  <c r="D73" i="12"/>
  <c r="D68" i="12"/>
  <c r="E65" i="14"/>
  <c r="C65" i="14"/>
  <c r="E72" i="15"/>
  <c r="E66" i="15"/>
  <c r="N93" i="11"/>
  <c r="N94" i="11"/>
  <c r="N95" i="11"/>
  <c r="N92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F96" i="11"/>
  <c r="G96" i="11"/>
  <c r="H96" i="11"/>
  <c r="I96" i="11"/>
  <c r="J96" i="11"/>
  <c r="K96" i="11"/>
  <c r="L96" i="11"/>
  <c r="M96" i="11"/>
  <c r="C100" i="11"/>
  <c r="H131" i="11"/>
  <c r="M91" i="11"/>
  <c r="N73" i="11"/>
  <c r="E96" i="11"/>
  <c r="F91" i="11"/>
  <c r="G91" i="11"/>
  <c r="H91" i="11"/>
  <c r="I91" i="11"/>
  <c r="J91" i="11"/>
  <c r="L91" i="11"/>
  <c r="B6" i="11"/>
  <c r="C67" i="11"/>
  <c r="K66" i="15"/>
  <c r="F4" i="20"/>
  <c r="F7" i="20"/>
  <c r="F8" i="20"/>
  <c r="F9" i="20"/>
  <c r="F10" i="20"/>
  <c r="U62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3" i="12"/>
  <c r="U64" i="12"/>
  <c r="U65" i="12"/>
  <c r="U66" i="12"/>
  <c r="U67" i="12"/>
  <c r="U70" i="12"/>
  <c r="U71" i="12"/>
  <c r="E73" i="12"/>
  <c r="F73" i="12"/>
  <c r="G73" i="12"/>
  <c r="H73" i="12"/>
  <c r="I73" i="12"/>
  <c r="J73" i="12"/>
  <c r="K73" i="12"/>
  <c r="L73" i="12"/>
  <c r="M73" i="12"/>
  <c r="N73" i="12"/>
  <c r="O73" i="12"/>
  <c r="P73" i="12"/>
  <c r="Q73" i="12"/>
  <c r="R73" i="12"/>
  <c r="S73" i="12"/>
  <c r="T73" i="12"/>
  <c r="E68" i="12"/>
  <c r="G68" i="12"/>
  <c r="H68" i="12"/>
  <c r="I68" i="12"/>
  <c r="J68" i="12"/>
  <c r="K68" i="12"/>
  <c r="L68" i="12"/>
  <c r="M68" i="12"/>
  <c r="N68" i="12"/>
  <c r="P68" i="12"/>
  <c r="Q68" i="12"/>
  <c r="R68" i="12"/>
  <c r="S68" i="12"/>
  <c r="T68" i="12"/>
  <c r="F79" i="12"/>
  <c r="B6" i="12"/>
  <c r="U69" i="12"/>
  <c r="U72" i="12"/>
  <c r="F80" i="12"/>
  <c r="H113" i="12"/>
  <c r="C72" i="13"/>
  <c r="B6" i="9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45" i="10"/>
  <c r="H69" i="9"/>
  <c r="H64" i="9"/>
  <c r="I69" i="9"/>
  <c r="N46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N65" i="9"/>
  <c r="N66" i="9"/>
  <c r="N67" i="9"/>
  <c r="N68" i="9"/>
  <c r="N69" i="9"/>
  <c r="E74" i="9"/>
  <c r="G101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O64" i="9"/>
  <c r="M69" i="9"/>
  <c r="M64" i="9"/>
  <c r="D69" i="9"/>
  <c r="E69" i="9"/>
  <c r="F69" i="9"/>
  <c r="G69" i="9"/>
  <c r="J69" i="9"/>
  <c r="K69" i="9"/>
  <c r="L69" i="9"/>
  <c r="C69" i="9"/>
  <c r="D64" i="9"/>
  <c r="E64" i="9"/>
  <c r="F64" i="9"/>
  <c r="G64" i="9"/>
  <c r="J64" i="9"/>
  <c r="K64" i="9"/>
  <c r="L64" i="9"/>
  <c r="C64" i="9"/>
  <c r="H65" i="10"/>
  <c r="H67" i="10"/>
  <c r="H66" i="10"/>
  <c r="H68" i="10"/>
  <c r="C70" i="10"/>
  <c r="I63" i="10"/>
  <c r="D68" i="10"/>
  <c r="E68" i="10"/>
  <c r="F68" i="10"/>
  <c r="G68" i="10"/>
  <c r="C68" i="10"/>
  <c r="H64" i="10"/>
  <c r="D63" i="10"/>
  <c r="E63" i="10"/>
  <c r="F63" i="10"/>
  <c r="G63" i="10"/>
  <c r="C63" i="10"/>
  <c r="C66" i="15"/>
  <c r="D66" i="15"/>
  <c r="J66" i="15"/>
  <c r="F66" i="15"/>
  <c r="G66" i="15"/>
  <c r="H66" i="15"/>
  <c r="I66" i="15"/>
  <c r="J67" i="15"/>
  <c r="J68" i="15"/>
  <c r="J69" i="15"/>
  <c r="J70" i="15"/>
  <c r="D101" i="15"/>
  <c r="J49" i="15"/>
  <c r="E23" i="15"/>
  <c r="J50" i="15"/>
  <c r="E24" i="15"/>
  <c r="J51" i="15"/>
  <c r="E25" i="15"/>
  <c r="J52" i="15"/>
  <c r="E26" i="15"/>
  <c r="J53" i="15"/>
  <c r="E27" i="15"/>
  <c r="J54" i="15"/>
  <c r="E28" i="15"/>
  <c r="J55" i="15"/>
  <c r="E29" i="15"/>
  <c r="J56" i="15"/>
  <c r="E30" i="15"/>
  <c r="J57" i="15"/>
  <c r="E31" i="15"/>
  <c r="J58" i="15"/>
  <c r="E32" i="15"/>
  <c r="J59" i="15"/>
  <c r="E33" i="15"/>
  <c r="J60" i="15"/>
  <c r="E34" i="15"/>
  <c r="J61" i="15"/>
  <c r="E35" i="15"/>
  <c r="J62" i="15"/>
  <c r="J48" i="15"/>
  <c r="J63" i="15"/>
  <c r="J64" i="15"/>
  <c r="J65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E38" i="15"/>
  <c r="E39" i="15"/>
  <c r="E22" i="15"/>
  <c r="E42" i="17"/>
  <c r="D18" i="17"/>
  <c r="E43" i="17"/>
  <c r="D19" i="17"/>
  <c r="E44" i="17"/>
  <c r="D20" i="17"/>
  <c r="E45" i="17"/>
  <c r="D21" i="17"/>
  <c r="E46" i="17"/>
  <c r="D22" i="17"/>
  <c r="E47" i="17"/>
  <c r="D23" i="17"/>
  <c r="E48" i="17"/>
  <c r="D24" i="17"/>
  <c r="E49" i="17"/>
  <c r="D25" i="17"/>
  <c r="E50" i="17"/>
  <c r="D26" i="17"/>
  <c r="E51" i="17"/>
  <c r="D27" i="17"/>
  <c r="E52" i="17"/>
  <c r="D28" i="17"/>
  <c r="E53" i="17"/>
  <c r="D29" i="17"/>
  <c r="E54" i="17"/>
  <c r="D30" i="17"/>
  <c r="E55" i="17"/>
  <c r="D31" i="17"/>
  <c r="E56" i="17"/>
  <c r="D32" i="17"/>
  <c r="E57" i="17"/>
  <c r="D33" i="17"/>
  <c r="E58" i="17"/>
  <c r="D34" i="17"/>
  <c r="E41" i="17"/>
  <c r="D17" i="17"/>
  <c r="E17" i="17"/>
  <c r="D35" i="17"/>
  <c r="E35" i="17"/>
  <c r="F17" i="17"/>
  <c r="E18" i="17"/>
  <c r="F18" i="17"/>
  <c r="E19" i="17"/>
  <c r="F19" i="17"/>
  <c r="E20" i="17"/>
  <c r="F20" i="17"/>
  <c r="E21" i="17"/>
  <c r="F21" i="17"/>
  <c r="E22" i="17"/>
  <c r="F22" i="17"/>
  <c r="E23" i="17"/>
  <c r="F23" i="17"/>
  <c r="E24" i="17"/>
  <c r="F24" i="17"/>
  <c r="E25" i="17"/>
  <c r="F25" i="17"/>
  <c r="E26" i="17"/>
  <c r="F26" i="17"/>
  <c r="E27" i="17"/>
  <c r="F27" i="17"/>
  <c r="E28" i="17"/>
  <c r="F28" i="17"/>
  <c r="E29" i="17"/>
  <c r="F29" i="17"/>
  <c r="E30" i="17"/>
  <c r="F30" i="17"/>
  <c r="E31" i="17"/>
  <c r="F31" i="17"/>
  <c r="E32" i="17"/>
  <c r="F32" i="17"/>
  <c r="E33" i="17"/>
  <c r="F33" i="17"/>
  <c r="E34" i="17"/>
  <c r="F34" i="17"/>
  <c r="F35" i="17"/>
  <c r="E60" i="17"/>
  <c r="E61" i="17"/>
  <c r="E62" i="17"/>
  <c r="E63" i="17"/>
  <c r="E64" i="17"/>
  <c r="E59" i="17"/>
  <c r="D59" i="17"/>
  <c r="C59" i="17"/>
  <c r="B6" i="17"/>
  <c r="B6" i="13"/>
  <c r="D70" i="14"/>
  <c r="F76" i="14"/>
  <c r="F77" i="14"/>
  <c r="B6" i="14"/>
  <c r="G65" i="14"/>
  <c r="F66" i="14"/>
  <c r="F67" i="14"/>
  <c r="F68" i="14"/>
  <c r="F69" i="14"/>
  <c r="E70" i="14"/>
  <c r="E71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C70" i="14"/>
  <c r="C71" i="14"/>
  <c r="D71" i="15"/>
  <c r="D72" i="15"/>
  <c r="F71" i="15"/>
  <c r="F72" i="15"/>
  <c r="G71" i="15"/>
  <c r="G72" i="15"/>
  <c r="H71" i="15"/>
  <c r="H72" i="15"/>
  <c r="I71" i="15"/>
  <c r="I72" i="15"/>
  <c r="C71" i="15"/>
  <c r="C72" i="15"/>
  <c r="D99" i="9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C105" i="14"/>
  <c r="C106" i="14"/>
  <c r="D101" i="14"/>
  <c r="D102" i="14"/>
  <c r="D105" i="14"/>
  <c r="F87" i="14"/>
  <c r="F102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E38" i="14"/>
  <c r="E39" i="14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C110" i="12"/>
  <c r="C111" i="12"/>
  <c r="G113" i="12"/>
  <c r="G97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10" i="12"/>
  <c r="F92" i="12"/>
  <c r="F94" i="12"/>
  <c r="F93" i="12"/>
  <c r="F95" i="12"/>
  <c r="F96" i="12"/>
  <c r="E97" i="12"/>
  <c r="F97" i="12"/>
  <c r="F98" i="12"/>
  <c r="E99" i="12"/>
  <c r="G99" i="12"/>
  <c r="F99" i="12"/>
  <c r="E100" i="12"/>
  <c r="G100" i="12"/>
  <c r="F100" i="12"/>
  <c r="E101" i="12"/>
  <c r="G101" i="12"/>
  <c r="F101" i="12"/>
  <c r="E102" i="12"/>
  <c r="G102" i="12"/>
  <c r="F102" i="12"/>
  <c r="E103" i="12"/>
  <c r="G103" i="12"/>
  <c r="F103" i="12"/>
  <c r="E104" i="12"/>
  <c r="G104" i="12"/>
  <c r="F104" i="12"/>
  <c r="E105" i="12"/>
  <c r="G105" i="12"/>
  <c r="F105" i="12"/>
  <c r="G106" i="12"/>
  <c r="F106" i="12"/>
  <c r="G107" i="12"/>
  <c r="F107" i="12"/>
  <c r="E108" i="12"/>
  <c r="G108" i="12"/>
  <c r="F108" i="12"/>
  <c r="E109" i="12"/>
  <c r="G109" i="12"/>
  <c r="F109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E40" i="12"/>
  <c r="E41" i="12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C128" i="11"/>
  <c r="C12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8" i="11"/>
  <c r="F110" i="11"/>
  <c r="F113" i="11"/>
  <c r="F115" i="11"/>
  <c r="F117" i="11"/>
  <c r="F118" i="11"/>
  <c r="F119" i="11"/>
  <c r="F120" i="11"/>
  <c r="F121" i="11"/>
  <c r="F122" i="11"/>
  <c r="F123" i="11"/>
  <c r="F124" i="11"/>
  <c r="F125" i="11"/>
  <c r="F126" i="11"/>
  <c r="F127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E39" i="11"/>
  <c r="E40" i="11"/>
  <c r="D54" i="13"/>
  <c r="E74" i="13"/>
  <c r="E54" i="13"/>
  <c r="D21" i="13"/>
  <c r="C99" i="13"/>
  <c r="D81" i="13"/>
  <c r="E101" i="13"/>
  <c r="E81" i="13"/>
  <c r="D81" i="10"/>
  <c r="D45" i="8"/>
  <c r="D55" i="13"/>
  <c r="E55" i="13"/>
  <c r="D82" i="13"/>
  <c r="E82" i="13"/>
  <c r="D56" i="13"/>
  <c r="E56" i="13"/>
  <c r="D23" i="13"/>
  <c r="E23" i="13"/>
  <c r="D83" i="13"/>
  <c r="E83" i="13"/>
  <c r="D57" i="13"/>
  <c r="E57" i="13"/>
  <c r="D24" i="13"/>
  <c r="E24" i="13"/>
  <c r="D84" i="13"/>
  <c r="E84" i="13"/>
  <c r="D58" i="13"/>
  <c r="E58" i="13"/>
  <c r="D25" i="13"/>
  <c r="E25" i="13"/>
  <c r="D85" i="13"/>
  <c r="E85" i="13"/>
  <c r="D59" i="13"/>
  <c r="E59" i="13"/>
  <c r="D26" i="13"/>
  <c r="E26" i="13"/>
  <c r="D86" i="13"/>
  <c r="E86" i="13"/>
  <c r="D60" i="13"/>
  <c r="E60" i="13"/>
  <c r="D27" i="13"/>
  <c r="E27" i="13"/>
  <c r="D87" i="13"/>
  <c r="E87" i="13"/>
  <c r="D61" i="13"/>
  <c r="E61" i="13"/>
  <c r="D28" i="13"/>
  <c r="E28" i="13"/>
  <c r="D88" i="13"/>
  <c r="E88" i="13"/>
  <c r="D62" i="13"/>
  <c r="E62" i="13"/>
  <c r="D29" i="13"/>
  <c r="E29" i="13"/>
  <c r="D89" i="13"/>
  <c r="E89" i="13"/>
  <c r="D63" i="13"/>
  <c r="E63" i="13"/>
  <c r="D30" i="13"/>
  <c r="E30" i="13"/>
  <c r="D90" i="13"/>
  <c r="E90" i="13"/>
  <c r="D64" i="13"/>
  <c r="E64" i="13"/>
  <c r="D31" i="13"/>
  <c r="E31" i="13"/>
  <c r="D91" i="13"/>
  <c r="E91" i="13"/>
  <c r="D65" i="13"/>
  <c r="E65" i="13"/>
  <c r="D32" i="13"/>
  <c r="E32" i="13"/>
  <c r="D92" i="13"/>
  <c r="E92" i="13"/>
  <c r="D66" i="13"/>
  <c r="E66" i="13"/>
  <c r="D33" i="13"/>
  <c r="E33" i="13"/>
  <c r="D93" i="13"/>
  <c r="E93" i="13"/>
  <c r="D67" i="13"/>
  <c r="E67" i="13"/>
  <c r="D34" i="13"/>
  <c r="E34" i="13"/>
  <c r="D94" i="13"/>
  <c r="E94" i="13"/>
  <c r="D68" i="13"/>
  <c r="E68" i="13"/>
  <c r="D35" i="13"/>
  <c r="E35" i="13"/>
  <c r="D95" i="13"/>
  <c r="E95" i="13"/>
  <c r="D69" i="13"/>
  <c r="E69" i="13"/>
  <c r="D36" i="13"/>
  <c r="E36" i="13"/>
  <c r="D96" i="13"/>
  <c r="E96" i="13"/>
  <c r="D70" i="13"/>
  <c r="E70" i="13"/>
  <c r="D37" i="13"/>
  <c r="E37" i="13"/>
  <c r="D97" i="13"/>
  <c r="E97" i="13"/>
  <c r="D71" i="13"/>
  <c r="E71" i="13"/>
  <c r="D38" i="13"/>
  <c r="E38" i="13"/>
  <c r="D98" i="13"/>
  <c r="E98" i="13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46" i="8"/>
  <c r="E20" i="8"/>
  <c r="D47" i="8"/>
  <c r="E21" i="8"/>
  <c r="D48" i="8"/>
  <c r="E22" i="8"/>
  <c r="D49" i="8"/>
  <c r="E23" i="8"/>
  <c r="D50" i="8"/>
  <c r="E24" i="8"/>
  <c r="D51" i="8"/>
  <c r="E25" i="8"/>
  <c r="D52" i="8"/>
  <c r="E26" i="8"/>
  <c r="D53" i="8"/>
  <c r="E27" i="8"/>
  <c r="D54" i="8"/>
  <c r="E28" i="8"/>
  <c r="D55" i="8"/>
  <c r="E29" i="8"/>
  <c r="D56" i="8"/>
  <c r="E30" i="8"/>
  <c r="D57" i="8"/>
  <c r="E31" i="8"/>
  <c r="D58" i="8"/>
  <c r="E32" i="8"/>
  <c r="D59" i="8"/>
  <c r="E33" i="8"/>
  <c r="D60" i="8"/>
  <c r="E34" i="8"/>
  <c r="D61" i="8"/>
  <c r="E35" i="8"/>
  <c r="D62" i="8"/>
  <c r="E36" i="8"/>
  <c r="C104" i="15"/>
  <c r="D72" i="13"/>
  <c r="D99" i="13"/>
  <c r="E99" i="13"/>
  <c r="F110" i="12"/>
  <c r="L63" i="10"/>
  <c r="L68" i="10"/>
  <c r="D99" i="10"/>
  <c r="C137" i="12"/>
  <c r="C138" i="12"/>
  <c r="F112" i="11"/>
  <c r="F111" i="11"/>
  <c r="E93" i="12"/>
  <c r="G93" i="12"/>
  <c r="E92" i="12"/>
  <c r="E94" i="12"/>
  <c r="G94" i="12"/>
  <c r="E96" i="12"/>
  <c r="G96" i="12"/>
  <c r="E98" i="12"/>
  <c r="G98" i="12"/>
  <c r="E95" i="12"/>
  <c r="G95" i="12"/>
  <c r="G92" i="12"/>
  <c r="E110" i="12"/>
  <c r="G31" i="17"/>
  <c r="G35" i="17"/>
  <c r="G34" i="17"/>
  <c r="G24" i="17"/>
  <c r="G30" i="17"/>
  <c r="G22" i="17"/>
  <c r="G33" i="17"/>
  <c r="G27" i="17"/>
  <c r="G23" i="17"/>
  <c r="G19" i="17"/>
  <c r="G28" i="17"/>
  <c r="G20" i="17"/>
  <c r="G26" i="17"/>
  <c r="G18" i="17"/>
  <c r="G29" i="17"/>
  <c r="G25" i="17"/>
  <c r="G21" i="17"/>
  <c r="G17" i="17"/>
  <c r="G32" i="17"/>
  <c r="E99" i="9"/>
  <c r="F81" i="9"/>
  <c r="F83" i="9"/>
  <c r="G83" i="9"/>
  <c r="D21" i="9"/>
  <c r="E21" i="9"/>
  <c r="F84" i="9"/>
  <c r="G84" i="9"/>
  <c r="F85" i="9"/>
  <c r="G85" i="9"/>
  <c r="D23" i="9"/>
  <c r="E23" i="9"/>
  <c r="F86" i="9"/>
  <c r="G86" i="9"/>
  <c r="F87" i="9"/>
  <c r="G87" i="9"/>
  <c r="D25" i="9"/>
  <c r="E25" i="9"/>
  <c r="F88" i="9"/>
  <c r="G88" i="9"/>
  <c r="F89" i="9"/>
  <c r="G89" i="9"/>
  <c r="D27" i="9"/>
  <c r="E27" i="9"/>
  <c r="F90" i="9"/>
  <c r="G90" i="9"/>
  <c r="F91" i="9"/>
  <c r="G91" i="9"/>
  <c r="D29" i="9"/>
  <c r="E29" i="9"/>
  <c r="F92" i="9"/>
  <c r="G92" i="9"/>
  <c r="F93" i="9"/>
  <c r="G93" i="9"/>
  <c r="D31" i="9"/>
  <c r="E31" i="9"/>
  <c r="F94" i="9"/>
  <c r="G94" i="9"/>
  <c r="F95" i="9"/>
  <c r="G95" i="9"/>
  <c r="D33" i="9"/>
  <c r="E33" i="9"/>
  <c r="F96" i="9"/>
  <c r="G96" i="9"/>
  <c r="F97" i="9"/>
  <c r="G97" i="9"/>
  <c r="D35" i="9"/>
  <c r="E35" i="9"/>
  <c r="F98" i="9"/>
  <c r="G98" i="9"/>
  <c r="D36" i="9"/>
  <c r="E36" i="9"/>
  <c r="D34" i="9"/>
  <c r="E34" i="9"/>
  <c r="D32" i="9"/>
  <c r="E32" i="9"/>
  <c r="D30" i="9"/>
  <c r="E30" i="9"/>
  <c r="D28" i="9"/>
  <c r="E28" i="9"/>
  <c r="D26" i="9"/>
  <c r="E26" i="9"/>
  <c r="D24" i="9"/>
  <c r="E24" i="9"/>
  <c r="D22" i="9"/>
  <c r="E22" i="9"/>
  <c r="D63" i="8"/>
  <c r="E63" i="8"/>
  <c r="E111" i="11"/>
  <c r="E113" i="11"/>
  <c r="E115" i="11"/>
  <c r="E117" i="11"/>
  <c r="E119" i="11"/>
  <c r="E121" i="11"/>
  <c r="E123" i="11"/>
  <c r="E127" i="11"/>
  <c r="E110" i="11"/>
  <c r="E112" i="11"/>
  <c r="E114" i="11"/>
  <c r="E116" i="11"/>
  <c r="E118" i="11"/>
  <c r="E120" i="11"/>
  <c r="E122" i="11"/>
  <c r="E126" i="11"/>
  <c r="F116" i="11"/>
  <c r="F114" i="11"/>
  <c r="F128" i="11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D22" i="13"/>
  <c r="E22" i="13"/>
  <c r="E72" i="13"/>
  <c r="E21" i="13"/>
  <c r="D39" i="13"/>
  <c r="E39" i="13"/>
  <c r="F39" i="13"/>
  <c r="G39" i="13"/>
  <c r="F96" i="14"/>
  <c r="F104" i="14"/>
  <c r="F100" i="14"/>
  <c r="F92" i="14"/>
  <c r="F103" i="14"/>
  <c r="F101" i="14"/>
  <c r="F98" i="14"/>
  <c r="F94" i="14"/>
  <c r="F90" i="14"/>
  <c r="F99" i="14"/>
  <c r="F97" i="14"/>
  <c r="F95" i="14"/>
  <c r="F93" i="14"/>
  <c r="F91" i="14"/>
  <c r="F88" i="14"/>
  <c r="E91" i="14"/>
  <c r="E95" i="14"/>
  <c r="E99" i="14"/>
  <c r="E87" i="14"/>
  <c r="E90" i="14"/>
  <c r="E94" i="14"/>
  <c r="E98" i="14"/>
  <c r="E104" i="14"/>
  <c r="E89" i="14"/>
  <c r="E93" i="14"/>
  <c r="E97" i="14"/>
  <c r="E103" i="14"/>
  <c r="E88" i="14"/>
  <c r="E92" i="14"/>
  <c r="E96" i="14"/>
  <c r="E100" i="14"/>
  <c r="F89" i="14"/>
  <c r="H88" i="14"/>
  <c r="N96" i="11"/>
  <c r="H113" i="11"/>
  <c r="H115" i="11"/>
  <c r="H117" i="11"/>
  <c r="H119" i="11"/>
  <c r="H121" i="11"/>
  <c r="H123" i="11"/>
  <c r="H125" i="11"/>
  <c r="H127" i="11"/>
  <c r="H112" i="11"/>
  <c r="H111" i="11"/>
  <c r="H110" i="11"/>
  <c r="H114" i="11"/>
  <c r="H116" i="11"/>
  <c r="H118" i="11"/>
  <c r="H120" i="11"/>
  <c r="H122" i="11"/>
  <c r="H124" i="11"/>
  <c r="H126" i="11"/>
  <c r="G131" i="11"/>
  <c r="G111" i="11"/>
  <c r="D138" i="11"/>
  <c r="G110" i="12"/>
  <c r="F65" i="14"/>
  <c r="H87" i="14"/>
  <c r="H103" i="14"/>
  <c r="H101" i="14"/>
  <c r="H99" i="14"/>
  <c r="H97" i="14"/>
  <c r="H95" i="14"/>
  <c r="H93" i="14"/>
  <c r="H91" i="14"/>
  <c r="H89" i="14"/>
  <c r="H104" i="14"/>
  <c r="H102" i="14"/>
  <c r="H100" i="14"/>
  <c r="H98" i="14"/>
  <c r="H96" i="14"/>
  <c r="H94" i="14"/>
  <c r="H92" i="14"/>
  <c r="H90" i="14"/>
  <c r="F70" i="14"/>
  <c r="C73" i="14"/>
  <c r="J71" i="15"/>
  <c r="J72" i="15"/>
  <c r="G110" i="11"/>
  <c r="G114" i="11"/>
  <c r="D141" i="11"/>
  <c r="G116" i="11"/>
  <c r="D143" i="11"/>
  <c r="G118" i="11"/>
  <c r="D145" i="11"/>
  <c r="G120" i="11"/>
  <c r="D147" i="11"/>
  <c r="G122" i="11"/>
  <c r="D149" i="11"/>
  <c r="G124" i="11"/>
  <c r="G126" i="11"/>
  <c r="D153" i="11"/>
  <c r="D151" i="11"/>
  <c r="D37" i="11"/>
  <c r="N91" i="11"/>
  <c r="O91" i="11"/>
  <c r="H94" i="12"/>
  <c r="D121" i="12"/>
  <c r="H106" i="12"/>
  <c r="D133" i="12"/>
  <c r="H93" i="12"/>
  <c r="D120" i="12"/>
  <c r="H95" i="12"/>
  <c r="D122" i="12"/>
  <c r="H96" i="12"/>
  <c r="D123" i="12"/>
  <c r="H97" i="12"/>
  <c r="D124" i="12"/>
  <c r="H98" i="12"/>
  <c r="D125" i="12"/>
  <c r="H99" i="12"/>
  <c r="D126" i="12"/>
  <c r="H100" i="12"/>
  <c r="D127" i="12"/>
  <c r="H101" i="12"/>
  <c r="D128" i="12"/>
  <c r="H102" i="12"/>
  <c r="D129" i="12"/>
  <c r="H103" i="12"/>
  <c r="D130" i="12"/>
  <c r="H104" i="12"/>
  <c r="D131" i="12"/>
  <c r="H105" i="12"/>
  <c r="H107" i="12"/>
  <c r="D134" i="12"/>
  <c r="H108" i="12"/>
  <c r="D135" i="12"/>
  <c r="H109" i="12"/>
  <c r="D136" i="12"/>
  <c r="H92" i="12"/>
  <c r="D132" i="12"/>
  <c r="E132" i="12"/>
  <c r="U68" i="12"/>
  <c r="G89" i="14"/>
  <c r="D117" i="14"/>
  <c r="G91" i="14"/>
  <c r="D119" i="14"/>
  <c r="G93" i="14"/>
  <c r="D121" i="14"/>
  <c r="G95" i="14"/>
  <c r="D123" i="14"/>
  <c r="G97" i="14"/>
  <c r="D125" i="14"/>
  <c r="G99" i="14"/>
  <c r="D127" i="14"/>
  <c r="G101" i="14"/>
  <c r="D129" i="14"/>
  <c r="G103" i="14"/>
  <c r="D131" i="14"/>
  <c r="G87" i="14"/>
  <c r="G88" i="14"/>
  <c r="D116" i="14"/>
  <c r="G90" i="14"/>
  <c r="D118" i="14"/>
  <c r="G92" i="14"/>
  <c r="D120" i="14"/>
  <c r="G94" i="14"/>
  <c r="D122" i="14"/>
  <c r="G96" i="14"/>
  <c r="D124" i="14"/>
  <c r="G98" i="14"/>
  <c r="D126" i="14"/>
  <c r="G100" i="14"/>
  <c r="D128" i="14"/>
  <c r="D35" i="14"/>
  <c r="F35" i="14"/>
  <c r="G102" i="14"/>
  <c r="D130" i="14"/>
  <c r="G104" i="14"/>
  <c r="D132" i="14"/>
  <c r="D71" i="14"/>
  <c r="F71" i="14"/>
  <c r="F82" i="9"/>
  <c r="G82" i="9"/>
  <c r="D20" i="9"/>
  <c r="E20" i="9"/>
  <c r="G81" i="9"/>
  <c r="F99" i="9"/>
  <c r="E19" i="8"/>
  <c r="D37" i="8"/>
  <c r="E37" i="8"/>
  <c r="F34" i="8"/>
  <c r="G34" i="8"/>
  <c r="E128" i="11"/>
  <c r="E99" i="10"/>
  <c r="F32" i="8"/>
  <c r="G32" i="8"/>
  <c r="F19" i="8"/>
  <c r="G19" i="8"/>
  <c r="F23" i="8"/>
  <c r="G23" i="8"/>
  <c r="F29" i="8"/>
  <c r="G29" i="8"/>
  <c r="F33" i="8"/>
  <c r="G33" i="8"/>
  <c r="F20" i="8"/>
  <c r="G20" i="8"/>
  <c r="F22" i="8"/>
  <c r="G22" i="8"/>
  <c r="F24" i="8"/>
  <c r="G24" i="8"/>
  <c r="F27" i="8"/>
  <c r="G27" i="8"/>
  <c r="F31" i="8"/>
  <c r="G31" i="8"/>
  <c r="F35" i="8"/>
  <c r="G35" i="8"/>
  <c r="F24" i="13"/>
  <c r="G24" i="13"/>
  <c r="F28" i="13"/>
  <c r="G28" i="13"/>
  <c r="F32" i="13"/>
  <c r="G32" i="13"/>
  <c r="F36" i="13"/>
  <c r="G36" i="13"/>
  <c r="F23" i="13"/>
  <c r="G23" i="13"/>
  <c r="F27" i="13"/>
  <c r="G27" i="13"/>
  <c r="F31" i="13"/>
  <c r="G31" i="13"/>
  <c r="F35" i="13"/>
  <c r="G35" i="13"/>
  <c r="F21" i="13"/>
  <c r="G21" i="13"/>
  <c r="F25" i="13"/>
  <c r="G25" i="13"/>
  <c r="F29" i="13"/>
  <c r="G29" i="13"/>
  <c r="F33" i="13"/>
  <c r="G33" i="13"/>
  <c r="F37" i="13"/>
  <c r="G37" i="13"/>
  <c r="F22" i="13"/>
  <c r="G22" i="13"/>
  <c r="F26" i="13"/>
  <c r="G26" i="13"/>
  <c r="F30" i="13"/>
  <c r="G30" i="13"/>
  <c r="F34" i="13"/>
  <c r="G34" i="13"/>
  <c r="F38" i="13"/>
  <c r="G38" i="13"/>
  <c r="F105" i="14"/>
  <c r="E105" i="14"/>
  <c r="E104" i="15"/>
  <c r="N97" i="11"/>
  <c r="G127" i="11"/>
  <c r="D154" i="11"/>
  <c r="E151" i="11"/>
  <c r="G123" i="11"/>
  <c r="D150" i="11"/>
  <c r="G119" i="11"/>
  <c r="D146" i="11"/>
  <c r="G112" i="11"/>
  <c r="D139" i="11"/>
  <c r="G125" i="11"/>
  <c r="D152" i="11"/>
  <c r="G121" i="11"/>
  <c r="D148" i="11"/>
  <c r="G117" i="11"/>
  <c r="D144" i="11"/>
  <c r="G115" i="11"/>
  <c r="D142" i="11"/>
  <c r="H128" i="11"/>
  <c r="O96" i="11"/>
  <c r="G113" i="11"/>
  <c r="D140" i="11"/>
  <c r="H105" i="14"/>
  <c r="E128" i="14"/>
  <c r="E153" i="11"/>
  <c r="D39" i="11"/>
  <c r="F39" i="11"/>
  <c r="G39" i="11"/>
  <c r="E149" i="11"/>
  <c r="D35" i="11"/>
  <c r="F35" i="11"/>
  <c r="G35" i="11"/>
  <c r="E145" i="11"/>
  <c r="D31" i="11"/>
  <c r="F31" i="11"/>
  <c r="G31" i="11"/>
  <c r="E141" i="11"/>
  <c r="D27" i="11"/>
  <c r="F27" i="11"/>
  <c r="G27" i="11"/>
  <c r="D40" i="11"/>
  <c r="F40" i="11"/>
  <c r="G40" i="11"/>
  <c r="E154" i="11"/>
  <c r="D32" i="11"/>
  <c r="F32" i="11"/>
  <c r="G32" i="11"/>
  <c r="E146" i="11"/>
  <c r="D28" i="11"/>
  <c r="F28" i="11"/>
  <c r="G28" i="11"/>
  <c r="E142" i="11"/>
  <c r="D24" i="11"/>
  <c r="F24" i="11"/>
  <c r="G24" i="11"/>
  <c r="E138" i="11"/>
  <c r="E147" i="11"/>
  <c r="D33" i="11"/>
  <c r="F33" i="11"/>
  <c r="G33" i="11"/>
  <c r="E143" i="11"/>
  <c r="D29" i="11"/>
  <c r="F29" i="11"/>
  <c r="G29" i="11"/>
  <c r="D25" i="11"/>
  <c r="F25" i="11"/>
  <c r="G25" i="11"/>
  <c r="E139" i="11"/>
  <c r="E152" i="11"/>
  <c r="D38" i="11"/>
  <c r="D34" i="11"/>
  <c r="F34" i="11"/>
  <c r="G34" i="11"/>
  <c r="E148" i="11"/>
  <c r="D30" i="11"/>
  <c r="F30" i="11"/>
  <c r="G30" i="11"/>
  <c r="E144" i="11"/>
  <c r="D26" i="11"/>
  <c r="F26" i="11"/>
  <c r="G26" i="11"/>
  <c r="E140" i="11"/>
  <c r="G128" i="11"/>
  <c r="D137" i="11"/>
  <c r="D37" i="12"/>
  <c r="H110" i="12"/>
  <c r="D119" i="12"/>
  <c r="D40" i="12"/>
  <c r="F40" i="12"/>
  <c r="G40" i="12"/>
  <c r="E135" i="12"/>
  <c r="E130" i="12"/>
  <c r="D35" i="12"/>
  <c r="F35" i="12"/>
  <c r="G35" i="12"/>
  <c r="D33" i="12"/>
  <c r="F33" i="12"/>
  <c r="G33" i="12"/>
  <c r="E128" i="12"/>
  <c r="D31" i="12"/>
  <c r="F31" i="12"/>
  <c r="G31" i="12"/>
  <c r="E126" i="12"/>
  <c r="E124" i="12"/>
  <c r="D29" i="12"/>
  <c r="F29" i="12"/>
  <c r="G29" i="12"/>
  <c r="D27" i="12"/>
  <c r="F27" i="12"/>
  <c r="G27" i="12"/>
  <c r="E122" i="12"/>
  <c r="D38" i="12"/>
  <c r="E133" i="12"/>
  <c r="E136" i="12"/>
  <c r="D41" i="12"/>
  <c r="F41" i="12"/>
  <c r="G41" i="12"/>
  <c r="E134" i="12"/>
  <c r="D39" i="12"/>
  <c r="E131" i="12"/>
  <c r="D36" i="12"/>
  <c r="F36" i="12"/>
  <c r="G36" i="12"/>
  <c r="D34" i="12"/>
  <c r="F34" i="12"/>
  <c r="G34" i="12"/>
  <c r="E129" i="12"/>
  <c r="E127" i="12"/>
  <c r="D32" i="12"/>
  <c r="F32" i="12"/>
  <c r="G32" i="12"/>
  <c r="D30" i="12"/>
  <c r="F30" i="12"/>
  <c r="G30" i="12"/>
  <c r="E125" i="12"/>
  <c r="D28" i="12"/>
  <c r="F28" i="12"/>
  <c r="G28" i="12"/>
  <c r="E123" i="12"/>
  <c r="E120" i="12"/>
  <c r="D25" i="12"/>
  <c r="F25" i="12"/>
  <c r="G25" i="12"/>
  <c r="D26" i="12"/>
  <c r="F26" i="12"/>
  <c r="G26" i="12"/>
  <c r="E121" i="12"/>
  <c r="B77" i="12"/>
  <c r="F37" i="12"/>
  <c r="E132" i="14"/>
  <c r="D39" i="14"/>
  <c r="F39" i="14"/>
  <c r="G39" i="14"/>
  <c r="D31" i="14"/>
  <c r="F31" i="14"/>
  <c r="G31" i="14"/>
  <c r="E124" i="14"/>
  <c r="E120" i="14"/>
  <c r="D27" i="14"/>
  <c r="F27" i="14"/>
  <c r="G27" i="14"/>
  <c r="D23" i="14"/>
  <c r="F23" i="14"/>
  <c r="G23" i="14"/>
  <c r="E116" i="14"/>
  <c r="E131" i="14"/>
  <c r="D38" i="14"/>
  <c r="F38" i="14"/>
  <c r="G38" i="14"/>
  <c r="D34" i="14"/>
  <c r="F34" i="14"/>
  <c r="G34" i="14"/>
  <c r="E127" i="14"/>
  <c r="E123" i="14"/>
  <c r="D30" i="14"/>
  <c r="F30" i="14"/>
  <c r="G30" i="14"/>
  <c r="E119" i="14"/>
  <c r="D26" i="14"/>
  <c r="F26" i="14"/>
  <c r="G26" i="14"/>
  <c r="D37" i="14"/>
  <c r="E130" i="14"/>
  <c r="D33" i="14"/>
  <c r="F33" i="14"/>
  <c r="G33" i="14"/>
  <c r="E126" i="14"/>
  <c r="E122" i="14"/>
  <c r="D29" i="14"/>
  <c r="F29" i="14"/>
  <c r="G29" i="14"/>
  <c r="D25" i="14"/>
  <c r="F25" i="14"/>
  <c r="G25" i="14"/>
  <c r="E118" i="14"/>
  <c r="D115" i="14"/>
  <c r="G105" i="14"/>
  <c r="D133" i="14"/>
  <c r="D134" i="14"/>
  <c r="E134" i="14"/>
  <c r="D36" i="14"/>
  <c r="E129" i="14"/>
  <c r="D32" i="14"/>
  <c r="F32" i="14"/>
  <c r="G32" i="14"/>
  <c r="E125" i="14"/>
  <c r="E121" i="14"/>
  <c r="D28" i="14"/>
  <c r="F28" i="14"/>
  <c r="G28" i="14"/>
  <c r="D24" i="14"/>
  <c r="F24" i="14"/>
  <c r="G24" i="14"/>
  <c r="E117" i="14"/>
  <c r="G35" i="14"/>
  <c r="E126" i="15"/>
  <c r="E129" i="15"/>
  <c r="E125" i="15"/>
  <c r="E123" i="15"/>
  <c r="E121" i="15"/>
  <c r="E119" i="15"/>
  <c r="E117" i="15"/>
  <c r="E115" i="15"/>
  <c r="F104" i="15"/>
  <c r="E130" i="15"/>
  <c r="E124" i="15"/>
  <c r="E122" i="15"/>
  <c r="E120" i="15"/>
  <c r="E118" i="15"/>
  <c r="E116" i="15"/>
  <c r="E114" i="15"/>
  <c r="G99" i="9"/>
  <c r="D19" i="9"/>
  <c r="F26" i="8"/>
  <c r="G26" i="8"/>
  <c r="F21" i="8"/>
  <c r="G21" i="8"/>
  <c r="F36" i="8"/>
  <c r="G36" i="8"/>
  <c r="F28" i="8"/>
  <c r="G28" i="8"/>
  <c r="F37" i="8"/>
  <c r="G37" i="8"/>
  <c r="F30" i="8"/>
  <c r="G30" i="8"/>
  <c r="F25" i="8"/>
  <c r="G25" i="8"/>
  <c r="E19" i="10"/>
  <c r="D37" i="10"/>
  <c r="E37" i="10"/>
  <c r="D36" i="11"/>
  <c r="F36" i="11"/>
  <c r="G36" i="11"/>
  <c r="E150" i="11"/>
  <c r="D23" i="11"/>
  <c r="E137" i="11"/>
  <c r="D155" i="11"/>
  <c r="D156" i="11"/>
  <c r="E156" i="11"/>
  <c r="E119" i="12"/>
  <c r="D24" i="12"/>
  <c r="D137" i="12"/>
  <c r="D138" i="12"/>
  <c r="E138" i="12"/>
  <c r="G37" i="12"/>
  <c r="F129" i="14"/>
  <c r="G129" i="14"/>
  <c r="F130" i="14"/>
  <c r="G130" i="14"/>
  <c r="E37" i="14"/>
  <c r="F37" i="14"/>
  <c r="G37" i="14"/>
  <c r="E115" i="14"/>
  <c r="D22" i="14"/>
  <c r="G9" i="2"/>
  <c r="G23" i="15"/>
  <c r="G11" i="2"/>
  <c r="G25" i="15"/>
  <c r="G13" i="2"/>
  <c r="G27" i="15"/>
  <c r="G15" i="2"/>
  <c r="G29" i="15"/>
  <c r="G17" i="2"/>
  <c r="G31" i="15"/>
  <c r="G19" i="2"/>
  <c r="G33" i="15"/>
  <c r="G25" i="2"/>
  <c r="G39" i="15"/>
  <c r="D40" i="15"/>
  <c r="E113" i="15"/>
  <c r="G10" i="2"/>
  <c r="G24" i="15"/>
  <c r="G12" i="2"/>
  <c r="G26" i="15"/>
  <c r="G14" i="2"/>
  <c r="G28" i="15"/>
  <c r="G16" i="2"/>
  <c r="G30" i="15"/>
  <c r="G18" i="2"/>
  <c r="G32" i="15"/>
  <c r="G20" i="2"/>
  <c r="G34" i="15"/>
  <c r="G24" i="2"/>
  <c r="G38" i="15"/>
  <c r="G35" i="15"/>
  <c r="E19" i="9"/>
  <c r="D37" i="9"/>
  <c r="E37" i="9"/>
  <c r="G21" i="2"/>
  <c r="F37" i="10"/>
  <c r="G37" i="10"/>
  <c r="F35" i="10"/>
  <c r="G35" i="10"/>
  <c r="F31" i="10"/>
  <c r="G31" i="10"/>
  <c r="F27" i="10"/>
  <c r="G27" i="10"/>
  <c r="F23" i="10"/>
  <c r="G23" i="10"/>
  <c r="F34" i="10"/>
  <c r="G34" i="10"/>
  <c r="F30" i="10"/>
  <c r="G30" i="10"/>
  <c r="F26" i="10"/>
  <c r="G26" i="10"/>
  <c r="F22" i="10"/>
  <c r="G22" i="10"/>
  <c r="F33" i="10"/>
  <c r="G33" i="10"/>
  <c r="F29" i="10"/>
  <c r="G29" i="10"/>
  <c r="F25" i="10"/>
  <c r="G25" i="10"/>
  <c r="F21" i="10"/>
  <c r="G21" i="10"/>
  <c r="F36" i="10"/>
  <c r="G36" i="10"/>
  <c r="F32" i="10"/>
  <c r="G32" i="10"/>
  <c r="F28" i="10"/>
  <c r="G28" i="10"/>
  <c r="F24" i="10"/>
  <c r="G24" i="10"/>
  <c r="F20" i="10"/>
  <c r="G20" i="10"/>
  <c r="F19" i="10"/>
  <c r="G19" i="10"/>
  <c r="F152" i="11"/>
  <c r="G152" i="11"/>
  <c r="E38" i="11"/>
  <c r="F38" i="11"/>
  <c r="G38" i="11"/>
  <c r="F151" i="11"/>
  <c r="G151" i="11"/>
  <c r="F23" i="11"/>
  <c r="G23" i="11"/>
  <c r="D41" i="11"/>
  <c r="F134" i="12"/>
  <c r="G134" i="12"/>
  <c r="E39" i="12"/>
  <c r="F39" i="12"/>
  <c r="G39" i="12"/>
  <c r="F133" i="12"/>
  <c r="G133" i="12"/>
  <c r="F24" i="12"/>
  <c r="G24" i="12"/>
  <c r="D42" i="12"/>
  <c r="F22" i="14"/>
  <c r="G22" i="14"/>
  <c r="D40" i="14"/>
  <c r="E36" i="14"/>
  <c r="G133" i="14"/>
  <c r="G22" i="15"/>
  <c r="F37" i="9"/>
  <c r="G37" i="9"/>
  <c r="F33" i="9"/>
  <c r="G33" i="9"/>
  <c r="F31" i="9"/>
  <c r="G31" i="9"/>
  <c r="F27" i="9"/>
  <c r="G27" i="9"/>
  <c r="F23" i="9"/>
  <c r="G23" i="9"/>
  <c r="F28" i="9"/>
  <c r="G28" i="9"/>
  <c r="F36" i="9"/>
  <c r="G36" i="9"/>
  <c r="F22" i="9"/>
  <c r="G22" i="9"/>
  <c r="F30" i="9"/>
  <c r="G30" i="9"/>
  <c r="F20" i="9"/>
  <c r="G20" i="9"/>
  <c r="F35" i="9"/>
  <c r="G35" i="9"/>
  <c r="F29" i="9"/>
  <c r="G29" i="9"/>
  <c r="F25" i="9"/>
  <c r="G25" i="9"/>
  <c r="F24" i="9"/>
  <c r="G24" i="9"/>
  <c r="F32" i="9"/>
  <c r="G32" i="9"/>
  <c r="F21" i="9"/>
  <c r="G21" i="9"/>
  <c r="F26" i="9"/>
  <c r="G26" i="9"/>
  <c r="F34" i="9"/>
  <c r="G34" i="9"/>
  <c r="F19" i="9"/>
  <c r="G19" i="9"/>
  <c r="G8" i="2"/>
  <c r="G155" i="11"/>
  <c r="E37" i="11"/>
  <c r="G137" i="12"/>
  <c r="E38" i="12"/>
  <c r="F3" i="20"/>
  <c r="E40" i="14"/>
  <c r="F36" i="14"/>
  <c r="G23" i="2"/>
  <c r="G37" i="15"/>
  <c r="G131" i="15"/>
  <c r="F6" i="20"/>
  <c r="F37" i="11"/>
  <c r="E41" i="11"/>
  <c r="E42" i="12"/>
  <c r="F5" i="20"/>
  <c r="F38" i="12"/>
  <c r="G36" i="14"/>
  <c r="F40" i="14"/>
  <c r="G40" i="14"/>
  <c r="F2" i="20"/>
  <c r="E40" i="15"/>
  <c r="H36" i="14"/>
  <c r="I36" i="14"/>
  <c r="G37" i="11"/>
  <c r="F41" i="11"/>
  <c r="G41" i="11"/>
  <c r="G38" i="12"/>
  <c r="F42" i="12"/>
  <c r="G42" i="12"/>
  <c r="H39" i="14"/>
  <c r="I39" i="14"/>
  <c r="H34" i="14"/>
  <c r="I34" i="14"/>
  <c r="H23" i="14"/>
  <c r="I23" i="14"/>
  <c r="H24" i="14"/>
  <c r="I24" i="14"/>
  <c r="H25" i="14"/>
  <c r="I25" i="14"/>
  <c r="H27" i="14"/>
  <c r="I27" i="14"/>
  <c r="H28" i="14"/>
  <c r="I28" i="14"/>
  <c r="H22" i="14"/>
  <c r="I22" i="14"/>
  <c r="H35" i="14"/>
  <c r="I35" i="14"/>
  <c r="H40" i="14"/>
  <c r="I40" i="14"/>
  <c r="H29" i="14"/>
  <c r="I29" i="14"/>
  <c r="H31" i="14"/>
  <c r="I31" i="14"/>
  <c r="H32" i="14"/>
  <c r="I32" i="14"/>
  <c r="H33" i="14"/>
  <c r="I33" i="14"/>
  <c r="H30" i="14"/>
  <c r="I30" i="14"/>
  <c r="H38" i="14"/>
  <c r="I38" i="14"/>
  <c r="H26" i="14"/>
  <c r="I26" i="14"/>
  <c r="H37" i="14"/>
  <c r="I37" i="14"/>
  <c r="G36" i="15"/>
  <c r="F40" i="15"/>
  <c r="G40" i="15"/>
  <c r="H24" i="11"/>
  <c r="I24" i="11"/>
  <c r="H32" i="11"/>
  <c r="I32" i="11"/>
  <c r="H35" i="11"/>
  <c r="I35" i="11"/>
  <c r="H27" i="11"/>
  <c r="I27" i="11"/>
  <c r="H39" i="11"/>
  <c r="I39" i="11"/>
  <c r="H30" i="11"/>
  <c r="I30" i="11"/>
  <c r="H33" i="11"/>
  <c r="I33" i="11"/>
  <c r="H25" i="11"/>
  <c r="I25" i="11"/>
  <c r="H41" i="11"/>
  <c r="I41" i="11"/>
  <c r="H28" i="11"/>
  <c r="I28" i="11"/>
  <c r="H31" i="11"/>
  <c r="I31" i="11"/>
  <c r="H40" i="11"/>
  <c r="I40" i="11"/>
  <c r="H34" i="11"/>
  <c r="I34" i="11"/>
  <c r="H26" i="11"/>
  <c r="I26" i="11"/>
  <c r="H29" i="11"/>
  <c r="I29" i="11"/>
  <c r="H23" i="11"/>
  <c r="I23" i="11"/>
  <c r="H38" i="11"/>
  <c r="I38" i="11"/>
  <c r="H36" i="11"/>
  <c r="I36" i="11"/>
  <c r="H37" i="11"/>
  <c r="I37" i="11"/>
  <c r="H38" i="12"/>
  <c r="I38" i="12"/>
  <c r="H34" i="12"/>
  <c r="I34" i="12"/>
  <c r="H42" i="12"/>
  <c r="I42" i="12"/>
  <c r="H36" i="12"/>
  <c r="I36" i="12"/>
  <c r="H35" i="12"/>
  <c r="I35" i="12"/>
  <c r="H33" i="12"/>
  <c r="I33" i="12"/>
  <c r="H29" i="12"/>
  <c r="I29" i="12"/>
  <c r="H26" i="12"/>
  <c r="I26" i="12"/>
  <c r="H25" i="12"/>
  <c r="I25" i="12"/>
  <c r="H39" i="12"/>
  <c r="I39" i="12"/>
  <c r="H40" i="12"/>
  <c r="I40" i="12"/>
  <c r="H32" i="12"/>
  <c r="I32" i="12"/>
  <c r="H31" i="12"/>
  <c r="I31" i="12"/>
  <c r="H30" i="12"/>
  <c r="I30" i="12"/>
  <c r="H28" i="12"/>
  <c r="I28" i="12"/>
  <c r="H41" i="12"/>
  <c r="I41" i="12"/>
  <c r="H27" i="12"/>
  <c r="I27" i="12"/>
  <c r="H24" i="12"/>
  <c r="I24" i="12"/>
  <c r="H37" i="12"/>
  <c r="I37" i="12"/>
  <c r="H36" i="15"/>
  <c r="I36" i="15"/>
  <c r="H40" i="15"/>
  <c r="I40" i="15"/>
  <c r="H39" i="15"/>
  <c r="I39" i="15"/>
  <c r="H35" i="15"/>
  <c r="I35" i="15"/>
  <c r="H34" i="15"/>
  <c r="I34" i="15"/>
  <c r="H30" i="15"/>
  <c r="I30" i="15"/>
  <c r="H26" i="15"/>
  <c r="I26" i="15"/>
  <c r="H33" i="15"/>
  <c r="I33" i="15"/>
  <c r="H29" i="15"/>
  <c r="I29" i="15"/>
  <c r="H25" i="15"/>
  <c r="I25" i="15"/>
  <c r="H38" i="15"/>
  <c r="I38" i="15"/>
  <c r="H32" i="15"/>
  <c r="I32" i="15"/>
  <c r="H28" i="15"/>
  <c r="I28" i="15"/>
  <c r="H24" i="15"/>
  <c r="I24" i="15"/>
  <c r="H31" i="15"/>
  <c r="I31" i="15"/>
  <c r="H27" i="15"/>
  <c r="I27" i="15"/>
  <c r="H23" i="15"/>
  <c r="I23" i="15"/>
  <c r="H22" i="15"/>
  <c r="I22" i="15"/>
  <c r="H37" i="15"/>
  <c r="I37" i="15"/>
  <c r="G22" i="2"/>
  <c r="G26" i="2"/>
  <c r="H22" i="2"/>
  <c r="I22" i="2"/>
  <c r="H26" i="2"/>
  <c r="H21" i="2"/>
  <c r="I21" i="2"/>
  <c r="H16" i="2"/>
  <c r="I16" i="2"/>
  <c r="H24" i="2"/>
  <c r="I24" i="2"/>
  <c r="H14" i="2"/>
  <c r="I14" i="2"/>
  <c r="H19" i="2"/>
  <c r="I19" i="2"/>
  <c r="H13" i="2"/>
  <c r="I13" i="2"/>
  <c r="H9" i="2"/>
  <c r="I9" i="2"/>
  <c r="H20" i="2"/>
  <c r="I20" i="2"/>
  <c r="H12" i="2"/>
  <c r="I12" i="2"/>
  <c r="H17" i="2"/>
  <c r="I17" i="2"/>
  <c r="H25" i="2"/>
  <c r="I25" i="2"/>
  <c r="H18" i="2"/>
  <c r="I18" i="2"/>
  <c r="H10" i="2"/>
  <c r="I10" i="2"/>
  <c r="H15" i="2"/>
  <c r="I15" i="2"/>
  <c r="H11" i="2"/>
  <c r="I11" i="2"/>
  <c r="H8" i="2"/>
  <c r="I8" i="2"/>
  <c r="H23" i="2"/>
  <c r="I23" i="2"/>
  <c r="I26" i="2"/>
</calcChain>
</file>

<file path=xl/sharedStrings.xml><?xml version="1.0" encoding="utf-8"?>
<sst xmlns="http://schemas.openxmlformats.org/spreadsheetml/2006/main" count="1162" uniqueCount="299">
  <si>
    <t>2. Imputación del resto del gasto en proporción a la afiliación a la SS</t>
  </si>
  <si>
    <t>afiliación pesca</t>
  </si>
  <si>
    <t>afilación acuicultura</t>
  </si>
  <si>
    <t>total afiliacióin</t>
  </si>
  <si>
    <t>SICOP y consulta a la TGSS</t>
  </si>
  <si>
    <t>SICOP y Contabilidad Regional de España, Base 2008,  Serie 2008-12, resultados detallados</t>
  </si>
  <si>
    <t>http://www.ine.es/daco/daco42/cre00/b2008/dacocre_base2008.htm</t>
  </si>
  <si>
    <t>Pesos VAB</t>
  </si>
  <si>
    <t>Imputación del gasto en proporción al VAB de la agricultura, pesca y ganadería</t>
  </si>
  <si>
    <t>en proporción al VAB agrícola, ganadero y pesquero</t>
  </si>
  <si>
    <t>Regulación de los mercados agrarios</t>
  </si>
  <si>
    <t>414C</t>
  </si>
  <si>
    <t>Mejora de estructuras y mercados pesqueros</t>
  </si>
  <si>
    <t>resto gasto imputado</t>
  </si>
  <si>
    <t>3. Ajuste forales</t>
  </si>
  <si>
    <t>gasto directo</t>
  </si>
  <si>
    <t>gasto directo per capita</t>
  </si>
  <si>
    <t>dif con media no forales</t>
  </si>
  <si>
    <t>sin forales</t>
  </si>
  <si>
    <t>de lo cual</t>
  </si>
  <si>
    <t>transferencias no territorializadas</t>
  </si>
  <si>
    <t xml:space="preserve">SICOP y </t>
  </si>
  <si>
    <t>0. Desglose por organismos</t>
  </si>
  <si>
    <t>1. Imputación del gasto de la AEAO</t>
  </si>
  <si>
    <t>en proporción a la producción de aceite de oliva</t>
  </si>
  <si>
    <t xml:space="preserve">SICOP, datos de IGAE para OOAA y </t>
  </si>
  <si>
    <t>prod aceite oliva</t>
  </si>
  <si>
    <t>peso en producción</t>
  </si>
  <si>
    <t>El resto en proporción a la afiliación al sector pesquero (sin acuicultura)</t>
  </si>
  <si>
    <t>2. Imputación del resto del gasto en proporción a la afiliación a la Seg. Social del Sector Pesquero</t>
  </si>
  <si>
    <t>peso en afiliación</t>
  </si>
  <si>
    <t>416A: Previsión de riesgos en las producciones agrar. y pesqueras</t>
  </si>
  <si>
    <t>412M</t>
  </si>
  <si>
    <t>414B</t>
  </si>
  <si>
    <t>415B</t>
  </si>
  <si>
    <t>416A</t>
  </si>
  <si>
    <t>gasto imputado</t>
  </si>
  <si>
    <t>gasto a imputar</t>
  </si>
  <si>
    <t>volumen de gasto</t>
  </si>
  <si>
    <t>criterio de reparto:</t>
  </si>
  <si>
    <t>cap 7</t>
  </si>
  <si>
    <t>volumen de gasto:</t>
  </si>
  <si>
    <t>resto del gasto a imputar</t>
  </si>
  <si>
    <t>414B: Desarrollo del medio rural + AF22/4</t>
  </si>
  <si>
    <t>1. Datos del SICOP para imputación gasto del Ministerio</t>
  </si>
  <si>
    <t>SICOP</t>
  </si>
  <si>
    <t xml:space="preserve"> para cubrir diferencias en las liquidaciones con la UE</t>
  </si>
  <si>
    <t>2. Imputación del gasto del FEGA y el Estado</t>
  </si>
  <si>
    <t>análisis y seguimiento mercado aceite</t>
  </si>
  <si>
    <t>subvenciones PAC</t>
  </si>
  <si>
    <t>peso en total</t>
  </si>
  <si>
    <t>resto de gasto entre todas las ccaa en proporción a producción ganadera, reduciendo a la mitad la de las forales</t>
  </si>
  <si>
    <t>Programa presupuestario</t>
  </si>
  <si>
    <t>obligaciones reconocidas</t>
  </si>
  <si>
    <t>población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</si>
  <si>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</si>
  <si>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</si>
  <si>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</si>
  <si>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</si>
  <si>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</si>
  <si>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</si>
  <si>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</si>
  <si>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</si>
  <si>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</si>
  <si>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</si>
  <si>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</si>
  <si>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</si>
  <si>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</si>
  <si>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</si>
  <si>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</si>
  <si>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</si>
  <si>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</si>
  <si>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</si>
  <si>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</si>
  <si>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</si>
  <si>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</si>
  <si>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</si>
  <si>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</si>
  <si>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</si>
  <si>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</si>
  <si>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4.2. Agricultura, ganadería y pesca</t>
  </si>
  <si>
    <t>Varias Comunidades</t>
  </si>
  <si>
    <t>Extranjero</t>
  </si>
  <si>
    <t>No regionalizable</t>
  </si>
  <si>
    <t>peso en prod ganadera sin forales</t>
  </si>
  <si>
    <t>valor ajustado para forales</t>
  </si>
  <si>
    <t>peso en prod ganadera con forales ajustadas</t>
  </si>
  <si>
    <t>imputación resto transferencias</t>
  </si>
  <si>
    <t>Parte de las transferencias, dato directo SICOP</t>
  </si>
  <si>
    <t>3. VAB agrícola e imputación del resto del gasto del Ministerio</t>
  </si>
  <si>
    <t>gasto directo ministerio</t>
  </si>
  <si>
    <t>ajuste forales ministerio</t>
  </si>
  <si>
    <t>ajuste forales para gasto gestionado por el Ministerio (pero no para el FEGA)</t>
  </si>
  <si>
    <t>gastp a imputar</t>
  </si>
  <si>
    <t xml:space="preserve">412M: Regulación de los mercados agrarios  </t>
  </si>
  <si>
    <t xml:space="preserve">415A: Protección de los recursos pesqueros y desarrollo sostenible </t>
  </si>
  <si>
    <t>415B: Mejora de estructuras y mercados pesqueros</t>
  </si>
  <si>
    <t>Agencia para el Aceite de Oliva</t>
  </si>
  <si>
    <t>FEGA</t>
  </si>
  <si>
    <t>Estado</t>
  </si>
  <si>
    <t>Gasto a imputar</t>
  </si>
  <si>
    <t>Otros gastos no regionalizados:</t>
  </si>
  <si>
    <t>ajuste forales</t>
  </si>
  <si>
    <t>413A</t>
  </si>
  <si>
    <t>415A</t>
  </si>
  <si>
    <t>413A: Competitiv. de la industria agroalimentaria y segur. alimen. + AF22/3</t>
  </si>
  <si>
    <t>gasto per capita</t>
  </si>
  <si>
    <t>saldo relativo per capita</t>
  </si>
  <si>
    <t>saldo relativo total</t>
  </si>
  <si>
    <t>http://www.magrama.gob.es/es/estadistica/temas/estadisticas-agrarias/economia/cuentas-economicas-agricultura/#para4</t>
  </si>
  <si>
    <t>imputación resto  otro gasto</t>
  </si>
  <si>
    <t>Se reclasifica a servicios centrales en función del gasto per cápita que le correspondería a Madrid por su población</t>
  </si>
  <si>
    <t>resto de trasnferencias entre comunidades de régimen común por valor de producción agraria</t>
  </si>
  <si>
    <t>resto de gasto entre todas las ccaa en proporción a lal valor de la producción agraria, reduciendo a la mitad la de las forales</t>
  </si>
  <si>
    <t>peso del VAB sin forales</t>
  </si>
  <si>
    <t>peso Vab  con forales ajustadas</t>
  </si>
  <si>
    <t>Parte de las transferencias, dato directo SICOP.</t>
  </si>
  <si>
    <t>Se reclasifica el gasto asignado a Madrid por ser carácter estatal.</t>
  </si>
  <si>
    <t>VAB agrícola y ganadero</t>
  </si>
  <si>
    <t>peso en VAB agr sin forales</t>
  </si>
  <si>
    <t>peso en VAB agricola con forales ajustadas</t>
  </si>
  <si>
    <t>transferencias e inversión no territorializadas</t>
  </si>
  <si>
    <t>resto, personal</t>
  </si>
  <si>
    <t>producción animal en Cuentas Regionales de la Agricultura</t>
  </si>
  <si>
    <t>2. Producción agraria e imputación del resto del gasto</t>
  </si>
  <si>
    <t>producción vegetal</t>
  </si>
  <si>
    <t>producción agraria</t>
  </si>
  <si>
    <t>producción ajustada</t>
  </si>
  <si>
    <t>resto en proporción a la producción agraria, reduciendola en un 50% en el caso de las forales</t>
  </si>
  <si>
    <t>Se reclasifica el gasto a servicos centrales por ser de carácter estatal.</t>
  </si>
  <si>
    <t>4. Ajuste forales en gasto ministerio</t>
  </si>
  <si>
    <t>2. Valor añadido de la industria de la alimentación e imputación del resto del gasto</t>
  </si>
  <si>
    <t>personal e inversiones</t>
  </si>
  <si>
    <t>http://www.magrama.gob.es/es/estadistica/temas/publicaciones/anuario-de-estadistica/default.aspx</t>
  </si>
  <si>
    <t>resto de trasnferencias entre comunidades de régimen común por VAB alimentario</t>
  </si>
  <si>
    <t>resto de gasto entre todas las ccaa en proporción a VAB alimentario, reduciendo a la mitad la de las forales</t>
  </si>
  <si>
    <t>1. Ayudas gestionadas por el FEGA (cap 7), datos IGAE para OOAA</t>
  </si>
  <si>
    <t>datos de SICOP-OOAA</t>
  </si>
  <si>
    <t>Población media padrón 2012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</si>
  <si>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</si>
  <si>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</si>
  <si>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</si>
  <si>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</si>
  <si>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</si>
  <si>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</si>
  <si>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</si>
  <si>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412C</t>
  </si>
  <si>
    <t>Dirección general de producciones y mercados agrarios</t>
  </si>
  <si>
    <t>412D</t>
  </si>
  <si>
    <t>Dirección general de sanidad de la producción agraria</t>
  </si>
  <si>
    <t>Secretaría general de agricultura y alimentación</t>
  </si>
  <si>
    <t>Agencia para el aceite de oliva</t>
  </si>
  <si>
    <t>Fondo español de garantía agraria</t>
  </si>
  <si>
    <t>Dirección general de la industria alimentaria</t>
  </si>
  <si>
    <t>Dirección general de desarrollo rural y política forestal</t>
  </si>
  <si>
    <t>Programa de desarrollo rural sostenible</t>
  </si>
  <si>
    <t>Protec. recursos pesqueros y desar. sostenible</t>
  </si>
  <si>
    <t>Dirección general de recursos pesqueros y acuicultura</t>
  </si>
  <si>
    <t>Dirección general de ordenación pesquera</t>
  </si>
  <si>
    <t>Previsión riesgos produc. agrarias y pesqueras</t>
  </si>
  <si>
    <t>Ministerio, subsecretaría y servicios generales</t>
  </si>
  <si>
    <t>Entidad estatal de seguros agrarios</t>
  </si>
  <si>
    <t>412C Competitividad y calidad de la producción y los mercados agrarios + AF22/1</t>
  </si>
  <si>
    <t>Capitulo4</t>
  </si>
  <si>
    <t>Servicios Centrales</t>
  </si>
  <si>
    <t>Capítulo 4</t>
  </si>
  <si>
    <t>630 inversión de reposición asociada al funcionamiento operativo de los servicios</t>
  </si>
  <si>
    <t>640 gastos en inversiones de carácter inmaterial</t>
  </si>
  <si>
    <t>750 para fomento de la innovación tecnológica</t>
  </si>
  <si>
    <t>751 para fomento del asociacionismo.</t>
  </si>
  <si>
    <t>755 para la mejora de la organización de la producción y reordenación de los sectores productivos.</t>
  </si>
  <si>
    <t>770 fomento de la innovación tecnológica.</t>
  </si>
  <si>
    <t>Total regionalizado</t>
  </si>
  <si>
    <t>Cuentas Económicas de la Agricultura, resultados regionales 2012</t>
  </si>
  <si>
    <t>SIC</t>
  </si>
  <si>
    <t>412D: Competitividad y calidad de la sanidad agraria  + AF22/2</t>
  </si>
  <si>
    <t xml:space="preserve">Grueso de transferencias por localización, </t>
  </si>
  <si>
    <t>resto de transferencias entre comunidades de régimen común por valor de la producción ganadera</t>
  </si>
  <si>
    <t>Capitulo1</t>
  </si>
  <si>
    <t>Capitulo2</t>
  </si>
  <si>
    <t>Capitulo3</t>
  </si>
  <si>
    <t>Capitulo6</t>
  </si>
  <si>
    <t>Capitulo7</t>
  </si>
  <si>
    <t>2. Producción ganadera e imputación del resto del gasto</t>
  </si>
  <si>
    <t>Total</t>
  </si>
  <si>
    <t>Resto del programa</t>
  </si>
  <si>
    <t xml:space="preserve">Total </t>
  </si>
  <si>
    <t xml:space="preserve"> </t>
  </si>
  <si>
    <t>datos directos del SIC</t>
  </si>
  <si>
    <t>1. Datos del SIC para imputación gasto del Ministerio</t>
  </si>
  <si>
    <t>Concepto</t>
  </si>
  <si>
    <t>Total Regionalizado</t>
  </si>
  <si>
    <t>755 Aportación AGE a la cofinanciación de los planes de zona en aplicación de la ley de desarrollo rural sostenible.</t>
  </si>
  <si>
    <t>769 Convenios con entidades locales</t>
  </si>
  <si>
    <t>Total no regionalizado</t>
  </si>
  <si>
    <t>485 becas de formación técnica y práctica en el área de pesca marítima.</t>
  </si>
  <si>
    <t>620 inversión nueva asociada al funcionamiento operativo de los servicios</t>
  </si>
  <si>
    <t>751 planes nacionales de cultivos marinos. transferencia a ccaa</t>
  </si>
  <si>
    <t>781 ayuda a la fundación azti.</t>
  </si>
  <si>
    <t>Se reclasifica como servicios centrales</t>
  </si>
  <si>
    <t>En parte con datos directos del SIC</t>
  </si>
  <si>
    <t>resto del gasto en proporción a la afiliación a la Seg Social en el sector pesquero, incluyendo acuicultura</t>
  </si>
  <si>
    <t>resto del gasto a imputar en proporción a la afiliacion</t>
  </si>
  <si>
    <t>770 control actividad pesquera "cajas azules"</t>
  </si>
  <si>
    <t>771 control actividad pesquera "diario de a bordo electrónico"</t>
  </si>
  <si>
    <t>774 ayudas a programas operativos de la unión europea</t>
  </si>
  <si>
    <t>776 desarrollo tecnológico pesquero y acuícola</t>
  </si>
  <si>
    <t>755 cofinanciación del programa operativo fep (fondo europeo de pesca) a cc.aa.</t>
  </si>
  <si>
    <t>740 Al Instituto de Crédito Oficial para subsidiación a tipos de interés en el marco del Plan de Acción en el Sector Pesquero Español.</t>
  </si>
  <si>
    <t>Programa 412M</t>
  </si>
  <si>
    <t>AGE</t>
  </si>
  <si>
    <t>Fondo Español de Garantía Agraria</t>
  </si>
  <si>
    <t>En proporción a las transferencias del FEGA a las CCAA en 2012</t>
  </si>
  <si>
    <t>Ministerio de Agricultura, Alimentación y Medio Ambiente, Anuario de Estadística, 2013, sección 16.6, Análisis autonómico de los indicadores de la Industria de la Alimentación</t>
  </si>
  <si>
    <t>47000 Subvenciones a la producción agraria con aportacion FEAGA</t>
  </si>
  <si>
    <t>VAB industria de la alimentacón (Empresas con 20 o más trabajadores</t>
  </si>
  <si>
    <t>G42_PobAgr</t>
  </si>
  <si>
    <t>G42_PobGan</t>
  </si>
  <si>
    <t>G42_Afpes</t>
  </si>
  <si>
    <t>G42_ProdAc</t>
  </si>
  <si>
    <t>470 apoyo a consejos reguladores, comisiones de seguimiento y organizaciones interprofesionales agroalimentarias.</t>
  </si>
  <si>
    <t>472 para convenio de colaboración con la fundación para el desarrollo de la dieta mediterránea.</t>
  </si>
  <si>
    <t>489 para convenios de colaboración con entidades sin ánimo de lucro.</t>
  </si>
  <si>
    <t>752 fomento industrialización agroalimentaria fep</t>
  </si>
  <si>
    <t>753 fomento del consumo de fruta en las escuelas</t>
  </si>
  <si>
    <t>771 fomento del cooperativismo agrario para la estructuración de la oferta.</t>
  </si>
  <si>
    <t>776 fomento de la industrialización agroalimentaria</t>
  </si>
  <si>
    <t>783 para convenio de colaboración con el centro nacional de tecnología y seguridad alimentaria (cnta) - laboratorio del ebro.</t>
  </si>
  <si>
    <t>784 para actuaciones en agricultura ecológica</t>
  </si>
  <si>
    <t>785 para convenios de colaboración con entidades sin ánimo de lucro.</t>
  </si>
  <si>
    <t>788 becas de formación.</t>
  </si>
  <si>
    <t>789 a la asociación española de pequeñas y medianas ciudades vitivinícolas (acevin)</t>
  </si>
  <si>
    <t xml:space="preserve">Se reclasifica el gasto asignado de la CCAA correspondiente a servicios centrales por ser carácter estatal. </t>
  </si>
  <si>
    <t>488 convenio marco de colaboración con la confederación de cooperativas agraria de España (ccae)</t>
  </si>
  <si>
    <t>487 ayudas a la formación profesional del personal de empresas agrarias, selvícolas y alimentarias, cofinanciadas por el Fondo Social Europeo.</t>
  </si>
  <si>
    <t>Ajustes forales</t>
  </si>
  <si>
    <t>Gasto imputado</t>
  </si>
  <si>
    <t>Programa 414B</t>
  </si>
  <si>
    <t>485 promoción de actuaciones de la mujer rural</t>
  </si>
  <si>
    <t>486 ayudas a la formación profesional agraria</t>
  </si>
  <si>
    <t>601 otras</t>
  </si>
  <si>
    <t>611 otras</t>
  </si>
  <si>
    <t>771 fomento del asociacionismo.</t>
  </si>
  <si>
    <t>773 promoción y diversificación de la economía rural</t>
  </si>
  <si>
    <t>777 modernización de explotaciones.</t>
  </si>
  <si>
    <t>Transferencias no regionalizadas:</t>
  </si>
  <si>
    <t>Total No Regionalizado</t>
  </si>
  <si>
    <t>Competitiv. industria agroalim. y calidad alim, + AF22/3</t>
  </si>
  <si>
    <t>Resto de capítulos del programa  a imputar</t>
  </si>
  <si>
    <t>790 Programa Operativo ESPON 2006</t>
  </si>
  <si>
    <t>Competitiv. y calidad produc. y los mercados agrar. + AF22/1</t>
  </si>
  <si>
    <t>Competitividad y calidad de la sanidad agraria  AF22/2</t>
  </si>
  <si>
    <t>Desarrollo del medio rural  + AF22/4</t>
  </si>
  <si>
    <t>Producción ganadera 2012</t>
  </si>
  <si>
    <t>población 2012</t>
  </si>
  <si>
    <t>Desglose por órgano ejecutor de algunos programas</t>
  </si>
  <si>
    <t>G42_VABAl</t>
  </si>
  <si>
    <t>G42_VABagga</t>
  </si>
  <si>
    <t>Se reclasifica como gasto en servicios centrales</t>
  </si>
  <si>
    <t xml:space="preserve">414C: Programa de Desarrollo Rural Sostenible </t>
  </si>
  <si>
    <t>VAB_agrganpes</t>
  </si>
  <si>
    <t>VAB agricultura, silvicultura, ganadería y pesca, CRE</t>
  </si>
  <si>
    <t>G42_Afacuic</t>
  </si>
  <si>
    <t>1. Datos del SIC</t>
  </si>
  <si>
    <t>2. Datos del SIC para el gasto ejecutado por el Ministerio</t>
  </si>
  <si>
    <t>1. Datos del SIC y transferencias regionalizadas directamente</t>
  </si>
  <si>
    <t>gasto real teerritorialziado</t>
  </si>
  <si>
    <t>gasto total, incl, imputado</t>
  </si>
  <si>
    <t>peso en producción ajustada</t>
  </si>
  <si>
    <t>Gasto del programa 451O</t>
  </si>
  <si>
    <t>Gasto del Ministerio en programas de Medio Ambiente</t>
  </si>
  <si>
    <t>Gasto del Ministerio en programas de Medio Rural</t>
  </si>
  <si>
    <t>50% por población, 50% por gasto territorializado del departamento y sus organismos autónomos y empresas dependientes</t>
  </si>
  <si>
    <t>peso en poblacion</t>
  </si>
  <si>
    <t>media pesos pob e inv</t>
  </si>
  <si>
    <t>Imputación del gasto en servicio generales</t>
  </si>
  <si>
    <t>Gasto total del Ministerio</t>
  </si>
  <si>
    <t>Secretaría general técnica</t>
  </si>
  <si>
    <t>Dirección general de servicios</t>
  </si>
  <si>
    <t>Secretaría general de pesca</t>
  </si>
  <si>
    <t>451O/2</t>
  </si>
  <si>
    <t>Direc. y serv. grales. de agric., aliment. y medio amb., Medio Rural y Marino</t>
  </si>
  <si>
    <t>Órgano Ejecutor 4</t>
  </si>
  <si>
    <t>Órgano Ejecutor 5</t>
  </si>
  <si>
    <t>peso en gasto</t>
  </si>
  <si>
    <t>451O/2: Dirección y Servicios Generales de Medio Ambiente, Agricultura y Medio Rural</t>
  </si>
  <si>
    <t>Gasto imputado directamente a Medio Ambiente</t>
  </si>
  <si>
    <t>Total sin el 412M</t>
  </si>
  <si>
    <t>Al 451O/1</t>
  </si>
  <si>
    <t>I_451O</t>
  </si>
  <si>
    <t>Al 451O/2</t>
  </si>
  <si>
    <t>Sección 2.3 Infraestructuras</t>
  </si>
  <si>
    <r>
      <t xml:space="preserve">Gasto del Ministerio en programas de </t>
    </r>
    <r>
      <rPr>
        <b/>
        <sz val="10"/>
        <rFont val="Palatino"/>
        <family val="1"/>
      </rPr>
      <t>Medio Ambiente</t>
    </r>
  </si>
  <si>
    <r>
      <t xml:space="preserve">Gasto del Ministerio en programas de </t>
    </r>
    <r>
      <rPr>
        <b/>
        <sz val="10"/>
        <rFont val="Palatino"/>
        <family val="1"/>
      </rPr>
      <t>Medio Rural</t>
    </r>
  </si>
  <si>
    <t>Ver Fichero 2.3 Infraetructura_12vf.xlsx, Hoja 451O/1</t>
  </si>
  <si>
    <t>Parte de las inversiones y transferencias con datos del SIC</t>
  </si>
  <si>
    <t>SIC y consulta a la Tesorería General de la Seguridad Social</t>
  </si>
  <si>
    <t>CCAA_Total</t>
  </si>
  <si>
    <t>Imputación de intereses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</si>
</sst>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#,##0.0"/>
    <numFmt numFmtId="166" formatCode="0.0"/>
    <numFmt numFmtId="167" formatCode="#,##0.000"/>
    <numFmt numFmtId="168" formatCode="#,##0;\(0.0\)"/>
    <numFmt numFmtId="169" formatCode="_-* #,##0.00\ [$€]_-;\-* #,##0.00\ [$€]_-;_-* &quot;-&quot;??\ [$€]_-;_-@_-"/>
    <numFmt numFmtId="170" formatCode="#,##0.0000"/>
    <numFmt numFmtId="171" formatCode="#,##0.000000000000"/>
    <numFmt numFmtId="172" formatCode="0.0000"/>
  </numFmts>
  <fonts count="23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b/>
      <sz val="10"/>
      <name val="Palatino"/>
      <family val="1"/>
    </font>
    <font>
      <sz val="8"/>
      <color indexed="8"/>
      <name val="Palatino"/>
      <family val="1"/>
    </font>
    <font>
      <sz val="10"/>
      <color indexed="10"/>
      <name val="Palatino"/>
      <family val="1"/>
    </font>
    <font>
      <sz val="11"/>
      <name val="Palatino"/>
      <family val="1"/>
    </font>
    <font>
      <sz val="10"/>
      <color indexed="8"/>
      <name val="Palatino"/>
      <family val="1"/>
    </font>
    <font>
      <sz val="10"/>
      <color indexed="15"/>
      <name val="Palatino"/>
      <family val="1"/>
    </font>
    <font>
      <sz val="10"/>
      <color theme="1"/>
      <name val="Palatino"/>
      <family val="1"/>
    </font>
    <font>
      <sz val="12"/>
      <color indexed="8"/>
      <name val="Palatino"/>
      <family val="1"/>
    </font>
    <font>
      <b/>
      <sz val="12"/>
      <color indexed="8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  <family val="1"/>
    </font>
    <font>
      <b/>
      <sz val="10"/>
      <color indexed="15"/>
      <name val="Palatino"/>
      <family val="1"/>
    </font>
    <font>
      <u/>
      <sz val="10"/>
      <color indexed="12"/>
      <name val="Palatino"/>
      <family val="1"/>
    </font>
    <font>
      <b/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name val="P&lt;l&lt;tino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9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168" fontId="5" fillId="0" borderId="1">
      <alignment horizontal="right"/>
    </xf>
    <xf numFmtId="9" fontId="1" fillId="0" borderId="0" applyFont="0" applyFill="0" applyBorder="0" applyAlignment="0" applyProtection="0"/>
    <xf numFmtId="0" fontId="1" fillId="0" borderId="0"/>
    <xf numFmtId="0" fontId="5" fillId="0" borderId="0"/>
  </cellStyleXfs>
  <cellXfs count="164">
    <xf numFmtId="0" fontId="0" fillId="0" borderId="0" xfId="0"/>
    <xf numFmtId="3" fontId="4" fillId="0" borderId="0" xfId="0" applyNumberFormat="1" applyFont="1"/>
    <xf numFmtId="4" fontId="4" fillId="0" borderId="0" xfId="0" applyNumberFormat="1" applyFont="1"/>
    <xf numFmtId="3" fontId="6" fillId="0" borderId="0" xfId="0" applyNumberFormat="1" applyFont="1"/>
    <xf numFmtId="4" fontId="6" fillId="0" borderId="0" xfId="0" applyNumberFormat="1" applyFont="1"/>
    <xf numFmtId="0" fontId="4" fillId="0" borderId="0" xfId="0" applyFont="1"/>
    <xf numFmtId="0" fontId="7" fillId="0" borderId="0" xfId="0" applyFont="1" applyAlignment="1">
      <alignment vertical="center"/>
    </xf>
    <xf numFmtId="0" fontId="6" fillId="0" borderId="0" xfId="0" applyFont="1"/>
    <xf numFmtId="3" fontId="7" fillId="0" borderId="0" xfId="0" applyNumberFormat="1" applyFont="1"/>
    <xf numFmtId="3" fontId="6" fillId="0" borderId="0" xfId="0" applyNumberFormat="1" applyFont="1" applyAlignment="1">
      <alignment horizontal="center" wrapText="1"/>
    </xf>
    <xf numFmtId="0" fontId="7" fillId="0" borderId="0" xfId="0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3" fontId="7" fillId="0" borderId="0" xfId="0" applyNumberFormat="1" applyFont="1" applyFill="1" applyAlignment="1">
      <alignment horizontal="center" wrapText="1"/>
    </xf>
    <xf numFmtId="1" fontId="4" fillId="0" borderId="0" xfId="0" applyNumberFormat="1" applyFont="1"/>
    <xf numFmtId="3" fontId="4" fillId="4" borderId="0" xfId="0" applyNumberFormat="1" applyFont="1" applyFill="1"/>
    <xf numFmtId="9" fontId="4" fillId="0" borderId="0" xfId="5" applyFont="1"/>
    <xf numFmtId="164" fontId="4" fillId="0" borderId="0" xfId="5" applyNumberFormat="1" applyFont="1"/>
    <xf numFmtId="3" fontId="9" fillId="0" borderId="0" xfId="0" applyNumberFormat="1" applyFont="1"/>
    <xf numFmtId="0" fontId="9" fillId="0" borderId="0" xfId="0" applyFont="1"/>
    <xf numFmtId="0" fontId="10" fillId="0" borderId="0" xfId="0" applyFont="1" applyFill="1"/>
    <xf numFmtId="0" fontId="4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164" fontId="4" fillId="0" borderId="0" xfId="0" applyNumberFormat="1" applyFont="1"/>
    <xf numFmtId="0" fontId="7" fillId="2" borderId="0" xfId="0" applyFont="1" applyFill="1" applyAlignment="1">
      <alignment wrapText="1"/>
    </xf>
    <xf numFmtId="2" fontId="4" fillId="0" borderId="0" xfId="0" applyNumberFormat="1" applyFont="1"/>
    <xf numFmtId="3" fontId="4" fillId="5" borderId="0" xfId="0" applyNumberFormat="1" applyFont="1" applyFill="1"/>
    <xf numFmtId="0" fontId="4" fillId="0" borderId="0" xfId="0" applyFont="1" applyAlignment="1">
      <alignment horizontal="center" vertical="top" wrapText="1"/>
    </xf>
    <xf numFmtId="166" fontId="4" fillId="0" borderId="0" xfId="0" applyNumberFormat="1" applyFont="1"/>
    <xf numFmtId="3" fontId="4" fillId="6" borderId="0" xfId="0" applyNumberFormat="1" applyFont="1" applyFill="1"/>
    <xf numFmtId="0" fontId="11" fillId="0" borderId="0" xfId="0" applyFont="1" applyAlignment="1">
      <alignment vertical="center"/>
    </xf>
    <xf numFmtId="0" fontId="4" fillId="0" borderId="0" xfId="0" applyFont="1" applyFill="1"/>
    <xf numFmtId="3" fontId="4" fillId="2" borderId="0" xfId="0" applyNumberFormat="1" applyFont="1" applyFill="1"/>
    <xf numFmtId="10" fontId="4" fillId="0" borderId="0" xfId="5" applyNumberFormat="1" applyFont="1"/>
    <xf numFmtId="3" fontId="4" fillId="0" borderId="0" xfId="0" applyNumberFormat="1" applyFont="1" applyFill="1"/>
    <xf numFmtId="0" fontId="4" fillId="2" borderId="0" xfId="0" applyFont="1" applyFill="1"/>
    <xf numFmtId="0" fontId="12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167" fontId="4" fillId="0" borderId="0" xfId="0" applyNumberFormat="1" applyFont="1"/>
    <xf numFmtId="3" fontId="14" fillId="0" borderId="0" xfId="0" applyNumberFormat="1" applyFont="1"/>
    <xf numFmtId="3" fontId="15" fillId="0" borderId="0" xfId="0" applyNumberFormat="1" applyFont="1"/>
    <xf numFmtId="0" fontId="4" fillId="0" borderId="0" xfId="0" applyFont="1" applyFill="1" applyAlignment="1">
      <alignment wrapText="1"/>
    </xf>
    <xf numFmtId="2" fontId="4" fillId="0" borderId="0" xfId="0" applyNumberFormat="1" applyFont="1" applyFill="1"/>
    <xf numFmtId="3" fontId="12" fillId="0" borderId="0" xfId="0" applyNumberFormat="1" applyFont="1"/>
    <xf numFmtId="0" fontId="16" fillId="0" borderId="0" xfId="0" applyFont="1" applyAlignment="1">
      <alignment vertical="center"/>
    </xf>
    <xf numFmtId="3" fontId="7" fillId="0" borderId="0" xfId="0" applyNumberFormat="1" applyFont="1" applyAlignment="1">
      <alignment horizontal="left"/>
    </xf>
    <xf numFmtId="3" fontId="4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left" vertical="center" wrapText="1"/>
    </xf>
    <xf numFmtId="167" fontId="17" fillId="0" borderId="0" xfId="0" applyNumberFormat="1" applyFont="1"/>
    <xf numFmtId="1" fontId="4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vertical="center" wrapText="1"/>
    </xf>
    <xf numFmtId="9" fontId="7" fillId="0" borderId="0" xfId="5" applyFont="1"/>
    <xf numFmtId="3" fontId="16" fillId="0" borderId="0" xfId="0" applyNumberFormat="1" applyFont="1"/>
    <xf numFmtId="3" fontId="7" fillId="0" borderId="0" xfId="0" applyNumberFormat="1" applyFont="1" applyFill="1"/>
    <xf numFmtId="0" fontId="9" fillId="0" borderId="0" xfId="0" applyFont="1" applyFill="1"/>
    <xf numFmtId="1" fontId="6" fillId="0" borderId="0" xfId="0" applyNumberFormat="1" applyFont="1"/>
    <xf numFmtId="164" fontId="6" fillId="0" borderId="0" xfId="0" applyNumberFormat="1" applyFont="1"/>
    <xf numFmtId="165" fontId="6" fillId="0" borderId="0" xfId="0" applyNumberFormat="1" applyFont="1" applyAlignment="1">
      <alignment horizontal="center" wrapText="1"/>
    </xf>
    <xf numFmtId="165" fontId="4" fillId="0" borderId="0" xfId="0" applyNumberFormat="1" applyFont="1" applyAlignment="1">
      <alignment horizont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164" fontId="4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0" fontId="6" fillId="0" borderId="0" xfId="0" applyFont="1" applyFill="1"/>
    <xf numFmtId="3" fontId="4" fillId="0" borderId="0" xfId="0" applyNumberFormat="1" applyFont="1" applyFill="1" applyBorder="1"/>
    <xf numFmtId="9" fontId="4" fillId="0" borderId="0" xfId="5" applyFont="1" applyFill="1"/>
    <xf numFmtId="3" fontId="6" fillId="0" borderId="0" xfId="0" applyNumberFormat="1" applyFont="1" applyFill="1"/>
    <xf numFmtId="4" fontId="4" fillId="0" borderId="0" xfId="0" applyNumberFormat="1" applyFont="1" applyFill="1"/>
    <xf numFmtId="3" fontId="7" fillId="0" borderId="0" xfId="0" applyNumberFormat="1" applyFont="1" applyFill="1" applyAlignment="1">
      <alignment horizontal="left"/>
    </xf>
    <xf numFmtId="4" fontId="6" fillId="0" borderId="0" xfId="0" applyNumberFormat="1" applyFont="1" applyFill="1"/>
    <xf numFmtId="0" fontId="17" fillId="0" borderId="0" xfId="0" applyFont="1" applyFill="1"/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3" fontId="12" fillId="0" borderId="0" xfId="0" applyNumberFormat="1" applyFont="1" applyFill="1"/>
    <xf numFmtId="164" fontId="12" fillId="0" borderId="0" xfId="0" applyNumberFormat="1" applyFont="1" applyFill="1"/>
    <xf numFmtId="0" fontId="12" fillId="0" borderId="0" xfId="0" applyFont="1" applyFill="1"/>
    <xf numFmtId="3" fontId="11" fillId="0" borderId="0" xfId="0" applyNumberFormat="1" applyFont="1"/>
    <xf numFmtId="0" fontId="19" fillId="0" borderId="0" xfId="2" applyFont="1" applyAlignment="1" applyProtection="1"/>
    <xf numFmtId="0" fontId="16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166" fontId="4" fillId="4" borderId="0" xfId="0" applyNumberFormat="1" applyFont="1" applyFill="1"/>
    <xf numFmtId="0" fontId="4" fillId="4" borderId="0" xfId="0" applyFont="1" applyFill="1"/>
    <xf numFmtId="0" fontId="4" fillId="0" borderId="0" xfId="0" applyFont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3" fontId="6" fillId="0" borderId="0" xfId="0" applyNumberFormat="1" applyFont="1" applyFill="1" applyAlignment="1">
      <alignment horizontal="center" wrapText="1"/>
    </xf>
    <xf numFmtId="0" fontId="1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Fill="1" applyBorder="1"/>
    <xf numFmtId="0" fontId="11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4" fillId="3" borderId="0" xfId="0" applyFont="1" applyFill="1"/>
    <xf numFmtId="0" fontId="12" fillId="0" borderId="0" xfId="0" applyFont="1" applyAlignment="1">
      <alignment horizontal="center" wrapText="1"/>
    </xf>
    <xf numFmtId="164" fontId="4" fillId="0" borderId="0" xfId="5" applyNumberFormat="1" applyFont="1" applyAlignment="1">
      <alignment horizontal="center" wrapText="1"/>
    </xf>
    <xf numFmtId="164" fontId="12" fillId="0" borderId="0" xfId="0" applyNumberFormat="1" applyFont="1"/>
    <xf numFmtId="164" fontId="12" fillId="0" borderId="0" xfId="5" applyNumberFormat="1" applyFont="1"/>
    <xf numFmtId="170" fontId="4" fillId="0" borderId="0" xfId="0" applyNumberFormat="1" applyFont="1"/>
    <xf numFmtId="0" fontId="19" fillId="0" borderId="0" xfId="2" applyFont="1" applyAlignment="1" applyProtection="1">
      <alignment vertical="center"/>
    </xf>
    <xf numFmtId="166" fontId="4" fillId="0" borderId="0" xfId="0" applyNumberFormat="1" applyFont="1" applyFill="1"/>
    <xf numFmtId="1" fontId="4" fillId="0" borderId="0" xfId="0" applyNumberFormat="1" applyFont="1" applyFill="1"/>
    <xf numFmtId="3" fontId="7" fillId="0" borderId="0" xfId="0" applyNumberFormat="1" applyFont="1" applyBorder="1" applyAlignment="1">
      <alignment horizontal="right"/>
    </xf>
    <xf numFmtId="9" fontId="6" fillId="0" borderId="0" xfId="5" applyFont="1"/>
    <xf numFmtId="3" fontId="13" fillId="0" borderId="0" xfId="0" applyNumberFormat="1" applyFont="1" applyAlignment="1">
      <alignment horizontal="center" vertical="top" wrapText="1"/>
    </xf>
    <xf numFmtId="3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" fontId="4" fillId="5" borderId="0" xfId="0" applyNumberFormat="1" applyFont="1" applyFill="1"/>
    <xf numFmtId="1" fontId="4" fillId="3" borderId="0" xfId="0" applyNumberFormat="1" applyFont="1" applyFill="1"/>
    <xf numFmtId="1" fontId="6" fillId="0" borderId="0" xfId="0" applyNumberFormat="1" applyFont="1" applyFill="1"/>
    <xf numFmtId="0" fontId="4" fillId="0" borderId="0" xfId="0" applyFont="1" applyAlignment="1">
      <alignment horizontal="center"/>
    </xf>
    <xf numFmtId="1" fontId="4" fillId="0" borderId="0" xfId="0" applyNumberFormat="1" applyFont="1" applyBorder="1"/>
    <xf numFmtId="0" fontId="20" fillId="0" borderId="0" xfId="0" applyFont="1" applyBorder="1"/>
    <xf numFmtId="0" fontId="20" fillId="0" borderId="0" xfId="0" applyFont="1" applyFill="1" applyBorder="1"/>
    <xf numFmtId="0" fontId="13" fillId="0" borderId="0" xfId="0" applyFont="1" applyFill="1" applyBorder="1"/>
    <xf numFmtId="3" fontId="4" fillId="7" borderId="0" xfId="0" applyNumberFormat="1" applyFont="1" applyFill="1"/>
    <xf numFmtId="1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vertical="center" wrapText="1"/>
    </xf>
    <xf numFmtId="2" fontId="6" fillId="0" borderId="0" xfId="0" applyNumberFormat="1" applyFont="1"/>
    <xf numFmtId="170" fontId="6" fillId="0" borderId="0" xfId="0" applyNumberFormat="1" applyFont="1"/>
    <xf numFmtId="3" fontId="7" fillId="0" borderId="0" xfId="0" applyNumberFormat="1" applyFont="1" applyFill="1" applyBorder="1" applyAlignment="1">
      <alignment horizontal="right"/>
    </xf>
    <xf numFmtId="3" fontId="17" fillId="0" borderId="0" xfId="0" applyNumberFormat="1" applyFont="1"/>
    <xf numFmtId="164" fontId="6" fillId="0" borderId="0" xfId="5" applyNumberFormat="1" applyFont="1"/>
    <xf numFmtId="9" fontId="6" fillId="0" borderId="0" xfId="5" applyNumberFormat="1" applyFont="1"/>
    <xf numFmtId="0" fontId="7" fillId="6" borderId="0" xfId="0" applyFont="1" applyFill="1" applyAlignment="1">
      <alignment wrapText="1"/>
    </xf>
    <xf numFmtId="0" fontId="7" fillId="6" borderId="0" xfId="0" applyFont="1" applyFill="1" applyAlignment="1">
      <alignment horizontal="center" vertical="top" wrapText="1"/>
    </xf>
    <xf numFmtId="0" fontId="13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vertical="top" wrapText="1"/>
    </xf>
    <xf numFmtId="1" fontId="7" fillId="6" borderId="0" xfId="0" applyNumberFormat="1" applyFont="1" applyFill="1" applyAlignment="1">
      <alignment horizontal="center" wrapText="1"/>
    </xf>
    <xf numFmtId="171" fontId="4" fillId="0" borderId="0" xfId="0" applyNumberFormat="1" applyFont="1"/>
    <xf numFmtId="172" fontId="4" fillId="0" borderId="0" xfId="0" applyNumberFormat="1" applyFont="1"/>
    <xf numFmtId="0" fontId="21" fillId="0" borderId="0" xfId="0" applyFont="1" applyAlignment="1">
      <alignment horizontal="center" vertical="top" wrapText="1"/>
    </xf>
    <xf numFmtId="165" fontId="4" fillId="0" borderId="0" xfId="0" applyNumberFormat="1" applyFont="1" applyBorder="1"/>
    <xf numFmtId="0" fontId="20" fillId="6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165" fontId="7" fillId="6" borderId="0" xfId="0" applyNumberFormat="1" applyFont="1" applyFill="1" applyAlignment="1">
      <alignment horizontal="center" wrapText="1"/>
    </xf>
    <xf numFmtId="0" fontId="16" fillId="6" borderId="0" xfId="0" applyFont="1" applyFill="1" applyAlignment="1">
      <alignment vertical="top" wrapText="1"/>
    </xf>
    <xf numFmtId="0" fontId="17" fillId="0" borderId="0" xfId="0" applyFont="1"/>
    <xf numFmtId="1" fontId="0" fillId="0" borderId="0" xfId="0" applyNumberFormat="1" applyBorder="1"/>
    <xf numFmtId="0" fontId="0" fillId="0" borderId="0" xfId="0" applyBorder="1"/>
    <xf numFmtId="0" fontId="6" fillId="0" borderId="0" xfId="6" applyFont="1"/>
    <xf numFmtId="0" fontId="16" fillId="0" borderId="0" xfId="6" applyFont="1" applyAlignment="1">
      <alignment vertical="center"/>
    </xf>
    <xf numFmtId="0" fontId="4" fillId="0" borderId="0" xfId="6" applyFont="1"/>
    <xf numFmtId="3" fontId="4" fillId="0" borderId="0" xfId="6" applyNumberFormat="1" applyFont="1"/>
    <xf numFmtId="3" fontId="6" fillId="0" borderId="0" xfId="6" applyNumberFormat="1" applyFont="1" applyAlignment="1">
      <alignment horizontal="center" wrapText="1"/>
    </xf>
    <xf numFmtId="4" fontId="4" fillId="0" borderId="0" xfId="6" applyNumberFormat="1" applyFont="1"/>
    <xf numFmtId="3" fontId="6" fillId="0" borderId="0" xfId="6" applyNumberFormat="1" applyFont="1"/>
    <xf numFmtId="4" fontId="6" fillId="0" borderId="0" xfId="6" applyNumberFormat="1" applyFont="1"/>
    <xf numFmtId="10" fontId="4" fillId="0" borderId="0" xfId="0" applyNumberFormat="1" applyFont="1"/>
    <xf numFmtId="0" fontId="22" fillId="0" borderId="0" xfId="0" applyFont="1"/>
    <xf numFmtId="3" fontId="0" fillId="0" borderId="0" xfId="0" applyNumberFormat="1" applyBorder="1"/>
    <xf numFmtId="0" fontId="4" fillId="5" borderId="0" xfId="0" applyFont="1" applyFill="1"/>
    <xf numFmtId="0" fontId="4" fillId="0" borderId="0" xfId="6" applyFont="1" applyAlignment="1">
      <alignment horizontal="right"/>
    </xf>
    <xf numFmtId="3" fontId="7" fillId="0" borderId="0" xfId="0" applyNumberFormat="1" applyFont="1" applyBorder="1"/>
    <xf numFmtId="0" fontId="4" fillId="0" borderId="0" xfId="0" applyFont="1" applyAlignment="1"/>
    <xf numFmtId="0" fontId="4" fillId="0" borderId="0" xfId="0" applyFont="1" applyAlignment="1"/>
    <xf numFmtId="0" fontId="4" fillId="0" borderId="0" xfId="6" applyFont="1" applyAlignment="1">
      <alignment wrapText="1"/>
    </xf>
    <xf numFmtId="0" fontId="4" fillId="0" borderId="0" xfId="6" applyFont="1" applyAlignment="1">
      <alignment horizontal="left" wrapText="1"/>
    </xf>
  </cellXfs>
  <cellStyles count="8">
    <cellStyle name="Euro" xfId="1"/>
    <cellStyle name="Hipervínculo" xfId="2" builtinId="8"/>
    <cellStyle name="Normal" xfId="0" builtinId="0"/>
    <cellStyle name="Normal 2" xfId="3"/>
    <cellStyle name="Normal 3" xfId="6"/>
    <cellStyle name="Normal 5" xfId="7"/>
    <cellStyle name="pepe" xfId="4"/>
    <cellStyle name="Porcentaje" xfId="5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agrama.gob.es/es/estadistica/temas/publicaciones/anuario-de-estadistica/default.asp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agrama.gob.es/es/estadistica/temas/estadisticas-agrarias/economia/cuentas-economicas-agricultura/%23para4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daco/daco42/cre00/b2008/dacocre_base2008.htm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25"/>
  <sheetViews>
    <sheetView workbookViewId="0">
      <selection activeCell="B13" sqref="B13"/>
    </sheetView>
  </sheetViews>
  <sheetFormatPr baseColWidth="10" defaultRowHeight="17.25" customHeight="1"/>
  <cols>
    <col min="1" max="1" width="27.875" style="5" customWidth="1"/>
    <col min="2" max="2" width="52.75" style="5" customWidth="1"/>
    <col min="3" max="3" width="11" style="5"/>
    <col min="4" max="4" width="11.5" style="5" bestFit="1" customWidth="1"/>
    <col min="5" max="6" width="11.5" style="5" customWidth="1"/>
    <col min="7" max="7" width="28.25" style="5" customWidth="1"/>
    <col min="8" max="18" width="22.5" style="5" customWidth="1"/>
    <col min="19" max="16384" width="11" style="5"/>
  </cols>
  <sheetData>
    <row r="1" spans="1:18" s="90" customFormat="1" ht="35.25" customHeight="1">
      <c r="A1" s="89" t="s">
        <v>140</v>
      </c>
      <c r="B1" s="89" t="s">
        <v>80</v>
      </c>
      <c r="C1" s="89" t="s">
        <v>141</v>
      </c>
      <c r="D1" s="89" t="s">
        <v>142</v>
      </c>
      <c r="E1" s="89" t="s">
        <v>235</v>
      </c>
      <c r="F1" s="89" t="s">
        <v>236</v>
      </c>
      <c r="G1" s="89" t="s">
        <v>143</v>
      </c>
      <c r="H1" s="89" t="s">
        <v>144</v>
      </c>
      <c r="I1" s="89" t="s">
        <v>145</v>
      </c>
      <c r="J1" s="89" t="s">
        <v>282</v>
      </c>
      <c r="K1" s="89" t="s">
        <v>283</v>
      </c>
      <c r="L1" s="89"/>
      <c r="M1" s="89"/>
      <c r="N1" s="89"/>
      <c r="O1" s="89"/>
      <c r="P1" s="89"/>
      <c r="Q1" s="89"/>
      <c r="R1" s="89"/>
    </row>
    <row r="2" spans="1:18" ht="17.25" customHeight="1">
      <c r="A2" s="118" t="s">
        <v>146</v>
      </c>
      <c r="B2" s="94" t="s">
        <v>250</v>
      </c>
      <c r="C2" s="117">
        <v>23</v>
      </c>
      <c r="D2" s="95">
        <v>55879.137229999993</v>
      </c>
      <c r="E2" s="95">
        <f>+'412C'!E36+'412C'!E37</f>
        <v>2545.6558880134571</v>
      </c>
      <c r="F2" s="95">
        <f>+D2+E2</f>
        <v>58424.793118013447</v>
      </c>
      <c r="G2" s="94" t="s">
        <v>147</v>
      </c>
      <c r="H2" s="94"/>
      <c r="I2" s="94"/>
      <c r="J2" s="94"/>
      <c r="K2" s="94"/>
      <c r="L2" s="94"/>
    </row>
    <row r="3" spans="1:18" ht="17.25" customHeight="1">
      <c r="A3" s="118" t="s">
        <v>148</v>
      </c>
      <c r="B3" s="94" t="s">
        <v>251</v>
      </c>
      <c r="C3" s="117">
        <v>23</v>
      </c>
      <c r="D3" s="95">
        <v>45559.870300000002</v>
      </c>
      <c r="E3" s="95">
        <f>+'412D'!E36+'412D'!E37</f>
        <v>2811.1439111984105</v>
      </c>
      <c r="F3" s="95">
        <f t="shared" ref="F3:F10" si="0">+D3+E3</f>
        <v>48371.01421119841</v>
      </c>
      <c r="G3" s="94" t="s">
        <v>149</v>
      </c>
      <c r="H3" s="94"/>
      <c r="I3" s="94"/>
      <c r="J3" s="94"/>
      <c r="K3" s="94"/>
      <c r="L3" s="94"/>
    </row>
    <row r="4" spans="1:18" ht="17.25" customHeight="1">
      <c r="A4" s="118" t="s">
        <v>32</v>
      </c>
      <c r="B4" s="94" t="s">
        <v>10</v>
      </c>
      <c r="C4" s="117">
        <v>23</v>
      </c>
      <c r="D4" s="95">
        <v>6364204.4227700001</v>
      </c>
      <c r="E4" s="95"/>
      <c r="F4" s="95">
        <f t="shared" si="0"/>
        <v>6364204.4227700001</v>
      </c>
      <c r="G4" s="94" t="s">
        <v>150</v>
      </c>
      <c r="H4" s="94" t="s">
        <v>151</v>
      </c>
      <c r="I4" s="94" t="s">
        <v>152</v>
      </c>
      <c r="J4" s="94"/>
      <c r="K4" s="94"/>
      <c r="L4" s="94"/>
    </row>
    <row r="5" spans="1:18" ht="17.25" customHeight="1">
      <c r="A5" s="118" t="s">
        <v>103</v>
      </c>
      <c r="B5" s="94" t="s">
        <v>247</v>
      </c>
      <c r="C5" s="117">
        <v>23</v>
      </c>
      <c r="D5" s="95">
        <v>23921.764929999998</v>
      </c>
      <c r="E5" s="95">
        <f>+'413A'!E38+'413A'!E39</f>
        <v>907.04926212967405</v>
      </c>
      <c r="F5" s="95">
        <f t="shared" si="0"/>
        <v>24828.81419212967</v>
      </c>
      <c r="G5" s="94" t="s">
        <v>153</v>
      </c>
      <c r="H5" s="94"/>
      <c r="I5" s="94"/>
      <c r="J5" s="94"/>
      <c r="K5" s="94"/>
      <c r="L5" s="94"/>
    </row>
    <row r="6" spans="1:18" ht="17.25" customHeight="1">
      <c r="A6" s="118" t="s">
        <v>33</v>
      </c>
      <c r="B6" s="94" t="s">
        <v>252</v>
      </c>
      <c r="C6" s="117">
        <v>23</v>
      </c>
      <c r="D6" s="95">
        <v>1143534.21949</v>
      </c>
      <c r="E6" s="95">
        <f>+'414B'!E37+'414B'!E38</f>
        <v>2715.9558873420497</v>
      </c>
      <c r="F6" s="95">
        <f t="shared" si="0"/>
        <v>1146250.1753773422</v>
      </c>
      <c r="G6" s="94" t="s">
        <v>154</v>
      </c>
      <c r="H6" s="94" t="s">
        <v>152</v>
      </c>
      <c r="I6" s="94"/>
      <c r="J6" s="94"/>
      <c r="K6" s="94"/>
      <c r="L6" s="94"/>
    </row>
    <row r="7" spans="1:18" ht="17.25" customHeight="1">
      <c r="A7" s="118" t="s">
        <v>11</v>
      </c>
      <c r="B7" s="94" t="s">
        <v>155</v>
      </c>
      <c r="C7" s="117">
        <v>23</v>
      </c>
      <c r="D7" s="95">
        <v>20639</v>
      </c>
      <c r="E7" s="95"/>
      <c r="F7" s="95">
        <f t="shared" si="0"/>
        <v>20639</v>
      </c>
      <c r="G7" s="94" t="s">
        <v>154</v>
      </c>
      <c r="H7" s="94"/>
      <c r="I7" s="94"/>
      <c r="J7" s="94"/>
      <c r="K7" s="94"/>
      <c r="L7" s="94"/>
    </row>
    <row r="8" spans="1:18" ht="17.25" customHeight="1">
      <c r="A8" s="118" t="s">
        <v>104</v>
      </c>
      <c r="B8" s="94" t="s">
        <v>156</v>
      </c>
      <c r="C8" s="117">
        <v>23</v>
      </c>
      <c r="D8" s="95">
        <v>17770.281889999998</v>
      </c>
      <c r="E8" s="95"/>
      <c r="F8" s="95">
        <f t="shared" si="0"/>
        <v>17770.281889999998</v>
      </c>
      <c r="G8" s="94" t="s">
        <v>157</v>
      </c>
      <c r="H8" s="94"/>
      <c r="I8" s="94"/>
      <c r="J8" s="94"/>
      <c r="K8" s="94"/>
      <c r="L8" s="94"/>
    </row>
    <row r="9" spans="1:18" ht="17.25" customHeight="1">
      <c r="A9" s="118" t="s">
        <v>34</v>
      </c>
      <c r="B9" s="94" t="s">
        <v>12</v>
      </c>
      <c r="C9" s="117">
        <v>23</v>
      </c>
      <c r="D9" s="95">
        <v>50646.447140000004</v>
      </c>
      <c r="E9" s="95"/>
      <c r="F9" s="95">
        <f t="shared" si="0"/>
        <v>50646.447140000004</v>
      </c>
      <c r="G9" s="94" t="s">
        <v>158</v>
      </c>
      <c r="H9" s="94"/>
      <c r="I9" s="94"/>
      <c r="J9" s="94"/>
      <c r="K9" s="94"/>
      <c r="L9" s="94"/>
    </row>
    <row r="10" spans="1:18" ht="17.25" customHeight="1">
      <c r="A10" s="118" t="s">
        <v>35</v>
      </c>
      <c r="B10" s="94" t="s">
        <v>159</v>
      </c>
      <c r="C10" s="117">
        <v>23</v>
      </c>
      <c r="D10" s="95">
        <v>251843.80083000002</v>
      </c>
      <c r="E10" s="95"/>
      <c r="F10" s="95">
        <f t="shared" si="0"/>
        <v>251843.80083000002</v>
      </c>
      <c r="G10" s="94" t="s">
        <v>160</v>
      </c>
      <c r="H10" s="94" t="s">
        <v>161</v>
      </c>
      <c r="I10" s="94"/>
      <c r="J10" s="94"/>
      <c r="K10" s="94"/>
      <c r="L10" s="94"/>
    </row>
    <row r="11" spans="1:18" customFormat="1" ht="17.25" customHeight="1">
      <c r="A11" s="118" t="s">
        <v>280</v>
      </c>
      <c r="B11" s="94" t="s">
        <v>281</v>
      </c>
      <c r="C11" s="144">
        <v>23</v>
      </c>
      <c r="D11" s="95">
        <f>+'451O_2'!M10</f>
        <v>79798.193879868515</v>
      </c>
      <c r="E11" s="156"/>
      <c r="F11" s="95">
        <f t="shared" ref="F11" si="1">D11+E11</f>
        <v>79798.193879868515</v>
      </c>
      <c r="G11" s="94" t="s">
        <v>160</v>
      </c>
      <c r="H11" s="94" t="s">
        <v>277</v>
      </c>
      <c r="I11" s="94" t="s">
        <v>150</v>
      </c>
      <c r="J11" s="94" t="s">
        <v>278</v>
      </c>
      <c r="K11" s="94" t="s">
        <v>279</v>
      </c>
      <c r="L11" s="145"/>
    </row>
    <row r="12" spans="1:18" ht="17.25" customHeight="1">
      <c r="D12" s="159">
        <f>SUM(D2:D11)</f>
        <v>8053797.1384598687</v>
      </c>
      <c r="E12" s="8">
        <f>SUM(E2:E11)</f>
        <v>8979.8049486835916</v>
      </c>
      <c r="F12" s="8">
        <f>SUM(F2:F11)</f>
        <v>8062776.9434085526</v>
      </c>
      <c r="G12" s="94"/>
      <c r="H12" s="94"/>
      <c r="I12" s="94"/>
      <c r="J12" s="94"/>
      <c r="K12" s="94"/>
    </row>
    <row r="13" spans="1:18" ht="17.25" customHeight="1">
      <c r="D13" s="28"/>
      <c r="E13" s="28"/>
      <c r="F13" s="136"/>
    </row>
    <row r="14" spans="1:18" ht="17.25" customHeight="1">
      <c r="A14" s="10" t="s">
        <v>255</v>
      </c>
      <c r="D14" s="28"/>
      <c r="E14" s="28"/>
      <c r="F14" s="28"/>
      <c r="G14" s="1"/>
    </row>
    <row r="15" spans="1:18" ht="17.25" customHeight="1">
      <c r="A15" s="119" t="s">
        <v>209</v>
      </c>
      <c r="B15" s="138"/>
    </row>
    <row r="16" spans="1:18" ht="17.25" customHeight="1">
      <c r="B16" s="138"/>
    </row>
    <row r="17" spans="1:2" ht="17.25" customHeight="1">
      <c r="A17" s="94" t="s">
        <v>151</v>
      </c>
      <c r="B17" s="138">
        <v>4551.5032700000002</v>
      </c>
    </row>
    <row r="18" spans="1:2" ht="17.25" customHeight="1">
      <c r="A18" s="5" t="s">
        <v>211</v>
      </c>
      <c r="B18" s="138">
        <v>6042652.9195000008</v>
      </c>
    </row>
    <row r="19" spans="1:2" ht="17.25" customHeight="1">
      <c r="A19" s="120" t="s">
        <v>210</v>
      </c>
      <c r="B19" s="138">
        <v>317000</v>
      </c>
    </row>
    <row r="20" spans="1:2" ht="17.25" customHeight="1">
      <c r="B20" s="138"/>
    </row>
    <row r="21" spans="1:2" ht="17.25" customHeight="1">
      <c r="A21" s="119" t="s">
        <v>237</v>
      </c>
      <c r="B21" s="138"/>
    </row>
    <row r="22" spans="1:2" ht="17.25" customHeight="1">
      <c r="B22" s="138"/>
    </row>
    <row r="23" spans="1:2" ht="17.25" customHeight="1">
      <c r="A23" s="5" t="s">
        <v>211</v>
      </c>
      <c r="B23" s="138">
        <v>1093911.6767199999</v>
      </c>
    </row>
    <row r="24" spans="1:2" ht="17.25" customHeight="1">
      <c r="A24" s="120" t="s">
        <v>210</v>
      </c>
      <c r="B24" s="138">
        <v>49622.54277</v>
      </c>
    </row>
    <row r="25" spans="1:2" ht="17.25" customHeight="1">
      <c r="B25" s="1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4:L29"/>
  <sheetViews>
    <sheetView tabSelected="1" topLeftCell="C5" zoomScale="125" zoomScaleNormal="125" workbookViewId="0">
      <selection activeCell="L8" sqref="L8:L25"/>
    </sheetView>
  </sheetViews>
  <sheetFormatPr baseColWidth="10" defaultRowHeight="12.75"/>
  <cols>
    <col min="1" max="1" width="5.375" style="5" customWidth="1"/>
    <col min="2" max="2" width="15.875" style="5" customWidth="1"/>
    <col min="3" max="3" width="11" style="5"/>
    <col min="4" max="4" width="10.75" style="5" customWidth="1"/>
    <col min="5" max="5" width="12.125" style="5" customWidth="1"/>
    <col min="6" max="7" width="15.125" style="5" customWidth="1"/>
    <col min="8" max="16384" width="11" style="5"/>
  </cols>
  <sheetData>
    <row r="4" spans="2:12">
      <c r="B4" s="5" t="s">
        <v>56</v>
      </c>
      <c r="K4" s="5" t="s">
        <v>298</v>
      </c>
    </row>
    <row r="6" spans="2:12">
      <c r="C6" s="5" t="s">
        <v>139</v>
      </c>
    </row>
    <row r="7" spans="2:12" ht="38.25">
      <c r="B7" s="5" t="s">
        <v>297</v>
      </c>
      <c r="C7" s="9" t="s">
        <v>138</v>
      </c>
      <c r="D7" s="137" t="s">
        <v>266</v>
      </c>
      <c r="E7" s="137" t="s">
        <v>102</v>
      </c>
      <c r="F7" s="137" t="s">
        <v>267</v>
      </c>
      <c r="G7" s="137" t="s">
        <v>106</v>
      </c>
      <c r="H7" s="137" t="s">
        <v>107</v>
      </c>
      <c r="I7" s="137" t="s">
        <v>108</v>
      </c>
      <c r="L7" s="9" t="s">
        <v>32</v>
      </c>
    </row>
    <row r="8" spans="2:12">
      <c r="B8" s="5" t="s">
        <v>61</v>
      </c>
      <c r="C8" s="1">
        <v>8445142.5</v>
      </c>
      <c r="D8" s="1">
        <f>F8-E8</f>
        <v>3075996.2986956337</v>
      </c>
      <c r="E8" s="1"/>
      <c r="F8" s="1">
        <f>+'412C'!F22+'412D'!F22+'412M'!D21+'413A'!F24+'414C'!D17+'415A'!D19+'415B'!D19+'414B'!F23+'416A'!D19+'451O_2'!D18</f>
        <v>3075996.2986956337</v>
      </c>
      <c r="G8" s="2">
        <f t="shared" ref="G8:G26" si="0">F8*1000/C8</f>
        <v>364.23261048533328</v>
      </c>
      <c r="H8" s="2">
        <f>G8-G$26</f>
        <v>193.40220505649765</v>
      </c>
      <c r="I8" s="1">
        <f t="shared" ref="I8:I25" si="1">H8*C8/1000</f>
        <v>1633309.181516343</v>
      </c>
      <c r="K8" s="5" t="s">
        <v>61</v>
      </c>
      <c r="L8" s="1">
        <f>+'412M'!D21</f>
        <v>2593530.7087731874</v>
      </c>
    </row>
    <row r="9" spans="2:12">
      <c r="B9" s="5" t="s">
        <v>62</v>
      </c>
      <c r="C9" s="1">
        <v>1348308.5</v>
      </c>
      <c r="D9" s="1">
        <f t="shared" ref="D9:D25" si="2">F9-E9</f>
        <v>573267.85533922387</v>
      </c>
      <c r="E9" s="1"/>
      <c r="F9" s="1">
        <f>+'412C'!F23+'412D'!F23+'412M'!D22+'413A'!F25+'414C'!D18+'415A'!D20+'415B'!D20+'414B'!F24+'416A'!D20+'451O_2'!D19</f>
        <v>573267.85533922387</v>
      </c>
      <c r="G9" s="2">
        <f t="shared" si="0"/>
        <v>425.17558506767841</v>
      </c>
      <c r="H9" s="2">
        <f t="shared" ref="H9:H26" si="3">G9-G$26</f>
        <v>254.34517963884278</v>
      </c>
      <c r="I9" s="1">
        <f t="shared" si="1"/>
        <v>342935.76764107862</v>
      </c>
      <c r="K9" s="5" t="s">
        <v>62</v>
      </c>
      <c r="L9" s="1">
        <f>+'412M'!D22</f>
        <v>491812.76868306217</v>
      </c>
    </row>
    <row r="10" spans="2:12">
      <c r="B10" s="5" t="s">
        <v>63</v>
      </c>
      <c r="C10" s="1">
        <v>1072762.5</v>
      </c>
      <c r="D10" s="1">
        <f t="shared" si="2"/>
        <v>138235.70667736372</v>
      </c>
      <c r="E10" s="1"/>
      <c r="F10" s="1">
        <f>+'412C'!F24+'412D'!F24+'412M'!D23+'413A'!F26+'414C'!D19+'415A'!D21+'415B'!D21+'414B'!F25+'416A'!D21+'451O_2'!D20</f>
        <v>138235.70667736372</v>
      </c>
      <c r="G10" s="2">
        <f t="shared" si="0"/>
        <v>128.85956274325744</v>
      </c>
      <c r="H10" s="2">
        <f t="shared" si="3"/>
        <v>-41.970842685578191</v>
      </c>
      <c r="I10" s="1">
        <f t="shared" si="1"/>
        <v>-45024.746126487575</v>
      </c>
      <c r="K10" s="5" t="s">
        <v>63</v>
      </c>
      <c r="L10" s="1">
        <f>+'412M'!D23</f>
        <v>73164.626302944103</v>
      </c>
    </row>
    <row r="11" spans="2:12">
      <c r="B11" s="5" t="s">
        <v>64</v>
      </c>
      <c r="C11" s="1">
        <v>1115556.5</v>
      </c>
      <c r="D11" s="1">
        <f t="shared" si="2"/>
        <v>50575.498938910998</v>
      </c>
      <c r="E11" s="1"/>
      <c r="F11" s="1">
        <f>+'412C'!F25+'412D'!F25+'412M'!D24+'413A'!F27+'414C'!D20+'415A'!D22+'415B'!D22+'414B'!F26+'416A'!D22+'451O_2'!D21</f>
        <v>50575.498938910998</v>
      </c>
      <c r="G11" s="2">
        <f t="shared" si="0"/>
        <v>45.336564251932558</v>
      </c>
      <c r="H11" s="2">
        <f t="shared" si="3"/>
        <v>-125.49384117690308</v>
      </c>
      <c r="I11" s="1">
        <f t="shared" si="1"/>
        <v>-139995.47023486189</v>
      </c>
      <c r="K11" s="5" t="s">
        <v>64</v>
      </c>
      <c r="L11" s="1">
        <f>+'412M'!D24</f>
        <v>28119.327190657437</v>
      </c>
    </row>
    <row r="12" spans="2:12">
      <c r="B12" s="5" t="s">
        <v>65</v>
      </c>
      <c r="C12" s="1">
        <v>2118511.5</v>
      </c>
      <c r="D12" s="1">
        <f t="shared" si="2"/>
        <v>328249.39452206605</v>
      </c>
      <c r="E12" s="1"/>
      <c r="F12" s="1">
        <f>+'412C'!F26+'412D'!F26+'412M'!D25+'413A'!F28+'414C'!D21+'415A'!D23+'415B'!D23+'414B'!F27+'416A'!D23+'451O_2'!D22</f>
        <v>328249.39452206605</v>
      </c>
      <c r="G12" s="2">
        <f t="shared" si="0"/>
        <v>154.943409333424</v>
      </c>
      <c r="H12" s="2">
        <f t="shared" si="3"/>
        <v>-15.886996095411632</v>
      </c>
      <c r="I12" s="1">
        <f t="shared" si="1"/>
        <v>-33656.783928584642</v>
      </c>
      <c r="K12" s="5" t="s">
        <v>65</v>
      </c>
      <c r="L12" s="1">
        <f>+'412M'!D25</f>
        <v>281373.29703540186</v>
      </c>
    </row>
    <row r="13" spans="2:12">
      <c r="B13" s="5" t="s">
        <v>66</v>
      </c>
      <c r="C13" s="1">
        <v>592874.5</v>
      </c>
      <c r="D13" s="1">
        <f t="shared" si="2"/>
        <v>54477.766776246135</v>
      </c>
      <c r="E13" s="1"/>
      <c r="F13" s="1">
        <f>+'412C'!F27+'412D'!F27+'412M'!D26+'413A'!F29+'414C'!D22+'415A'!D24+'415B'!D24+'414B'!F28+'416A'!D24+'451O_2'!D23</f>
        <v>54477.766776246135</v>
      </c>
      <c r="G13" s="2">
        <f t="shared" si="0"/>
        <v>91.887518819322025</v>
      </c>
      <c r="H13" s="2">
        <f t="shared" si="3"/>
        <v>-78.942886609513607</v>
      </c>
      <c r="I13" s="1">
        <f t="shared" si="1"/>
        <v>-46803.22442717207</v>
      </c>
      <c r="K13" s="5" t="s">
        <v>66</v>
      </c>
      <c r="L13" s="1">
        <f>+'412M'!D26</f>
        <v>28967.238857007895</v>
      </c>
    </row>
    <row r="14" spans="2:12">
      <c r="B14" s="5" t="s">
        <v>67</v>
      </c>
      <c r="C14" s="1">
        <v>2532976.5</v>
      </c>
      <c r="D14" s="1">
        <f t="shared" si="2"/>
        <v>846627.10678054474</v>
      </c>
      <c r="E14" s="1"/>
      <c r="F14" s="1">
        <f>+'412C'!F28+'412D'!F28+'412M'!D27+'413A'!F30+'414C'!D23+'415A'!D25+'415B'!D25+'414B'!F29+'416A'!D25+'451O_2'!D24</f>
        <v>846627.10678054474</v>
      </c>
      <c r="G14" s="2">
        <f t="shared" si="0"/>
        <v>334.2419903147719</v>
      </c>
      <c r="H14" s="2">
        <f t="shared" si="3"/>
        <v>163.41158488593626</v>
      </c>
      <c r="I14" s="1">
        <f t="shared" si="1"/>
        <v>413917.70434383169</v>
      </c>
      <c r="K14" s="5" t="s">
        <v>67</v>
      </c>
      <c r="L14" s="1">
        <f>+'412M'!D27</f>
        <v>651477.81655354321</v>
      </c>
    </row>
    <row r="15" spans="2:12">
      <c r="B15" s="5" t="s">
        <v>68</v>
      </c>
      <c r="C15" s="1">
        <v>2111443</v>
      </c>
      <c r="D15" s="1">
        <f t="shared" si="2"/>
        <v>675626.22485253401</v>
      </c>
      <c r="E15" s="1"/>
      <c r="F15" s="1">
        <f>+'412C'!F29+'412D'!F29+'412M'!D28+'413A'!F31+'414C'!D24+'415A'!D26+'415B'!D26+'414B'!F30+'416A'!D26+'451O_2'!D25</f>
        <v>675626.22485253401</v>
      </c>
      <c r="G15" s="2">
        <f t="shared" si="0"/>
        <v>319.98317020754718</v>
      </c>
      <c r="H15" s="2">
        <f t="shared" si="3"/>
        <v>149.15276477871154</v>
      </c>
      <c r="I15" s="1">
        <f t="shared" si="1"/>
        <v>314927.56112265703</v>
      </c>
      <c r="K15" s="5" t="s">
        <v>68</v>
      </c>
      <c r="L15" s="1">
        <f>+'412M'!D28</f>
        <v>536381.06340065459</v>
      </c>
    </row>
    <row r="16" spans="2:12">
      <c r="B16" s="5" t="s">
        <v>69</v>
      </c>
      <c r="C16" s="1">
        <v>7562279</v>
      </c>
      <c r="D16" s="1">
        <f t="shared" si="2"/>
        <v>448001.17526828463</v>
      </c>
      <c r="E16" s="1"/>
      <c r="F16" s="1">
        <f>+'412C'!F30+'412D'!F30+'412M'!D29+'413A'!F32+'414C'!D25+'415A'!D27+'415B'!D27+'414B'!F31+'416A'!D27+'451O_2'!D26</f>
        <v>448001.17526828463</v>
      </c>
      <c r="G16" s="2">
        <f t="shared" si="0"/>
        <v>59.241556053179821</v>
      </c>
      <c r="H16" s="2">
        <f t="shared" si="3"/>
        <v>-111.58884937565581</v>
      </c>
      <c r="I16" s="1">
        <f t="shared" si="1"/>
        <v>-843866.01226768503</v>
      </c>
      <c r="K16" s="5" t="s">
        <v>69</v>
      </c>
      <c r="L16" s="1">
        <f>+'412M'!D29</f>
        <v>345253.43048470898</v>
      </c>
    </row>
    <row r="17" spans="2:12">
      <c r="B17" s="5" t="s">
        <v>70</v>
      </c>
      <c r="C17" s="1">
        <v>5121540.5</v>
      </c>
      <c r="D17" s="1">
        <f t="shared" si="2"/>
        <v>219410.17468244868</v>
      </c>
      <c r="E17" s="1"/>
      <c r="F17" s="1">
        <f>+'412C'!F31+'412D'!F31+'412M'!D30+'413A'!F33+'414C'!D26+'415A'!D28+'415B'!D28+'414B'!F32+'416A'!D28+'451O_2'!D27</f>
        <v>219410.17468244868</v>
      </c>
      <c r="G17" s="2">
        <f t="shared" si="0"/>
        <v>42.840659891774493</v>
      </c>
      <c r="H17" s="2">
        <f t="shared" si="3"/>
        <v>-127.98974553706114</v>
      </c>
      <c r="I17" s="1">
        <f t="shared" si="1"/>
        <v>-655504.6653527529</v>
      </c>
      <c r="K17" s="5" t="s">
        <v>70</v>
      </c>
      <c r="L17" s="1">
        <f>+'412M'!D30</f>
        <v>175857.58390736117</v>
      </c>
    </row>
    <row r="18" spans="2:12">
      <c r="B18" s="5" t="s">
        <v>71</v>
      </c>
      <c r="C18" s="1">
        <v>1106067</v>
      </c>
      <c r="D18" s="1">
        <f t="shared" si="2"/>
        <v>707324.77693747333</v>
      </c>
      <c r="E18" s="1"/>
      <c r="F18" s="1">
        <f>+'412C'!F32+'412D'!F32+'412M'!D31+'413A'!F34+'414C'!D27+'415A'!D29+'415B'!D29+'414B'!F33+'416A'!D29+'451O_2'!D28</f>
        <v>707324.77693747333</v>
      </c>
      <c r="G18" s="2">
        <f t="shared" si="0"/>
        <v>639.49541658640328</v>
      </c>
      <c r="H18" s="2">
        <f t="shared" si="3"/>
        <v>468.66501115756762</v>
      </c>
      <c r="I18" s="1">
        <f t="shared" si="1"/>
        <v>518374.90289601736</v>
      </c>
      <c r="K18" s="5" t="s">
        <v>71</v>
      </c>
      <c r="L18" s="1">
        <f>+'412M'!D31</f>
        <v>579322.82990861335</v>
      </c>
    </row>
    <row r="19" spans="2:12">
      <c r="B19" s="5" t="s">
        <v>72</v>
      </c>
      <c r="C19" s="1">
        <v>2773719</v>
      </c>
      <c r="D19" s="1">
        <f t="shared" si="2"/>
        <v>364020.25033268641</v>
      </c>
      <c r="E19" s="1"/>
      <c r="F19" s="1">
        <f>+'412C'!F33+'412D'!F33+'412M'!D32+'413A'!F35+'414C'!D28+'415A'!D30+'415B'!D30+'414B'!F34+'416A'!D30+'451O_2'!D29</f>
        <v>364020.25033268641</v>
      </c>
      <c r="G19" s="2">
        <f t="shared" si="0"/>
        <v>131.23905137206992</v>
      </c>
      <c r="H19" s="2">
        <f t="shared" si="3"/>
        <v>-39.591354056765709</v>
      </c>
      <c r="I19" s="1">
        <f t="shared" si="1"/>
        <v>-109815.29098297813</v>
      </c>
      <c r="K19" s="5" t="s">
        <v>72</v>
      </c>
      <c r="L19" s="1">
        <f>+'412M'!D32</f>
        <v>177280.89974503865</v>
      </c>
    </row>
    <row r="20" spans="2:12">
      <c r="B20" s="5" t="s">
        <v>73</v>
      </c>
      <c r="C20" s="1">
        <v>6497055.5</v>
      </c>
      <c r="D20" s="1">
        <f t="shared" si="2"/>
        <v>68988.002348661306</v>
      </c>
      <c r="E20" s="1"/>
      <c r="F20" s="1">
        <f>+'412C'!F34+'412D'!F34+'412M'!D33+'413A'!F36+'414C'!D29+'415A'!D31+'415B'!D31+'414B'!F35+'416A'!D31+'451O_2'!D30</f>
        <v>68988.002348661306</v>
      </c>
      <c r="G20" s="2">
        <f t="shared" si="0"/>
        <v>10.618348934938497</v>
      </c>
      <c r="H20" s="2">
        <f t="shared" si="3"/>
        <v>-160.21205649389714</v>
      </c>
      <c r="I20" s="1">
        <f t="shared" si="1"/>
        <v>-1040906.6228099852</v>
      </c>
      <c r="K20" s="5" t="s">
        <v>73</v>
      </c>
      <c r="L20" s="1">
        <f>+'412M'!D33</f>
        <v>44932.260777854419</v>
      </c>
    </row>
    <row r="21" spans="2:12">
      <c r="B21" s="5" t="s">
        <v>74</v>
      </c>
      <c r="C21" s="1">
        <v>1473249</v>
      </c>
      <c r="D21" s="1">
        <f t="shared" si="2"/>
        <v>169719.98664431673</v>
      </c>
      <c r="E21" s="1"/>
      <c r="F21" s="1">
        <f>+'412C'!F35+'412D'!F35+'412M'!D34+'413A'!F37+'414C'!D30+'415A'!D32+'415B'!D32+'414B'!F36+'416A'!D32+'451O_2'!D31</f>
        <v>169719.98664431673</v>
      </c>
      <c r="G21" s="2">
        <f t="shared" si="0"/>
        <v>115.20115516407391</v>
      </c>
      <c r="H21" s="2">
        <f t="shared" si="3"/>
        <v>-55.629250264761723</v>
      </c>
      <c r="I21" s="1">
        <f t="shared" si="1"/>
        <v>-81955.73732330995</v>
      </c>
      <c r="K21" s="5" t="s">
        <v>74</v>
      </c>
      <c r="L21" s="1">
        <f>+'412M'!D34</f>
        <v>119763.77780703911</v>
      </c>
    </row>
    <row r="22" spans="2:12">
      <c r="B22" s="5" t="s">
        <v>75</v>
      </c>
      <c r="C22" s="1">
        <v>644521.5</v>
      </c>
      <c r="D22" s="1">
        <f t="shared" si="2"/>
        <v>165806.87614620558</v>
      </c>
      <c r="E22" s="1">
        <f>+'412C'!E36+'412D'!E36+'413A'!E38+'414B'!E37</f>
        <v>1252.8163183179461</v>
      </c>
      <c r="F22" s="1">
        <f>+'412C'!F36+'412D'!F36+'412M'!D35+'413A'!F38+'414C'!D31+'415A'!D33+'415B'!D33+'414B'!F37+'416A'!D33+'451O_2'!D32</f>
        <v>167059.69246452354</v>
      </c>
      <c r="G22" s="2">
        <f t="shared" si="0"/>
        <v>259.19956504868117</v>
      </c>
      <c r="H22" s="2">
        <f t="shared" si="3"/>
        <v>88.369159619845533</v>
      </c>
      <c r="I22" s="1">
        <f t="shared" si="1"/>
        <v>56955.823311922271</v>
      </c>
      <c r="K22" s="5" t="s">
        <v>75</v>
      </c>
      <c r="L22" s="1">
        <f>+'412M'!D35</f>
        <v>113142.70536053099</v>
      </c>
    </row>
    <row r="23" spans="2:12">
      <c r="B23" s="5" t="s">
        <v>76</v>
      </c>
      <c r="C23" s="1">
        <v>2192387.5</v>
      </c>
      <c r="D23" s="1">
        <f t="shared" si="2"/>
        <v>85458.174474225525</v>
      </c>
      <c r="E23" s="1">
        <f>+'412C'!E37+'412D'!E37+'413A'!E39+'414B'!E38</f>
        <v>7726.9886303656449</v>
      </c>
      <c r="F23" s="1">
        <f>+'412C'!F37+'412D'!F37+'412M'!D36+'413A'!F39+'414C'!D32+'415A'!D34+'415B'!D34+'414B'!F38+'416A'!D34+'451O_2'!D33</f>
        <v>93185.163104591164</v>
      </c>
      <c r="G23" s="2">
        <f t="shared" si="0"/>
        <v>42.503965701588413</v>
      </c>
      <c r="H23" s="2">
        <f t="shared" si="3"/>
        <v>-128.32643972724722</v>
      </c>
      <c r="I23" s="1">
        <f t="shared" si="1"/>
        <v>-281341.28237752023</v>
      </c>
      <c r="K23" s="5" t="s">
        <v>76</v>
      </c>
      <c r="L23" s="1">
        <f>+'412M'!D36</f>
        <v>61031.004331978031</v>
      </c>
    </row>
    <row r="24" spans="2:12">
      <c r="B24" s="5" t="s">
        <v>77</v>
      </c>
      <c r="C24" s="1">
        <v>322818</v>
      </c>
      <c r="D24" s="1">
        <f t="shared" si="2"/>
        <v>81333.022910676838</v>
      </c>
      <c r="E24" s="1"/>
      <c r="F24" s="1">
        <f>+'412C'!F38+'412D'!F38+'412M'!D37+'413A'!F40+'414C'!D33+'415A'!D35+'415B'!D35+'414B'!F39+'416A'!D35+'451O_2'!D34</f>
        <v>81333.022910676838</v>
      </c>
      <c r="G24" s="2">
        <f t="shared" si="0"/>
        <v>251.94698842901212</v>
      </c>
      <c r="H24" s="2">
        <f t="shared" si="3"/>
        <v>81.11658300017649</v>
      </c>
      <c r="I24" s="1">
        <f t="shared" si="1"/>
        <v>26185.893090950973</v>
      </c>
      <c r="K24" s="5" t="s">
        <v>77</v>
      </c>
      <c r="L24" s="1">
        <f>+'412M'!D37</f>
        <v>62793.083650415996</v>
      </c>
    </row>
    <row r="25" spans="2:12">
      <c r="B25" s="5" t="s">
        <v>78</v>
      </c>
      <c r="C25" s="1">
        <v>166339.5</v>
      </c>
      <c r="D25" s="1">
        <f t="shared" si="2"/>
        <v>678.84613236574182</v>
      </c>
      <c r="E25" s="1"/>
      <c r="F25" s="1">
        <f>+'412C'!F39+'412D'!F39+'412M'!D38+'413A'!F41+'414C'!D34+'415A'!D36+'415B'!D36+'414B'!F40+'416A'!D36+'451O_2'!D35</f>
        <v>678.84613236574182</v>
      </c>
      <c r="G25" s="2">
        <f t="shared" si="0"/>
        <v>4.0810879698793237</v>
      </c>
      <c r="H25" s="2">
        <f t="shared" si="3"/>
        <v>-166.74931745895631</v>
      </c>
      <c r="I25" s="1">
        <f t="shared" si="1"/>
        <v>-27736.998091464066</v>
      </c>
      <c r="K25" s="5" t="s">
        <v>78</v>
      </c>
      <c r="L25" s="1">
        <f>+'412M'!D38</f>
        <v>0</v>
      </c>
    </row>
    <row r="26" spans="2:12">
      <c r="B26" s="7" t="s">
        <v>79</v>
      </c>
      <c r="C26" s="1">
        <v>47197552</v>
      </c>
      <c r="D26" s="1">
        <f>+SUM(D8:D25)</f>
        <v>8053797.1384598687</v>
      </c>
      <c r="E26" s="1">
        <f>SUM(E22:E23)</f>
        <v>8979.8049486835916</v>
      </c>
      <c r="F26" s="1">
        <f>SUM(F8:F25)</f>
        <v>8062776.9434085526</v>
      </c>
      <c r="G26" s="2">
        <f t="shared" si="0"/>
        <v>170.83040542883563</v>
      </c>
      <c r="H26" s="2">
        <f t="shared" si="3"/>
        <v>0</v>
      </c>
      <c r="I26" s="3">
        <f>SUM(I8:I25)</f>
        <v>-3.6015990190207958E-10</v>
      </c>
      <c r="K26" s="5" t="s">
        <v>79</v>
      </c>
      <c r="L26" s="1">
        <f>SUM(L8:L25)</f>
        <v>6364204.4227699991</v>
      </c>
    </row>
    <row r="27" spans="2:12">
      <c r="D27" s="135"/>
      <c r="E27" s="135"/>
      <c r="F27" s="135"/>
    </row>
    <row r="29" spans="2:12">
      <c r="C29" s="1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K132"/>
  <sheetViews>
    <sheetView topLeftCell="A94" zoomScale="125" zoomScaleNormal="85" workbookViewId="0">
      <selection activeCell="D22" sqref="D22:G40"/>
    </sheetView>
  </sheetViews>
  <sheetFormatPr baseColWidth="10" defaultRowHeight="12.75"/>
  <cols>
    <col min="1" max="1" width="6" style="5" customWidth="1"/>
    <col min="2" max="2" width="16" style="5" customWidth="1"/>
    <col min="3" max="3" width="11" style="5"/>
    <col min="4" max="9" width="13.5" style="5" customWidth="1"/>
    <col min="10" max="10" width="12.125" style="5" bestFit="1" customWidth="1"/>
    <col min="11" max="16384" width="11" style="5"/>
  </cols>
  <sheetData>
    <row r="2" spans="2:3">
      <c r="B2" s="7" t="s">
        <v>52</v>
      </c>
    </row>
    <row r="3" spans="2:3">
      <c r="B3" s="6" t="s">
        <v>162</v>
      </c>
      <c r="C3" s="1"/>
    </row>
    <row r="5" spans="2:3">
      <c r="B5" s="7" t="s">
        <v>41</v>
      </c>
    </row>
    <row r="6" spans="2:3">
      <c r="B6" s="1">
        <f>+Resumen!D2</f>
        <v>55879.137229999993</v>
      </c>
    </row>
    <row r="8" spans="2:3">
      <c r="B8" s="7" t="s">
        <v>39</v>
      </c>
    </row>
    <row r="9" spans="2:3">
      <c r="B9" s="5" t="s">
        <v>176</v>
      </c>
    </row>
    <row r="10" spans="2:3">
      <c r="B10" s="5" t="s">
        <v>128</v>
      </c>
    </row>
    <row r="11" spans="2:3">
      <c r="B11" s="5" t="s">
        <v>102</v>
      </c>
    </row>
    <row r="14" spans="2:3">
      <c r="B14" s="7" t="s">
        <v>55</v>
      </c>
    </row>
    <row r="15" spans="2:3">
      <c r="B15" s="5" t="s">
        <v>174</v>
      </c>
    </row>
    <row r="16" spans="2:3">
      <c r="B16" s="5" t="s">
        <v>173</v>
      </c>
    </row>
    <row r="17" spans="1:10">
      <c r="B17" s="105" t="s">
        <v>109</v>
      </c>
    </row>
    <row r="19" spans="1:10">
      <c r="B19" s="5" t="s">
        <v>56</v>
      </c>
    </row>
    <row r="20" spans="1:10">
      <c r="C20" s="5" t="s">
        <v>139</v>
      </c>
    </row>
    <row r="21" spans="1:10" ht="38.25">
      <c r="A21" s="9"/>
      <c r="B21" s="9"/>
      <c r="C21" s="9" t="s">
        <v>138</v>
      </c>
      <c r="D21" s="9" t="s">
        <v>15</v>
      </c>
      <c r="E21" s="9" t="s">
        <v>102</v>
      </c>
      <c r="F21" s="9" t="s">
        <v>57</v>
      </c>
      <c r="G21" s="9" t="s">
        <v>58</v>
      </c>
      <c r="H21" s="9" t="s">
        <v>59</v>
      </c>
      <c r="I21" s="9" t="s">
        <v>60</v>
      </c>
    </row>
    <row r="22" spans="1:10">
      <c r="B22" s="5" t="s">
        <v>61</v>
      </c>
      <c r="C22" s="1">
        <v>8445142.5</v>
      </c>
      <c r="D22" s="1">
        <f>+J48+F86</f>
        <v>13351.107636968072</v>
      </c>
      <c r="E22" s="1">
        <f>G113</f>
        <v>0</v>
      </c>
      <c r="F22" s="1">
        <f>D22+E22</f>
        <v>13351.107636968072</v>
      </c>
      <c r="G22" s="2">
        <f t="shared" ref="G22:G40" si="0">F22*1000/C22</f>
        <v>1.5809215341207177</v>
      </c>
      <c r="H22" s="2">
        <f>G22-G$40</f>
        <v>0.34304391881529983</v>
      </c>
      <c r="I22" s="1">
        <f t="shared" ref="I22:I40" si="1">H22*C22/1000</f>
        <v>2897.0547781536384</v>
      </c>
      <c r="J22" s="108"/>
    </row>
    <row r="23" spans="1:10">
      <c r="B23" s="5" t="s">
        <v>62</v>
      </c>
      <c r="C23" s="1">
        <v>1348308.5</v>
      </c>
      <c r="D23" s="1">
        <f t="shared" ref="D23:D39" si="2">D114</f>
        <v>6156.2585544766389</v>
      </c>
      <c r="E23" s="1">
        <f t="shared" ref="E23:E39" si="3">G114</f>
        <v>0</v>
      </c>
      <c r="F23" s="1">
        <f t="shared" ref="F23:F39" si="4">D23+E23</f>
        <v>6156.2585544766389</v>
      </c>
      <c r="G23" s="2">
        <f t="shared" si="0"/>
        <v>4.5659124410152714</v>
      </c>
      <c r="H23" s="2">
        <f t="shared" ref="H23:H40" si="5">G23-G$40</f>
        <v>3.3280348257098535</v>
      </c>
      <c r="I23" s="1">
        <f t="shared" si="1"/>
        <v>4487.2176438006145</v>
      </c>
      <c r="J23" s="108"/>
    </row>
    <row r="24" spans="1:10">
      <c r="B24" s="5" t="s">
        <v>63</v>
      </c>
      <c r="C24" s="1">
        <v>1072762.5</v>
      </c>
      <c r="D24" s="1">
        <f t="shared" si="2"/>
        <v>1519.8702654982444</v>
      </c>
      <c r="E24" s="1">
        <f t="shared" si="3"/>
        <v>0</v>
      </c>
      <c r="F24" s="1">
        <f t="shared" si="4"/>
        <v>1519.8702654982444</v>
      </c>
      <c r="G24" s="2">
        <f t="shared" si="0"/>
        <v>1.4167816879302217</v>
      </c>
      <c r="H24" s="2">
        <f t="shared" si="5"/>
        <v>0.1789040726248039</v>
      </c>
      <c r="I24" s="1">
        <f t="shared" si="1"/>
        <v>191.92158020916619</v>
      </c>
      <c r="J24" s="108"/>
    </row>
    <row r="25" spans="1:10">
      <c r="B25" s="5" t="s">
        <v>64</v>
      </c>
      <c r="C25" s="1">
        <v>1115556.5</v>
      </c>
      <c r="D25" s="1">
        <f t="shared" si="2"/>
        <v>1610.4365496693058</v>
      </c>
      <c r="E25" s="1">
        <f t="shared" si="3"/>
        <v>0</v>
      </c>
      <c r="F25" s="1">
        <f t="shared" si="4"/>
        <v>1610.4365496693058</v>
      </c>
      <c r="G25" s="2">
        <f t="shared" si="0"/>
        <v>1.4436171988324265</v>
      </c>
      <c r="H25" s="2">
        <f t="shared" si="5"/>
        <v>0.20573958352700861</v>
      </c>
      <c r="I25" s="1">
        <f t="shared" si="1"/>
        <v>229.51412971084736</v>
      </c>
      <c r="J25" s="108"/>
    </row>
    <row r="26" spans="1:10">
      <c r="B26" s="5" t="s">
        <v>65</v>
      </c>
      <c r="C26" s="1">
        <v>2118511.5</v>
      </c>
      <c r="D26" s="1">
        <f t="shared" si="2"/>
        <v>249.885135881949</v>
      </c>
      <c r="E26" s="1">
        <f t="shared" si="3"/>
        <v>0</v>
      </c>
      <c r="F26" s="1">
        <f t="shared" si="4"/>
        <v>249.885135881949</v>
      </c>
      <c r="G26" s="2">
        <f t="shared" si="0"/>
        <v>0.11795316470170164</v>
      </c>
      <c r="H26" s="2">
        <f t="shared" si="5"/>
        <v>-1.1199244506037163</v>
      </c>
      <c r="I26" s="1">
        <f t="shared" si="1"/>
        <v>-2372.572827735155</v>
      </c>
      <c r="J26" s="108"/>
    </row>
    <row r="27" spans="1:10">
      <c r="B27" s="5" t="s">
        <v>66</v>
      </c>
      <c r="C27" s="1">
        <v>592874.5</v>
      </c>
      <c r="D27" s="1">
        <f t="shared" si="2"/>
        <v>1437.4267043584964</v>
      </c>
      <c r="E27" s="1">
        <f t="shared" si="3"/>
        <v>0</v>
      </c>
      <c r="F27" s="1">
        <f t="shared" si="4"/>
        <v>1437.4267043584964</v>
      </c>
      <c r="G27" s="2">
        <f t="shared" si="0"/>
        <v>2.4245041815063666</v>
      </c>
      <c r="H27" s="2">
        <f t="shared" si="5"/>
        <v>1.1866265662009488</v>
      </c>
      <c r="I27" s="1">
        <f t="shared" si="1"/>
        <v>703.52063212310441</v>
      </c>
      <c r="J27" s="108"/>
    </row>
    <row r="28" spans="1:10">
      <c r="B28" s="5" t="s">
        <v>67</v>
      </c>
      <c r="C28" s="1">
        <v>2532976.5</v>
      </c>
      <c r="D28" s="1">
        <f t="shared" si="2"/>
        <v>5158.8394361513647</v>
      </c>
      <c r="E28" s="1">
        <f t="shared" si="3"/>
        <v>0</v>
      </c>
      <c r="F28" s="1">
        <f t="shared" si="4"/>
        <v>5158.8394361513647</v>
      </c>
      <c r="G28" s="2">
        <f t="shared" si="0"/>
        <v>2.0366708637649675</v>
      </c>
      <c r="H28" s="2">
        <f t="shared" si="5"/>
        <v>0.79879324845954969</v>
      </c>
      <c r="I28" s="1">
        <f t="shared" si="1"/>
        <v>2023.3245267067005</v>
      </c>
      <c r="J28" s="108"/>
    </row>
    <row r="29" spans="1:10">
      <c r="B29" s="5" t="s">
        <v>68</v>
      </c>
      <c r="C29" s="1">
        <v>2111443</v>
      </c>
      <c r="D29" s="1">
        <f t="shared" si="2"/>
        <v>3788.6634694116919</v>
      </c>
      <c r="E29" s="1">
        <f t="shared" si="3"/>
        <v>0</v>
      </c>
      <c r="F29" s="1">
        <f t="shared" si="4"/>
        <v>3788.6634694116919</v>
      </c>
      <c r="G29" s="2">
        <f t="shared" si="0"/>
        <v>1.7943479740687729</v>
      </c>
      <c r="H29" s="2">
        <f t="shared" si="5"/>
        <v>0.55647035876335504</v>
      </c>
      <c r="I29" s="1">
        <f t="shared" si="1"/>
        <v>1174.9554437183747</v>
      </c>
      <c r="J29" s="108"/>
    </row>
    <row r="30" spans="1:10">
      <c r="B30" s="5" t="s">
        <v>69</v>
      </c>
      <c r="C30" s="1">
        <v>7562279</v>
      </c>
      <c r="D30" s="1">
        <f t="shared" si="2"/>
        <v>3521.1677981348275</v>
      </c>
      <c r="E30" s="1">
        <f t="shared" si="3"/>
        <v>0</v>
      </c>
      <c r="F30" s="1">
        <f t="shared" si="4"/>
        <v>3521.1677981348275</v>
      </c>
      <c r="G30" s="2">
        <f t="shared" si="0"/>
        <v>0.46562257199646134</v>
      </c>
      <c r="H30" s="2">
        <f t="shared" si="5"/>
        <v>-0.77225504330895656</v>
      </c>
      <c r="I30" s="1">
        <f t="shared" si="1"/>
        <v>-5840.0080966594123</v>
      </c>
      <c r="J30" s="108"/>
    </row>
    <row r="31" spans="1:10">
      <c r="B31" s="5" t="s">
        <v>70</v>
      </c>
      <c r="C31" s="1">
        <v>5121540.5</v>
      </c>
      <c r="D31" s="1">
        <f t="shared" si="2"/>
        <v>2701.1515169516333</v>
      </c>
      <c r="E31" s="1">
        <f t="shared" si="3"/>
        <v>0</v>
      </c>
      <c r="F31" s="1">
        <f t="shared" si="4"/>
        <v>2701.1515169516333</v>
      </c>
      <c r="G31" s="2">
        <f t="shared" si="0"/>
        <v>0.52740996911996174</v>
      </c>
      <c r="H31" s="2">
        <f t="shared" si="5"/>
        <v>-0.7104676461854561</v>
      </c>
      <c r="I31" s="1">
        <f t="shared" si="1"/>
        <v>-3638.6888238784841</v>
      </c>
      <c r="J31" s="108"/>
    </row>
    <row r="32" spans="1:10">
      <c r="B32" s="5" t="s">
        <v>71</v>
      </c>
      <c r="C32" s="1">
        <v>1106067</v>
      </c>
      <c r="D32" s="1">
        <f t="shared" si="2"/>
        <v>5031.4789939505854</v>
      </c>
      <c r="E32" s="1">
        <f t="shared" si="3"/>
        <v>0</v>
      </c>
      <c r="F32" s="1">
        <f t="shared" si="4"/>
        <v>5031.4789939505854</v>
      </c>
      <c r="G32" s="2">
        <f t="shared" si="0"/>
        <v>4.5489821086340934</v>
      </c>
      <c r="H32" s="2">
        <f t="shared" si="5"/>
        <v>3.3111044933286755</v>
      </c>
      <c r="I32" s="1">
        <f t="shared" si="1"/>
        <v>3662.3034136225683</v>
      </c>
      <c r="J32" s="108"/>
    </row>
    <row r="33" spans="1:10">
      <c r="B33" s="5" t="s">
        <v>72</v>
      </c>
      <c r="C33" s="1">
        <v>2773719</v>
      </c>
      <c r="D33" s="1">
        <f t="shared" si="2"/>
        <v>2545.2920736231072</v>
      </c>
      <c r="E33" s="1">
        <f t="shared" si="3"/>
        <v>0</v>
      </c>
      <c r="F33" s="1">
        <f t="shared" si="4"/>
        <v>2545.2920736231072</v>
      </c>
      <c r="G33" s="2">
        <f t="shared" si="0"/>
        <v>0.91764597409582849</v>
      </c>
      <c r="H33" s="2">
        <f t="shared" si="5"/>
        <v>-0.32023164120958936</v>
      </c>
      <c r="I33" s="1">
        <f t="shared" si="1"/>
        <v>-888.23258762422097</v>
      </c>
      <c r="J33" s="108"/>
    </row>
    <row r="34" spans="1:10">
      <c r="B34" s="5" t="s">
        <v>73</v>
      </c>
      <c r="C34" s="1">
        <v>6497055.5</v>
      </c>
      <c r="D34" s="1">
        <f t="shared" si="2"/>
        <v>3246.6916732126633</v>
      </c>
      <c r="E34" s="1">
        <f t="shared" si="3"/>
        <v>0</v>
      </c>
      <c r="F34" s="1">
        <f t="shared" si="4"/>
        <v>3246.6916732126633</v>
      </c>
      <c r="G34" s="2">
        <f t="shared" si="0"/>
        <v>0.49971739862968129</v>
      </c>
      <c r="H34" s="2">
        <f t="shared" si="5"/>
        <v>-0.73816021667573661</v>
      </c>
      <c r="I34" s="1">
        <f t="shared" si="1"/>
        <v>-4795.8678956342865</v>
      </c>
      <c r="J34" s="108"/>
    </row>
    <row r="35" spans="1:10">
      <c r="B35" s="5" t="s">
        <v>74</v>
      </c>
      <c r="C35" s="1">
        <v>1473249</v>
      </c>
      <c r="D35" s="1">
        <f t="shared" si="2"/>
        <v>3532.1108089111372</v>
      </c>
      <c r="E35" s="1">
        <f t="shared" si="3"/>
        <v>0</v>
      </c>
      <c r="F35" s="1">
        <f t="shared" si="4"/>
        <v>3532.1108089111372</v>
      </c>
      <c r="G35" s="2">
        <f t="shared" si="0"/>
        <v>2.3974975098650244</v>
      </c>
      <c r="H35" s="2">
        <f t="shared" si="5"/>
        <v>1.1596198945596066</v>
      </c>
      <c r="I35" s="1">
        <f t="shared" si="1"/>
        <v>1708.4088500400458</v>
      </c>
      <c r="J35" s="108"/>
    </row>
    <row r="36" spans="1:10">
      <c r="B36" s="5" t="s">
        <v>75</v>
      </c>
      <c r="C36" s="1">
        <v>644521.5</v>
      </c>
      <c r="D36" s="1">
        <f t="shared" si="2"/>
        <v>581.09880061147987</v>
      </c>
      <c r="E36" s="1">
        <f t="shared" si="3"/>
        <v>216.73993682159099</v>
      </c>
      <c r="F36" s="1">
        <f t="shared" si="4"/>
        <v>797.83873743307083</v>
      </c>
      <c r="G36" s="2">
        <f t="shared" si="0"/>
        <v>1.2378776153054176</v>
      </c>
      <c r="H36" s="2">
        <f t="shared" si="5"/>
        <v>0</v>
      </c>
      <c r="I36" s="1">
        <f t="shared" si="1"/>
        <v>0</v>
      </c>
      <c r="J36" s="108"/>
    </row>
    <row r="37" spans="1:10">
      <c r="B37" s="5" t="s">
        <v>76</v>
      </c>
      <c r="C37" s="1">
        <v>2192387.5</v>
      </c>
      <c r="D37" s="1">
        <f t="shared" si="2"/>
        <v>384.99145913354062</v>
      </c>
      <c r="E37" s="1">
        <f t="shared" si="3"/>
        <v>2328.915951191866</v>
      </c>
      <c r="F37" s="1">
        <f t="shared" si="4"/>
        <v>2713.9074103254065</v>
      </c>
      <c r="G37" s="2">
        <f t="shared" si="0"/>
        <v>1.2378776153054178</v>
      </c>
      <c r="H37" s="2">
        <f t="shared" si="5"/>
        <v>0</v>
      </c>
      <c r="I37" s="1">
        <f t="shared" si="1"/>
        <v>0</v>
      </c>
      <c r="J37" s="108"/>
    </row>
    <row r="38" spans="1:10">
      <c r="B38" s="5" t="s">
        <v>77</v>
      </c>
      <c r="C38" s="1">
        <v>322818</v>
      </c>
      <c r="D38" s="1">
        <f t="shared" si="2"/>
        <v>1062.6663530552514</v>
      </c>
      <c r="E38" s="1">
        <f t="shared" si="3"/>
        <v>0</v>
      </c>
      <c r="F38" s="1">
        <f t="shared" si="4"/>
        <v>1062.6663530552514</v>
      </c>
      <c r="G38" s="2">
        <f t="shared" si="0"/>
        <v>3.2918435559827874</v>
      </c>
      <c r="H38" s="2">
        <f t="shared" si="5"/>
        <v>2.0539659406773696</v>
      </c>
      <c r="I38" s="1">
        <f t="shared" si="1"/>
        <v>663.05717703758705</v>
      </c>
      <c r="J38" s="108"/>
    </row>
    <row r="39" spans="1:10">
      <c r="B39" s="5" t="s">
        <v>78</v>
      </c>
      <c r="C39" s="1">
        <v>166339.5</v>
      </c>
      <c r="D39" s="1">
        <f t="shared" si="2"/>
        <v>0</v>
      </c>
      <c r="E39" s="1">
        <f t="shared" si="3"/>
        <v>0</v>
      </c>
      <c r="F39" s="1">
        <f t="shared" si="4"/>
        <v>0</v>
      </c>
      <c r="G39" s="2">
        <f t="shared" si="0"/>
        <v>0</v>
      </c>
      <c r="H39" s="2">
        <f t="shared" si="5"/>
        <v>-1.2378776153054178</v>
      </c>
      <c r="I39" s="1">
        <f t="shared" si="1"/>
        <v>-205.90794359109557</v>
      </c>
      <c r="J39" s="108"/>
    </row>
    <row r="40" spans="1:10">
      <c r="A40" s="7"/>
      <c r="B40" s="7" t="s">
        <v>79</v>
      </c>
      <c r="C40" s="1">
        <v>47197552</v>
      </c>
      <c r="D40" s="3">
        <f>SUM(D22:D39)</f>
        <v>55879.137229999993</v>
      </c>
      <c r="E40" s="3">
        <f>SUM(E22:E39)</f>
        <v>2545.6558880134571</v>
      </c>
      <c r="F40" s="3">
        <f>SUM(F22:F39)</f>
        <v>58424.793118013455</v>
      </c>
      <c r="G40" s="2">
        <f t="shared" si="0"/>
        <v>1.2378776153054178</v>
      </c>
      <c r="H40" s="4">
        <f t="shared" si="5"/>
        <v>0</v>
      </c>
      <c r="I40" s="1">
        <f t="shared" si="1"/>
        <v>0</v>
      </c>
    </row>
    <row r="44" spans="1:10">
      <c r="B44" s="10" t="s">
        <v>263</v>
      </c>
    </row>
    <row r="45" spans="1:10">
      <c r="B45" s="10"/>
    </row>
    <row r="46" spans="1:10">
      <c r="D46" s="11"/>
      <c r="E46" s="11"/>
      <c r="F46" s="11"/>
      <c r="G46" s="11"/>
      <c r="H46" s="11"/>
      <c r="I46" s="11"/>
    </row>
    <row r="47" spans="1:10" ht="84.75" customHeight="1">
      <c r="C47" s="27" t="s">
        <v>165</v>
      </c>
      <c r="D47" s="27" t="s">
        <v>166</v>
      </c>
      <c r="E47" s="27" t="s">
        <v>167</v>
      </c>
      <c r="F47" s="27" t="s">
        <v>168</v>
      </c>
      <c r="G47" s="27" t="s">
        <v>169</v>
      </c>
      <c r="H47" s="27" t="s">
        <v>170</v>
      </c>
      <c r="I47" s="27" t="s">
        <v>171</v>
      </c>
      <c r="J47" s="131" t="s">
        <v>186</v>
      </c>
    </row>
    <row r="48" spans="1:10">
      <c r="B48" s="5" t="s">
        <v>61</v>
      </c>
      <c r="C48" s="1">
        <v>0</v>
      </c>
      <c r="D48" s="1">
        <v>0</v>
      </c>
      <c r="E48" s="1">
        <v>35.973219999999998</v>
      </c>
      <c r="F48" s="1">
        <v>990.99199999999996</v>
      </c>
      <c r="G48" s="1">
        <v>0</v>
      </c>
      <c r="H48" s="1">
        <v>8201.6350000000002</v>
      </c>
      <c r="I48" s="1">
        <v>1378.0150000000001</v>
      </c>
      <c r="J48" s="1">
        <f>SUM(C48:I48)</f>
        <v>10606.61522</v>
      </c>
    </row>
    <row r="49" spans="2:10">
      <c r="B49" s="5" t="s">
        <v>62</v>
      </c>
      <c r="C49" s="1">
        <v>0</v>
      </c>
      <c r="D49" s="1">
        <v>0</v>
      </c>
      <c r="E49" s="1">
        <v>10.89</v>
      </c>
      <c r="F49" s="1">
        <v>392.07100000000003</v>
      </c>
      <c r="G49" s="1">
        <v>0</v>
      </c>
      <c r="H49" s="1">
        <v>4771.5</v>
      </c>
      <c r="I49" s="1">
        <v>544.70299999999997</v>
      </c>
      <c r="J49" s="1">
        <f t="shared" ref="J49:J70" si="6">SUM(C49:I49)</f>
        <v>5719.1640000000007</v>
      </c>
    </row>
    <row r="50" spans="2:10">
      <c r="B50" s="5" t="s">
        <v>63</v>
      </c>
      <c r="C50" s="1">
        <v>0</v>
      </c>
      <c r="D50" s="1">
        <v>0</v>
      </c>
      <c r="E50" s="1">
        <v>0</v>
      </c>
      <c r="F50" s="1">
        <v>439.90600000000001</v>
      </c>
      <c r="G50" s="1">
        <v>0</v>
      </c>
      <c r="H50" s="1">
        <v>590.827</v>
      </c>
      <c r="I50" s="1">
        <v>446.89</v>
      </c>
      <c r="J50" s="1">
        <f t="shared" si="6"/>
        <v>1477.623</v>
      </c>
    </row>
    <row r="51" spans="2:10">
      <c r="B51" s="5" t="s">
        <v>64</v>
      </c>
      <c r="C51" s="1">
        <v>0</v>
      </c>
      <c r="D51" s="1">
        <v>0</v>
      </c>
      <c r="E51" s="1">
        <v>0</v>
      </c>
      <c r="F51" s="1">
        <v>234.149</v>
      </c>
      <c r="G51" s="1">
        <v>0</v>
      </c>
      <c r="H51" s="1">
        <v>1038.6890000000001</v>
      </c>
      <c r="I51" s="1">
        <v>124.089</v>
      </c>
      <c r="J51" s="1">
        <f t="shared" si="6"/>
        <v>1396.9270000000001</v>
      </c>
    </row>
    <row r="52" spans="2:10">
      <c r="B52" s="5" t="s">
        <v>65</v>
      </c>
      <c r="C52" s="1">
        <v>0</v>
      </c>
      <c r="D52" s="1">
        <v>0</v>
      </c>
      <c r="E52" s="1">
        <v>17.12</v>
      </c>
      <c r="F52" s="1">
        <v>179.84</v>
      </c>
      <c r="G52" s="1">
        <v>0</v>
      </c>
      <c r="H52" s="1">
        <v>31.698</v>
      </c>
      <c r="I52" s="1">
        <v>0</v>
      </c>
      <c r="J52" s="1">
        <f t="shared" si="6"/>
        <v>228.65800000000002</v>
      </c>
    </row>
    <row r="53" spans="2:10">
      <c r="B53" s="5" t="s">
        <v>66</v>
      </c>
      <c r="C53" s="1">
        <v>0</v>
      </c>
      <c r="D53" s="1">
        <v>0</v>
      </c>
      <c r="E53" s="1">
        <v>0</v>
      </c>
      <c r="F53" s="1">
        <v>243.19200000000001</v>
      </c>
      <c r="G53" s="1">
        <v>0</v>
      </c>
      <c r="H53" s="1">
        <v>156.17099999999999</v>
      </c>
      <c r="I53" s="1">
        <v>61.301000000000002</v>
      </c>
      <c r="J53" s="1">
        <f t="shared" si="6"/>
        <v>460.66399999999999</v>
      </c>
    </row>
    <row r="54" spans="2:10">
      <c r="B54" s="5" t="s">
        <v>67</v>
      </c>
      <c r="C54" s="1">
        <v>0</v>
      </c>
      <c r="D54" s="1">
        <v>0</v>
      </c>
      <c r="E54" s="1">
        <v>0</v>
      </c>
      <c r="F54" s="1">
        <v>1098.558</v>
      </c>
      <c r="G54" s="1">
        <v>0</v>
      </c>
      <c r="H54" s="1">
        <v>2306.3319999999999</v>
      </c>
      <c r="I54" s="1">
        <v>912.26499999999999</v>
      </c>
      <c r="J54" s="1">
        <f t="shared" si="6"/>
        <v>4317.1549999999997</v>
      </c>
    </row>
    <row r="55" spans="2:10">
      <c r="B55" s="5" t="s">
        <v>68</v>
      </c>
      <c r="C55" s="1">
        <v>0</v>
      </c>
      <c r="D55" s="1">
        <v>0</v>
      </c>
      <c r="E55" s="1">
        <v>0</v>
      </c>
      <c r="F55" s="1">
        <v>298.30399999999997</v>
      </c>
      <c r="G55" s="1">
        <v>0</v>
      </c>
      <c r="H55" s="1">
        <v>2934.1010000000001</v>
      </c>
      <c r="I55" s="1">
        <v>33.5</v>
      </c>
      <c r="J55" s="1">
        <f t="shared" si="6"/>
        <v>3265.9050000000002</v>
      </c>
    </row>
    <row r="56" spans="2:10">
      <c r="B56" s="5" t="s">
        <v>69</v>
      </c>
      <c r="C56" s="1">
        <v>0</v>
      </c>
      <c r="D56" s="1">
        <v>0</v>
      </c>
      <c r="E56" s="1">
        <v>0</v>
      </c>
      <c r="F56" s="1">
        <v>680.745</v>
      </c>
      <c r="G56" s="1">
        <v>0</v>
      </c>
      <c r="H56" s="1">
        <v>2792.6019999999999</v>
      </c>
      <c r="I56" s="1">
        <v>0</v>
      </c>
      <c r="J56" s="1">
        <f t="shared" si="6"/>
        <v>3473.3469999999998</v>
      </c>
    </row>
    <row r="57" spans="2:10">
      <c r="B57" s="5" t="s">
        <v>70</v>
      </c>
      <c r="C57" s="1">
        <v>0</v>
      </c>
      <c r="D57" s="1">
        <v>0</v>
      </c>
      <c r="E57" s="1">
        <v>68.97</v>
      </c>
      <c r="F57" s="1">
        <v>442.45499999999998</v>
      </c>
      <c r="G57" s="1">
        <v>0</v>
      </c>
      <c r="H57" s="1">
        <v>2010.9169999999999</v>
      </c>
      <c r="I57" s="1">
        <v>0</v>
      </c>
      <c r="J57" s="1">
        <f t="shared" si="6"/>
        <v>2522.3419999999996</v>
      </c>
    </row>
    <row r="58" spans="2:10">
      <c r="B58" s="5" t="s">
        <v>71</v>
      </c>
      <c r="C58" s="1">
        <v>0</v>
      </c>
      <c r="D58" s="1">
        <v>0</v>
      </c>
      <c r="E58" s="1">
        <v>0</v>
      </c>
      <c r="F58" s="1">
        <v>361.35599999999999</v>
      </c>
      <c r="G58" s="1">
        <v>0</v>
      </c>
      <c r="H58" s="1">
        <v>3615.1309999999999</v>
      </c>
      <c r="I58" s="1">
        <v>320.47699999999998</v>
      </c>
      <c r="J58" s="1">
        <f t="shared" si="6"/>
        <v>4296.9639999999999</v>
      </c>
    </row>
    <row r="59" spans="2:10">
      <c r="B59" s="5" t="s">
        <v>72</v>
      </c>
      <c r="C59" s="26">
        <v>0</v>
      </c>
      <c r="D59" s="1">
        <v>0</v>
      </c>
      <c r="E59" s="1">
        <v>0</v>
      </c>
      <c r="F59" s="1">
        <v>1068.4000000000001</v>
      </c>
      <c r="G59" s="1">
        <v>43.055</v>
      </c>
      <c r="H59" s="1">
        <v>827.98900000000003</v>
      </c>
      <c r="I59" s="1">
        <v>246.624</v>
      </c>
      <c r="J59" s="1">
        <f t="shared" si="6"/>
        <v>2186.0680000000002</v>
      </c>
    </row>
    <row r="60" spans="2:10">
      <c r="B60" s="5" t="s">
        <v>73</v>
      </c>
      <c r="C60" s="26">
        <v>0</v>
      </c>
      <c r="D60" s="26">
        <v>0</v>
      </c>
      <c r="E60" s="15">
        <v>24.768941332551801</v>
      </c>
      <c r="F60" s="1">
        <v>118.673</v>
      </c>
      <c r="G60" s="1">
        <v>0</v>
      </c>
      <c r="H60" s="1">
        <v>534.95100000000002</v>
      </c>
      <c r="I60" s="1">
        <v>2151.6640000000002</v>
      </c>
      <c r="J60" s="1">
        <f t="shared" si="6"/>
        <v>2830.056941332552</v>
      </c>
    </row>
    <row r="61" spans="2:10">
      <c r="B61" s="5" t="s">
        <v>74</v>
      </c>
      <c r="C61" s="1">
        <v>0</v>
      </c>
      <c r="D61" s="1">
        <v>0</v>
      </c>
      <c r="E61" s="1">
        <v>3</v>
      </c>
      <c r="F61" s="1">
        <v>267.97399999999999</v>
      </c>
      <c r="G61" s="1">
        <v>0</v>
      </c>
      <c r="H61" s="1">
        <v>2767.04</v>
      </c>
      <c r="I61" s="1">
        <v>348.60500000000002</v>
      </c>
      <c r="J61" s="1">
        <f t="shared" si="6"/>
        <v>3386.6190000000001</v>
      </c>
    </row>
    <row r="62" spans="2:10">
      <c r="B62" s="5" t="s">
        <v>75</v>
      </c>
      <c r="C62" s="1">
        <v>0</v>
      </c>
      <c r="D62" s="1">
        <v>0</v>
      </c>
      <c r="E62" s="1">
        <v>0</v>
      </c>
      <c r="F62" s="1">
        <v>30</v>
      </c>
      <c r="G62" s="1">
        <v>0</v>
      </c>
      <c r="H62" s="1">
        <v>0</v>
      </c>
      <c r="I62" s="1">
        <v>497.80599999999998</v>
      </c>
      <c r="J62" s="1">
        <f t="shared" si="6"/>
        <v>527.80600000000004</v>
      </c>
    </row>
    <row r="63" spans="2:10">
      <c r="B63" s="5" t="s">
        <v>76</v>
      </c>
      <c r="C63" s="1">
        <v>0</v>
      </c>
      <c r="D63" s="1">
        <v>0</v>
      </c>
      <c r="E63" s="1">
        <v>13.430999999999999</v>
      </c>
      <c r="F63" s="1">
        <v>10.199999999999999</v>
      </c>
      <c r="G63" s="1">
        <v>0</v>
      </c>
      <c r="H63" s="1">
        <v>0</v>
      </c>
      <c r="I63" s="1">
        <v>334.82799999999997</v>
      </c>
      <c r="J63" s="1">
        <f t="shared" si="6"/>
        <v>358.45899999999995</v>
      </c>
    </row>
    <row r="64" spans="2:10">
      <c r="B64" s="5" t="s">
        <v>77</v>
      </c>
      <c r="C64" s="1">
        <v>0</v>
      </c>
      <c r="D64" s="1">
        <v>0</v>
      </c>
      <c r="E64" s="1">
        <v>5.7796400000000006</v>
      </c>
      <c r="F64" s="1">
        <v>54.597999999999999</v>
      </c>
      <c r="G64" s="1">
        <v>32.329000000000001</v>
      </c>
      <c r="H64" s="1">
        <v>505.791</v>
      </c>
      <c r="I64" s="1">
        <v>0</v>
      </c>
      <c r="J64" s="1">
        <f t="shared" si="6"/>
        <v>598.49764000000005</v>
      </c>
    </row>
    <row r="65" spans="1:11">
      <c r="B65" s="5" t="s">
        <v>78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f t="shared" si="6"/>
        <v>0</v>
      </c>
    </row>
    <row r="66" spans="1:11" s="7" customFormat="1" ht="13.5">
      <c r="A66" s="109"/>
      <c r="B66" s="7" t="s">
        <v>191</v>
      </c>
      <c r="C66" s="3">
        <f>SUM(C48:C65)</f>
        <v>0</v>
      </c>
      <c r="D66" s="3">
        <f>SUM(D48:D65)</f>
        <v>0</v>
      </c>
      <c r="E66" s="3">
        <f>SUM(E48:E65)</f>
        <v>179.9328013325518</v>
      </c>
      <c r="F66" s="3">
        <f t="shared" ref="F66:I66" si="7">SUM(F48:F65)</f>
        <v>6911.4130000000005</v>
      </c>
      <c r="G66" s="3">
        <f t="shared" si="7"/>
        <v>75.384</v>
      </c>
      <c r="H66" s="3">
        <f t="shared" si="7"/>
        <v>33085.374000000003</v>
      </c>
      <c r="I66" s="3">
        <f t="shared" si="7"/>
        <v>7400.7669999999998</v>
      </c>
      <c r="J66" s="127">
        <f t="shared" si="6"/>
        <v>47652.870801332559</v>
      </c>
      <c r="K66" s="128">
        <f>+J66/B6</f>
        <v>0.85278465566123707</v>
      </c>
    </row>
    <row r="67" spans="1:11">
      <c r="B67" s="5" t="s">
        <v>81</v>
      </c>
      <c r="C67" s="5">
        <v>0</v>
      </c>
      <c r="D67" s="1">
        <v>0</v>
      </c>
      <c r="E67" s="1">
        <v>0</v>
      </c>
      <c r="F67" s="14">
        <v>0</v>
      </c>
      <c r="G67" s="14">
        <v>0</v>
      </c>
      <c r="H67" s="14">
        <v>0</v>
      </c>
      <c r="I67" s="14">
        <v>0</v>
      </c>
      <c r="J67" s="1">
        <f t="shared" si="6"/>
        <v>0</v>
      </c>
    </row>
    <row r="68" spans="1:11">
      <c r="B68" s="5" t="s">
        <v>164</v>
      </c>
      <c r="C68" s="26">
        <v>932.2</v>
      </c>
      <c r="D68" s="26">
        <v>6.0439499999999997</v>
      </c>
      <c r="E68" s="15">
        <v>892.36006866744822</v>
      </c>
      <c r="F68" s="14">
        <v>0</v>
      </c>
      <c r="G68" s="14">
        <v>0</v>
      </c>
      <c r="H68" s="14">
        <v>0</v>
      </c>
      <c r="I68" s="14">
        <v>0</v>
      </c>
      <c r="J68" s="1">
        <f t="shared" si="6"/>
        <v>1830.6040186674481</v>
      </c>
    </row>
    <row r="69" spans="1:11">
      <c r="B69" s="5" t="s">
        <v>82</v>
      </c>
      <c r="C69" s="1">
        <v>0</v>
      </c>
      <c r="D69" s="1">
        <v>0</v>
      </c>
      <c r="E69" s="1">
        <v>7.8360000000000003</v>
      </c>
      <c r="F69" s="14">
        <v>0</v>
      </c>
      <c r="G69" s="14">
        <v>0</v>
      </c>
      <c r="H69" s="14">
        <v>0</v>
      </c>
      <c r="I69" s="14">
        <v>0</v>
      </c>
      <c r="J69" s="1">
        <f t="shared" si="6"/>
        <v>7.8360000000000003</v>
      </c>
      <c r="K69" s="1"/>
    </row>
    <row r="70" spans="1:11">
      <c r="B70" s="5" t="s">
        <v>83</v>
      </c>
      <c r="C70" s="34">
        <v>0</v>
      </c>
      <c r="D70" s="34">
        <v>0</v>
      </c>
      <c r="E70" s="1">
        <v>1672.4713700000002</v>
      </c>
      <c r="F70" s="14">
        <v>0</v>
      </c>
      <c r="G70" s="14">
        <v>0</v>
      </c>
      <c r="H70" s="14">
        <v>0</v>
      </c>
      <c r="I70" s="14">
        <v>0</v>
      </c>
      <c r="J70" s="1">
        <f t="shared" si="6"/>
        <v>1672.4713700000002</v>
      </c>
      <c r="K70" s="1"/>
    </row>
    <row r="71" spans="1:11" s="7" customFormat="1" ht="13.5">
      <c r="B71" s="7" t="s">
        <v>194</v>
      </c>
      <c r="C71" s="3">
        <f>SUM(C67:C70)</f>
        <v>932.2</v>
      </c>
      <c r="D71" s="3">
        <f t="shared" ref="D71:I71" si="8">SUM(D67:D70)</f>
        <v>6.0439499999999997</v>
      </c>
      <c r="E71" s="3">
        <v>2752.6002400000002</v>
      </c>
      <c r="F71" s="3">
        <f t="shared" si="8"/>
        <v>0</v>
      </c>
      <c r="G71" s="3">
        <f t="shared" si="8"/>
        <v>0</v>
      </c>
      <c r="H71" s="3">
        <f t="shared" si="8"/>
        <v>0</v>
      </c>
      <c r="I71" s="3">
        <f t="shared" si="8"/>
        <v>0</v>
      </c>
      <c r="J71" s="127">
        <f>SUM(J67:J70)</f>
        <v>3510.9113886674486</v>
      </c>
    </row>
    <row r="72" spans="1:11">
      <c r="B72" s="5" t="s">
        <v>184</v>
      </c>
      <c r="C72" s="8">
        <f>+C66+C71</f>
        <v>932.2</v>
      </c>
      <c r="D72" s="8">
        <f t="shared" ref="D72:J72" si="9">+D66+D71</f>
        <v>6.0439499999999997</v>
      </c>
      <c r="E72" s="8">
        <f t="shared" si="9"/>
        <v>2932.5330413325519</v>
      </c>
      <c r="F72" s="8">
        <f t="shared" si="9"/>
        <v>6911.4130000000005</v>
      </c>
      <c r="G72" s="8">
        <f t="shared" si="9"/>
        <v>75.384</v>
      </c>
      <c r="H72" s="8">
        <f t="shared" si="9"/>
        <v>33085.374000000003</v>
      </c>
      <c r="I72" s="8">
        <f t="shared" si="9"/>
        <v>7400.7669999999998</v>
      </c>
      <c r="J72" s="8">
        <f t="shared" si="9"/>
        <v>51163.782190000005</v>
      </c>
    </row>
    <row r="73" spans="1:11">
      <c r="C73" s="8"/>
      <c r="F73" s="1"/>
      <c r="G73" s="1"/>
      <c r="H73" s="1"/>
      <c r="I73" s="1"/>
      <c r="J73" s="8"/>
    </row>
    <row r="74" spans="1:11">
      <c r="B74" s="5" t="s">
        <v>185</v>
      </c>
      <c r="C74" s="1">
        <f>+B6-J72</f>
        <v>4715.3550399999876</v>
      </c>
      <c r="F74" s="1"/>
      <c r="G74" s="1"/>
      <c r="H74" s="1"/>
      <c r="I74" s="1"/>
      <c r="J74" s="8"/>
    </row>
    <row r="75" spans="1:11">
      <c r="B75" s="5" t="s">
        <v>100</v>
      </c>
      <c r="C75" s="1">
        <f>+J71+C74</f>
        <v>8226.2664286674371</v>
      </c>
      <c r="D75" s="18"/>
      <c r="E75" s="1"/>
    </row>
    <row r="76" spans="1:11">
      <c r="B76" s="8"/>
      <c r="D76" s="19"/>
      <c r="F76" s="1"/>
    </row>
    <row r="77" spans="1:11">
      <c r="B77" s="26" t="s">
        <v>258</v>
      </c>
    </row>
    <row r="78" spans="1:11">
      <c r="B78" s="15" t="s">
        <v>111</v>
      </c>
    </row>
    <row r="79" spans="1:11">
      <c r="B79" s="31"/>
    </row>
    <row r="81" spans="2:10">
      <c r="B81" s="10" t="s">
        <v>124</v>
      </c>
    </row>
    <row r="82" spans="2:10">
      <c r="B82" s="5" t="s">
        <v>125</v>
      </c>
    </row>
    <row r="84" spans="2:10">
      <c r="C84" s="5" t="s">
        <v>216</v>
      </c>
    </row>
    <row r="85" spans="2:10" s="21" customFormat="1" ht="38.25">
      <c r="C85" s="21" t="s">
        <v>126</v>
      </c>
      <c r="D85" s="21" t="s">
        <v>127</v>
      </c>
      <c r="E85" s="21" t="s">
        <v>268</v>
      </c>
      <c r="F85" s="130" t="s">
        <v>13</v>
      </c>
    </row>
    <row r="86" spans="2:10">
      <c r="B86" s="5" t="s">
        <v>61</v>
      </c>
      <c r="C86" s="34">
        <v>7940.0800450000006</v>
      </c>
      <c r="D86" s="34">
        <f>+C86</f>
        <v>7940.0800450000006</v>
      </c>
      <c r="E86" s="23">
        <f t="shared" ref="E86:E103" si="10">D86/D$104</f>
        <v>0.33362552024863729</v>
      </c>
      <c r="F86" s="1">
        <f t="shared" ref="F86:F103" si="11">E86*F$106</f>
        <v>2744.492416968073</v>
      </c>
      <c r="J86" s="1"/>
    </row>
    <row r="87" spans="2:10">
      <c r="B87" s="5" t="s">
        <v>62</v>
      </c>
      <c r="C87" s="34">
        <v>1264.556509</v>
      </c>
      <c r="D87" s="34">
        <f t="shared" ref="D87:D99" si="12">+C87</f>
        <v>1264.556509</v>
      </c>
      <c r="E87" s="23">
        <f t="shared" si="10"/>
        <v>5.3134013864834476E-2</v>
      </c>
      <c r="F87" s="1">
        <f t="shared" si="11"/>
        <v>437.094554476638</v>
      </c>
      <c r="J87" s="1"/>
    </row>
    <row r="88" spans="2:10">
      <c r="B88" s="5" t="s">
        <v>63</v>
      </c>
      <c r="C88" s="34">
        <v>122.22539499999999</v>
      </c>
      <c r="D88" s="34">
        <f t="shared" si="12"/>
        <v>122.22539499999999</v>
      </c>
      <c r="E88" s="23">
        <f t="shared" si="10"/>
        <v>5.1356549006264058E-3</v>
      </c>
      <c r="F88" s="1">
        <f t="shared" si="11"/>
        <v>42.247265498244403</v>
      </c>
      <c r="J88" s="1"/>
    </row>
    <row r="89" spans="2:10">
      <c r="B89" s="5" t="s">
        <v>64</v>
      </c>
      <c r="C89" s="34">
        <v>617.70362499999999</v>
      </c>
      <c r="D89" s="34">
        <f t="shared" si="12"/>
        <v>617.70362499999999</v>
      </c>
      <c r="E89" s="23">
        <f t="shared" si="10"/>
        <v>2.5954611550782439E-2</v>
      </c>
      <c r="F89" s="1">
        <f t="shared" si="11"/>
        <v>213.50954966930567</v>
      </c>
      <c r="J89" s="1"/>
    </row>
    <row r="90" spans="2:10">
      <c r="B90" s="5" t="s">
        <v>65</v>
      </c>
      <c r="C90" s="34">
        <v>61.412142000000003</v>
      </c>
      <c r="D90" s="34">
        <f t="shared" si="12"/>
        <v>61.412142000000003</v>
      </c>
      <c r="E90" s="23">
        <f t="shared" si="10"/>
        <v>2.5804094805360603E-3</v>
      </c>
      <c r="F90" s="1">
        <f t="shared" si="11"/>
        <v>21.227135881948971</v>
      </c>
      <c r="J90" s="1"/>
    </row>
    <row r="91" spans="2:10">
      <c r="B91" s="5" t="s">
        <v>66</v>
      </c>
      <c r="C91" s="34">
        <v>2825.8682769999996</v>
      </c>
      <c r="D91" s="34">
        <f t="shared" si="12"/>
        <v>2825.8682769999996</v>
      </c>
      <c r="E91" s="23">
        <f t="shared" si="10"/>
        <v>0.11873706168263762</v>
      </c>
      <c r="F91" s="1">
        <f t="shared" si="11"/>
        <v>976.76270435849653</v>
      </c>
      <c r="J91" s="1"/>
    </row>
    <row r="92" spans="2:10">
      <c r="B92" s="5" t="s">
        <v>67</v>
      </c>
      <c r="C92" s="34">
        <v>2435.073879</v>
      </c>
      <c r="D92" s="34">
        <f t="shared" si="12"/>
        <v>2435.073879</v>
      </c>
      <c r="E92" s="23">
        <f t="shared" si="10"/>
        <v>0.10231670022480764</v>
      </c>
      <c r="F92" s="1">
        <f t="shared" si="11"/>
        <v>841.68443615136516</v>
      </c>
      <c r="J92" s="1"/>
    </row>
    <row r="93" spans="2:10">
      <c r="B93" s="5" t="s">
        <v>68</v>
      </c>
      <c r="C93" s="34">
        <v>1512.390439</v>
      </c>
      <c r="D93" s="34">
        <f t="shared" si="12"/>
        <v>1512.390439</v>
      </c>
      <c r="E93" s="23">
        <f t="shared" si="10"/>
        <v>6.3547476117470289E-2</v>
      </c>
      <c r="F93" s="1">
        <f t="shared" si="11"/>
        <v>522.75846941169152</v>
      </c>
      <c r="J93" s="1"/>
    </row>
    <row r="94" spans="2:10">
      <c r="B94" s="5" t="s">
        <v>69</v>
      </c>
      <c r="C94" s="34">
        <v>138.35015999999999</v>
      </c>
      <c r="D94" s="34">
        <f t="shared" si="12"/>
        <v>138.35015999999999</v>
      </c>
      <c r="E94" s="23">
        <f t="shared" si="10"/>
        <v>5.8131837267242819E-3</v>
      </c>
      <c r="F94" s="1">
        <f t="shared" si="11"/>
        <v>47.820798134827818</v>
      </c>
      <c r="J94" s="1"/>
    </row>
    <row r="95" spans="2:10">
      <c r="B95" s="5" t="s">
        <v>70</v>
      </c>
      <c r="C95" s="34">
        <v>517.31309900000008</v>
      </c>
      <c r="D95" s="34">
        <f t="shared" si="12"/>
        <v>517.31309900000008</v>
      </c>
      <c r="E95" s="23">
        <f t="shared" si="10"/>
        <v>2.1736412077355806E-2</v>
      </c>
      <c r="F95" s="1">
        <f t="shared" si="11"/>
        <v>178.8095169516335</v>
      </c>
      <c r="J95" s="1"/>
    </row>
    <row r="96" spans="2:10">
      <c r="B96" s="5" t="s">
        <v>71</v>
      </c>
      <c r="C96" s="34">
        <v>2125.0223940000001</v>
      </c>
      <c r="D96" s="34">
        <f t="shared" si="12"/>
        <v>2125.0223940000001</v>
      </c>
      <c r="E96" s="23">
        <f t="shared" si="10"/>
        <v>8.9288986725606076E-2</v>
      </c>
      <c r="F96" s="1">
        <f t="shared" si="11"/>
        <v>734.51499395058568</v>
      </c>
      <c r="J96" s="1"/>
    </row>
    <row r="97" spans="2:10">
      <c r="B97" s="5" t="s">
        <v>72</v>
      </c>
      <c r="C97" s="34">
        <v>1039.269732</v>
      </c>
      <c r="D97" s="34">
        <f t="shared" si="12"/>
        <v>1039.269732</v>
      </c>
      <c r="E97" s="23">
        <f t="shared" si="10"/>
        <v>4.3667935720056311E-2</v>
      </c>
      <c r="F97" s="1">
        <f t="shared" si="11"/>
        <v>359.22407362310685</v>
      </c>
      <c r="J97" s="1"/>
    </row>
    <row r="98" spans="2:10">
      <c r="B98" s="5" t="s">
        <v>73</v>
      </c>
      <c r="C98" s="34">
        <v>1205.364278</v>
      </c>
      <c r="D98" s="34">
        <f t="shared" si="12"/>
        <v>1205.364278</v>
      </c>
      <c r="E98" s="23">
        <f t="shared" si="10"/>
        <v>5.0646880391351651E-2</v>
      </c>
      <c r="F98" s="1">
        <f t="shared" si="11"/>
        <v>416.63473188011119</v>
      </c>
      <c r="J98" s="1"/>
    </row>
    <row r="99" spans="2:10">
      <c r="B99" s="5" t="s">
        <v>74</v>
      </c>
      <c r="C99" s="34">
        <v>420.92177099999998</v>
      </c>
      <c r="D99" s="34">
        <f t="shared" si="12"/>
        <v>420.92177099999998</v>
      </c>
      <c r="E99" s="23">
        <f t="shared" si="10"/>
        <v>1.7686250521149846E-2</v>
      </c>
      <c r="F99" s="1">
        <f t="shared" si="11"/>
        <v>145.49180891113696</v>
      </c>
      <c r="J99" s="1"/>
    </row>
    <row r="100" spans="2:10">
      <c r="B100" s="5" t="s">
        <v>75</v>
      </c>
      <c r="C100" s="34">
        <v>308.36237700000004</v>
      </c>
      <c r="D100" s="34">
        <f>+C100/2</f>
        <v>154.18118850000002</v>
      </c>
      <c r="E100" s="23">
        <f t="shared" si="10"/>
        <v>6.4783703607947342E-3</v>
      </c>
      <c r="F100" s="1">
        <f t="shared" si="11"/>
        <v>53.292800611479876</v>
      </c>
      <c r="J100" s="1"/>
    </row>
    <row r="101" spans="2:10">
      <c r="B101" s="5" t="s">
        <v>76</v>
      </c>
      <c r="C101" s="34">
        <v>153.52190300000001</v>
      </c>
      <c r="D101" s="34">
        <f>C101/2</f>
        <v>76.760951500000004</v>
      </c>
      <c r="E101" s="23">
        <f t="shared" si="10"/>
        <v>3.2253342830082157E-3</v>
      </c>
      <c r="F101" s="1">
        <f t="shared" si="11"/>
        <v>26.532459133540645</v>
      </c>
      <c r="J101" s="1"/>
    </row>
    <row r="102" spans="2:10">
      <c r="B102" s="5" t="s">
        <v>77</v>
      </c>
      <c r="C102" s="34">
        <v>1342.8846490000001</v>
      </c>
      <c r="D102" s="34">
        <f>+C102</f>
        <v>1342.8846490000001</v>
      </c>
      <c r="E102" s="23">
        <f t="shared" si="10"/>
        <v>5.6425198123620894E-2</v>
      </c>
      <c r="F102" s="1">
        <f t="shared" si="11"/>
        <v>464.16871305525143</v>
      </c>
      <c r="J102" s="1"/>
    </row>
    <row r="103" spans="2:10">
      <c r="B103" s="5" t="s">
        <v>78</v>
      </c>
      <c r="C103" s="126">
        <v>0</v>
      </c>
      <c r="D103" s="34">
        <f>+C103</f>
        <v>0</v>
      </c>
      <c r="E103" s="23">
        <f t="shared" si="10"/>
        <v>0</v>
      </c>
      <c r="F103" s="1">
        <f t="shared" si="11"/>
        <v>0</v>
      </c>
    </row>
    <row r="104" spans="2:10">
      <c r="B104" s="7" t="s">
        <v>79</v>
      </c>
      <c r="C104" s="34">
        <f>SUM(C86:C103)</f>
        <v>24030.320674000002</v>
      </c>
      <c r="D104" s="34">
        <f>SUM(D86:D103)</f>
        <v>23799.378533999999</v>
      </c>
      <c r="E104" s="23">
        <f>SUM(E86:E103)</f>
        <v>0.99999999999999978</v>
      </c>
      <c r="F104" s="1">
        <f>SUM(F86:F103)</f>
        <v>8226.2664286674353</v>
      </c>
    </row>
    <row r="106" spans="2:10">
      <c r="B106" s="5" t="s">
        <v>37</v>
      </c>
      <c r="F106" s="8">
        <f>+C75</f>
        <v>8226.2664286674371</v>
      </c>
    </row>
    <row r="110" spans="2:10">
      <c r="B110" s="10" t="s">
        <v>14</v>
      </c>
    </row>
    <row r="112" spans="2:10" s="21" customFormat="1" ht="25.5">
      <c r="C112" s="21" t="s">
        <v>54</v>
      </c>
      <c r="D112" s="130" t="s">
        <v>15</v>
      </c>
      <c r="E112" s="21" t="s">
        <v>16</v>
      </c>
      <c r="F112" s="21" t="s">
        <v>17</v>
      </c>
      <c r="G112" s="130" t="s">
        <v>102</v>
      </c>
    </row>
    <row r="113" spans="2:7">
      <c r="B113" s="5" t="s">
        <v>61</v>
      </c>
      <c r="C113" s="1">
        <f t="shared" ref="C113:C130" si="13">C22</f>
        <v>8445142.5</v>
      </c>
      <c r="D113" s="1">
        <f t="shared" ref="D113:D130" si="14">J48+F86</f>
        <v>13351.107636968072</v>
      </c>
      <c r="E113" s="25">
        <f t="shared" ref="E113:E130" si="15">D113*1000/C113</f>
        <v>1.5809215341207177</v>
      </c>
    </row>
    <row r="114" spans="2:7">
      <c r="B114" s="5" t="s">
        <v>62</v>
      </c>
      <c r="C114" s="1">
        <f t="shared" si="13"/>
        <v>1348308.5</v>
      </c>
      <c r="D114" s="1">
        <f t="shared" si="14"/>
        <v>6156.2585544766389</v>
      </c>
      <c r="E114" s="25">
        <f t="shared" si="15"/>
        <v>4.5659124410152714</v>
      </c>
    </row>
    <row r="115" spans="2:7">
      <c r="B115" s="5" t="s">
        <v>63</v>
      </c>
      <c r="C115" s="1">
        <f t="shared" si="13"/>
        <v>1072762.5</v>
      </c>
      <c r="D115" s="1">
        <f t="shared" si="14"/>
        <v>1519.8702654982444</v>
      </c>
      <c r="E115" s="25">
        <f t="shared" si="15"/>
        <v>1.4167816879302217</v>
      </c>
    </row>
    <row r="116" spans="2:7">
      <c r="B116" s="5" t="s">
        <v>64</v>
      </c>
      <c r="C116" s="1">
        <f t="shared" si="13"/>
        <v>1115556.5</v>
      </c>
      <c r="D116" s="1">
        <f t="shared" si="14"/>
        <v>1610.4365496693058</v>
      </c>
      <c r="E116" s="25">
        <f t="shared" si="15"/>
        <v>1.4436171988324265</v>
      </c>
    </row>
    <row r="117" spans="2:7">
      <c r="B117" s="5" t="s">
        <v>65</v>
      </c>
      <c r="C117" s="1">
        <f t="shared" si="13"/>
        <v>2118511.5</v>
      </c>
      <c r="D117" s="1">
        <f t="shared" si="14"/>
        <v>249.885135881949</v>
      </c>
      <c r="E117" s="25">
        <f t="shared" si="15"/>
        <v>0.11795316470170164</v>
      </c>
    </row>
    <row r="118" spans="2:7">
      <c r="B118" s="5" t="s">
        <v>66</v>
      </c>
      <c r="C118" s="1">
        <f t="shared" si="13"/>
        <v>592874.5</v>
      </c>
      <c r="D118" s="1">
        <f t="shared" si="14"/>
        <v>1437.4267043584964</v>
      </c>
      <c r="E118" s="25">
        <f t="shared" si="15"/>
        <v>2.4245041815063666</v>
      </c>
    </row>
    <row r="119" spans="2:7">
      <c r="B119" s="5" t="s">
        <v>67</v>
      </c>
      <c r="C119" s="1">
        <f t="shared" si="13"/>
        <v>2532976.5</v>
      </c>
      <c r="D119" s="1">
        <f t="shared" si="14"/>
        <v>5158.8394361513647</v>
      </c>
      <c r="E119" s="25">
        <f t="shared" si="15"/>
        <v>2.0366708637649675</v>
      </c>
    </row>
    <row r="120" spans="2:7">
      <c r="B120" s="5" t="s">
        <v>68</v>
      </c>
      <c r="C120" s="1">
        <f t="shared" si="13"/>
        <v>2111443</v>
      </c>
      <c r="D120" s="1">
        <f t="shared" si="14"/>
        <v>3788.6634694116919</v>
      </c>
      <c r="E120" s="25">
        <f t="shared" si="15"/>
        <v>1.7943479740687729</v>
      </c>
    </row>
    <row r="121" spans="2:7">
      <c r="B121" s="5" t="s">
        <v>69</v>
      </c>
      <c r="C121" s="1">
        <f t="shared" si="13"/>
        <v>7562279</v>
      </c>
      <c r="D121" s="1">
        <f t="shared" si="14"/>
        <v>3521.1677981348275</v>
      </c>
      <c r="E121" s="25">
        <f t="shared" si="15"/>
        <v>0.46562257199646134</v>
      </c>
    </row>
    <row r="122" spans="2:7">
      <c r="B122" s="5" t="s">
        <v>70</v>
      </c>
      <c r="C122" s="1">
        <f t="shared" si="13"/>
        <v>5121540.5</v>
      </c>
      <c r="D122" s="1">
        <f t="shared" si="14"/>
        <v>2701.1515169516333</v>
      </c>
      <c r="E122" s="25">
        <f t="shared" si="15"/>
        <v>0.52740996911996174</v>
      </c>
    </row>
    <row r="123" spans="2:7">
      <c r="B123" s="5" t="s">
        <v>71</v>
      </c>
      <c r="C123" s="1">
        <f t="shared" si="13"/>
        <v>1106067</v>
      </c>
      <c r="D123" s="1">
        <f t="shared" si="14"/>
        <v>5031.4789939505854</v>
      </c>
      <c r="E123" s="25">
        <f t="shared" si="15"/>
        <v>4.5489821086340934</v>
      </c>
    </row>
    <row r="124" spans="2:7">
      <c r="B124" s="5" t="s">
        <v>72</v>
      </c>
      <c r="C124" s="1">
        <f t="shared" si="13"/>
        <v>2773719</v>
      </c>
      <c r="D124" s="1">
        <f t="shared" si="14"/>
        <v>2545.2920736231072</v>
      </c>
      <c r="E124" s="25">
        <f t="shared" si="15"/>
        <v>0.91764597409582849</v>
      </c>
    </row>
    <row r="125" spans="2:7">
      <c r="B125" s="5" t="s">
        <v>73</v>
      </c>
      <c r="C125" s="1">
        <f t="shared" si="13"/>
        <v>6497055.5</v>
      </c>
      <c r="D125" s="1">
        <f t="shared" si="14"/>
        <v>3246.6916732126633</v>
      </c>
      <c r="E125" s="25">
        <f t="shared" si="15"/>
        <v>0.49971739862968129</v>
      </c>
    </row>
    <row r="126" spans="2:7">
      <c r="B126" s="5" t="s">
        <v>74</v>
      </c>
      <c r="C126" s="1">
        <f t="shared" si="13"/>
        <v>1473249</v>
      </c>
      <c r="D126" s="1">
        <f t="shared" si="14"/>
        <v>3532.1108089111372</v>
      </c>
      <c r="E126" s="25">
        <f t="shared" si="15"/>
        <v>2.3974975098650244</v>
      </c>
    </row>
    <row r="127" spans="2:7">
      <c r="B127" s="5" t="s">
        <v>75</v>
      </c>
      <c r="C127" s="1">
        <f t="shared" si="13"/>
        <v>644521.5</v>
      </c>
      <c r="D127" s="1">
        <f t="shared" si="14"/>
        <v>581.09880061147987</v>
      </c>
      <c r="E127" s="25">
        <f t="shared" si="15"/>
        <v>0.90159723238321743</v>
      </c>
      <c r="F127" s="25">
        <f>E132-E127</f>
        <v>0.33628038292220042</v>
      </c>
      <c r="G127" s="1">
        <f>F127*C127/1000</f>
        <v>216.73993682159099</v>
      </c>
    </row>
    <row r="128" spans="2:7">
      <c r="B128" s="5" t="s">
        <v>76</v>
      </c>
      <c r="C128" s="1">
        <f t="shared" si="13"/>
        <v>2192387.5</v>
      </c>
      <c r="D128" s="1">
        <f t="shared" si="14"/>
        <v>384.99145913354062</v>
      </c>
      <c r="E128" s="25">
        <f t="shared" si="15"/>
        <v>0.17560374666136375</v>
      </c>
      <c r="F128" s="25">
        <f>E132-E128</f>
        <v>1.062273868644054</v>
      </c>
      <c r="G128" s="1">
        <f>F128*C128/1000</f>
        <v>2328.915951191866</v>
      </c>
    </row>
    <row r="129" spans="2:7">
      <c r="B129" s="5" t="s">
        <v>77</v>
      </c>
      <c r="C129" s="1">
        <f t="shared" si="13"/>
        <v>322818</v>
      </c>
      <c r="D129" s="1">
        <f t="shared" si="14"/>
        <v>1062.6663530552514</v>
      </c>
      <c r="E129" s="25">
        <f t="shared" si="15"/>
        <v>3.2918435559827874</v>
      </c>
    </row>
    <row r="130" spans="2:7">
      <c r="B130" s="5" t="s">
        <v>78</v>
      </c>
      <c r="C130" s="1">
        <f t="shared" si="13"/>
        <v>166339.5</v>
      </c>
      <c r="D130" s="1">
        <f t="shared" si="14"/>
        <v>0</v>
      </c>
      <c r="E130" s="25">
        <f t="shared" si="15"/>
        <v>0</v>
      </c>
    </row>
    <row r="131" spans="2:7">
      <c r="B131" s="7" t="s">
        <v>79</v>
      </c>
      <c r="C131" s="1">
        <f>SUM(C113:C130)</f>
        <v>47197552</v>
      </c>
      <c r="D131" s="1">
        <f>SUM(D113:D130)</f>
        <v>55879.137229999993</v>
      </c>
      <c r="E131" s="25"/>
      <c r="F131" s="1"/>
      <c r="G131" s="1">
        <f>SUM(G113:G130)</f>
        <v>2545.6558880134571</v>
      </c>
    </row>
    <row r="132" spans="2:7">
      <c r="B132" s="5" t="s">
        <v>18</v>
      </c>
      <c r="C132" s="1">
        <f>C131-C127-C128</f>
        <v>44360643</v>
      </c>
      <c r="D132" s="1">
        <f>D131-D127-D128</f>
        <v>54913.046970254974</v>
      </c>
      <c r="E132" s="25">
        <f>D132*1000/C132</f>
        <v>1.2378776153054178</v>
      </c>
    </row>
  </sheetData>
  <hyperlinks>
    <hyperlink ref="B17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N161"/>
  <sheetViews>
    <sheetView topLeftCell="A130" zoomScale="125" zoomScaleNormal="85" workbookViewId="0">
      <selection activeCell="C105" sqref="C105"/>
    </sheetView>
  </sheetViews>
  <sheetFormatPr baseColWidth="10" defaultRowHeight="12.75"/>
  <cols>
    <col min="1" max="1" width="5.625" style="5" customWidth="1"/>
    <col min="2" max="2" width="17.5" style="5" customWidth="1"/>
    <col min="3" max="3" width="13.125" style="5" customWidth="1"/>
    <col min="4" max="5" width="11" style="5"/>
    <col min="6" max="6" width="13.875" style="5" customWidth="1"/>
    <col min="7" max="7" width="15.375" style="5" customWidth="1"/>
    <col min="8" max="8" width="12.625" style="5" customWidth="1"/>
    <col min="9" max="16384" width="11" style="5"/>
  </cols>
  <sheetData>
    <row r="2" spans="2:2">
      <c r="B2" s="7" t="s">
        <v>52</v>
      </c>
    </row>
    <row r="3" spans="2:2">
      <c r="B3" s="30" t="s">
        <v>175</v>
      </c>
    </row>
    <row r="5" spans="2:2">
      <c r="B5" s="7" t="s">
        <v>41</v>
      </c>
    </row>
    <row r="6" spans="2:2">
      <c r="B6" s="1">
        <f>+Resumen!D3</f>
        <v>45559.870300000002</v>
      </c>
    </row>
    <row r="8" spans="2:2">
      <c r="B8" s="7" t="s">
        <v>39</v>
      </c>
    </row>
    <row r="9" spans="2:2">
      <c r="B9" s="5" t="s">
        <v>88</v>
      </c>
    </row>
    <row r="10" spans="2:2">
      <c r="B10" s="5" t="s">
        <v>177</v>
      </c>
    </row>
    <row r="11" spans="2:2">
      <c r="B11" s="5" t="s">
        <v>51</v>
      </c>
    </row>
    <row r="12" spans="2:2">
      <c r="B12" s="5" t="s">
        <v>102</v>
      </c>
    </row>
    <row r="14" spans="2:2">
      <c r="B14" s="7" t="s">
        <v>55</v>
      </c>
    </row>
    <row r="15" spans="2:2">
      <c r="B15" s="5" t="s">
        <v>174</v>
      </c>
    </row>
    <row r="16" spans="2:2">
      <c r="B16" s="5" t="s">
        <v>173</v>
      </c>
    </row>
    <row r="17" spans="1:9">
      <c r="B17" s="105" t="s">
        <v>109</v>
      </c>
    </row>
    <row r="19" spans="1:9">
      <c r="B19" s="10" t="s">
        <v>56</v>
      </c>
    </row>
    <row r="20" spans="1:9">
      <c r="C20" s="5" t="s">
        <v>139</v>
      </c>
    </row>
    <row r="21" spans="1:9" ht="38.25">
      <c r="A21" s="9"/>
      <c r="B21" s="9"/>
      <c r="C21" s="9" t="s">
        <v>138</v>
      </c>
      <c r="D21" s="9" t="s">
        <v>15</v>
      </c>
      <c r="E21" s="9" t="s">
        <v>102</v>
      </c>
      <c r="F21" s="9" t="s">
        <v>57</v>
      </c>
      <c r="G21" s="9" t="s">
        <v>58</v>
      </c>
      <c r="H21" s="9" t="s">
        <v>59</v>
      </c>
      <c r="I21" s="9" t="s">
        <v>60</v>
      </c>
    </row>
    <row r="22" spans="1:9">
      <c r="B22" s="5" t="s">
        <v>61</v>
      </c>
      <c r="C22" s="1">
        <v>8445142.5</v>
      </c>
      <c r="D22" s="1">
        <f>D115</f>
        <v>5442.867242335431</v>
      </c>
      <c r="E22" s="1">
        <f>G115</f>
        <v>0</v>
      </c>
      <c r="F22" s="1">
        <f>D22+E22</f>
        <v>5442.867242335431</v>
      </c>
      <c r="G22" s="2">
        <f>F22*1000/C22</f>
        <v>0.64449679118326675</v>
      </c>
      <c r="H22" s="2">
        <f>G22-G$40</f>
        <v>-0.38036598583530423</v>
      </c>
      <c r="I22" s="1">
        <f>H22*C22/1000</f>
        <v>-3212.2449525321258</v>
      </c>
    </row>
    <row r="23" spans="1:9">
      <c r="B23" s="5" t="s">
        <v>62</v>
      </c>
      <c r="C23" s="1">
        <v>1348308.5</v>
      </c>
      <c r="D23" s="1">
        <f t="shared" ref="D23:D39" si="0">D116</f>
        <v>4130.7628248330357</v>
      </c>
      <c r="E23" s="1">
        <f t="shared" ref="E23:E39" si="1">G116</f>
        <v>0</v>
      </c>
      <c r="F23" s="1">
        <f t="shared" ref="F23:F39" si="2">D23+E23</f>
        <v>4130.7628248330357</v>
      </c>
      <c r="G23" s="2">
        <f t="shared" ref="G23:G40" si="3">F23*1000/C23</f>
        <v>3.0636629709247072</v>
      </c>
      <c r="H23" s="2">
        <f t="shared" ref="H23:H40" si="4">G23-G$40</f>
        <v>2.0388001939061362</v>
      </c>
      <c r="I23" s="1">
        <f t="shared" ref="I23:I40" si="5">H23*C23/1000</f>
        <v>2748.931631245292</v>
      </c>
    </row>
    <row r="24" spans="1:9">
      <c r="B24" s="5" t="s">
        <v>63</v>
      </c>
      <c r="C24" s="1">
        <v>1072762.5</v>
      </c>
      <c r="D24" s="1">
        <f t="shared" si="0"/>
        <v>1286.4637228892855</v>
      </c>
      <c r="E24" s="1">
        <f t="shared" si="1"/>
        <v>0</v>
      </c>
      <c r="F24" s="1">
        <f t="shared" si="2"/>
        <v>1286.4637228892855</v>
      </c>
      <c r="G24" s="2">
        <f t="shared" si="3"/>
        <v>1.1992064626506664</v>
      </c>
      <c r="H24" s="2">
        <f t="shared" si="4"/>
        <v>0.17434368563209546</v>
      </c>
      <c r="I24" s="1">
        <f t="shared" si="5"/>
        <v>187.0293680579008</v>
      </c>
    </row>
    <row r="25" spans="1:9">
      <c r="B25" s="5" t="s">
        <v>64</v>
      </c>
      <c r="C25" s="1">
        <v>1115556.5</v>
      </c>
      <c r="D25" s="1">
        <f t="shared" si="0"/>
        <v>399.28271224382718</v>
      </c>
      <c r="E25" s="1">
        <f t="shared" si="1"/>
        <v>0</v>
      </c>
      <c r="F25" s="1">
        <f t="shared" si="2"/>
        <v>399.28271224382718</v>
      </c>
      <c r="G25" s="2">
        <f t="shared" si="3"/>
        <v>0.35792244699737502</v>
      </c>
      <c r="H25" s="2">
        <f t="shared" si="4"/>
        <v>-0.66694033002119602</v>
      </c>
      <c r="I25" s="1">
        <f t="shared" si="5"/>
        <v>-744.00962026729042</v>
      </c>
    </row>
    <row r="26" spans="1:9">
      <c r="B26" s="5" t="s">
        <v>65</v>
      </c>
      <c r="C26" s="1">
        <v>2118511.5</v>
      </c>
      <c r="D26" s="1">
        <f t="shared" si="0"/>
        <v>297.20024316106378</v>
      </c>
      <c r="E26" s="1">
        <f t="shared" si="1"/>
        <v>0</v>
      </c>
      <c r="F26" s="1">
        <f t="shared" si="2"/>
        <v>297.20024316106378</v>
      </c>
      <c r="G26" s="2">
        <f t="shared" si="3"/>
        <v>0.14028729282850896</v>
      </c>
      <c r="H26" s="2">
        <f t="shared" si="4"/>
        <v>-0.88457548419006204</v>
      </c>
      <c r="I26" s="1">
        <f t="shared" si="5"/>
        <v>-1873.9833358747146</v>
      </c>
    </row>
    <row r="27" spans="1:9">
      <c r="B27" s="5" t="s">
        <v>66</v>
      </c>
      <c r="C27" s="1">
        <v>592874.5</v>
      </c>
      <c r="D27" s="1">
        <f t="shared" si="0"/>
        <v>780.8956223060311</v>
      </c>
      <c r="E27" s="1">
        <f t="shared" si="1"/>
        <v>0</v>
      </c>
      <c r="F27" s="1">
        <f t="shared" si="2"/>
        <v>780.8956223060311</v>
      </c>
      <c r="G27" s="2">
        <f t="shared" si="3"/>
        <v>1.3171347769317638</v>
      </c>
      <c r="H27" s="2">
        <f t="shared" si="4"/>
        <v>0.29227199991319286</v>
      </c>
      <c r="I27" s="1">
        <f t="shared" si="5"/>
        <v>173.28061581253425</v>
      </c>
    </row>
    <row r="28" spans="1:9">
      <c r="B28" s="5" t="s">
        <v>67</v>
      </c>
      <c r="C28" s="1">
        <v>2532976.5</v>
      </c>
      <c r="D28" s="1">
        <f t="shared" si="0"/>
        <v>6994.5280048567638</v>
      </c>
      <c r="E28" s="1">
        <f t="shared" si="1"/>
        <v>0</v>
      </c>
      <c r="F28" s="1">
        <f t="shared" si="2"/>
        <v>6994.5280048567638</v>
      </c>
      <c r="G28" s="2">
        <f t="shared" si="3"/>
        <v>2.7613868525257788</v>
      </c>
      <c r="H28" s="2">
        <f t="shared" si="4"/>
        <v>1.7365240755072078</v>
      </c>
      <c r="I28" s="1">
        <f t="shared" si="5"/>
        <v>4398.5746749439822</v>
      </c>
    </row>
    <row r="29" spans="1:9">
      <c r="B29" s="5" t="s">
        <v>68</v>
      </c>
      <c r="C29" s="1">
        <v>2111443</v>
      </c>
      <c r="D29" s="1">
        <f t="shared" si="0"/>
        <v>2877.343589492094</v>
      </c>
      <c r="E29" s="1">
        <f t="shared" si="1"/>
        <v>0</v>
      </c>
      <c r="F29" s="1">
        <f t="shared" si="2"/>
        <v>2877.343589492094</v>
      </c>
      <c r="G29" s="2">
        <f t="shared" si="3"/>
        <v>1.3627379898449041</v>
      </c>
      <c r="H29" s="2">
        <f t="shared" si="4"/>
        <v>0.33787521282633315</v>
      </c>
      <c r="I29" s="1">
        <f t="shared" si="5"/>
        <v>713.4042529956713</v>
      </c>
    </row>
    <row r="30" spans="1:9">
      <c r="B30" s="5" t="s">
        <v>69</v>
      </c>
      <c r="C30" s="1">
        <v>7562279</v>
      </c>
      <c r="D30" s="1">
        <f t="shared" si="0"/>
        <v>5144.4802945579831</v>
      </c>
      <c r="E30" s="1">
        <f t="shared" si="1"/>
        <v>0</v>
      </c>
      <c r="F30" s="1">
        <f t="shared" si="2"/>
        <v>5144.4802945579831</v>
      </c>
      <c r="G30" s="2">
        <f t="shared" si="3"/>
        <v>0.68028173710041417</v>
      </c>
      <c r="H30" s="2">
        <f t="shared" si="4"/>
        <v>-0.34458103991815681</v>
      </c>
      <c r="I30" s="1">
        <f t="shared" si="5"/>
        <v>-2605.8179619712387</v>
      </c>
    </row>
    <row r="31" spans="1:9">
      <c r="B31" s="5" t="s">
        <v>70</v>
      </c>
      <c r="C31" s="1">
        <v>5121540.5</v>
      </c>
      <c r="D31" s="1">
        <f t="shared" si="0"/>
        <v>5096.8532460859215</v>
      </c>
      <c r="E31" s="1">
        <f t="shared" si="1"/>
        <v>0</v>
      </c>
      <c r="F31" s="1">
        <f t="shared" si="2"/>
        <v>5096.8532460859215</v>
      </c>
      <c r="G31" s="2">
        <f t="shared" si="3"/>
        <v>0.99517972104016772</v>
      </c>
      <c r="H31" s="2">
        <f t="shared" si="4"/>
        <v>-2.9683055978403261E-2</v>
      </c>
      <c r="I31" s="1">
        <f t="shared" si="5"/>
        <v>-152.02297335715943</v>
      </c>
    </row>
    <row r="32" spans="1:9">
      <c r="B32" s="5" t="s">
        <v>71</v>
      </c>
      <c r="C32" s="1">
        <v>1106067</v>
      </c>
      <c r="D32" s="1">
        <f t="shared" si="0"/>
        <v>3973.1656797516716</v>
      </c>
      <c r="E32" s="1">
        <f t="shared" si="1"/>
        <v>0</v>
      </c>
      <c r="F32" s="1">
        <f t="shared" si="2"/>
        <v>3973.1656797516716</v>
      </c>
      <c r="G32" s="2">
        <f t="shared" si="3"/>
        <v>3.5921564242958808</v>
      </c>
      <c r="H32" s="2">
        <f t="shared" si="4"/>
        <v>2.5672936472773098</v>
      </c>
      <c r="I32" s="1">
        <f t="shared" si="5"/>
        <v>2839.5987825630723</v>
      </c>
    </row>
    <row r="33" spans="1:9">
      <c r="B33" s="5" t="s">
        <v>72</v>
      </c>
      <c r="C33" s="1">
        <v>2773719</v>
      </c>
      <c r="D33" s="1">
        <f t="shared" si="0"/>
        <v>5142.4608590463213</v>
      </c>
      <c r="E33" s="1">
        <f t="shared" si="1"/>
        <v>0</v>
      </c>
      <c r="F33" s="1">
        <f t="shared" si="2"/>
        <v>5142.4608590463213</v>
      </c>
      <c r="G33" s="2">
        <f t="shared" si="3"/>
        <v>1.8539948924337042</v>
      </c>
      <c r="H33" s="2">
        <f t="shared" si="4"/>
        <v>0.82913211541513321</v>
      </c>
      <c r="I33" s="1">
        <f t="shared" si="5"/>
        <v>2299.7795020371482</v>
      </c>
    </row>
    <row r="34" spans="1:9">
      <c r="B34" s="5" t="s">
        <v>73</v>
      </c>
      <c r="C34" s="1">
        <v>6497055.5</v>
      </c>
      <c r="D34" s="1">
        <f t="shared" si="0"/>
        <v>481.47802293431545</v>
      </c>
      <c r="E34" s="1">
        <f t="shared" si="1"/>
        <v>0</v>
      </c>
      <c r="F34" s="1">
        <f t="shared" si="2"/>
        <v>481.47802293431545</v>
      </c>
      <c r="G34" s="2">
        <f t="shared" si="3"/>
        <v>7.4107112511862555E-2</v>
      </c>
      <c r="H34" s="2">
        <f t="shared" si="4"/>
        <v>-0.95075566450670845</v>
      </c>
      <c r="I34" s="1">
        <f t="shared" si="5"/>
        <v>-6177.1123192394643</v>
      </c>
    </row>
    <row r="35" spans="1:9">
      <c r="B35" s="5" t="s">
        <v>74</v>
      </c>
      <c r="C35" s="1">
        <v>1473249</v>
      </c>
      <c r="D35" s="1">
        <f t="shared" si="0"/>
        <v>2487.595751200171</v>
      </c>
      <c r="E35" s="1">
        <f t="shared" si="1"/>
        <v>0</v>
      </c>
      <c r="F35" s="1">
        <f t="shared" si="2"/>
        <v>2487.595751200171</v>
      </c>
      <c r="G35" s="2">
        <f t="shared" si="3"/>
        <v>1.6885100558019528</v>
      </c>
      <c r="H35" s="2">
        <f t="shared" si="4"/>
        <v>0.66364727878338181</v>
      </c>
      <c r="I35" s="1">
        <f t="shared" si="5"/>
        <v>977.71768982033848</v>
      </c>
    </row>
    <row r="36" spans="1:9">
      <c r="B36" s="5" t="s">
        <v>75</v>
      </c>
      <c r="C36" s="1">
        <v>644521.5</v>
      </c>
      <c r="D36" s="1">
        <f t="shared" si="0"/>
        <v>70.646531557829817</v>
      </c>
      <c r="E36" s="1">
        <f>G129</f>
        <v>589.89956278034504</v>
      </c>
      <c r="F36" s="1">
        <f t="shared" si="2"/>
        <v>660.54609433817484</v>
      </c>
      <c r="G36" s="2">
        <f t="shared" si="3"/>
        <v>1.0248627770185708</v>
      </c>
      <c r="H36" s="2">
        <f t="shared" si="4"/>
        <v>0</v>
      </c>
      <c r="I36" s="1">
        <f t="shared" si="5"/>
        <v>0</v>
      </c>
    </row>
    <row r="37" spans="1:9">
      <c r="B37" s="5" t="s">
        <v>76</v>
      </c>
      <c r="C37" s="1">
        <v>2192387.5</v>
      </c>
      <c r="D37" s="1">
        <f t="shared" si="0"/>
        <v>25.65199313273698</v>
      </c>
      <c r="E37" s="1">
        <f t="shared" si="1"/>
        <v>2221.2443484180653</v>
      </c>
      <c r="F37" s="1">
        <f t="shared" si="2"/>
        <v>2246.8963415508024</v>
      </c>
      <c r="G37" s="2">
        <f t="shared" si="3"/>
        <v>1.024862777018571</v>
      </c>
      <c r="H37" s="2">
        <f t="shared" si="4"/>
        <v>0</v>
      </c>
      <c r="I37" s="1">
        <f t="shared" si="5"/>
        <v>0</v>
      </c>
    </row>
    <row r="38" spans="1:9">
      <c r="B38" s="5" t="s">
        <v>77</v>
      </c>
      <c r="C38" s="1">
        <v>322818</v>
      </c>
      <c r="D38" s="1">
        <f t="shared" si="0"/>
        <v>453.19395961551555</v>
      </c>
      <c r="E38" s="1">
        <f t="shared" si="1"/>
        <v>0</v>
      </c>
      <c r="F38" s="1">
        <f t="shared" si="2"/>
        <v>453.19395961551555</v>
      </c>
      <c r="G38" s="2">
        <f t="shared" si="3"/>
        <v>1.403868308506699</v>
      </c>
      <c r="H38" s="2">
        <f t="shared" si="4"/>
        <v>0.37900553148812799</v>
      </c>
      <c r="I38" s="1">
        <f t="shared" si="5"/>
        <v>122.3498076639345</v>
      </c>
    </row>
    <row r="39" spans="1:9">
      <c r="B39" s="5" t="s">
        <v>78</v>
      </c>
      <c r="C39" s="1">
        <v>166339.5</v>
      </c>
      <c r="D39" s="1">
        <f t="shared" si="0"/>
        <v>475</v>
      </c>
      <c r="E39" s="1">
        <f t="shared" si="1"/>
        <v>0</v>
      </c>
      <c r="F39" s="1">
        <f t="shared" si="2"/>
        <v>475</v>
      </c>
      <c r="G39" s="2">
        <f t="shared" si="3"/>
        <v>2.8556055537019169</v>
      </c>
      <c r="H39" s="2">
        <f t="shared" si="4"/>
        <v>1.830742776683346</v>
      </c>
      <c r="I39" s="1">
        <f t="shared" si="5"/>
        <v>304.52483810211947</v>
      </c>
    </row>
    <row r="40" spans="1:9">
      <c r="A40" s="7"/>
      <c r="B40" s="7" t="s">
        <v>79</v>
      </c>
      <c r="C40" s="1">
        <v>47197552</v>
      </c>
      <c r="D40" s="3">
        <f>SUM(D22:D39)</f>
        <v>45559.870299999995</v>
      </c>
      <c r="E40" s="3">
        <f>SUM(E22:E39)</f>
        <v>2811.1439111984105</v>
      </c>
      <c r="F40" s="3">
        <f>SUM(F22:F39)</f>
        <v>48371.01421119841</v>
      </c>
      <c r="G40" s="2">
        <f t="shared" si="3"/>
        <v>1.024862777018571</v>
      </c>
      <c r="H40" s="4">
        <f t="shared" si="4"/>
        <v>0</v>
      </c>
      <c r="I40" s="1">
        <f t="shared" si="5"/>
        <v>0</v>
      </c>
    </row>
    <row r="41" spans="1:9">
      <c r="D41" s="1"/>
      <c r="E41" s="1"/>
    </row>
    <row r="44" spans="1:9">
      <c r="B44" s="10" t="s">
        <v>263</v>
      </c>
    </row>
    <row r="46" spans="1:9">
      <c r="C46" s="116" t="s">
        <v>178</v>
      </c>
      <c r="D46" s="5" t="s">
        <v>181</v>
      </c>
      <c r="E46" s="5" t="s">
        <v>182</v>
      </c>
      <c r="F46" s="5" t="s">
        <v>186</v>
      </c>
    </row>
    <row r="47" spans="1:9">
      <c r="B47" s="5" t="s">
        <v>61</v>
      </c>
      <c r="C47" s="1">
        <v>0</v>
      </c>
      <c r="D47" s="1">
        <v>213.70717000000002</v>
      </c>
      <c r="E47" s="28">
        <v>3382.1819999999998</v>
      </c>
      <c r="F47" s="1">
        <f>SUM(C47:E47)</f>
        <v>3595.8891699999999</v>
      </c>
    </row>
    <row r="48" spans="1:9">
      <c r="B48" s="5" t="s">
        <v>62</v>
      </c>
      <c r="C48" s="1">
        <v>0</v>
      </c>
      <c r="D48" s="1">
        <v>83.326899999999995</v>
      </c>
      <c r="E48" s="28">
        <v>1629.3319999999999</v>
      </c>
      <c r="F48" s="1">
        <f t="shared" ref="F48:F64" si="6">SUM(C48:E48)</f>
        <v>1712.6588999999999</v>
      </c>
    </row>
    <row r="49" spans="2:14">
      <c r="B49" s="5" t="s">
        <v>63</v>
      </c>
      <c r="C49" s="1">
        <v>0</v>
      </c>
      <c r="D49" s="1">
        <v>0</v>
      </c>
      <c r="E49" s="28">
        <v>924.23400000000004</v>
      </c>
      <c r="F49" s="1">
        <f t="shared" si="6"/>
        <v>924.23400000000004</v>
      </c>
    </row>
    <row r="50" spans="2:14">
      <c r="B50" s="5" t="s">
        <v>64</v>
      </c>
      <c r="C50" s="1">
        <v>0</v>
      </c>
      <c r="D50" s="1">
        <v>0</v>
      </c>
      <c r="E50" s="28">
        <v>306.65200000000004</v>
      </c>
      <c r="F50" s="1">
        <f t="shared" si="6"/>
        <v>306.65200000000004</v>
      </c>
    </row>
    <row r="51" spans="2:14">
      <c r="B51" s="5" t="s">
        <v>65</v>
      </c>
      <c r="C51" s="1">
        <v>0</v>
      </c>
      <c r="D51" s="1">
        <v>1.2685599999999999</v>
      </c>
      <c r="E51" s="28">
        <v>93.087999999999994</v>
      </c>
      <c r="F51" s="1">
        <f t="shared" si="6"/>
        <v>94.356559999999988</v>
      </c>
    </row>
    <row r="52" spans="2:14">
      <c r="B52" s="5" t="s">
        <v>66</v>
      </c>
      <c r="C52" s="1">
        <v>0</v>
      </c>
      <c r="D52" s="1">
        <v>0</v>
      </c>
      <c r="E52" s="28">
        <v>534.94599999999991</v>
      </c>
      <c r="F52" s="1">
        <f t="shared" si="6"/>
        <v>534.94599999999991</v>
      </c>
    </row>
    <row r="53" spans="2:14">
      <c r="B53" s="5" t="s">
        <v>67</v>
      </c>
      <c r="C53" s="1">
        <v>0</v>
      </c>
      <c r="D53" s="1">
        <v>0</v>
      </c>
      <c r="E53" s="28">
        <v>3943.7449999999999</v>
      </c>
      <c r="F53" s="1">
        <f t="shared" si="6"/>
        <v>3943.7449999999999</v>
      </c>
    </row>
    <row r="54" spans="2:14">
      <c r="B54" s="5" t="s">
        <v>68</v>
      </c>
      <c r="C54" s="1">
        <v>0</v>
      </c>
      <c r="D54" s="1">
        <v>0</v>
      </c>
      <c r="E54" s="28">
        <v>1307.3420000000001</v>
      </c>
      <c r="F54" s="1">
        <f t="shared" si="6"/>
        <v>1307.3420000000001</v>
      </c>
    </row>
    <row r="55" spans="2:14">
      <c r="B55" s="5" t="s">
        <v>69</v>
      </c>
      <c r="C55" s="1">
        <v>0</v>
      </c>
      <c r="D55" s="1">
        <v>7.3576699999999997</v>
      </c>
      <c r="E55" s="28">
        <v>2051.6950000000002</v>
      </c>
      <c r="F55" s="1">
        <f t="shared" si="6"/>
        <v>2059.05267</v>
      </c>
    </row>
    <row r="56" spans="2:14">
      <c r="B56" s="5" t="s">
        <v>70</v>
      </c>
      <c r="C56" s="1">
        <v>0</v>
      </c>
      <c r="D56" s="1">
        <v>63.805690000000006</v>
      </c>
      <c r="E56" s="28">
        <v>4314.4449999999997</v>
      </c>
      <c r="F56" s="1">
        <f t="shared" si="6"/>
        <v>4378.2506899999998</v>
      </c>
    </row>
    <row r="57" spans="2:14">
      <c r="B57" s="5" t="s">
        <v>71</v>
      </c>
      <c r="C57" s="1">
        <v>0</v>
      </c>
      <c r="D57" s="1">
        <v>0</v>
      </c>
      <c r="E57" s="28">
        <v>2965.5929999999998</v>
      </c>
      <c r="F57" s="1">
        <f t="shared" si="6"/>
        <v>2965.5929999999998</v>
      </c>
      <c r="G57" s="31"/>
      <c r="H57" s="31"/>
      <c r="I57" s="31"/>
      <c r="J57" s="31"/>
      <c r="K57" s="31"/>
      <c r="L57" s="31"/>
      <c r="M57" s="31"/>
      <c r="N57" s="31"/>
    </row>
    <row r="58" spans="2:14">
      <c r="B58" s="5" t="s">
        <v>72</v>
      </c>
      <c r="C58" s="1">
        <v>0</v>
      </c>
      <c r="D58" s="1">
        <v>30.380569999999999</v>
      </c>
      <c r="E58" s="28">
        <v>2975.2619999999997</v>
      </c>
      <c r="F58" s="1">
        <f t="shared" si="6"/>
        <v>3005.6425699999995</v>
      </c>
      <c r="G58" s="31"/>
      <c r="H58" s="31"/>
      <c r="I58" s="31"/>
      <c r="J58" s="31"/>
      <c r="K58" s="31"/>
      <c r="L58" s="31"/>
      <c r="M58" s="31"/>
      <c r="N58" s="31"/>
    </row>
    <row r="59" spans="2:14">
      <c r="B59" s="5" t="s">
        <v>73</v>
      </c>
      <c r="C59" s="1">
        <v>0</v>
      </c>
      <c r="D59" s="86">
        <v>64.334107535698905</v>
      </c>
      <c r="E59" s="28">
        <v>276.08500000000004</v>
      </c>
      <c r="F59" s="1">
        <f t="shared" si="6"/>
        <v>340.41910753569891</v>
      </c>
      <c r="G59" s="31"/>
      <c r="H59" s="31"/>
      <c r="I59" s="31"/>
      <c r="J59" s="31"/>
      <c r="K59" s="31"/>
      <c r="L59" s="31"/>
      <c r="M59" s="31"/>
      <c r="N59" s="31"/>
    </row>
    <row r="60" spans="2:14">
      <c r="B60" s="5" t="s">
        <v>74</v>
      </c>
      <c r="C60" s="1">
        <v>0</v>
      </c>
      <c r="D60" s="1">
        <v>2.5371300000000003</v>
      </c>
      <c r="E60" s="28">
        <v>1575.0909999999999</v>
      </c>
      <c r="F60" s="1">
        <f t="shared" si="6"/>
        <v>1577.6281299999998</v>
      </c>
      <c r="G60" s="31"/>
      <c r="H60" s="31"/>
      <c r="I60" s="31"/>
      <c r="J60" s="31"/>
      <c r="K60" s="31"/>
      <c r="L60" s="31"/>
      <c r="M60" s="31"/>
      <c r="N60" s="31"/>
    </row>
    <row r="61" spans="2:14">
      <c r="B61" s="5" t="s">
        <v>75</v>
      </c>
      <c r="C61" s="1">
        <v>0</v>
      </c>
      <c r="D61" s="1">
        <v>0</v>
      </c>
      <c r="E61" s="28">
        <v>0</v>
      </c>
      <c r="F61" s="1">
        <f t="shared" si="6"/>
        <v>0</v>
      </c>
    </row>
    <row r="62" spans="2:14">
      <c r="B62" s="5" t="s">
        <v>76</v>
      </c>
      <c r="C62" s="1">
        <v>0</v>
      </c>
      <c r="D62" s="1">
        <v>0.63427999999999995</v>
      </c>
      <c r="E62" s="28">
        <v>0</v>
      </c>
      <c r="F62" s="1">
        <f t="shared" si="6"/>
        <v>0.63427999999999995</v>
      </c>
      <c r="G62" s="39"/>
    </row>
    <row r="63" spans="2:14">
      <c r="B63" s="5" t="s">
        <v>77</v>
      </c>
      <c r="C63" s="1">
        <v>0</v>
      </c>
      <c r="D63" s="1">
        <v>0</v>
      </c>
      <c r="E63" s="28">
        <v>318.63300000000004</v>
      </c>
      <c r="F63" s="1">
        <f t="shared" si="6"/>
        <v>318.63300000000004</v>
      </c>
    </row>
    <row r="64" spans="2:14">
      <c r="B64" s="5" t="s">
        <v>78</v>
      </c>
      <c r="C64" s="1">
        <v>0</v>
      </c>
      <c r="D64" s="1">
        <v>0</v>
      </c>
      <c r="E64" s="28">
        <v>475</v>
      </c>
      <c r="F64" s="1">
        <f t="shared" si="6"/>
        <v>475</v>
      </c>
    </row>
    <row r="65" spans="2:9" s="7" customFormat="1">
      <c r="B65" s="7" t="s">
        <v>172</v>
      </c>
      <c r="C65" s="3">
        <f>SUM(C47:C64)</f>
        <v>0</v>
      </c>
      <c r="D65" s="3">
        <v>2652.8289400000003</v>
      </c>
      <c r="E65" s="3">
        <f t="shared" ref="E65" si="7">SUM(E47:E64)</f>
        <v>27073.325000000001</v>
      </c>
      <c r="F65" s="3">
        <f>SUM(F47:F64)</f>
        <v>27540.6770775357</v>
      </c>
      <c r="G65" s="129">
        <f>+F65/B6</f>
        <v>0.60449419403934734</v>
      </c>
    </row>
    <row r="66" spans="2:9">
      <c r="B66" s="5" t="s">
        <v>81</v>
      </c>
      <c r="C66" s="28">
        <v>4697.7911400000003</v>
      </c>
      <c r="D66" s="5">
        <v>0</v>
      </c>
      <c r="E66" s="5">
        <v>0</v>
      </c>
      <c r="F66" s="28">
        <f>SUM(C66:E66)</f>
        <v>4697.7911400000003</v>
      </c>
    </row>
    <row r="67" spans="2:9">
      <c r="B67" s="5" t="s">
        <v>164</v>
      </c>
      <c r="C67" s="34">
        <v>0</v>
      </c>
      <c r="D67" s="86">
        <v>2185.4768624643011</v>
      </c>
      <c r="E67" s="5">
        <v>0</v>
      </c>
      <c r="F67" s="28">
        <f t="shared" ref="F67:F69" si="8">SUM(C67:E67)</f>
        <v>2185.4768624643011</v>
      </c>
    </row>
    <row r="68" spans="2:9">
      <c r="B68" s="5" t="s">
        <v>82</v>
      </c>
      <c r="C68" s="34">
        <v>0</v>
      </c>
      <c r="D68" s="28">
        <v>0</v>
      </c>
      <c r="E68" s="1">
        <v>0</v>
      </c>
      <c r="F68" s="28">
        <f t="shared" si="8"/>
        <v>0</v>
      </c>
    </row>
    <row r="69" spans="2:9">
      <c r="B69" s="5" t="s">
        <v>83</v>
      </c>
      <c r="C69" s="1">
        <v>0</v>
      </c>
      <c r="D69" s="1">
        <v>11135.925220000001</v>
      </c>
      <c r="E69" s="1">
        <v>0</v>
      </c>
      <c r="F69" s="14">
        <f t="shared" si="8"/>
        <v>11135.925220000001</v>
      </c>
      <c r="H69" s="1"/>
    </row>
    <row r="70" spans="2:9" s="7" customFormat="1">
      <c r="B70" s="7" t="s">
        <v>194</v>
      </c>
      <c r="C70" s="3">
        <f>SUM(C66:C69)</f>
        <v>4697.7911400000003</v>
      </c>
      <c r="D70" s="3">
        <f t="shared" ref="D70:F70" si="9">SUM(D66:D69)</f>
        <v>13321.402082464301</v>
      </c>
      <c r="E70" s="3">
        <f t="shared" si="9"/>
        <v>0</v>
      </c>
      <c r="F70" s="3">
        <f t="shared" si="9"/>
        <v>18019.193222464302</v>
      </c>
    </row>
    <row r="71" spans="2:9">
      <c r="B71" s="7" t="s">
        <v>184</v>
      </c>
      <c r="C71" s="8">
        <f>+C70+C65</f>
        <v>4697.7911400000003</v>
      </c>
      <c r="D71" s="8">
        <f t="shared" ref="D71:F71" si="10">+D70+D65</f>
        <v>15974.231022464301</v>
      </c>
      <c r="E71" s="8">
        <f t="shared" si="10"/>
        <v>27073.325000000001</v>
      </c>
      <c r="F71" s="8">
        <f t="shared" si="10"/>
        <v>45559.870300000002</v>
      </c>
    </row>
    <row r="73" spans="2:9">
      <c r="B73" s="5" t="s">
        <v>100</v>
      </c>
      <c r="C73" s="1">
        <f>+F70</f>
        <v>18019.193222464302</v>
      </c>
      <c r="F73" s="1"/>
      <c r="G73" s="1"/>
    </row>
    <row r="74" spans="2:9">
      <c r="B74" s="1"/>
      <c r="I74" s="14"/>
    </row>
    <row r="75" spans="2:9">
      <c r="B75" s="1" t="s">
        <v>19</v>
      </c>
    </row>
    <row r="76" spans="2:9">
      <c r="B76" s="1" t="s">
        <v>121</v>
      </c>
      <c r="F76" s="1">
        <f>+D70</f>
        <v>13321.402082464301</v>
      </c>
    </row>
    <row r="77" spans="2:9">
      <c r="B77" s="1" t="s">
        <v>122</v>
      </c>
      <c r="F77" s="1">
        <f>+C71</f>
        <v>4697.7911400000003</v>
      </c>
    </row>
    <row r="80" spans="2:9">
      <c r="B80" s="87" t="s">
        <v>111</v>
      </c>
    </row>
    <row r="81" spans="1:10">
      <c r="B81" s="31"/>
    </row>
    <row r="82" spans="1:10">
      <c r="B82" s="10" t="s">
        <v>183</v>
      </c>
    </row>
    <row r="83" spans="1:10">
      <c r="B83" s="38" t="s">
        <v>123</v>
      </c>
    </row>
    <row r="84" spans="1:10">
      <c r="B84" s="38"/>
    </row>
    <row r="85" spans="1:10">
      <c r="C85" s="5" t="s">
        <v>217</v>
      </c>
    </row>
    <row r="86" spans="1:10" ht="38.25">
      <c r="A86" s="21"/>
      <c r="B86" s="21"/>
      <c r="C86" s="21" t="s">
        <v>253</v>
      </c>
      <c r="D86" s="21" t="s">
        <v>85</v>
      </c>
      <c r="E86" s="21" t="s">
        <v>84</v>
      </c>
      <c r="F86" s="21" t="s">
        <v>86</v>
      </c>
      <c r="G86" s="37" t="s">
        <v>87</v>
      </c>
      <c r="H86" s="37" t="s">
        <v>110</v>
      </c>
    </row>
    <row r="87" spans="1:10">
      <c r="B87" s="5" t="s">
        <v>61</v>
      </c>
      <c r="C87" s="34">
        <v>1607.1979320000003</v>
      </c>
      <c r="D87" s="1">
        <f>+C87</f>
        <v>1607.1979320000003</v>
      </c>
      <c r="E87" s="23">
        <f>C87/C$106</f>
        <v>0.10304767965202591</v>
      </c>
      <c r="F87" s="23">
        <f>D87/D$105</f>
        <v>0.10094925123167969</v>
      </c>
      <c r="G87" s="1">
        <f>E87*$F$76</f>
        <v>1372.7395743096122</v>
      </c>
      <c r="H87" s="1">
        <f>F87*$F$77</f>
        <v>474.23849802581896</v>
      </c>
      <c r="J87" s="1"/>
    </row>
    <row r="88" spans="1:10">
      <c r="B88" s="5" t="s">
        <v>62</v>
      </c>
      <c r="C88" s="34">
        <v>2104.1785420000001</v>
      </c>
      <c r="D88" s="1">
        <f t="shared" ref="D88:D100" si="11">+C88</f>
        <v>2104.1785420000001</v>
      </c>
      <c r="E88" s="23">
        <f t="shared" ref="E88:E104" si="12">C88/C$106</f>
        <v>0.13491226687733376</v>
      </c>
      <c r="F88" s="23">
        <f t="shared" ref="F88:F104" si="13">D88/D$105</f>
        <v>0.13216495867956821</v>
      </c>
      <c r="G88" s="1">
        <f t="shared" ref="G88:G104" si="14">E88*$F$76</f>
        <v>1797.2205529296937</v>
      </c>
      <c r="H88" s="1">
        <f t="shared" ref="H88:H104" si="15">F88*$F$77</f>
        <v>620.88337190334164</v>
      </c>
      <c r="J88" s="1"/>
    </row>
    <row r="89" spans="1:10">
      <c r="B89" s="5" t="s">
        <v>63</v>
      </c>
      <c r="C89" s="34">
        <v>315.20399200000003</v>
      </c>
      <c r="D89" s="1">
        <f t="shared" si="11"/>
        <v>315.20399200000003</v>
      </c>
      <c r="E89" s="23">
        <f t="shared" si="12"/>
        <v>2.0209732321044161E-2</v>
      </c>
      <c r="F89" s="23">
        <f t="shared" si="13"/>
        <v>1.9798188103714132E-2</v>
      </c>
      <c r="G89" s="1">
        <f t="shared" si="14"/>
        <v>269.22197022760378</v>
      </c>
      <c r="H89" s="1">
        <f t="shared" si="15"/>
        <v>93.007752661681664</v>
      </c>
      <c r="J89" s="1"/>
    </row>
    <row r="90" spans="1:10">
      <c r="B90" s="5" t="s">
        <v>64</v>
      </c>
      <c r="C90" s="34">
        <v>80.605119999999999</v>
      </c>
      <c r="D90" s="1">
        <f t="shared" si="11"/>
        <v>80.605119999999999</v>
      </c>
      <c r="E90" s="23">
        <f t="shared" si="12"/>
        <v>5.168106814160028E-3</v>
      </c>
      <c r="F90" s="23">
        <f t="shared" si="13"/>
        <v>5.0628652186690895E-3</v>
      </c>
      <c r="G90" s="1">
        <f t="shared" si="14"/>
        <v>68.846428876549339</v>
      </c>
      <c r="H90" s="1">
        <f t="shared" si="15"/>
        <v>23.784283367277812</v>
      </c>
      <c r="J90" s="1"/>
    </row>
    <row r="91" spans="1:10">
      <c r="B91" s="5" t="s">
        <v>65</v>
      </c>
      <c r="C91" s="34">
        <v>176.50991800000003</v>
      </c>
      <c r="D91" s="1">
        <f t="shared" si="11"/>
        <v>176.50991800000003</v>
      </c>
      <c r="E91" s="23">
        <f t="shared" si="12"/>
        <v>1.131717327612226E-2</v>
      </c>
      <c r="F91" s="23">
        <f t="shared" si="13"/>
        <v>1.1086714151561752E-2</v>
      </c>
      <c r="G91" s="1">
        <f t="shared" si="14"/>
        <v>150.76061564814441</v>
      </c>
      <c r="H91" s="1">
        <f t="shared" si="15"/>
        <v>52.08306751291942</v>
      </c>
      <c r="J91" s="1"/>
    </row>
    <row r="92" spans="1:10">
      <c r="B92" s="5" t="s">
        <v>66</v>
      </c>
      <c r="C92" s="34">
        <v>214.01971700000001</v>
      </c>
      <c r="D92" s="1">
        <f t="shared" si="11"/>
        <v>214.01971700000001</v>
      </c>
      <c r="E92" s="23">
        <f t="shared" si="12"/>
        <v>1.3722165016221064E-2</v>
      </c>
      <c r="F92" s="23">
        <f t="shared" si="13"/>
        <v>1.344273144570347E-2</v>
      </c>
      <c r="G92" s="1">
        <f t="shared" si="14"/>
        <v>182.79847762300608</v>
      </c>
      <c r="H92" s="1">
        <f t="shared" si="15"/>
        <v>63.151144683025159</v>
      </c>
      <c r="J92" s="1"/>
    </row>
    <row r="93" spans="1:10">
      <c r="B93" s="5" t="s">
        <v>67</v>
      </c>
      <c r="C93" s="34">
        <v>2654.7213579999998</v>
      </c>
      <c r="D93" s="1">
        <f t="shared" si="11"/>
        <v>2654.7213579999998</v>
      </c>
      <c r="E93" s="23">
        <f t="shared" si="12"/>
        <v>0.17021106773336436</v>
      </c>
      <c r="F93" s="23">
        <f t="shared" si="13"/>
        <v>0.16674494658250211</v>
      </c>
      <c r="G93" s="1">
        <f t="shared" si="14"/>
        <v>2267.4500721617123</v>
      </c>
      <c r="H93" s="1">
        <f t="shared" si="15"/>
        <v>783.33293269505168</v>
      </c>
      <c r="J93" s="1"/>
    </row>
    <row r="94" spans="1:10">
      <c r="B94" s="5" t="s">
        <v>68</v>
      </c>
      <c r="C94" s="34">
        <v>1366.179353</v>
      </c>
      <c r="D94" s="1">
        <f t="shared" si="11"/>
        <v>1366.179353</v>
      </c>
      <c r="E94" s="23">
        <f t="shared" si="12"/>
        <v>8.7594445906215859E-2</v>
      </c>
      <c r="F94" s="23">
        <f t="shared" si="13"/>
        <v>8.5810701959969052E-2</v>
      </c>
      <c r="G94" s="1">
        <f t="shared" si="14"/>
        <v>1166.8808341073704</v>
      </c>
      <c r="H94" s="1">
        <f t="shared" si="15"/>
        <v>403.12075538472328</v>
      </c>
      <c r="J94" s="1"/>
    </row>
    <row r="95" spans="1:10">
      <c r="B95" s="5" t="s">
        <v>69</v>
      </c>
      <c r="C95" s="34">
        <v>2684.8683110000002</v>
      </c>
      <c r="D95" s="1">
        <f t="shared" si="11"/>
        <v>2684.8683110000002</v>
      </c>
      <c r="E95" s="23">
        <f t="shared" si="12"/>
        <v>0.17214398059579125</v>
      </c>
      <c r="F95" s="23">
        <f t="shared" si="13"/>
        <v>0.16863849825505781</v>
      </c>
      <c r="G95" s="1">
        <f t="shared" si="14"/>
        <v>2293.199181592468</v>
      </c>
      <c r="H95" s="1">
        <f t="shared" si="15"/>
        <v>792.22844296551602</v>
      </c>
      <c r="J95" s="1"/>
    </row>
    <row r="96" spans="1:10">
      <c r="B96" s="5" t="s">
        <v>70</v>
      </c>
      <c r="C96" s="34">
        <v>625.31145300000003</v>
      </c>
      <c r="D96" s="1">
        <f t="shared" si="11"/>
        <v>625.31145300000003</v>
      </c>
      <c r="E96" s="23">
        <f t="shared" si="12"/>
        <v>4.009269363064788E-2</v>
      </c>
      <c r="F96" s="23">
        <f t="shared" si="13"/>
        <v>3.9276259451373946E-2</v>
      </c>
      <c r="G96" s="1">
        <f t="shared" si="14"/>
        <v>534.09089242291589</v>
      </c>
      <c r="H96" s="1">
        <f t="shared" si="15"/>
        <v>184.51166366300581</v>
      </c>
      <c r="J96" s="1"/>
    </row>
    <row r="97" spans="2:10">
      <c r="B97" s="5" t="s">
        <v>71</v>
      </c>
      <c r="C97" s="34">
        <v>876.76662299999998</v>
      </c>
      <c r="D97" s="1">
        <f t="shared" si="11"/>
        <v>876.76662299999998</v>
      </c>
      <c r="E97" s="23">
        <f t="shared" si="12"/>
        <v>5.6215083592138761E-2</v>
      </c>
      <c r="F97" s="23">
        <f t="shared" si="13"/>
        <v>5.5070338465802844E-2</v>
      </c>
      <c r="G97" s="1">
        <f t="shared" si="14"/>
        <v>748.86373163022211</v>
      </c>
      <c r="H97" s="1">
        <f t="shared" si="15"/>
        <v>258.70894812144979</v>
      </c>
      <c r="J97" s="1"/>
    </row>
    <row r="98" spans="2:10">
      <c r="B98" s="5" t="s">
        <v>72</v>
      </c>
      <c r="C98" s="34">
        <v>1859.4102369999998</v>
      </c>
      <c r="D98" s="1">
        <f t="shared" si="11"/>
        <v>1859.4102369999998</v>
      </c>
      <c r="E98" s="23">
        <f t="shared" si="12"/>
        <v>0.11921861435301642</v>
      </c>
      <c r="F98" s="23">
        <f t="shared" si="13"/>
        <v>0.1167908864367989</v>
      </c>
      <c r="G98" s="1">
        <f t="shared" si="14"/>
        <v>1588.1590975107813</v>
      </c>
      <c r="H98" s="1">
        <f t="shared" si="15"/>
        <v>548.65919153554012</v>
      </c>
      <c r="J98" s="1"/>
    </row>
    <row r="99" spans="2:10">
      <c r="B99" s="5" t="s">
        <v>73</v>
      </c>
      <c r="C99" s="34">
        <v>122.74623099999999</v>
      </c>
      <c r="D99" s="1">
        <f t="shared" si="11"/>
        <v>122.74623099999999</v>
      </c>
      <c r="E99" s="23">
        <f t="shared" si="12"/>
        <v>7.8700414172643233E-3</v>
      </c>
      <c r="F99" s="23">
        <f t="shared" si="13"/>
        <v>7.709778530850417E-3</v>
      </c>
      <c r="G99" s="1">
        <f t="shared" si="14"/>
        <v>104.83998612502526</v>
      </c>
      <c r="H99" s="1">
        <f t="shared" si="15"/>
        <v>36.218929273591307</v>
      </c>
      <c r="J99" s="1"/>
    </row>
    <row r="100" spans="2:10">
      <c r="B100" s="5" t="s">
        <v>74</v>
      </c>
      <c r="C100" s="34">
        <v>791.83294100000001</v>
      </c>
      <c r="D100" s="1">
        <f t="shared" si="11"/>
        <v>791.83294100000001</v>
      </c>
      <c r="E100" s="23">
        <f>C100/C$106</f>
        <v>5.0769445142671774E-2</v>
      </c>
      <c r="F100" s="23">
        <f t="shared" si="13"/>
        <v>4.9735593173055925E-2</v>
      </c>
      <c r="G100" s="1">
        <f t="shared" si="14"/>
        <v>676.32019224914484</v>
      </c>
      <c r="H100" s="1">
        <f t="shared" si="15"/>
        <v>233.64742895102663</v>
      </c>
      <c r="J100" s="1"/>
    </row>
    <row r="101" spans="2:10">
      <c r="B101" s="5" t="s">
        <v>75</v>
      </c>
      <c r="C101" s="34">
        <v>478.84328199999999</v>
      </c>
      <c r="D101" s="29">
        <f>C101/2</f>
        <v>239.42164099999999</v>
      </c>
      <c r="E101" s="23"/>
      <c r="F101" s="23">
        <f t="shared" si="13"/>
        <v>1.5038244454143574E-2</v>
      </c>
      <c r="G101" s="1">
        <f t="shared" si="14"/>
        <v>0</v>
      </c>
      <c r="H101" s="1">
        <f t="shared" si="15"/>
        <v>70.646531557829817</v>
      </c>
      <c r="J101" s="1"/>
    </row>
    <row r="102" spans="2:10">
      <c r="B102" s="5" t="s">
        <v>76</v>
      </c>
      <c r="C102" s="34">
        <v>169.570446</v>
      </c>
      <c r="D102" s="29">
        <f>C102/2</f>
        <v>84.785223000000002</v>
      </c>
      <c r="E102" s="23"/>
      <c r="F102" s="23">
        <f t="shared" si="13"/>
        <v>5.3254204768109336E-3</v>
      </c>
      <c r="G102" s="1">
        <f t="shared" si="14"/>
        <v>0</v>
      </c>
      <c r="H102" s="1">
        <f t="shared" si="15"/>
        <v>25.017713132736979</v>
      </c>
      <c r="J102" s="1"/>
    </row>
    <row r="103" spans="2:10">
      <c r="B103" s="5" t="s">
        <v>77</v>
      </c>
      <c r="C103" s="34">
        <v>117.091859</v>
      </c>
      <c r="D103" s="1">
        <f>+C103</f>
        <v>117.091859</v>
      </c>
      <c r="E103" s="23">
        <f t="shared" si="12"/>
        <v>7.5075036719821917E-3</v>
      </c>
      <c r="F103" s="23">
        <f t="shared" si="13"/>
        <v>7.3546233827380342E-3</v>
      </c>
      <c r="G103" s="1">
        <f t="shared" si="14"/>
        <v>100.01047505005195</v>
      </c>
      <c r="H103" s="1">
        <f t="shared" si="15"/>
        <v>34.55048456546357</v>
      </c>
      <c r="J103" s="1"/>
    </row>
    <row r="104" spans="2:10">
      <c r="B104" s="5" t="s">
        <v>78</v>
      </c>
      <c r="C104" s="34">
        <v>0</v>
      </c>
      <c r="D104" s="1">
        <v>0</v>
      </c>
      <c r="E104" s="23">
        <f t="shared" si="12"/>
        <v>0</v>
      </c>
      <c r="F104" s="23">
        <f t="shared" si="13"/>
        <v>0</v>
      </c>
      <c r="G104" s="1">
        <f t="shared" si="14"/>
        <v>0</v>
      </c>
      <c r="H104" s="1">
        <f t="shared" si="15"/>
        <v>0</v>
      </c>
    </row>
    <row r="105" spans="2:10">
      <c r="B105" s="7" t="s">
        <v>79</v>
      </c>
      <c r="C105" s="34">
        <f t="shared" ref="C105:G105" si="16">SUM(C87:C104)</f>
        <v>16245.057315</v>
      </c>
      <c r="D105" s="1">
        <f t="shared" si="16"/>
        <v>15920.850451000002</v>
      </c>
      <c r="E105" s="23">
        <f t="shared" si="16"/>
        <v>1</v>
      </c>
      <c r="F105" s="23">
        <f t="shared" si="16"/>
        <v>1</v>
      </c>
      <c r="G105" s="1">
        <f t="shared" si="16"/>
        <v>13321.402082464301</v>
      </c>
      <c r="H105" s="1">
        <f>SUM(H87:H104)</f>
        <v>4697.7911400000003</v>
      </c>
    </row>
    <row r="106" spans="2:10">
      <c r="B106" s="7" t="s">
        <v>18</v>
      </c>
      <c r="C106" s="34">
        <f>C105-C101-C102</f>
        <v>15596.643587</v>
      </c>
      <c r="E106" s="1"/>
    </row>
    <row r="108" spans="2:10">
      <c r="E108" s="1"/>
      <c r="G108" s="1"/>
      <c r="H108" s="1"/>
    </row>
    <row r="112" spans="2:10">
      <c r="B112" s="10" t="s">
        <v>14</v>
      </c>
    </row>
    <row r="114" spans="1:8" ht="25.5">
      <c r="A114" s="21"/>
      <c r="B114" s="21"/>
      <c r="C114" s="21" t="s">
        <v>254</v>
      </c>
      <c r="D114" s="130" t="s">
        <v>15</v>
      </c>
      <c r="E114" s="21" t="s">
        <v>16</v>
      </c>
      <c r="F114" s="21" t="s">
        <v>17</v>
      </c>
      <c r="G114" s="130" t="s">
        <v>102</v>
      </c>
      <c r="H114" s="21"/>
    </row>
    <row r="115" spans="1:8">
      <c r="B115" s="5" t="s">
        <v>61</v>
      </c>
      <c r="C115" s="1">
        <f t="shared" ref="C115:C132" si="17">C22</f>
        <v>8445142.5</v>
      </c>
      <c r="D115" s="1">
        <f>F47+G87+H87</f>
        <v>5442.867242335431</v>
      </c>
      <c r="E115" s="25">
        <f>D115*1000/C115</f>
        <v>0.64449679118326675</v>
      </c>
    </row>
    <row r="116" spans="1:8">
      <c r="B116" s="5" t="s">
        <v>62</v>
      </c>
      <c r="C116" s="1">
        <f t="shared" si="17"/>
        <v>1348308.5</v>
      </c>
      <c r="D116" s="1">
        <f t="shared" ref="D116:D133" si="18">F48+G88+H88</f>
        <v>4130.7628248330357</v>
      </c>
      <c r="E116" s="25">
        <f t="shared" ref="E116:E132" si="19">D116*1000/C116</f>
        <v>3.0636629709247072</v>
      </c>
    </row>
    <row r="117" spans="1:8">
      <c r="B117" s="5" t="s">
        <v>63</v>
      </c>
      <c r="C117" s="1">
        <f t="shared" si="17"/>
        <v>1072762.5</v>
      </c>
      <c r="D117" s="1">
        <f t="shared" si="18"/>
        <v>1286.4637228892855</v>
      </c>
      <c r="E117" s="25">
        <f t="shared" si="19"/>
        <v>1.1992064626506664</v>
      </c>
    </row>
    <row r="118" spans="1:8">
      <c r="B118" s="5" t="s">
        <v>64</v>
      </c>
      <c r="C118" s="1">
        <f t="shared" si="17"/>
        <v>1115556.5</v>
      </c>
      <c r="D118" s="1">
        <f t="shared" si="18"/>
        <v>399.28271224382718</v>
      </c>
      <c r="E118" s="25">
        <f t="shared" si="19"/>
        <v>0.35792244699737502</v>
      </c>
    </row>
    <row r="119" spans="1:8">
      <c r="B119" s="5" t="s">
        <v>65</v>
      </c>
      <c r="C119" s="1">
        <f t="shared" si="17"/>
        <v>2118511.5</v>
      </c>
      <c r="D119" s="1">
        <f t="shared" si="18"/>
        <v>297.20024316106378</v>
      </c>
      <c r="E119" s="25">
        <f t="shared" si="19"/>
        <v>0.14028729282850896</v>
      </c>
    </row>
    <row r="120" spans="1:8">
      <c r="B120" s="5" t="s">
        <v>66</v>
      </c>
      <c r="C120" s="1">
        <f t="shared" si="17"/>
        <v>592874.5</v>
      </c>
      <c r="D120" s="1">
        <f t="shared" si="18"/>
        <v>780.8956223060311</v>
      </c>
      <c r="E120" s="25">
        <f t="shared" si="19"/>
        <v>1.3171347769317638</v>
      </c>
    </row>
    <row r="121" spans="1:8">
      <c r="B121" s="5" t="s">
        <v>67</v>
      </c>
      <c r="C121" s="1">
        <f t="shared" si="17"/>
        <v>2532976.5</v>
      </c>
      <c r="D121" s="1">
        <f t="shared" si="18"/>
        <v>6994.5280048567638</v>
      </c>
      <c r="E121" s="25">
        <f t="shared" si="19"/>
        <v>2.7613868525257788</v>
      </c>
    </row>
    <row r="122" spans="1:8">
      <c r="B122" s="5" t="s">
        <v>68</v>
      </c>
      <c r="C122" s="1">
        <f t="shared" si="17"/>
        <v>2111443</v>
      </c>
      <c r="D122" s="1">
        <f t="shared" si="18"/>
        <v>2877.343589492094</v>
      </c>
      <c r="E122" s="25">
        <f t="shared" si="19"/>
        <v>1.3627379898449041</v>
      </c>
    </row>
    <row r="123" spans="1:8">
      <c r="B123" s="5" t="s">
        <v>69</v>
      </c>
      <c r="C123" s="1">
        <f t="shared" si="17"/>
        <v>7562279</v>
      </c>
      <c r="D123" s="1">
        <f t="shared" si="18"/>
        <v>5144.4802945579831</v>
      </c>
      <c r="E123" s="25">
        <f t="shared" si="19"/>
        <v>0.68028173710041417</v>
      </c>
    </row>
    <row r="124" spans="1:8">
      <c r="B124" s="5" t="s">
        <v>70</v>
      </c>
      <c r="C124" s="1">
        <f t="shared" si="17"/>
        <v>5121540.5</v>
      </c>
      <c r="D124" s="1">
        <f t="shared" si="18"/>
        <v>5096.8532460859215</v>
      </c>
      <c r="E124" s="25">
        <f t="shared" si="19"/>
        <v>0.99517972104016772</v>
      </c>
    </row>
    <row r="125" spans="1:8">
      <c r="B125" s="5" t="s">
        <v>71</v>
      </c>
      <c r="C125" s="1">
        <f t="shared" si="17"/>
        <v>1106067</v>
      </c>
      <c r="D125" s="1">
        <f t="shared" si="18"/>
        <v>3973.1656797516716</v>
      </c>
      <c r="E125" s="25">
        <f t="shared" si="19"/>
        <v>3.5921564242958808</v>
      </c>
    </row>
    <row r="126" spans="1:8">
      <c r="B126" s="5" t="s">
        <v>72</v>
      </c>
      <c r="C126" s="1">
        <f t="shared" si="17"/>
        <v>2773719</v>
      </c>
      <c r="D126" s="1">
        <f t="shared" si="18"/>
        <v>5142.4608590463213</v>
      </c>
      <c r="E126" s="25">
        <f t="shared" si="19"/>
        <v>1.8539948924337042</v>
      </c>
    </row>
    <row r="127" spans="1:8">
      <c r="B127" s="5" t="s">
        <v>73</v>
      </c>
      <c r="C127" s="1">
        <f t="shared" si="17"/>
        <v>6497055.5</v>
      </c>
      <c r="D127" s="1">
        <f t="shared" si="18"/>
        <v>481.47802293431545</v>
      </c>
      <c r="E127" s="25">
        <f t="shared" si="19"/>
        <v>7.4107112511862555E-2</v>
      </c>
    </row>
    <row r="128" spans="1:8">
      <c r="B128" s="5" t="s">
        <v>74</v>
      </c>
      <c r="C128" s="1">
        <f t="shared" si="17"/>
        <v>1473249</v>
      </c>
      <c r="D128" s="1">
        <f t="shared" si="18"/>
        <v>2487.595751200171</v>
      </c>
      <c r="E128" s="25">
        <f t="shared" si="19"/>
        <v>1.6885100558019528</v>
      </c>
    </row>
    <row r="129" spans="2:7">
      <c r="B129" s="5" t="s">
        <v>75</v>
      </c>
      <c r="C129" s="1">
        <f t="shared" si="17"/>
        <v>644521.5</v>
      </c>
      <c r="D129" s="1">
        <f t="shared" si="18"/>
        <v>70.646531557829817</v>
      </c>
      <c r="E129" s="25">
        <f>D129*1000/C129</f>
        <v>0.10961082222676795</v>
      </c>
      <c r="F129" s="25">
        <f>E134-E129</f>
        <v>0.91525195479180299</v>
      </c>
      <c r="G129" s="1">
        <f>F129*C129/1000</f>
        <v>589.89956278034504</v>
      </c>
    </row>
    <row r="130" spans="2:7">
      <c r="B130" s="5" t="s">
        <v>76</v>
      </c>
      <c r="C130" s="1">
        <f t="shared" si="17"/>
        <v>2192387.5</v>
      </c>
      <c r="D130" s="1">
        <f t="shared" si="18"/>
        <v>25.65199313273698</v>
      </c>
      <c r="E130" s="25">
        <f t="shared" si="19"/>
        <v>1.1700483209622834E-2</v>
      </c>
      <c r="F130" s="25">
        <f>E134-E130</f>
        <v>1.0131622938089482</v>
      </c>
      <c r="G130" s="1">
        <f>F130*C130/1000</f>
        <v>2221.2443484180653</v>
      </c>
    </row>
    <row r="131" spans="2:7">
      <c r="B131" s="5" t="s">
        <v>77</v>
      </c>
      <c r="C131" s="1">
        <f t="shared" si="17"/>
        <v>322818</v>
      </c>
      <c r="D131" s="1">
        <f t="shared" si="18"/>
        <v>453.19395961551555</v>
      </c>
      <c r="E131" s="25">
        <f t="shared" si="19"/>
        <v>1.403868308506699</v>
      </c>
    </row>
    <row r="132" spans="2:7">
      <c r="B132" s="5" t="s">
        <v>78</v>
      </c>
      <c r="C132" s="1">
        <f t="shared" si="17"/>
        <v>166339.5</v>
      </c>
      <c r="D132" s="1">
        <f t="shared" si="18"/>
        <v>475</v>
      </c>
      <c r="E132" s="25">
        <f t="shared" si="19"/>
        <v>2.8556055537019169</v>
      </c>
    </row>
    <row r="133" spans="2:7">
      <c r="B133" s="7" t="s">
        <v>79</v>
      </c>
      <c r="C133" s="1">
        <f>SUM(C115:C132)</f>
        <v>47197552</v>
      </c>
      <c r="D133" s="1">
        <f t="shared" si="18"/>
        <v>45559.870300000002</v>
      </c>
      <c r="E133" s="25"/>
      <c r="F133" s="1"/>
      <c r="G133" s="1">
        <f>SUM(G115:G132)</f>
        <v>2811.1439111984105</v>
      </c>
    </row>
    <row r="134" spans="2:7">
      <c r="B134" s="5" t="s">
        <v>18</v>
      </c>
      <c r="C134" s="1">
        <f>C133-C129-C130</f>
        <v>44360643</v>
      </c>
      <c r="D134" s="1">
        <f>D133-D129-D130</f>
        <v>45463.571775309436</v>
      </c>
      <c r="E134" s="25">
        <f>D134*1000/C134</f>
        <v>1.024862777018571</v>
      </c>
    </row>
    <row r="141" spans="2:7">
      <c r="D141" s="37"/>
    </row>
    <row r="142" spans="2:7">
      <c r="D142" s="1"/>
    </row>
    <row r="143" spans="2:7">
      <c r="D143" s="1"/>
    </row>
    <row r="144" spans="2:7">
      <c r="D144" s="1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</sheetData>
  <hyperlinks>
    <hyperlink ref="B17" r:id="rId1" location="para4" display="para4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A169"/>
  <sheetViews>
    <sheetView topLeftCell="A19" zoomScale="125" zoomScaleNormal="85" workbookViewId="0">
      <selection activeCell="E45" sqref="E45"/>
    </sheetView>
  </sheetViews>
  <sheetFormatPr baseColWidth="10" defaultRowHeight="12.75"/>
  <cols>
    <col min="1" max="1" width="5.625" style="5" customWidth="1"/>
    <col min="2" max="2" width="11" style="5"/>
    <col min="3" max="3" width="12.125" style="5" customWidth="1"/>
    <col min="4" max="4" width="11" style="5"/>
    <col min="5" max="5" width="12.375" style="5" customWidth="1"/>
    <col min="6" max="6" width="11.875" style="5" customWidth="1"/>
    <col min="7" max="7" width="11.375" style="5" customWidth="1"/>
    <col min="8" max="8" width="8.625" style="5" customWidth="1"/>
    <col min="9" max="9" width="13.375" style="5" customWidth="1"/>
    <col min="10" max="16384" width="11" style="5"/>
  </cols>
  <sheetData>
    <row r="1" spans="1:3">
      <c r="A1" s="5" t="s">
        <v>187</v>
      </c>
    </row>
    <row r="2" spans="1:3">
      <c r="B2" s="7" t="s">
        <v>52</v>
      </c>
    </row>
    <row r="3" spans="1:3">
      <c r="B3" s="45" t="s">
        <v>94</v>
      </c>
      <c r="C3" s="82"/>
    </row>
    <row r="5" spans="1:3">
      <c r="B5" s="7" t="s">
        <v>38</v>
      </c>
    </row>
    <row r="6" spans="1:3">
      <c r="B6" s="53">
        <f>+Resumen!D4</f>
        <v>6364204.4227700001</v>
      </c>
    </row>
    <row r="8" spans="1:3">
      <c r="B8" s="7" t="s">
        <v>39</v>
      </c>
    </row>
    <row r="9" spans="1:3">
      <c r="B9" s="5" t="s">
        <v>212</v>
      </c>
    </row>
    <row r="12" spans="1:3">
      <c r="B12" s="7" t="s">
        <v>55</v>
      </c>
    </row>
    <row r="13" spans="1:3">
      <c r="B13" s="5" t="s">
        <v>25</v>
      </c>
    </row>
    <row r="14" spans="1:3">
      <c r="B14" s="5" t="s">
        <v>173</v>
      </c>
    </row>
    <row r="15" spans="1:3">
      <c r="B15" s="105" t="s">
        <v>109</v>
      </c>
    </row>
    <row r="18" spans="1:7">
      <c r="B18" s="5" t="s">
        <v>56</v>
      </c>
    </row>
    <row r="19" spans="1:7">
      <c r="C19" s="5" t="s">
        <v>139</v>
      </c>
    </row>
    <row r="20" spans="1:7" ht="38.25">
      <c r="A20" s="9"/>
      <c r="B20" s="9"/>
      <c r="C20" s="9" t="s">
        <v>138</v>
      </c>
      <c r="D20" s="9" t="s">
        <v>57</v>
      </c>
      <c r="E20" s="9" t="s">
        <v>58</v>
      </c>
      <c r="F20" s="9" t="s">
        <v>59</v>
      </c>
      <c r="G20" s="9" t="s">
        <v>60</v>
      </c>
    </row>
    <row r="21" spans="1:7">
      <c r="B21" s="5" t="s">
        <v>61</v>
      </c>
      <c r="C21" s="1">
        <v>8445142.5</v>
      </c>
      <c r="D21" s="1">
        <f>E54+E81</f>
        <v>2593530.7087731874</v>
      </c>
      <c r="E21" s="2">
        <f t="shared" ref="E21:E39" si="0">D21*1000/C21</f>
        <v>307.10325003671483</v>
      </c>
      <c r="F21" s="2">
        <f>E21-E$39</f>
        <v>172.26141707957333</v>
      </c>
      <c r="G21" s="1">
        <f t="shared" ref="G21:G39" si="1">F21*C21/1000</f>
        <v>1454772.2144889308</v>
      </c>
    </row>
    <row r="22" spans="1:7">
      <c r="B22" s="5" t="s">
        <v>62</v>
      </c>
      <c r="C22" s="1">
        <v>1348308.5</v>
      </c>
      <c r="D22" s="1">
        <f t="shared" ref="D22:D38" si="2">E55+E82</f>
        <v>491812.76868306217</v>
      </c>
      <c r="E22" s="2">
        <f t="shared" si="0"/>
        <v>364.76278884473561</v>
      </c>
      <c r="F22" s="2">
        <f t="shared" ref="F22:F39" si="3">E22-E$39</f>
        <v>229.92095588759412</v>
      </c>
      <c r="G22" s="1">
        <f t="shared" si="1"/>
        <v>310004.37915136822</v>
      </c>
    </row>
    <row r="23" spans="1:7">
      <c r="B23" s="5" t="s">
        <v>63</v>
      </c>
      <c r="C23" s="1">
        <v>1072762.5</v>
      </c>
      <c r="D23" s="1">
        <f t="shared" si="2"/>
        <v>73164.626302944103</v>
      </c>
      <c r="E23" s="2">
        <f t="shared" si="0"/>
        <v>68.202072968568629</v>
      </c>
      <c r="F23" s="2">
        <f t="shared" si="3"/>
        <v>-66.639759988572862</v>
      </c>
      <c r="G23" s="1">
        <f t="shared" si="1"/>
        <v>-71488.635524741403</v>
      </c>
    </row>
    <row r="24" spans="1:7">
      <c r="B24" s="5" t="s">
        <v>64</v>
      </c>
      <c r="C24" s="1">
        <v>1115556.5</v>
      </c>
      <c r="D24" s="1">
        <f t="shared" si="2"/>
        <v>28119.327190657437</v>
      </c>
      <c r="E24" s="2">
        <f t="shared" si="0"/>
        <v>25.206546858592493</v>
      </c>
      <c r="F24" s="2">
        <f t="shared" si="3"/>
        <v>-109.635286098549</v>
      </c>
      <c r="G24" s="1">
        <f t="shared" si="1"/>
        <v>-122304.35603659599</v>
      </c>
    </row>
    <row r="25" spans="1:7">
      <c r="B25" s="5" t="s">
        <v>65</v>
      </c>
      <c r="C25" s="1">
        <v>2118511.5</v>
      </c>
      <c r="D25" s="1">
        <f t="shared" si="2"/>
        <v>281373.29703540186</v>
      </c>
      <c r="E25" s="2">
        <f t="shared" si="0"/>
        <v>132.81650679517287</v>
      </c>
      <c r="F25" s="2">
        <f t="shared" si="3"/>
        <v>-2.0253261619686214</v>
      </c>
      <c r="G25" s="1">
        <f t="shared" si="1"/>
        <v>-4290.6767653813877</v>
      </c>
    </row>
    <row r="26" spans="1:7">
      <c r="B26" s="5" t="s">
        <v>66</v>
      </c>
      <c r="C26" s="1">
        <v>592874.5</v>
      </c>
      <c r="D26" s="1">
        <f t="shared" si="2"/>
        <v>28967.238857007895</v>
      </c>
      <c r="E26" s="2">
        <f t="shared" si="0"/>
        <v>48.858972441904477</v>
      </c>
      <c r="F26" s="2">
        <f t="shared" si="3"/>
        <v>-85.982860515237007</v>
      </c>
      <c r="G26" s="1">
        <f t="shared" si="1"/>
        <v>-50977.045436540888</v>
      </c>
    </row>
    <row r="27" spans="1:7">
      <c r="B27" s="5" t="s">
        <v>67</v>
      </c>
      <c r="C27" s="1">
        <v>2532976.5</v>
      </c>
      <c r="D27" s="1">
        <f t="shared" si="2"/>
        <v>651477.81655354321</v>
      </c>
      <c r="E27" s="2">
        <f t="shared" si="0"/>
        <v>257.19852377372757</v>
      </c>
      <c r="F27" s="2">
        <f t="shared" si="3"/>
        <v>122.35669081658608</v>
      </c>
      <c r="G27" s="1">
        <f t="shared" si="1"/>
        <v>309926.62245617836</v>
      </c>
    </row>
    <row r="28" spans="1:7">
      <c r="B28" s="5" t="s">
        <v>68</v>
      </c>
      <c r="C28" s="1">
        <v>2111443</v>
      </c>
      <c r="D28" s="1">
        <f t="shared" si="2"/>
        <v>536381.06340065459</v>
      </c>
      <c r="E28" s="2">
        <f t="shared" si="0"/>
        <v>254.03530353443338</v>
      </c>
      <c r="F28" s="2">
        <f t="shared" si="3"/>
        <v>119.19347057729189</v>
      </c>
      <c r="G28" s="1">
        <f t="shared" si="1"/>
        <v>251670.21909612892</v>
      </c>
    </row>
    <row r="29" spans="1:7">
      <c r="B29" s="5" t="s">
        <v>69</v>
      </c>
      <c r="C29" s="1">
        <v>7562279</v>
      </c>
      <c r="D29" s="1">
        <f t="shared" si="2"/>
        <v>345253.43048470898</v>
      </c>
      <c r="E29" s="2">
        <f t="shared" si="0"/>
        <v>45.654680352934477</v>
      </c>
      <c r="F29" s="2">
        <f t="shared" si="3"/>
        <v>-89.187152604207014</v>
      </c>
      <c r="G29" s="1">
        <f t="shared" si="1"/>
        <v>-674458.13120859</v>
      </c>
    </row>
    <row r="30" spans="1:7">
      <c r="B30" s="5" t="s">
        <v>70</v>
      </c>
      <c r="C30" s="1">
        <v>5121540.5</v>
      </c>
      <c r="D30" s="1">
        <f t="shared" si="2"/>
        <v>175857.58390736117</v>
      </c>
      <c r="E30" s="2">
        <f t="shared" si="0"/>
        <v>34.336853122095036</v>
      </c>
      <c r="F30" s="2">
        <f t="shared" si="3"/>
        <v>-100.50497983504646</v>
      </c>
      <c r="G30" s="1">
        <f t="shared" si="1"/>
        <v>-514740.32467687374</v>
      </c>
    </row>
    <row r="31" spans="1:7">
      <c r="B31" s="5" t="s">
        <v>71</v>
      </c>
      <c r="C31" s="1">
        <v>1106067</v>
      </c>
      <c r="D31" s="1">
        <f t="shared" si="2"/>
        <v>579322.82990861335</v>
      </c>
      <c r="E31" s="2">
        <f t="shared" si="0"/>
        <v>523.76829785954499</v>
      </c>
      <c r="F31" s="2">
        <f t="shared" si="3"/>
        <v>388.9264649024035</v>
      </c>
      <c r="G31" s="1">
        <f t="shared" si="1"/>
        <v>430178.72825520672</v>
      </c>
    </row>
    <row r="32" spans="1:7">
      <c r="B32" s="5" t="s">
        <v>72</v>
      </c>
      <c r="C32" s="1">
        <v>2773719</v>
      </c>
      <c r="D32" s="1">
        <f t="shared" si="2"/>
        <v>177280.89974503865</v>
      </c>
      <c r="E32" s="2">
        <f t="shared" si="0"/>
        <v>63.914513238377303</v>
      </c>
      <c r="F32" s="2">
        <f t="shared" si="3"/>
        <v>-70.927319718764181</v>
      </c>
      <c r="G32" s="1">
        <f t="shared" si="1"/>
        <v>-196732.45432301087</v>
      </c>
    </row>
    <row r="33" spans="1:7">
      <c r="B33" s="5" t="s">
        <v>73</v>
      </c>
      <c r="C33" s="1">
        <v>6497055.5</v>
      </c>
      <c r="D33" s="1">
        <f t="shared" si="2"/>
        <v>44932.260777854419</v>
      </c>
      <c r="E33" s="2">
        <f t="shared" si="0"/>
        <v>6.9157883564107498</v>
      </c>
      <c r="F33" s="2">
        <f t="shared" si="3"/>
        <v>-127.92604460073075</v>
      </c>
      <c r="G33" s="1">
        <f t="shared" si="1"/>
        <v>-831142.61166642292</v>
      </c>
    </row>
    <row r="34" spans="1:7">
      <c r="B34" s="5" t="s">
        <v>74</v>
      </c>
      <c r="C34" s="1">
        <v>1473249</v>
      </c>
      <c r="D34" s="1">
        <f t="shared" si="2"/>
        <v>119763.77780703911</v>
      </c>
      <c r="E34" s="2">
        <f t="shared" si="0"/>
        <v>81.292285151416436</v>
      </c>
      <c r="F34" s="2">
        <f t="shared" si="3"/>
        <v>-53.549547805725055</v>
      </c>
      <c r="G34" s="1">
        <f t="shared" si="1"/>
        <v>-78891.817755236625</v>
      </c>
    </row>
    <row r="35" spans="1:7">
      <c r="B35" s="5" t="s">
        <v>75</v>
      </c>
      <c r="C35" s="1">
        <v>644521.5</v>
      </c>
      <c r="D35" s="1">
        <f t="shared" si="2"/>
        <v>113142.70536053099</v>
      </c>
      <c r="E35" s="2">
        <f t="shared" si="0"/>
        <v>175.54527717156213</v>
      </c>
      <c r="F35" s="2">
        <f t="shared" si="3"/>
        <v>40.703444214420642</v>
      </c>
      <c r="G35" s="1">
        <f t="shared" si="1"/>
        <v>26234.244920244713</v>
      </c>
    </row>
    <row r="36" spans="1:7">
      <c r="B36" s="5" t="s">
        <v>76</v>
      </c>
      <c r="C36" s="1">
        <v>2192387.5</v>
      </c>
      <c r="D36" s="1">
        <f t="shared" si="2"/>
        <v>61031.004331978031</v>
      </c>
      <c r="E36" s="2">
        <f t="shared" si="0"/>
        <v>27.837690340771434</v>
      </c>
      <c r="F36" s="2">
        <f t="shared" si="3"/>
        <v>-107.00414261637006</v>
      </c>
      <c r="G36" s="1">
        <f t="shared" si="1"/>
        <v>-234594.54472034701</v>
      </c>
    </row>
    <row r="37" spans="1:7">
      <c r="B37" s="5" t="s">
        <v>77</v>
      </c>
      <c r="C37" s="1">
        <v>322818</v>
      </c>
      <c r="D37" s="1">
        <f t="shared" si="2"/>
        <v>62793.083650415996</v>
      </c>
      <c r="E37" s="2">
        <f t="shared" si="0"/>
        <v>194.5154348593201</v>
      </c>
      <c r="F37" s="2">
        <f t="shared" si="3"/>
        <v>59.673601902178603</v>
      </c>
      <c r="G37" s="1">
        <f t="shared" si="1"/>
        <v>19263.71281885749</v>
      </c>
    </row>
    <row r="38" spans="1:7">
      <c r="B38" s="5" t="s">
        <v>78</v>
      </c>
      <c r="C38" s="1">
        <v>166339.5</v>
      </c>
      <c r="D38" s="1">
        <f t="shared" si="2"/>
        <v>0</v>
      </c>
      <c r="E38" s="2">
        <f t="shared" si="0"/>
        <v>0</v>
      </c>
      <c r="F38" s="2">
        <f t="shared" si="3"/>
        <v>-134.84183295714149</v>
      </c>
      <c r="G38" s="1">
        <f t="shared" si="1"/>
        <v>-22429.523073174434</v>
      </c>
    </row>
    <row r="39" spans="1:7">
      <c r="A39" s="7"/>
      <c r="B39" s="7" t="s">
        <v>79</v>
      </c>
      <c r="C39" s="1">
        <v>47197552</v>
      </c>
      <c r="D39" s="3">
        <f>SUM(D21:D38)</f>
        <v>6364204.4227699991</v>
      </c>
      <c r="E39" s="2">
        <f t="shared" si="0"/>
        <v>134.84183295714149</v>
      </c>
      <c r="F39" s="4">
        <f t="shared" si="3"/>
        <v>0</v>
      </c>
      <c r="G39" s="1">
        <f t="shared" si="1"/>
        <v>0</v>
      </c>
    </row>
    <row r="40" spans="1:7">
      <c r="A40" s="7"/>
      <c r="B40" s="7"/>
      <c r="C40" s="1"/>
      <c r="D40" s="3"/>
      <c r="E40" s="2"/>
      <c r="F40" s="4"/>
      <c r="G40" s="1"/>
    </row>
    <row r="41" spans="1:7">
      <c r="A41" s="7"/>
      <c r="B41" s="7"/>
      <c r="C41" s="1"/>
      <c r="D41" s="3"/>
      <c r="E41" s="2"/>
      <c r="F41" s="4"/>
      <c r="G41" s="1"/>
    </row>
    <row r="42" spans="1:7">
      <c r="A42" s="7"/>
      <c r="B42" s="10" t="s">
        <v>22</v>
      </c>
      <c r="C42" s="1"/>
      <c r="D42" s="3"/>
      <c r="E42" s="2"/>
      <c r="F42" s="4"/>
      <c r="G42" s="1"/>
    </row>
    <row r="43" spans="1:7">
      <c r="A43" s="7"/>
      <c r="B43" s="7"/>
      <c r="C43" s="1"/>
      <c r="D43" s="3"/>
      <c r="E43" s="2"/>
      <c r="F43" s="4"/>
      <c r="G43" s="1"/>
    </row>
    <row r="44" spans="1:7">
      <c r="A44" s="7"/>
      <c r="B44" s="5" t="s">
        <v>97</v>
      </c>
      <c r="C44" s="1"/>
      <c r="D44" s="3"/>
      <c r="E44" s="1">
        <v>4551.5032700000002</v>
      </c>
      <c r="F44" s="4" t="s">
        <v>48</v>
      </c>
      <c r="G44" s="1"/>
    </row>
    <row r="45" spans="1:7">
      <c r="A45" s="7"/>
      <c r="B45" s="5" t="s">
        <v>98</v>
      </c>
      <c r="C45" s="1"/>
      <c r="D45" s="3"/>
      <c r="E45" s="1">
        <v>6042652.9195000008</v>
      </c>
      <c r="F45" s="4" t="s">
        <v>49</v>
      </c>
      <c r="G45" s="1"/>
    </row>
    <row r="46" spans="1:7">
      <c r="A46" s="7"/>
      <c r="B46" s="5" t="s">
        <v>99</v>
      </c>
      <c r="C46" s="1"/>
      <c r="D46" s="3"/>
      <c r="E46" s="1">
        <v>317000</v>
      </c>
      <c r="F46" s="4" t="s">
        <v>46</v>
      </c>
      <c r="G46" s="1"/>
    </row>
    <row r="47" spans="1:7">
      <c r="A47" s="7"/>
      <c r="C47" s="1"/>
      <c r="D47" s="3"/>
      <c r="E47" s="2"/>
      <c r="F47" s="4"/>
      <c r="G47" s="1"/>
    </row>
    <row r="48" spans="1:7">
      <c r="A48" s="7"/>
      <c r="C48" s="1"/>
      <c r="D48" s="3"/>
      <c r="E48" s="2"/>
      <c r="F48" s="4"/>
      <c r="G48" s="1"/>
    </row>
    <row r="49" spans="1:7">
      <c r="A49" s="7"/>
      <c r="B49" s="10" t="s">
        <v>23</v>
      </c>
      <c r="C49" s="1"/>
      <c r="D49" s="3"/>
      <c r="E49" s="2"/>
      <c r="F49" s="4"/>
      <c r="G49" s="1"/>
    </row>
    <row r="50" spans="1:7" ht="13.5" customHeight="1">
      <c r="A50" s="7"/>
      <c r="B50" s="5" t="s">
        <v>24</v>
      </c>
      <c r="C50" s="1"/>
      <c r="D50" s="3"/>
      <c r="E50" s="2"/>
      <c r="F50" s="4"/>
      <c r="G50" s="1"/>
    </row>
    <row r="51" spans="1:7" ht="13.5" customHeight="1">
      <c r="A51" s="7"/>
      <c r="C51" s="1"/>
      <c r="D51" s="3"/>
      <c r="E51" s="2"/>
      <c r="F51" s="4"/>
      <c r="G51" s="1"/>
    </row>
    <row r="52" spans="1:7">
      <c r="A52" s="7"/>
      <c r="C52" s="5" t="s">
        <v>219</v>
      </c>
      <c r="D52" s="3"/>
      <c r="E52" s="2"/>
      <c r="F52" s="4"/>
      <c r="G52" s="1"/>
    </row>
    <row r="53" spans="1:7" s="59" customFormat="1" ht="25.5">
      <c r="A53" s="58"/>
      <c r="C53" s="5" t="s">
        <v>26</v>
      </c>
      <c r="D53" s="58" t="s">
        <v>27</v>
      </c>
      <c r="E53" s="141" t="s">
        <v>36</v>
      </c>
      <c r="F53" s="58"/>
    </row>
    <row r="54" spans="1:7">
      <c r="A54" s="7"/>
      <c r="B54" s="5" t="s">
        <v>61</v>
      </c>
      <c r="C54" s="34">
        <v>1860.1784489999998</v>
      </c>
      <c r="D54" s="57">
        <f>C54/C$72</f>
        <v>0.86986238875240351</v>
      </c>
      <c r="E54" s="1">
        <f>D54*E$74</f>
        <v>3959.1815068565761</v>
      </c>
      <c r="F54" s="4"/>
    </row>
    <row r="55" spans="1:7">
      <c r="A55" s="7"/>
      <c r="B55" s="5" t="s">
        <v>62</v>
      </c>
      <c r="C55" s="34">
        <v>10.365171</v>
      </c>
      <c r="D55" s="57">
        <f t="shared" ref="D55:D71" si="4">C55/C$72</f>
        <v>4.8469932606380493E-3</v>
      </c>
      <c r="E55" s="1">
        <f t="shared" ref="E55:E71" si="5">D55*E$74</f>
        <v>22.061105675462045</v>
      </c>
      <c r="F55" s="4"/>
    </row>
    <row r="56" spans="1:7">
      <c r="A56" s="7"/>
      <c r="B56" s="5" t="s">
        <v>63</v>
      </c>
      <c r="C56" s="34">
        <v>0</v>
      </c>
      <c r="D56" s="57">
        <f t="shared" si="4"/>
        <v>0</v>
      </c>
      <c r="E56" s="1">
        <f t="shared" si="5"/>
        <v>0</v>
      </c>
      <c r="F56" s="4"/>
    </row>
    <row r="57" spans="1:7">
      <c r="A57" s="7"/>
      <c r="B57" s="5" t="s">
        <v>64</v>
      </c>
      <c r="C57" s="34">
        <v>0.56640199999999996</v>
      </c>
      <c r="D57" s="57">
        <f t="shared" si="4"/>
        <v>2.648626517412894E-4</v>
      </c>
      <c r="E57" s="1">
        <f t="shared" si="5"/>
        <v>1.2055232255013499</v>
      </c>
      <c r="F57" s="4"/>
    </row>
    <row r="58" spans="1:7">
      <c r="A58" s="7"/>
      <c r="B58" s="5" t="s">
        <v>65</v>
      </c>
      <c r="C58" s="34">
        <v>6.7753000000000008E-2</v>
      </c>
      <c r="D58" s="57">
        <f t="shared" si="4"/>
        <v>3.1682867015701895E-5</v>
      </c>
      <c r="E58" s="1">
        <f t="shared" si="5"/>
        <v>0.14420467282494231</v>
      </c>
      <c r="F58" s="4"/>
      <c r="G58" s="1"/>
    </row>
    <row r="59" spans="1:7">
      <c r="A59" s="7"/>
      <c r="B59" s="5" t="s">
        <v>66</v>
      </c>
      <c r="C59" s="34">
        <v>0</v>
      </c>
      <c r="D59" s="57">
        <f t="shared" si="4"/>
        <v>0</v>
      </c>
      <c r="E59" s="1">
        <f t="shared" si="5"/>
        <v>0</v>
      </c>
      <c r="F59" s="4"/>
    </row>
    <row r="60" spans="1:7">
      <c r="A60" s="7"/>
      <c r="B60" s="5" t="s">
        <v>67</v>
      </c>
      <c r="C60" s="34">
        <v>1.1753580000000001</v>
      </c>
      <c r="D60" s="57">
        <f t="shared" si="4"/>
        <v>5.4962453632815297E-4</v>
      </c>
      <c r="E60" s="1">
        <f t="shared" si="5"/>
        <v>2.5016178743698223</v>
      </c>
      <c r="F60" s="4"/>
    </row>
    <row r="61" spans="1:7">
      <c r="A61" s="7"/>
      <c r="B61" s="5" t="s">
        <v>68</v>
      </c>
      <c r="C61" s="34">
        <v>124.914349</v>
      </c>
      <c r="D61" s="57">
        <f t="shared" si="4"/>
        <v>5.8412833494014646E-2</v>
      </c>
      <c r="E61" s="1">
        <f t="shared" si="5"/>
        <v>265.86620265797319</v>
      </c>
      <c r="F61" s="4"/>
    </row>
    <row r="62" spans="1:7">
      <c r="A62" s="7"/>
      <c r="B62" s="5" t="s">
        <v>69</v>
      </c>
      <c r="C62" s="34">
        <v>36.117013999999998</v>
      </c>
      <c r="D62" s="57">
        <f t="shared" si="4"/>
        <v>1.6889149581070111E-2</v>
      </c>
      <c r="E62" s="1">
        <f t="shared" si="5"/>
        <v>76.871019545759751</v>
      </c>
      <c r="F62" s="4"/>
    </row>
    <row r="63" spans="1:7">
      <c r="A63" s="7"/>
      <c r="B63" s="5" t="s">
        <v>70</v>
      </c>
      <c r="C63" s="34">
        <v>30.226863999999999</v>
      </c>
      <c r="D63" s="57">
        <f t="shared" si="4"/>
        <v>1.4134779454986597E-2</v>
      </c>
      <c r="E63" s="1">
        <f t="shared" si="5"/>
        <v>64.334494910100318</v>
      </c>
      <c r="F63" s="4"/>
    </row>
    <row r="64" spans="1:7">
      <c r="A64" s="7"/>
      <c r="B64" s="5" t="s">
        <v>71</v>
      </c>
      <c r="C64" s="34">
        <v>58.782657</v>
      </c>
      <c r="D64" s="57">
        <f t="shared" si="4"/>
        <v>2.748812753030298E-2</v>
      </c>
      <c r="E64" s="1">
        <f t="shared" si="5"/>
        <v>125.11230234035104</v>
      </c>
      <c r="F64" s="4"/>
    </row>
    <row r="65" spans="1:20">
      <c r="A65" s="7"/>
      <c r="B65" s="5" t="s">
        <v>72</v>
      </c>
      <c r="C65" s="34">
        <v>0</v>
      </c>
      <c r="D65" s="57">
        <f t="shared" si="4"/>
        <v>0</v>
      </c>
      <c r="E65" s="1">
        <f t="shared" si="5"/>
        <v>0</v>
      </c>
      <c r="F65" s="4"/>
    </row>
    <row r="66" spans="1:20">
      <c r="A66" s="7"/>
      <c r="B66" s="5" t="s">
        <v>73</v>
      </c>
      <c r="C66" s="34">
        <v>8.5707419999999992</v>
      </c>
      <c r="D66" s="57">
        <f t="shared" si="4"/>
        <v>4.007876832197701E-3</v>
      </c>
      <c r="E66" s="1">
        <f t="shared" si="5"/>
        <v>18.241864507505078</v>
      </c>
      <c r="F66" s="4"/>
      <c r="G66" s="1"/>
    </row>
    <row r="67" spans="1:20">
      <c r="A67" s="7"/>
      <c r="B67" s="5" t="s">
        <v>74</v>
      </c>
      <c r="C67" s="34">
        <v>2.7837130000000001</v>
      </c>
      <c r="D67" s="57">
        <f t="shared" si="4"/>
        <v>1.3017284664720464E-3</v>
      </c>
      <c r="E67" s="1">
        <f t="shared" si="5"/>
        <v>5.924821371799605</v>
      </c>
      <c r="F67" s="4"/>
    </row>
    <row r="68" spans="1:20">
      <c r="A68" s="7"/>
      <c r="B68" s="5" t="s">
        <v>75</v>
      </c>
      <c r="C68" s="34">
        <v>3.4558789999999999</v>
      </c>
      <c r="D68" s="57">
        <f t="shared" si="4"/>
        <v>1.6160488063902238E-3</v>
      </c>
      <c r="E68" s="1">
        <f t="shared" si="5"/>
        <v>7.3554514267647013</v>
      </c>
      <c r="F68" s="4"/>
    </row>
    <row r="69" spans="1:20">
      <c r="A69" s="7"/>
      <c r="B69" s="5" t="s">
        <v>76</v>
      </c>
      <c r="C69" s="34">
        <v>7.9061999999999993E-2</v>
      </c>
      <c r="D69" s="57">
        <f t="shared" si="4"/>
        <v>3.6971216506950581E-5</v>
      </c>
      <c r="E69" s="1">
        <f t="shared" si="5"/>
        <v>0.16827461282726355</v>
      </c>
      <c r="F69" s="4"/>
      <c r="G69" s="1"/>
    </row>
    <row r="70" spans="1:20">
      <c r="A70" s="7"/>
      <c r="B70" s="5" t="s">
        <v>77</v>
      </c>
      <c r="C70" s="34">
        <v>1.1909860000000001</v>
      </c>
      <c r="D70" s="57">
        <f t="shared" si="4"/>
        <v>5.5693254993229426E-4</v>
      </c>
      <c r="E70" s="1">
        <f t="shared" si="5"/>
        <v>2.5348803221862757</v>
      </c>
      <c r="F70" s="4"/>
    </row>
    <row r="71" spans="1:20">
      <c r="A71" s="7"/>
      <c r="B71" s="5" t="s">
        <v>78</v>
      </c>
      <c r="C71" s="34"/>
      <c r="D71" s="57">
        <f t="shared" si="4"/>
        <v>0</v>
      </c>
      <c r="E71" s="1">
        <f t="shared" si="5"/>
        <v>0</v>
      </c>
      <c r="F71" s="4"/>
      <c r="G71" s="1"/>
    </row>
    <row r="72" spans="1:20">
      <c r="A72" s="7"/>
      <c r="B72" s="7" t="s">
        <v>79</v>
      </c>
      <c r="C72" s="34">
        <f>SUM(C54:C71)</f>
        <v>2138.4743989999993</v>
      </c>
      <c r="D72" s="23">
        <f>SUM(D54:D71)</f>
        <v>1.0000000000000002</v>
      </c>
      <c r="E72" s="1">
        <f>SUM(E54:E71)</f>
        <v>4551.5032700000002</v>
      </c>
      <c r="F72" s="4"/>
      <c r="G72" s="1"/>
    </row>
    <row r="73" spans="1:20">
      <c r="A73" s="7"/>
      <c r="B73" s="7"/>
      <c r="C73" s="1"/>
      <c r="D73" s="3"/>
      <c r="E73" s="1"/>
      <c r="F73" s="4"/>
      <c r="G73" s="1"/>
    </row>
    <row r="74" spans="1:20">
      <c r="A74" s="7"/>
      <c r="B74" s="5" t="s">
        <v>37</v>
      </c>
      <c r="C74" s="1"/>
      <c r="D74" s="3"/>
      <c r="E74" s="1">
        <f>E44</f>
        <v>4551.5032700000002</v>
      </c>
      <c r="F74" s="4"/>
      <c r="G74" s="1"/>
    </row>
    <row r="75" spans="1:20">
      <c r="A75" s="7"/>
      <c r="B75" s="7"/>
      <c r="C75" s="1"/>
      <c r="D75" s="3"/>
      <c r="E75" s="2"/>
      <c r="F75" s="4"/>
      <c r="G75" s="1"/>
    </row>
    <row r="76" spans="1:20">
      <c r="A76" s="7"/>
      <c r="B76" s="7"/>
      <c r="C76" s="1"/>
      <c r="D76" s="3"/>
      <c r="E76" s="2"/>
      <c r="F76" s="4"/>
      <c r="G76" s="1"/>
    </row>
    <row r="77" spans="1:20">
      <c r="A77" s="7"/>
      <c r="B77" s="10" t="s">
        <v>47</v>
      </c>
      <c r="C77" s="1"/>
      <c r="D77" s="3"/>
      <c r="E77" s="2"/>
      <c r="F77" s="4"/>
      <c r="G77" s="1"/>
    </row>
    <row r="78" spans="1:20">
      <c r="A78" s="7"/>
      <c r="B78" s="5" t="s">
        <v>137</v>
      </c>
      <c r="C78" s="1"/>
      <c r="D78" s="3"/>
      <c r="E78" s="2"/>
      <c r="F78" s="4"/>
      <c r="G78" s="1"/>
    </row>
    <row r="79" spans="1:20">
      <c r="A79" s="7"/>
      <c r="B79" s="8"/>
      <c r="C79" s="1"/>
      <c r="D79" s="3"/>
      <c r="E79" s="10"/>
      <c r="F79" s="10"/>
      <c r="G79" s="2"/>
      <c r="H79" s="4"/>
      <c r="I79" s="60"/>
      <c r="J79" s="61"/>
      <c r="K79" s="61"/>
      <c r="L79" s="61"/>
      <c r="M79" s="61"/>
      <c r="N79" s="61"/>
      <c r="O79" s="31"/>
      <c r="P79" s="31"/>
      <c r="Q79" s="31"/>
      <c r="R79" s="31"/>
      <c r="S79" s="31"/>
      <c r="T79" s="31"/>
    </row>
    <row r="80" spans="1:20" ht="86.25" customHeight="1">
      <c r="A80" s="7"/>
      <c r="C80" s="90" t="s">
        <v>214</v>
      </c>
      <c r="D80" s="89" t="s">
        <v>50</v>
      </c>
      <c r="E80" s="142" t="s">
        <v>36</v>
      </c>
      <c r="F80" s="84"/>
      <c r="G80" s="62"/>
      <c r="H80" s="62"/>
      <c r="I80" s="62"/>
      <c r="J80" s="63"/>
      <c r="K80" s="63"/>
      <c r="L80" s="63"/>
      <c r="M80" s="63"/>
      <c r="N80" s="63"/>
      <c r="O80" s="85"/>
      <c r="P80" s="85"/>
      <c r="Q80" s="63"/>
      <c r="R80" s="13"/>
      <c r="S80" s="34"/>
      <c r="T80" s="31"/>
    </row>
    <row r="81" spans="1:27">
      <c r="A81" s="7"/>
      <c r="B81" s="5" t="s">
        <v>61</v>
      </c>
      <c r="C81" s="1">
        <v>2421024.7895800001</v>
      </c>
      <c r="D81" s="64">
        <f>C81/C$99</f>
        <v>0.40718755568030662</v>
      </c>
      <c r="E81" s="34">
        <f>D81*E$101</f>
        <v>2589571.527266331</v>
      </c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1"/>
    </row>
    <row r="82" spans="1:27">
      <c r="A82" s="7"/>
      <c r="B82" s="5" t="s">
        <v>62</v>
      </c>
      <c r="C82" s="1">
        <v>459781.65955000004</v>
      </c>
      <c r="D82" s="64">
        <f t="shared" ref="D82:D98" si="6">C82/C$99</f>
        <v>7.7329803025799643E-2</v>
      </c>
      <c r="E82" s="34">
        <f t="shared" ref="E82:E98" si="7">D82*E$101</f>
        <v>491790.7075773867</v>
      </c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1"/>
    </row>
    <row r="83" spans="1:27">
      <c r="A83" s="7"/>
      <c r="B83" s="5" t="s">
        <v>63</v>
      </c>
      <c r="C83" s="1">
        <v>68402.580170000001</v>
      </c>
      <c r="D83" s="64">
        <f t="shared" si="6"/>
        <v>1.1504499888446167E-2</v>
      </c>
      <c r="E83" s="34">
        <f t="shared" si="7"/>
        <v>73164.626302944103</v>
      </c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1"/>
    </row>
    <row r="84" spans="1:27">
      <c r="A84" s="7"/>
      <c r="B84" s="5" t="s">
        <v>64</v>
      </c>
      <c r="C84" s="1">
        <v>26288.005129999998</v>
      </c>
      <c r="D84" s="64">
        <f t="shared" si="6"/>
        <v>4.4213295950815187E-3</v>
      </c>
      <c r="E84" s="34">
        <f t="shared" si="7"/>
        <v>28118.121667431937</v>
      </c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1"/>
    </row>
    <row r="85" spans="1:27">
      <c r="A85" s="7"/>
      <c r="B85" s="5" t="s">
        <v>65</v>
      </c>
      <c r="C85" s="1">
        <v>263059.49495999998</v>
      </c>
      <c r="D85" s="64">
        <f t="shared" si="6"/>
        <v>4.4243476238771021E-2</v>
      </c>
      <c r="E85" s="34">
        <f t="shared" si="7"/>
        <v>281373.15283072903</v>
      </c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1"/>
    </row>
    <row r="86" spans="1:27">
      <c r="A86" s="7"/>
      <c r="B86" s="5" t="s">
        <v>66</v>
      </c>
      <c r="C86" s="1">
        <v>27081.856059999998</v>
      </c>
      <c r="D86" s="64">
        <f t="shared" si="6"/>
        <v>4.554845873457716E-3</v>
      </c>
      <c r="E86" s="34">
        <f t="shared" si="7"/>
        <v>28967.238857007895</v>
      </c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1"/>
      <c r="U86" s="31"/>
      <c r="V86" s="31"/>
      <c r="W86" s="31"/>
      <c r="X86" s="31"/>
      <c r="Y86" s="31"/>
      <c r="Z86" s="31"/>
      <c r="AA86" s="31"/>
    </row>
    <row r="87" spans="1:27">
      <c r="A87" s="7"/>
      <c r="B87" s="5" t="s">
        <v>67</v>
      </c>
      <c r="C87" s="1">
        <v>609072.9182999999</v>
      </c>
      <c r="D87" s="64">
        <f t="shared" si="6"/>
        <v>0.10243881595143532</v>
      </c>
      <c r="E87" s="34">
        <f t="shared" si="7"/>
        <v>651475.31493566884</v>
      </c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65"/>
      <c r="U87" s="31"/>
      <c r="V87" s="31"/>
      <c r="W87" s="31"/>
      <c r="X87" s="31"/>
      <c r="Y87" s="31"/>
      <c r="Z87" s="31"/>
      <c r="AA87" s="31"/>
    </row>
    <row r="88" spans="1:27">
      <c r="A88" s="7"/>
      <c r="B88" s="5" t="s">
        <v>68</v>
      </c>
      <c r="C88" s="1">
        <v>501221.21317</v>
      </c>
      <c r="D88" s="64">
        <f t="shared" si="6"/>
        <v>8.4299442750115736E-2</v>
      </c>
      <c r="E88" s="34">
        <f t="shared" si="7"/>
        <v>536115.19719799666</v>
      </c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1"/>
      <c r="U88" s="31"/>
      <c r="V88" s="31"/>
      <c r="W88" s="31"/>
      <c r="X88" s="31"/>
      <c r="Y88" s="31"/>
      <c r="Z88" s="31"/>
      <c r="AA88" s="31"/>
    </row>
    <row r="89" spans="1:27">
      <c r="A89" s="7"/>
      <c r="B89" s="5" t="s">
        <v>69</v>
      </c>
      <c r="C89" s="1">
        <v>322710.14662000001</v>
      </c>
      <c r="D89" s="64">
        <f t="shared" si="6"/>
        <v>5.4276005913275714E-2</v>
      </c>
      <c r="E89" s="34">
        <f t="shared" si="7"/>
        <v>345176.55946516321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1"/>
      <c r="U89" s="31"/>
      <c r="V89" s="31"/>
      <c r="W89" s="31"/>
      <c r="X89" s="31"/>
      <c r="Y89" s="31"/>
      <c r="Z89" s="31"/>
      <c r="AA89" s="31"/>
    </row>
    <row r="90" spans="1:27">
      <c r="A90" s="7"/>
      <c r="B90" s="5" t="s">
        <v>70</v>
      </c>
      <c r="C90" s="1">
        <v>164351.44200000001</v>
      </c>
      <c r="D90" s="64">
        <f t="shared" si="6"/>
        <v>2.7641956508889488E-2</v>
      </c>
      <c r="E90" s="34">
        <f t="shared" si="7"/>
        <v>175793.24941245108</v>
      </c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1"/>
      <c r="U90" s="31"/>
      <c r="V90" s="31"/>
      <c r="W90" s="31"/>
      <c r="X90" s="31"/>
      <c r="Y90" s="31"/>
      <c r="Z90" s="31"/>
      <c r="AA90" s="31"/>
    </row>
    <row r="91" spans="1:27">
      <c r="A91" s="7"/>
      <c r="B91" s="5" t="s">
        <v>71</v>
      </c>
      <c r="C91" s="1">
        <v>541499.63328999991</v>
      </c>
      <c r="D91" s="64">
        <f t="shared" si="6"/>
        <v>9.1073793639010386E-2</v>
      </c>
      <c r="E91" s="34">
        <f t="shared" si="7"/>
        <v>579197.71760627301</v>
      </c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1"/>
      <c r="U91" s="31"/>
      <c r="V91" s="31"/>
      <c r="W91" s="31"/>
      <c r="X91" s="31"/>
      <c r="Y91" s="31"/>
      <c r="Z91" s="31"/>
      <c r="AA91" s="31"/>
    </row>
    <row r="92" spans="1:27">
      <c r="A92" s="7"/>
      <c r="B92" s="5" t="s">
        <v>72</v>
      </c>
      <c r="C92" s="1">
        <v>165742.26603999999</v>
      </c>
      <c r="D92" s="64">
        <f t="shared" si="6"/>
        <v>2.7875876559467428E-2</v>
      </c>
      <c r="E92" s="34">
        <f t="shared" si="7"/>
        <v>177280.89974503865</v>
      </c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1"/>
      <c r="U92" s="31"/>
      <c r="V92" s="31"/>
      <c r="W92" s="31"/>
      <c r="X92" s="31"/>
      <c r="Y92" s="31"/>
      <c r="Z92" s="31"/>
      <c r="AA92" s="31"/>
    </row>
    <row r="93" spans="1:27">
      <c r="A93" s="7"/>
      <c r="B93" s="5" t="s">
        <v>73</v>
      </c>
      <c r="C93" s="1">
        <v>41990.712380000004</v>
      </c>
      <c r="D93" s="64">
        <f t="shared" si="6"/>
        <v>7.0623380681092383E-3</v>
      </c>
      <c r="E93" s="34">
        <f t="shared" si="7"/>
        <v>44914.01891334691</v>
      </c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1"/>
      <c r="U93" s="31"/>
      <c r="V93" s="31"/>
      <c r="W93" s="31"/>
      <c r="X93" s="31"/>
      <c r="Y93" s="31"/>
      <c r="Z93" s="31"/>
      <c r="AA93" s="31"/>
    </row>
    <row r="94" spans="1:27">
      <c r="A94" s="7"/>
      <c r="B94" s="5" t="s">
        <v>74</v>
      </c>
      <c r="C94" s="1">
        <v>111963.20618000001</v>
      </c>
      <c r="D94" s="64">
        <f t="shared" si="6"/>
        <v>1.8830878744729159E-2</v>
      </c>
      <c r="E94" s="34">
        <f t="shared" si="7"/>
        <v>119757.85298566731</v>
      </c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1"/>
      <c r="U94" s="31"/>
      <c r="V94" s="31"/>
      <c r="W94" s="31"/>
    </row>
    <row r="95" spans="1:27">
      <c r="A95" s="7"/>
      <c r="B95" s="5" t="s">
        <v>75</v>
      </c>
      <c r="C95" s="1">
        <v>105771.74016</v>
      </c>
      <c r="D95" s="64">
        <f t="shared" si="6"/>
        <v>1.7789547848155052E-2</v>
      </c>
      <c r="E95" s="34">
        <f t="shared" si="7"/>
        <v>113135.34990910423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1"/>
      <c r="U95" s="31"/>
      <c r="V95" s="31"/>
      <c r="W95" s="31"/>
    </row>
    <row r="96" spans="1:27">
      <c r="A96" s="7"/>
      <c r="B96" s="5" t="s">
        <v>76</v>
      </c>
      <c r="C96" s="1">
        <v>57058.538630000003</v>
      </c>
      <c r="D96" s="64">
        <f t="shared" si="6"/>
        <v>9.5965671129995371E-3</v>
      </c>
      <c r="E96" s="34">
        <f t="shared" si="7"/>
        <v>61030.836057365203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1"/>
      <c r="U96" s="31"/>
      <c r="V96" s="31"/>
      <c r="W96" s="31"/>
    </row>
    <row r="97" spans="1:21">
      <c r="A97" s="7"/>
      <c r="B97" s="5" t="s">
        <v>77</v>
      </c>
      <c r="C97" s="1">
        <v>58703.717400000001</v>
      </c>
      <c r="D97" s="64">
        <f t="shared" si="6"/>
        <v>9.8732666019501012E-3</v>
      </c>
      <c r="E97" s="34">
        <f t="shared" si="7"/>
        <v>62790.54877009381</v>
      </c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1"/>
    </row>
    <row r="98" spans="1:21">
      <c r="A98" s="7"/>
      <c r="B98" s="5" t="s">
        <v>78</v>
      </c>
      <c r="C98" s="1">
        <v>0</v>
      </c>
      <c r="D98" s="64">
        <f t="shared" si="6"/>
        <v>0</v>
      </c>
      <c r="E98" s="34">
        <f t="shared" si="7"/>
        <v>0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1">
      <c r="A99" s="7"/>
      <c r="B99" s="7" t="s">
        <v>79</v>
      </c>
      <c r="C99" s="8">
        <f>SUM(C81:C98)</f>
        <v>5945723.9196200008</v>
      </c>
      <c r="D99" s="66">
        <f>SUM(D81:D98)</f>
        <v>0.99999999999999956</v>
      </c>
      <c r="E99" s="8">
        <f>SUM(E81:E98)</f>
        <v>6359652.9195000008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34"/>
      <c r="T99" s="31"/>
    </row>
    <row r="100" spans="1:21">
      <c r="A100" s="7"/>
      <c r="C100" s="1"/>
      <c r="D100" s="34"/>
      <c r="E100" s="31"/>
      <c r="F100" s="31"/>
      <c r="G100" s="34"/>
      <c r="H100" s="34"/>
      <c r="I100" s="34"/>
      <c r="J100" s="34"/>
      <c r="K100" s="31"/>
      <c r="L100" s="31"/>
      <c r="M100" s="31"/>
      <c r="N100" s="31"/>
      <c r="O100" s="31"/>
      <c r="P100" s="31"/>
      <c r="Q100" s="31"/>
      <c r="R100" s="31"/>
      <c r="S100" s="34"/>
      <c r="T100" s="31"/>
    </row>
    <row r="101" spans="1:21" s="31" customFormat="1">
      <c r="A101" s="67"/>
      <c r="B101" s="67" t="s">
        <v>37</v>
      </c>
      <c r="C101" s="34"/>
      <c r="D101" s="34"/>
      <c r="E101" s="34">
        <f>E45+E46</f>
        <v>6359652.9195000008</v>
      </c>
      <c r="F101" s="34"/>
      <c r="G101" s="34"/>
      <c r="H101" s="34"/>
      <c r="I101" s="34"/>
      <c r="K101" s="34"/>
      <c r="L101" s="34"/>
      <c r="M101" s="34"/>
      <c r="N101" s="34"/>
      <c r="O101" s="34"/>
      <c r="P101" s="34"/>
      <c r="Q101" s="34"/>
      <c r="S101" s="34"/>
    </row>
    <row r="102" spans="1:21" s="31" customFormat="1">
      <c r="A102" s="67"/>
      <c r="B102" s="67"/>
      <c r="C102" s="34"/>
      <c r="D102" s="34"/>
      <c r="E102" s="34"/>
      <c r="F102" s="34"/>
      <c r="G102" s="34"/>
      <c r="H102" s="34"/>
      <c r="I102" s="34"/>
      <c r="K102" s="68"/>
      <c r="L102" s="34"/>
      <c r="M102" s="34"/>
      <c r="N102" s="34"/>
      <c r="O102" s="34"/>
      <c r="P102" s="34"/>
      <c r="Q102" s="34"/>
      <c r="R102" s="34"/>
      <c r="S102" s="34"/>
    </row>
    <row r="103" spans="1:21" s="31" customFormat="1">
      <c r="A103" s="67"/>
      <c r="B103" s="67"/>
      <c r="C103" s="34"/>
      <c r="D103" s="34"/>
      <c r="E103" s="34"/>
      <c r="F103" s="34"/>
      <c r="G103" s="34"/>
      <c r="H103" s="34"/>
      <c r="I103" s="34"/>
      <c r="K103" s="34"/>
      <c r="L103" s="34"/>
      <c r="M103" s="34"/>
      <c r="N103" s="34"/>
      <c r="O103" s="34"/>
      <c r="P103" s="34"/>
      <c r="Q103" s="34"/>
      <c r="S103" s="34"/>
      <c r="T103" s="69"/>
    </row>
    <row r="104" spans="1:21" s="31" customFormat="1">
      <c r="A104" s="67"/>
      <c r="B104" s="67"/>
      <c r="C104" s="34"/>
      <c r="D104" s="34"/>
      <c r="E104" s="34"/>
      <c r="F104" s="34"/>
      <c r="G104" s="34"/>
      <c r="H104" s="34"/>
      <c r="I104" s="34"/>
      <c r="K104" s="34"/>
      <c r="L104" s="34"/>
      <c r="M104" s="34"/>
      <c r="N104" s="34"/>
      <c r="O104" s="34"/>
      <c r="P104" s="34"/>
      <c r="Q104" s="34"/>
      <c r="S104" s="34"/>
    </row>
    <row r="105" spans="1:21" s="31" customFormat="1">
      <c r="A105" s="67"/>
      <c r="B105" s="67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34"/>
      <c r="T105" s="54"/>
      <c r="U105" s="34"/>
    </row>
    <row r="106" spans="1:21" s="31" customFormat="1">
      <c r="A106" s="67"/>
      <c r="B106" s="67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34"/>
      <c r="R106" s="34"/>
    </row>
    <row r="107" spans="1:21" s="31" customFormat="1">
      <c r="A107" s="67"/>
      <c r="B107" s="67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34"/>
      <c r="O107" s="54"/>
    </row>
    <row r="108" spans="1:21" s="31" customFormat="1">
      <c r="A108" s="67"/>
      <c r="C108" s="34"/>
      <c r="F108" s="54"/>
      <c r="G108" s="54"/>
      <c r="H108" s="54"/>
      <c r="I108" s="54"/>
      <c r="J108" s="54"/>
      <c r="L108" s="34"/>
      <c r="O108" s="34"/>
      <c r="R108" s="34"/>
    </row>
    <row r="109" spans="1:21" s="31" customFormat="1">
      <c r="A109" s="67"/>
      <c r="D109" s="54"/>
      <c r="E109" s="54"/>
      <c r="F109" s="54"/>
      <c r="G109" s="54"/>
      <c r="H109" s="54"/>
      <c r="I109" s="54"/>
      <c r="J109" s="54"/>
      <c r="O109" s="34"/>
    </row>
    <row r="110" spans="1:21" s="31" customFormat="1">
      <c r="A110" s="67"/>
      <c r="B110" s="67"/>
      <c r="C110" s="54"/>
      <c r="D110" s="54"/>
      <c r="E110" s="54"/>
      <c r="F110" s="54"/>
      <c r="G110" s="54"/>
      <c r="H110" s="54"/>
      <c r="I110" s="54"/>
      <c r="J110" s="54"/>
    </row>
    <row r="111" spans="1:21" s="31" customFormat="1">
      <c r="A111" s="67"/>
      <c r="B111" s="67"/>
      <c r="C111" s="54"/>
      <c r="D111" s="54"/>
      <c r="E111" s="54"/>
      <c r="F111" s="54"/>
      <c r="G111" s="54"/>
      <c r="H111" s="54"/>
      <c r="I111" s="54"/>
      <c r="J111" s="54"/>
      <c r="L111" s="34"/>
      <c r="M111" s="34"/>
    </row>
    <row r="112" spans="1:21" s="31" customFormat="1">
      <c r="A112" s="67"/>
      <c r="B112" s="67"/>
      <c r="C112" s="54"/>
      <c r="D112" s="54"/>
      <c r="E112" s="54"/>
      <c r="F112" s="54"/>
      <c r="G112" s="54"/>
      <c r="H112" s="54"/>
      <c r="I112" s="54"/>
      <c r="J112" s="54"/>
    </row>
    <row r="113" spans="1:10" s="31" customFormat="1">
      <c r="A113" s="67"/>
      <c r="B113" s="65"/>
      <c r="C113" s="34"/>
      <c r="D113" s="70"/>
      <c r="E113" s="71"/>
    </row>
    <row r="114" spans="1:10" s="31" customFormat="1">
      <c r="A114" s="67"/>
      <c r="B114" s="72"/>
      <c r="C114" s="34"/>
      <c r="D114" s="70"/>
      <c r="E114" s="71"/>
      <c r="F114" s="73"/>
      <c r="G114" s="34"/>
    </row>
    <row r="115" spans="1:10" s="31" customFormat="1">
      <c r="A115" s="67"/>
      <c r="C115" s="65"/>
    </row>
    <row r="116" spans="1:10" s="31" customFormat="1">
      <c r="A116" s="67"/>
      <c r="C116" s="34"/>
      <c r="J116" s="34"/>
    </row>
    <row r="117" spans="1:10" s="31" customFormat="1">
      <c r="A117" s="67"/>
      <c r="C117" s="34"/>
    </row>
    <row r="118" spans="1:10" s="31" customFormat="1">
      <c r="A118" s="67"/>
      <c r="C118" s="34"/>
    </row>
    <row r="119" spans="1:10" s="31" customFormat="1">
      <c r="A119" s="67"/>
      <c r="C119" s="34"/>
    </row>
    <row r="120" spans="1:10" s="31" customFormat="1">
      <c r="A120" s="67"/>
      <c r="C120" s="34"/>
    </row>
    <row r="121" spans="1:10" s="31" customFormat="1">
      <c r="A121" s="67"/>
      <c r="C121" s="34"/>
    </row>
    <row r="122" spans="1:10" s="31" customFormat="1">
      <c r="A122" s="67"/>
      <c r="C122" s="34"/>
    </row>
    <row r="123" spans="1:10" s="31" customFormat="1">
      <c r="A123" s="67"/>
      <c r="C123" s="34"/>
    </row>
    <row r="124" spans="1:10" s="31" customFormat="1">
      <c r="A124" s="67"/>
      <c r="C124" s="34"/>
    </row>
    <row r="125" spans="1:10" s="31" customFormat="1">
      <c r="A125" s="67"/>
      <c r="C125" s="34"/>
    </row>
    <row r="126" spans="1:10" s="31" customFormat="1">
      <c r="A126" s="67"/>
      <c r="C126" s="34"/>
    </row>
    <row r="127" spans="1:10" s="31" customFormat="1">
      <c r="A127" s="67"/>
      <c r="C127" s="34"/>
    </row>
    <row r="128" spans="1:10" s="31" customFormat="1">
      <c r="A128" s="67"/>
      <c r="C128" s="34"/>
    </row>
    <row r="129" spans="1:10" s="31" customFormat="1">
      <c r="A129" s="67"/>
      <c r="C129" s="34"/>
    </row>
    <row r="130" spans="1:10" s="31" customFormat="1">
      <c r="A130" s="67"/>
      <c r="C130" s="34"/>
    </row>
    <row r="131" spans="1:10" s="31" customFormat="1">
      <c r="A131" s="67"/>
      <c r="C131" s="34"/>
    </row>
    <row r="132" spans="1:10" s="31" customFormat="1">
      <c r="A132" s="67"/>
      <c r="C132" s="34"/>
    </row>
    <row r="133" spans="1:10" s="31" customFormat="1">
      <c r="A133" s="67"/>
      <c r="C133" s="34"/>
    </row>
    <row r="134" spans="1:10" s="31" customFormat="1" ht="13.5">
      <c r="A134" s="67"/>
      <c r="B134" s="74"/>
      <c r="C134" s="54"/>
    </row>
    <row r="135" spans="1:10" s="31" customFormat="1">
      <c r="A135" s="67"/>
    </row>
    <row r="136" spans="1:10" s="31" customFormat="1">
      <c r="A136" s="67"/>
      <c r="B136" s="67"/>
      <c r="C136" s="34"/>
    </row>
    <row r="137" spans="1:10" s="31" customFormat="1">
      <c r="A137" s="67"/>
      <c r="B137" s="67"/>
      <c r="C137" s="34"/>
    </row>
    <row r="138" spans="1:10" s="31" customFormat="1">
      <c r="A138" s="67"/>
      <c r="B138" s="67"/>
      <c r="C138" s="34"/>
    </row>
    <row r="139" spans="1:10" s="31" customFormat="1">
      <c r="A139" s="67"/>
      <c r="B139" s="67"/>
      <c r="C139" s="34"/>
    </row>
    <row r="140" spans="1:10" s="31" customFormat="1">
      <c r="A140" s="67"/>
      <c r="B140" s="67"/>
      <c r="C140" s="54"/>
    </row>
    <row r="141" spans="1:10" s="31" customFormat="1">
      <c r="D141" s="34"/>
      <c r="F141" s="34"/>
      <c r="G141" s="34"/>
      <c r="H141" s="34"/>
      <c r="I141" s="34"/>
      <c r="J141" s="34"/>
    </row>
    <row r="142" spans="1:10" s="31" customFormat="1"/>
    <row r="143" spans="1:10" s="31" customFormat="1">
      <c r="B143" s="65"/>
    </row>
    <row r="144" spans="1:10" s="31" customFormat="1"/>
    <row r="145" spans="1:10" s="31" customFormat="1"/>
    <row r="146" spans="1:10" s="31" customFormat="1">
      <c r="A146" s="75"/>
      <c r="B146" s="75"/>
      <c r="C146" s="76"/>
      <c r="D146" s="75"/>
      <c r="E146" s="75"/>
      <c r="F146" s="75"/>
      <c r="G146" s="77"/>
      <c r="H146" s="78"/>
      <c r="I146" s="75"/>
      <c r="J146" s="75"/>
    </row>
    <row r="147" spans="1:10" s="31" customFormat="1">
      <c r="C147" s="34"/>
      <c r="D147" s="64"/>
      <c r="E147" s="34"/>
      <c r="F147" s="34"/>
      <c r="G147" s="79"/>
      <c r="H147" s="80"/>
    </row>
    <row r="148" spans="1:10" s="31" customFormat="1">
      <c r="C148" s="34"/>
      <c r="D148" s="64"/>
      <c r="E148" s="34"/>
      <c r="F148" s="34"/>
      <c r="G148" s="79"/>
      <c r="H148" s="80"/>
    </row>
    <row r="149" spans="1:10" s="31" customFormat="1">
      <c r="C149" s="34"/>
      <c r="D149" s="64"/>
      <c r="E149" s="34"/>
      <c r="F149" s="34"/>
      <c r="G149" s="79"/>
      <c r="H149" s="80"/>
    </row>
    <row r="150" spans="1:10" s="31" customFormat="1">
      <c r="C150" s="34"/>
      <c r="D150" s="64"/>
      <c r="E150" s="34"/>
      <c r="F150" s="34"/>
      <c r="G150" s="79"/>
      <c r="H150" s="80"/>
    </row>
    <row r="151" spans="1:10" s="31" customFormat="1">
      <c r="C151" s="34"/>
      <c r="D151" s="64"/>
      <c r="E151" s="34"/>
      <c r="F151" s="34"/>
      <c r="G151" s="79"/>
      <c r="H151" s="80"/>
    </row>
    <row r="152" spans="1:10" s="31" customFormat="1">
      <c r="C152" s="34"/>
      <c r="D152" s="64"/>
      <c r="E152" s="34"/>
      <c r="F152" s="34"/>
      <c r="G152" s="79"/>
      <c r="H152" s="80"/>
    </row>
    <row r="153" spans="1:10" s="31" customFormat="1">
      <c r="C153" s="34"/>
      <c r="D153" s="64"/>
      <c r="E153" s="34"/>
      <c r="F153" s="34"/>
      <c r="G153" s="79"/>
      <c r="H153" s="80"/>
    </row>
    <row r="154" spans="1:10" s="31" customFormat="1">
      <c r="C154" s="34"/>
      <c r="D154" s="64"/>
      <c r="E154" s="34"/>
      <c r="F154" s="34"/>
      <c r="G154" s="79"/>
      <c r="H154" s="80"/>
    </row>
    <row r="155" spans="1:10" s="31" customFormat="1">
      <c r="C155" s="34"/>
      <c r="D155" s="64"/>
      <c r="E155" s="34"/>
      <c r="F155" s="34"/>
      <c r="G155" s="79"/>
      <c r="H155" s="80"/>
    </row>
    <row r="156" spans="1:10" s="31" customFormat="1">
      <c r="C156" s="34"/>
      <c r="D156" s="64"/>
      <c r="E156" s="34"/>
      <c r="F156" s="34"/>
      <c r="G156" s="79"/>
      <c r="H156" s="80"/>
    </row>
    <row r="157" spans="1:10" s="31" customFormat="1">
      <c r="C157" s="34"/>
      <c r="D157" s="64"/>
      <c r="E157" s="34"/>
      <c r="F157" s="34"/>
      <c r="G157" s="79"/>
      <c r="H157" s="80"/>
    </row>
    <row r="158" spans="1:10" s="31" customFormat="1">
      <c r="C158" s="34"/>
      <c r="D158" s="64"/>
      <c r="E158" s="34"/>
      <c r="F158" s="34"/>
      <c r="G158" s="79"/>
      <c r="H158" s="80"/>
    </row>
    <row r="159" spans="1:10" s="31" customFormat="1">
      <c r="C159" s="34"/>
      <c r="D159" s="64"/>
      <c r="E159" s="34"/>
      <c r="F159" s="34"/>
      <c r="G159" s="79"/>
      <c r="H159" s="80"/>
    </row>
    <row r="160" spans="1:10" s="31" customFormat="1">
      <c r="C160" s="34"/>
      <c r="D160" s="64"/>
      <c r="E160" s="34"/>
      <c r="F160" s="34"/>
      <c r="G160" s="79"/>
      <c r="H160" s="80"/>
    </row>
    <row r="161" spans="2:8" s="31" customFormat="1">
      <c r="C161" s="34"/>
      <c r="D161" s="64"/>
      <c r="E161" s="34"/>
      <c r="F161" s="34"/>
      <c r="G161" s="79"/>
      <c r="H161" s="80"/>
    </row>
    <row r="162" spans="2:8" s="31" customFormat="1">
      <c r="C162" s="34"/>
      <c r="D162" s="64"/>
      <c r="E162" s="34"/>
      <c r="F162" s="34"/>
      <c r="G162" s="79"/>
      <c r="H162" s="80"/>
    </row>
    <row r="163" spans="2:8" s="31" customFormat="1">
      <c r="C163" s="34"/>
      <c r="D163" s="64"/>
      <c r="E163" s="34"/>
      <c r="F163" s="34"/>
      <c r="G163" s="79"/>
      <c r="H163" s="80"/>
    </row>
    <row r="164" spans="2:8" s="31" customFormat="1">
      <c r="C164" s="34"/>
      <c r="D164" s="64"/>
      <c r="E164" s="34"/>
      <c r="F164" s="34"/>
      <c r="G164" s="79"/>
      <c r="H164" s="80"/>
    </row>
    <row r="165" spans="2:8" s="31" customFormat="1">
      <c r="B165" s="67"/>
      <c r="C165" s="34"/>
      <c r="D165" s="64"/>
      <c r="E165" s="34"/>
      <c r="G165" s="79"/>
      <c r="H165" s="80"/>
    </row>
    <row r="166" spans="2:8" s="31" customFormat="1">
      <c r="G166" s="81"/>
      <c r="H166" s="81"/>
    </row>
    <row r="167" spans="2:8" s="31" customFormat="1">
      <c r="B167" s="67"/>
    </row>
    <row r="168" spans="2:8" s="31" customFormat="1">
      <c r="E168" s="34"/>
    </row>
    <row r="169" spans="2:8" s="31" customFormat="1"/>
  </sheetData>
  <hyperlinks>
    <hyperlink ref="B15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V169"/>
  <sheetViews>
    <sheetView zoomScale="80" zoomScaleNormal="80" workbookViewId="0">
      <selection activeCell="F24" sqref="F24"/>
    </sheetView>
  </sheetViews>
  <sheetFormatPr baseColWidth="10" defaultRowHeight="12.75"/>
  <cols>
    <col min="1" max="1" width="7.375" style="5" customWidth="1"/>
    <col min="2" max="2" width="17.25" style="5" customWidth="1"/>
    <col min="3" max="3" width="11" style="5"/>
    <col min="4" max="4" width="13.375" style="31" customWidth="1"/>
    <col min="5" max="5" width="19.125" style="31" customWidth="1"/>
    <col min="6" max="6" width="26.125" style="31" customWidth="1"/>
    <col min="7" max="7" width="16.25" style="31" customWidth="1"/>
    <col min="8" max="8" width="13.25" style="31" customWidth="1"/>
    <col min="9" max="9" width="11" style="5"/>
    <col min="10" max="10" width="11.75" style="5" customWidth="1"/>
    <col min="11" max="11" width="8.625" style="5" customWidth="1"/>
    <col min="12" max="12" width="9.875" style="5" customWidth="1"/>
    <col min="13" max="13" width="9.375" style="5" customWidth="1"/>
    <col min="14" max="14" width="11.25" style="5" customWidth="1"/>
    <col min="15" max="16" width="13.125" style="5" customWidth="1"/>
    <col min="17" max="17" width="13" style="5" customWidth="1"/>
    <col min="18" max="16384" width="11" style="5"/>
  </cols>
  <sheetData>
    <row r="2" spans="2:3">
      <c r="B2" s="7" t="s">
        <v>52</v>
      </c>
    </row>
    <row r="3" spans="2:3">
      <c r="B3" s="45" t="s">
        <v>105</v>
      </c>
      <c r="C3" s="1"/>
    </row>
    <row r="5" spans="2:3">
      <c r="B5" s="7" t="s">
        <v>41</v>
      </c>
    </row>
    <row r="6" spans="2:3">
      <c r="B6" s="8">
        <f>+Resumen!D5</f>
        <v>23921.764929999998</v>
      </c>
    </row>
    <row r="8" spans="2:3">
      <c r="B8" s="7" t="s">
        <v>39</v>
      </c>
    </row>
    <row r="9" spans="2:3">
      <c r="B9" s="5" t="s">
        <v>88</v>
      </c>
    </row>
    <row r="10" spans="2:3">
      <c r="B10" s="5" t="s">
        <v>134</v>
      </c>
    </row>
    <row r="11" spans="2:3">
      <c r="B11" s="5" t="s">
        <v>135</v>
      </c>
    </row>
    <row r="12" spans="2:3">
      <c r="B12" s="5" t="s">
        <v>102</v>
      </c>
    </row>
    <row r="14" spans="2:3">
      <c r="B14" s="7" t="s">
        <v>55</v>
      </c>
    </row>
    <row r="15" spans="2:3">
      <c r="B15" s="5" t="s">
        <v>21</v>
      </c>
    </row>
    <row r="16" spans="2:3">
      <c r="B16" s="5" t="s">
        <v>213</v>
      </c>
    </row>
    <row r="17" spans="1:9">
      <c r="B17" s="83" t="s">
        <v>133</v>
      </c>
    </row>
    <row r="21" spans="1:9">
      <c r="B21" s="5" t="s">
        <v>56</v>
      </c>
    </row>
    <row r="22" spans="1:9">
      <c r="C22" s="5" t="s">
        <v>139</v>
      </c>
    </row>
    <row r="23" spans="1:9" ht="38.25">
      <c r="A23" s="9"/>
      <c r="B23" s="9"/>
      <c r="C23" s="9" t="s">
        <v>138</v>
      </c>
      <c r="D23" s="91" t="s">
        <v>15</v>
      </c>
      <c r="E23" s="91" t="s">
        <v>102</v>
      </c>
      <c r="F23" s="91" t="s">
        <v>57</v>
      </c>
      <c r="G23" s="91" t="s">
        <v>58</v>
      </c>
      <c r="H23" s="91" t="s">
        <v>59</v>
      </c>
      <c r="I23" s="9" t="s">
        <v>60</v>
      </c>
    </row>
    <row r="24" spans="1:9">
      <c r="B24" s="5" t="s">
        <v>61</v>
      </c>
      <c r="C24" s="1">
        <v>8445142.5</v>
      </c>
      <c r="D24" s="34">
        <f>D119</f>
        <v>2442.3933506269573</v>
      </c>
      <c r="E24" s="34">
        <f>G119</f>
        <v>0</v>
      </c>
      <c r="F24" s="34">
        <f>D24+E24</f>
        <v>2442.3933506269573</v>
      </c>
      <c r="G24" s="71">
        <f>F24*1000/C24</f>
        <v>0.28920688438672965</v>
      </c>
      <c r="H24" s="71">
        <f>G24-G$42</f>
        <v>-0.23685459846580631</v>
      </c>
      <c r="I24" s="1">
        <f>H24*C24/1000</f>
        <v>-2000.2708358240156</v>
      </c>
    </row>
    <row r="25" spans="1:9">
      <c r="B25" s="5" t="s">
        <v>62</v>
      </c>
      <c r="C25" s="1">
        <v>1348308.5</v>
      </c>
      <c r="D25" s="34">
        <f t="shared" ref="D25:D41" si="0">D120</f>
        <v>838.0970324646479</v>
      </c>
      <c r="E25" s="34">
        <f t="shared" ref="E25:E41" si="1">G120</f>
        <v>0</v>
      </c>
      <c r="F25" s="34">
        <f t="shared" ref="F25:F41" si="2">D25+E25</f>
        <v>838.0970324646479</v>
      </c>
      <c r="G25" s="71">
        <f t="shared" ref="G25:G42" si="3">F25*1000/C25</f>
        <v>0.62159144770254571</v>
      </c>
      <c r="H25" s="71">
        <f t="shared" ref="H25:H42" si="4">G25-G$42</f>
        <v>9.5529964850009752E-2</v>
      </c>
      <c r="I25" s="1">
        <f t="shared" ref="I25:I42" si="5">H25*C25/1000</f>
        <v>128.80386361196938</v>
      </c>
    </row>
    <row r="26" spans="1:9">
      <c r="B26" s="5" t="s">
        <v>63</v>
      </c>
      <c r="C26" s="1">
        <v>1072762.5</v>
      </c>
      <c r="D26" s="34">
        <f t="shared" si="0"/>
        <v>317.58727894099491</v>
      </c>
      <c r="E26" s="34">
        <f t="shared" si="1"/>
        <v>0</v>
      </c>
      <c r="F26" s="34">
        <f t="shared" si="2"/>
        <v>317.58727894099491</v>
      </c>
      <c r="G26" s="71">
        <f t="shared" si="3"/>
        <v>0.29604621613916865</v>
      </c>
      <c r="H26" s="71">
        <f t="shared" si="4"/>
        <v>-0.23001526671336731</v>
      </c>
      <c r="I26" s="1">
        <f t="shared" si="5"/>
        <v>-246.75175255759871</v>
      </c>
    </row>
    <row r="27" spans="1:9">
      <c r="B27" s="5" t="s">
        <v>64</v>
      </c>
      <c r="C27" s="1">
        <v>1115556.5</v>
      </c>
      <c r="D27" s="34">
        <f t="shared" si="0"/>
        <v>107.25125473836491</v>
      </c>
      <c r="E27" s="34">
        <f t="shared" si="1"/>
        <v>0</v>
      </c>
      <c r="F27" s="34">
        <f t="shared" si="2"/>
        <v>107.25125473836491</v>
      </c>
      <c r="G27" s="71">
        <f t="shared" si="3"/>
        <v>9.6141481617797855E-2</v>
      </c>
      <c r="H27" s="71">
        <f t="shared" si="4"/>
        <v>-0.42992000123473811</v>
      </c>
      <c r="I27" s="1">
        <f t="shared" si="5"/>
        <v>-479.60005185742011</v>
      </c>
    </row>
    <row r="28" spans="1:9">
      <c r="B28" s="5" t="s">
        <v>65</v>
      </c>
      <c r="C28" s="1">
        <v>2118511.5</v>
      </c>
      <c r="D28" s="34">
        <f t="shared" si="0"/>
        <v>331.26419724191959</v>
      </c>
      <c r="E28" s="34">
        <f t="shared" si="1"/>
        <v>0</v>
      </c>
      <c r="F28" s="34">
        <f t="shared" si="2"/>
        <v>331.26419724191959</v>
      </c>
      <c r="G28" s="71">
        <f t="shared" si="3"/>
        <v>0.15636648526190186</v>
      </c>
      <c r="H28" s="71">
        <f t="shared" si="4"/>
        <v>-0.36969499759063407</v>
      </c>
      <c r="I28" s="1">
        <f t="shared" si="5"/>
        <v>-783.20310388823054</v>
      </c>
    </row>
    <row r="29" spans="1:9">
      <c r="B29" s="5" t="s">
        <v>66</v>
      </c>
      <c r="C29" s="1">
        <v>592874.5</v>
      </c>
      <c r="D29" s="34">
        <f t="shared" si="0"/>
        <v>609.01909075358617</v>
      </c>
      <c r="E29" s="34">
        <f t="shared" si="1"/>
        <v>0</v>
      </c>
      <c r="F29" s="34">
        <f t="shared" si="2"/>
        <v>609.01909075358617</v>
      </c>
      <c r="G29" s="71">
        <f t="shared" si="3"/>
        <v>1.0272310425791398</v>
      </c>
      <c r="H29" s="71">
        <f t="shared" si="4"/>
        <v>0.50116955972660382</v>
      </c>
      <c r="I29" s="1">
        <f t="shared" si="5"/>
        <v>297.13065213813042</v>
      </c>
    </row>
    <row r="30" spans="1:9">
      <c r="B30" s="5" t="s">
        <v>67</v>
      </c>
      <c r="C30" s="1">
        <v>2532976.5</v>
      </c>
      <c r="D30" s="34">
        <f t="shared" si="0"/>
        <v>2203.9494089339523</v>
      </c>
      <c r="E30" s="34">
        <f t="shared" si="1"/>
        <v>0</v>
      </c>
      <c r="F30" s="34">
        <f t="shared" si="2"/>
        <v>2203.9494089339523</v>
      </c>
      <c r="G30" s="71">
        <f t="shared" si="3"/>
        <v>0.87010258837140908</v>
      </c>
      <c r="H30" s="71">
        <f t="shared" si="4"/>
        <v>0.34404110551887312</v>
      </c>
      <c r="I30" s="1">
        <f t="shared" si="5"/>
        <v>871.44803531332593</v>
      </c>
    </row>
    <row r="31" spans="1:9">
      <c r="B31" s="5" t="s">
        <v>68</v>
      </c>
      <c r="C31" s="1">
        <v>2111443</v>
      </c>
      <c r="D31" s="34">
        <f t="shared" si="0"/>
        <v>1416.1075578538007</v>
      </c>
      <c r="E31" s="34">
        <f t="shared" si="1"/>
        <v>0</v>
      </c>
      <c r="F31" s="34">
        <f t="shared" si="2"/>
        <v>1416.1075578538007</v>
      </c>
      <c r="G31" s="71">
        <f t="shared" si="3"/>
        <v>0.67068235223674078</v>
      </c>
      <c r="H31" s="71">
        <f t="shared" si="4"/>
        <v>0.14462086938420482</v>
      </c>
      <c r="I31" s="1">
        <f t="shared" si="5"/>
        <v>305.35872231519357</v>
      </c>
    </row>
    <row r="32" spans="1:9">
      <c r="B32" s="5" t="s">
        <v>69</v>
      </c>
      <c r="C32" s="1">
        <v>7562279</v>
      </c>
      <c r="D32" s="34">
        <f t="shared" si="0"/>
        <v>6973.8359870953318</v>
      </c>
      <c r="E32" s="34">
        <f t="shared" si="1"/>
        <v>0</v>
      </c>
      <c r="F32" s="34">
        <f t="shared" si="2"/>
        <v>6973.8359870953318</v>
      </c>
      <c r="G32" s="71">
        <f t="shared" si="3"/>
        <v>0.92218707972759695</v>
      </c>
      <c r="H32" s="71">
        <f t="shared" si="4"/>
        <v>0.39612559687506099</v>
      </c>
      <c r="I32" s="1">
        <f t="shared" si="5"/>
        <v>2995.6122826107394</v>
      </c>
    </row>
    <row r="33" spans="1:22">
      <c r="B33" s="5" t="s">
        <v>70</v>
      </c>
      <c r="C33" s="1">
        <v>5121540.5</v>
      </c>
      <c r="D33" s="34">
        <f t="shared" si="0"/>
        <v>1720.4448065180443</v>
      </c>
      <c r="E33" s="34">
        <f t="shared" si="1"/>
        <v>0</v>
      </c>
      <c r="F33" s="34">
        <f t="shared" si="2"/>
        <v>1720.4448065180443</v>
      </c>
      <c r="G33" s="71">
        <f t="shared" si="3"/>
        <v>0.33592330403675308</v>
      </c>
      <c r="H33" s="71">
        <f t="shared" si="4"/>
        <v>-0.19013817881578288</v>
      </c>
      <c r="I33" s="1">
        <f t="shared" si="5"/>
        <v>-973.80038340127408</v>
      </c>
    </row>
    <row r="34" spans="1:22">
      <c r="B34" s="5" t="s">
        <v>71</v>
      </c>
      <c r="C34" s="1">
        <v>1106067</v>
      </c>
      <c r="D34" s="34">
        <f t="shared" si="0"/>
        <v>317.63208856940753</v>
      </c>
      <c r="E34" s="34">
        <f t="shared" si="1"/>
        <v>0</v>
      </c>
      <c r="F34" s="34">
        <f t="shared" si="2"/>
        <v>317.63208856940753</v>
      </c>
      <c r="G34" s="71">
        <f t="shared" si="3"/>
        <v>0.28717255696934046</v>
      </c>
      <c r="H34" s="71">
        <f t="shared" si="4"/>
        <v>-0.23888892588319549</v>
      </c>
      <c r="I34" s="1">
        <f t="shared" si="5"/>
        <v>-264.22715758484838</v>
      </c>
    </row>
    <row r="35" spans="1:22">
      <c r="B35" s="5" t="s">
        <v>72</v>
      </c>
      <c r="C35" s="1">
        <v>2773719</v>
      </c>
      <c r="D35" s="34">
        <f t="shared" si="0"/>
        <v>1457.1869075505451</v>
      </c>
      <c r="E35" s="34">
        <f t="shared" si="1"/>
        <v>0</v>
      </c>
      <c r="F35" s="34">
        <f t="shared" si="2"/>
        <v>1457.1869075505451</v>
      </c>
      <c r="G35" s="71">
        <f t="shared" si="3"/>
        <v>0.52535491430478187</v>
      </c>
      <c r="H35" s="71">
        <f t="shared" si="4"/>
        <v>-7.0656854775408284E-4</v>
      </c>
      <c r="I35" s="1">
        <f t="shared" si="5"/>
        <v>-1.9598226057079069</v>
      </c>
    </row>
    <row r="36" spans="1:22">
      <c r="B36" s="5" t="s">
        <v>73</v>
      </c>
      <c r="C36" s="1">
        <v>6497055.5</v>
      </c>
      <c r="D36" s="34">
        <f t="shared" si="0"/>
        <v>2789.1523061002567</v>
      </c>
      <c r="E36" s="34">
        <f t="shared" si="1"/>
        <v>0</v>
      </c>
      <c r="F36" s="34">
        <f t="shared" si="2"/>
        <v>2789.1523061002567</v>
      </c>
      <c r="G36" s="71">
        <f t="shared" si="3"/>
        <v>0.42929482534053415</v>
      </c>
      <c r="H36" s="71">
        <f t="shared" si="4"/>
        <v>-9.6766657512001808E-2</v>
      </c>
      <c r="I36" s="1">
        <f t="shared" si="5"/>
        <v>-628.69834440496766</v>
      </c>
    </row>
    <row r="37" spans="1:22">
      <c r="B37" s="5" t="s">
        <v>74</v>
      </c>
      <c r="C37" s="1">
        <v>1473249</v>
      </c>
      <c r="D37" s="34">
        <f t="shared" si="0"/>
        <v>1399.9765002663196</v>
      </c>
      <c r="E37" s="34">
        <f t="shared" si="1"/>
        <v>0</v>
      </c>
      <c r="F37" s="34">
        <f t="shared" si="2"/>
        <v>1399.9765002663196</v>
      </c>
      <c r="G37" s="71">
        <f t="shared" si="3"/>
        <v>0.95026468727711311</v>
      </c>
      <c r="H37" s="71">
        <f t="shared" si="4"/>
        <v>0.42420320442457715</v>
      </c>
      <c r="I37" s="1">
        <f t="shared" si="5"/>
        <v>624.95694671530384</v>
      </c>
    </row>
    <row r="38" spans="1:22">
      <c r="B38" s="5" t="s">
        <v>75</v>
      </c>
      <c r="C38" s="1">
        <v>644521.5</v>
      </c>
      <c r="D38" s="34">
        <f t="shared" si="0"/>
        <v>259.12073560225826</v>
      </c>
      <c r="E38" s="34">
        <f t="shared" si="1"/>
        <v>79.937200418082483</v>
      </c>
      <c r="F38" s="34">
        <f t="shared" si="2"/>
        <v>339.05793602034078</v>
      </c>
      <c r="G38" s="71">
        <f t="shared" si="3"/>
        <v>0.52606148285253596</v>
      </c>
      <c r="H38" s="71">
        <f t="shared" si="4"/>
        <v>0</v>
      </c>
      <c r="I38" s="1">
        <f t="shared" si="5"/>
        <v>0</v>
      </c>
    </row>
    <row r="39" spans="1:22">
      <c r="B39" s="5" t="s">
        <v>76</v>
      </c>
      <c r="C39" s="1">
        <v>2192387.5</v>
      </c>
      <c r="D39" s="34">
        <f t="shared" si="0"/>
        <v>326.21855752577267</v>
      </c>
      <c r="E39" s="34">
        <f t="shared" si="1"/>
        <v>827.11206171159154</v>
      </c>
      <c r="F39" s="34">
        <f t="shared" si="2"/>
        <v>1153.3306192373643</v>
      </c>
      <c r="G39" s="71">
        <f t="shared" si="3"/>
        <v>0.52606148285253596</v>
      </c>
      <c r="H39" s="71">
        <f t="shared" si="4"/>
        <v>0</v>
      </c>
      <c r="I39" s="1">
        <f t="shared" si="5"/>
        <v>0</v>
      </c>
    </row>
    <row r="40" spans="1:22">
      <c r="B40" s="5" t="s">
        <v>77</v>
      </c>
      <c r="C40" s="1">
        <v>322818</v>
      </c>
      <c r="D40" s="34">
        <f t="shared" si="0"/>
        <v>412.52786921784087</v>
      </c>
      <c r="E40" s="34">
        <f t="shared" si="1"/>
        <v>0</v>
      </c>
      <c r="F40" s="34">
        <f t="shared" si="2"/>
        <v>412.52786921784087</v>
      </c>
      <c r="G40" s="71">
        <f t="shared" si="3"/>
        <v>1.2778961186112325</v>
      </c>
      <c r="H40" s="71">
        <f t="shared" si="4"/>
        <v>0.75183463575869658</v>
      </c>
      <c r="I40" s="1">
        <f t="shared" si="5"/>
        <v>242.70575344635091</v>
      </c>
    </row>
    <row r="41" spans="1:22">
      <c r="B41" s="5" t="s">
        <v>78</v>
      </c>
      <c r="C41" s="1">
        <v>166339.5</v>
      </c>
      <c r="D41" s="34">
        <f t="shared" si="0"/>
        <v>0</v>
      </c>
      <c r="E41" s="34">
        <f t="shared" si="1"/>
        <v>0</v>
      </c>
      <c r="F41" s="34">
        <f t="shared" si="2"/>
        <v>0</v>
      </c>
      <c r="G41" s="71">
        <f t="shared" si="3"/>
        <v>0</v>
      </c>
      <c r="H41" s="71">
        <f t="shared" si="4"/>
        <v>-0.52606148285253596</v>
      </c>
      <c r="I41" s="1">
        <f t="shared" si="5"/>
        <v>-87.504804026949415</v>
      </c>
    </row>
    <row r="42" spans="1:22">
      <c r="A42" s="7"/>
      <c r="B42" s="7" t="s">
        <v>79</v>
      </c>
      <c r="C42" s="1">
        <v>47197552</v>
      </c>
      <c r="D42" s="70">
        <f>SUM(D24:D41)</f>
        <v>23921.764929999998</v>
      </c>
      <c r="E42" s="70">
        <f>SUM(E24:E41)</f>
        <v>907.04926212967405</v>
      </c>
      <c r="F42" s="70">
        <f>SUM(F24:F41)</f>
        <v>24828.814192129674</v>
      </c>
      <c r="G42" s="71">
        <f t="shared" si="3"/>
        <v>0.52606148285253596</v>
      </c>
      <c r="H42" s="73">
        <f t="shared" si="4"/>
        <v>0</v>
      </c>
      <c r="I42" s="1">
        <f t="shared" si="5"/>
        <v>0</v>
      </c>
    </row>
    <row r="43" spans="1:22">
      <c r="E43" s="34"/>
    </row>
    <row r="45" spans="1:22">
      <c r="B45" s="10" t="s">
        <v>265</v>
      </c>
    </row>
    <row r="46" spans="1:22">
      <c r="B46" s="8"/>
    </row>
    <row r="47" spans="1:22">
      <c r="D47" s="65"/>
      <c r="E47" s="65"/>
      <c r="F47" s="65"/>
      <c r="G47" s="65"/>
      <c r="H47" s="65"/>
      <c r="K47" s="31"/>
      <c r="L47" s="31"/>
      <c r="M47" s="31"/>
      <c r="N47" s="31"/>
      <c r="O47" s="31"/>
      <c r="P47" s="31"/>
      <c r="Q47" s="31"/>
      <c r="R47" s="31"/>
      <c r="S47" s="31"/>
    </row>
    <row r="48" spans="1:22" s="11" customFormat="1" ht="15" customHeight="1">
      <c r="C48" s="6"/>
      <c r="D48" s="92"/>
      <c r="E48" s="92"/>
      <c r="F48" s="92"/>
      <c r="G48" s="92"/>
      <c r="H48" s="92"/>
      <c r="I48" s="92"/>
      <c r="J48" s="97"/>
      <c r="K48" s="98"/>
      <c r="L48" s="98"/>
      <c r="M48" s="98"/>
      <c r="N48" s="98"/>
      <c r="O48" s="98"/>
      <c r="P48" s="98"/>
      <c r="Q48" s="98"/>
      <c r="R48" s="98"/>
      <c r="S48" s="98"/>
      <c r="T48" s="5"/>
      <c r="V48" s="6"/>
    </row>
    <row r="49" spans="2:22" s="90" customFormat="1" ht="63.75" customHeight="1">
      <c r="C49" s="110" t="s">
        <v>178</v>
      </c>
      <c r="D49" s="111" t="s">
        <v>220</v>
      </c>
      <c r="E49" s="112" t="s">
        <v>221</v>
      </c>
      <c r="F49" s="112" t="s">
        <v>234</v>
      </c>
      <c r="G49" s="112" t="s">
        <v>233</v>
      </c>
      <c r="H49" s="112" t="s">
        <v>222</v>
      </c>
      <c r="I49" s="112" t="s">
        <v>196</v>
      </c>
      <c r="J49" s="110" t="s">
        <v>166</v>
      </c>
      <c r="K49" s="110" t="s">
        <v>167</v>
      </c>
      <c r="L49" s="110" t="s">
        <v>223</v>
      </c>
      <c r="M49" s="110" t="s">
        <v>224</v>
      </c>
      <c r="N49" s="110" t="s">
        <v>225</v>
      </c>
      <c r="O49" s="110" t="s">
        <v>226</v>
      </c>
      <c r="P49" s="110" t="s">
        <v>227</v>
      </c>
      <c r="Q49" s="110" t="s">
        <v>228</v>
      </c>
      <c r="R49" s="110" t="s">
        <v>229</v>
      </c>
      <c r="S49" s="110" t="s">
        <v>230</v>
      </c>
      <c r="T49" s="110" t="s">
        <v>231</v>
      </c>
      <c r="U49" s="90" t="s">
        <v>184</v>
      </c>
      <c r="V49" s="110"/>
    </row>
    <row r="50" spans="2:22">
      <c r="B50" s="5" t="s">
        <v>61</v>
      </c>
      <c r="C50" s="1">
        <v>0</v>
      </c>
      <c r="D50" s="34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1">
        <v>0</v>
      </c>
      <c r="K50" s="1">
        <v>113.59967999999999</v>
      </c>
      <c r="L50" s="1">
        <v>0</v>
      </c>
      <c r="M50" s="1">
        <v>205.32275000000001</v>
      </c>
      <c r="N50" s="1">
        <v>219.26499999999999</v>
      </c>
      <c r="O50" s="1">
        <v>0</v>
      </c>
      <c r="P50" s="1">
        <v>0</v>
      </c>
      <c r="Q50" s="1">
        <v>152.49471</v>
      </c>
      <c r="R50" s="1">
        <v>0</v>
      </c>
      <c r="S50" s="1">
        <v>0</v>
      </c>
      <c r="T50" s="1">
        <v>0</v>
      </c>
      <c r="U50" s="1">
        <f>SUM(C50:T50)</f>
        <v>690.68213999999989</v>
      </c>
      <c r="V50" s="1"/>
    </row>
    <row r="51" spans="2:22">
      <c r="B51" s="5" t="s">
        <v>62</v>
      </c>
      <c r="C51" s="1">
        <v>0</v>
      </c>
      <c r="D51" s="34">
        <v>18.77223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1">
        <v>0</v>
      </c>
      <c r="K51" s="1">
        <v>215.41427999999999</v>
      </c>
      <c r="L51" s="1">
        <v>0</v>
      </c>
      <c r="M51" s="1">
        <v>38.15211</v>
      </c>
      <c r="N51" s="1">
        <v>222.21199999999999</v>
      </c>
      <c r="O51" s="1">
        <v>2.9309400000000001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f t="shared" ref="U51:U67" si="6">SUM(C51:T51)</f>
        <v>497.48156</v>
      </c>
      <c r="V51" s="1"/>
    </row>
    <row r="52" spans="2:22">
      <c r="B52" s="5" t="s">
        <v>63</v>
      </c>
      <c r="C52" s="1">
        <v>0</v>
      </c>
      <c r="D52" s="34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1">
        <v>0</v>
      </c>
      <c r="K52" s="1">
        <v>0</v>
      </c>
      <c r="L52" s="1">
        <v>0</v>
      </c>
      <c r="M52" s="1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1">
        <f t="shared" si="6"/>
        <v>0</v>
      </c>
      <c r="V52" s="1"/>
    </row>
    <row r="53" spans="2:22">
      <c r="B53" s="5" t="s">
        <v>64</v>
      </c>
      <c r="C53" s="1">
        <v>0</v>
      </c>
      <c r="D53" s="34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1">
        <v>0</v>
      </c>
      <c r="K53" s="1">
        <v>0</v>
      </c>
      <c r="L53" s="1">
        <v>0</v>
      </c>
      <c r="M53" s="1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1">
        <f t="shared" si="6"/>
        <v>0</v>
      </c>
      <c r="V53" s="1"/>
    </row>
    <row r="54" spans="2:22">
      <c r="B54" s="5" t="s">
        <v>65</v>
      </c>
      <c r="C54" s="1">
        <v>0</v>
      </c>
      <c r="D54" s="34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1">
        <v>0</v>
      </c>
      <c r="K54" s="1">
        <v>0</v>
      </c>
      <c r="L54" s="1">
        <v>9.7690000000000001</v>
      </c>
      <c r="M54" s="1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1">
        <f t="shared" si="6"/>
        <v>9.7690000000000001</v>
      </c>
      <c r="V54" s="1"/>
    </row>
    <row r="55" spans="2:22">
      <c r="B55" s="5" t="s">
        <v>66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1">
        <v>345.47856999999999</v>
      </c>
      <c r="K55" s="1">
        <v>76.040679999999995</v>
      </c>
      <c r="L55" s="1">
        <v>0</v>
      </c>
      <c r="M55" s="1">
        <v>0.60516999999999999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1">
        <f t="shared" si="6"/>
        <v>422.12441999999999</v>
      </c>
      <c r="V55" s="1"/>
    </row>
    <row r="56" spans="2:22">
      <c r="B56" s="5" t="s">
        <v>67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1">
        <v>0</v>
      </c>
      <c r="K56" s="1">
        <v>0</v>
      </c>
      <c r="L56" s="1">
        <v>303.43299999999999</v>
      </c>
      <c r="M56" s="1">
        <v>102.00372999999999</v>
      </c>
      <c r="N56" s="34">
        <v>286.07100000000003</v>
      </c>
      <c r="O56" s="34">
        <v>0</v>
      </c>
      <c r="P56" s="34">
        <v>0</v>
      </c>
      <c r="Q56" s="34">
        <v>0</v>
      </c>
      <c r="R56" s="34">
        <v>0</v>
      </c>
      <c r="S56" s="31">
        <v>0</v>
      </c>
      <c r="T56" s="34">
        <v>0</v>
      </c>
      <c r="U56" s="1">
        <f t="shared" si="6"/>
        <v>691.50773000000004</v>
      </c>
      <c r="V56" s="1"/>
    </row>
    <row r="57" spans="2:22">
      <c r="B57" s="5" t="s">
        <v>68</v>
      </c>
      <c r="C57" s="34">
        <v>0</v>
      </c>
      <c r="D57" s="34">
        <v>41.66536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1">
        <v>0</v>
      </c>
      <c r="K57" s="1">
        <v>0</v>
      </c>
      <c r="L57" s="1">
        <v>0</v>
      </c>
      <c r="M57" s="1">
        <v>100.72542999999999</v>
      </c>
      <c r="N57" s="34">
        <v>150.59700000000001</v>
      </c>
      <c r="O57" s="34">
        <v>13.1335</v>
      </c>
      <c r="P57" s="34">
        <v>0</v>
      </c>
      <c r="Q57" s="34">
        <v>0</v>
      </c>
      <c r="R57" s="34">
        <v>0</v>
      </c>
      <c r="S57" s="34">
        <v>0</v>
      </c>
      <c r="T57" s="26">
        <v>39.710529999999999</v>
      </c>
      <c r="U57" s="1">
        <f t="shared" si="6"/>
        <v>345.83182000000005</v>
      </c>
      <c r="V57" s="1"/>
    </row>
    <row r="58" spans="2:22">
      <c r="B58" s="5" t="s">
        <v>69</v>
      </c>
      <c r="C58" s="34">
        <v>0</v>
      </c>
      <c r="D58" s="34">
        <v>6.6905000000000001</v>
      </c>
      <c r="E58" s="26">
        <v>0</v>
      </c>
      <c r="F58" s="34">
        <v>20.774630000000002</v>
      </c>
      <c r="G58" s="34">
        <v>0</v>
      </c>
      <c r="H58" s="34">
        <v>0</v>
      </c>
      <c r="I58" s="34">
        <v>0</v>
      </c>
      <c r="J58" s="1">
        <v>0</v>
      </c>
      <c r="K58" s="1">
        <v>2550.44967</v>
      </c>
      <c r="L58" s="1">
        <v>0</v>
      </c>
      <c r="M58" s="1">
        <v>312.7636</v>
      </c>
      <c r="N58" s="34">
        <v>1227.3820000000001</v>
      </c>
      <c r="O58" s="34">
        <v>42.619589999999995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1">
        <f t="shared" si="6"/>
        <v>4160.6799900000005</v>
      </c>
      <c r="V58" s="1"/>
    </row>
    <row r="59" spans="2:22">
      <c r="B59" s="5" t="s">
        <v>70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1">
        <v>0</v>
      </c>
      <c r="K59" s="1">
        <v>0</v>
      </c>
      <c r="L59" s="1">
        <v>0</v>
      </c>
      <c r="M59" s="1">
        <v>0</v>
      </c>
      <c r="N59" s="34">
        <v>147.41200000000001</v>
      </c>
      <c r="O59" s="34">
        <v>0</v>
      </c>
      <c r="P59" s="34">
        <v>0</v>
      </c>
      <c r="Q59" s="34">
        <v>162</v>
      </c>
      <c r="R59" s="34">
        <v>0</v>
      </c>
      <c r="S59" s="34">
        <v>0</v>
      </c>
      <c r="T59" s="34">
        <v>0</v>
      </c>
      <c r="U59" s="1">
        <f t="shared" si="6"/>
        <v>309.41200000000003</v>
      </c>
      <c r="V59" s="1"/>
    </row>
    <row r="60" spans="2:22">
      <c r="B60" s="5" t="s">
        <v>71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1">
        <v>0</v>
      </c>
      <c r="K60" s="1">
        <v>0</v>
      </c>
      <c r="L60" s="1">
        <v>0</v>
      </c>
      <c r="M60" s="1">
        <v>0</v>
      </c>
      <c r="N60" s="34">
        <v>52.997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1">
        <f t="shared" si="6"/>
        <v>52.997</v>
      </c>
      <c r="V60" s="1"/>
    </row>
    <row r="61" spans="2:22">
      <c r="B61" s="5" t="s">
        <v>72</v>
      </c>
      <c r="C61" s="34">
        <v>0</v>
      </c>
      <c r="D61" s="34">
        <v>0</v>
      </c>
      <c r="E61" s="34">
        <v>0</v>
      </c>
      <c r="F61" s="34">
        <v>69.73</v>
      </c>
      <c r="G61" s="34">
        <v>0</v>
      </c>
      <c r="H61" s="34">
        <v>0</v>
      </c>
      <c r="I61" s="34">
        <v>0</v>
      </c>
      <c r="J61" s="1">
        <v>0</v>
      </c>
      <c r="K61" s="1">
        <v>137.00359</v>
      </c>
      <c r="L61" s="1">
        <v>413.91399999999999</v>
      </c>
      <c r="M61" s="1">
        <v>19.226200000000002</v>
      </c>
      <c r="N61" s="34">
        <v>0</v>
      </c>
      <c r="O61" s="34">
        <v>23.3415</v>
      </c>
      <c r="P61" s="34">
        <v>0</v>
      </c>
      <c r="Q61" s="31">
        <v>0</v>
      </c>
      <c r="R61" s="31">
        <v>0</v>
      </c>
      <c r="S61" s="34">
        <v>0</v>
      </c>
      <c r="T61" s="34">
        <v>0</v>
      </c>
      <c r="U61" s="1">
        <f t="shared" si="6"/>
        <v>663.21528999999998</v>
      </c>
      <c r="V61" s="1"/>
    </row>
    <row r="62" spans="2:22">
      <c r="B62" s="5" t="s">
        <v>73</v>
      </c>
      <c r="C62" s="26">
        <v>0</v>
      </c>
      <c r="D62" s="114">
        <v>10.715715134801732</v>
      </c>
      <c r="E62" s="34">
        <v>0</v>
      </c>
      <c r="F62" s="114">
        <v>14.447332457405404</v>
      </c>
      <c r="G62" s="113">
        <v>0</v>
      </c>
      <c r="H62" s="113">
        <v>0</v>
      </c>
      <c r="I62" s="26">
        <v>0</v>
      </c>
      <c r="J62" s="1">
        <v>193.79357000000002</v>
      </c>
      <c r="K62" s="1">
        <v>1817.60256</v>
      </c>
      <c r="L62" s="1">
        <v>6.2759999999999998</v>
      </c>
      <c r="M62" s="1">
        <v>0</v>
      </c>
      <c r="N62" s="34">
        <v>0</v>
      </c>
      <c r="O62" s="114">
        <v>31.998503527287568</v>
      </c>
      <c r="P62" s="34">
        <v>0</v>
      </c>
      <c r="Q62" s="34">
        <v>0</v>
      </c>
      <c r="R62" s="26">
        <v>0</v>
      </c>
      <c r="S62" s="26">
        <v>0</v>
      </c>
      <c r="T62" s="34">
        <v>0</v>
      </c>
      <c r="U62" s="1">
        <f t="shared" si="6"/>
        <v>2074.8336811194949</v>
      </c>
      <c r="V62" s="1"/>
    </row>
    <row r="63" spans="2:22">
      <c r="B63" s="5" t="s">
        <v>74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1">
        <v>0</v>
      </c>
      <c r="K63" s="1">
        <v>0</v>
      </c>
      <c r="L63" s="1">
        <v>263.12</v>
      </c>
      <c r="M63" s="1">
        <v>57.194459999999999</v>
      </c>
      <c r="N63" s="34">
        <v>0</v>
      </c>
      <c r="O63" s="106">
        <v>38.148800000000001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1">
        <f t="shared" si="6"/>
        <v>358.46325999999999</v>
      </c>
      <c r="V63" s="1"/>
    </row>
    <row r="64" spans="2:22">
      <c r="B64" s="5" t="s">
        <v>75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1">
        <v>0</v>
      </c>
      <c r="K64" s="1">
        <v>0</v>
      </c>
      <c r="L64" s="1">
        <v>0</v>
      </c>
      <c r="M64" s="1">
        <v>41.783099999999997</v>
      </c>
      <c r="N64" s="34">
        <v>90.52</v>
      </c>
      <c r="O64" s="34">
        <v>15.0905</v>
      </c>
      <c r="P64" s="26">
        <v>0</v>
      </c>
      <c r="Q64" s="34">
        <v>0</v>
      </c>
      <c r="R64" s="34">
        <v>0</v>
      </c>
      <c r="S64" s="34">
        <v>0</v>
      </c>
      <c r="T64" s="34">
        <v>0</v>
      </c>
      <c r="U64" s="1">
        <f t="shared" si="6"/>
        <v>147.39359999999999</v>
      </c>
      <c r="V64" s="1"/>
    </row>
    <row r="65" spans="2:22">
      <c r="B65" s="5" t="s">
        <v>76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1">
        <v>0</v>
      </c>
      <c r="K65" s="1">
        <v>146.85939999999999</v>
      </c>
      <c r="L65" s="1">
        <v>0</v>
      </c>
      <c r="M65" s="1">
        <v>10.69082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1">
        <f t="shared" si="6"/>
        <v>157.55022</v>
      </c>
      <c r="V65" s="1"/>
    </row>
    <row r="66" spans="2:22">
      <c r="B66" s="5" t="s">
        <v>77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1">
        <v>0</v>
      </c>
      <c r="K66" s="1">
        <v>0</v>
      </c>
      <c r="L66" s="1">
        <v>3.5779999999999998</v>
      </c>
      <c r="M66" s="1">
        <v>1.3026300000000002</v>
      </c>
      <c r="N66" s="34">
        <v>0</v>
      </c>
      <c r="O66" s="34">
        <v>65.188279999999992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1">
        <f t="shared" si="6"/>
        <v>70.068909999999988</v>
      </c>
      <c r="V66" s="1"/>
    </row>
    <row r="67" spans="2:22">
      <c r="B67" s="5" t="s">
        <v>78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">
        <v>0</v>
      </c>
      <c r="K67" s="3">
        <v>0</v>
      </c>
      <c r="L67" s="3">
        <v>0</v>
      </c>
      <c r="M67" s="3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34">
        <v>0</v>
      </c>
      <c r="U67" s="1">
        <f t="shared" si="6"/>
        <v>0</v>
      </c>
      <c r="V67" s="1"/>
    </row>
    <row r="68" spans="2:22" s="7" customFormat="1">
      <c r="B68" s="7" t="s">
        <v>191</v>
      </c>
      <c r="C68" s="115">
        <f>SUM(C50:C67)</f>
        <v>0</v>
      </c>
      <c r="D68" s="115">
        <f>SUM(D50:D67)</f>
        <v>77.843805134801727</v>
      </c>
      <c r="E68" s="115">
        <f t="shared" ref="E68:T68" si="7">SUM(E50:E67)</f>
        <v>0</v>
      </c>
      <c r="F68" s="115">
        <f t="shared" si="7"/>
        <v>104.95196245740541</v>
      </c>
      <c r="G68" s="115">
        <f t="shared" si="7"/>
        <v>0</v>
      </c>
      <c r="H68" s="115">
        <f t="shared" si="7"/>
        <v>0</v>
      </c>
      <c r="I68" s="115">
        <f t="shared" si="7"/>
        <v>0</v>
      </c>
      <c r="J68" s="115">
        <f t="shared" si="7"/>
        <v>539.27214000000004</v>
      </c>
      <c r="K68" s="115">
        <f t="shared" si="7"/>
        <v>5056.9698600000002</v>
      </c>
      <c r="L68" s="115">
        <f t="shared" si="7"/>
        <v>1000.0899999999999</v>
      </c>
      <c r="M68" s="115">
        <f t="shared" si="7"/>
        <v>889.77</v>
      </c>
      <c r="N68" s="115">
        <f t="shared" si="7"/>
        <v>2396.4559999999997</v>
      </c>
      <c r="O68" s="115">
        <f t="shared" si="7"/>
        <v>232.45161352728755</v>
      </c>
      <c r="P68" s="115">
        <f t="shared" si="7"/>
        <v>0</v>
      </c>
      <c r="Q68" s="115">
        <f t="shared" si="7"/>
        <v>314.49471</v>
      </c>
      <c r="R68" s="115">
        <f t="shared" si="7"/>
        <v>0</v>
      </c>
      <c r="S68" s="115">
        <f t="shared" si="7"/>
        <v>0</v>
      </c>
      <c r="T68" s="115">
        <f t="shared" si="7"/>
        <v>39.710529999999999</v>
      </c>
      <c r="U68" s="3">
        <f>SUM(U50:U67)</f>
        <v>10652.010621119494</v>
      </c>
      <c r="V68" s="124"/>
    </row>
    <row r="69" spans="2:22">
      <c r="B69" s="5" t="s">
        <v>81</v>
      </c>
      <c r="C69" s="34">
        <v>5799.5053100000005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1">
        <v>0</v>
      </c>
      <c r="K69" s="1">
        <v>0</v>
      </c>
      <c r="L69" s="1">
        <v>0</v>
      </c>
      <c r="M69" s="1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1">
        <v>0</v>
      </c>
      <c r="U69" s="1">
        <f>SUM(C69:T69)</f>
        <v>5799.5053100000005</v>
      </c>
    </row>
    <row r="70" spans="2:22">
      <c r="B70" s="5" t="s">
        <v>164</v>
      </c>
      <c r="C70" s="26">
        <v>138.97890000000001</v>
      </c>
      <c r="D70" s="114">
        <v>69.864014865198271</v>
      </c>
      <c r="E70" s="26">
        <v>80.432570000000013</v>
      </c>
      <c r="F70" s="114">
        <v>399.60341754259457</v>
      </c>
      <c r="G70" s="113">
        <v>344.54</v>
      </c>
      <c r="H70" s="113">
        <v>299</v>
      </c>
      <c r="I70" s="26">
        <v>103.74059</v>
      </c>
      <c r="J70" s="1">
        <v>0</v>
      </c>
      <c r="K70" s="1">
        <v>0</v>
      </c>
      <c r="L70" s="1">
        <v>0</v>
      </c>
      <c r="M70" s="1">
        <v>0</v>
      </c>
      <c r="N70" s="34">
        <v>0</v>
      </c>
      <c r="O70" s="114">
        <v>516.40071647271247</v>
      </c>
      <c r="P70" s="26">
        <v>400</v>
      </c>
      <c r="Q70" s="34">
        <v>0</v>
      </c>
      <c r="R70" s="26">
        <v>1270.52</v>
      </c>
      <c r="S70" s="26">
        <v>199.01367000000002</v>
      </c>
      <c r="T70" s="26">
        <v>0</v>
      </c>
      <c r="U70" s="1">
        <f>SUM(C70:T70)</f>
        <v>3822.0938788805051</v>
      </c>
    </row>
    <row r="71" spans="2:22">
      <c r="B71" s="5" t="s">
        <v>82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1">
        <v>0</v>
      </c>
      <c r="K71" s="1">
        <v>441.26076</v>
      </c>
      <c r="L71" s="1">
        <v>0</v>
      </c>
      <c r="M71" s="1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1">
        <v>0</v>
      </c>
      <c r="U71" s="1">
        <f t="shared" ref="U71:U72" si="8">SUM(C71:T71)</f>
        <v>441.26076</v>
      </c>
    </row>
    <row r="72" spans="2:22">
      <c r="B72" s="5" t="s">
        <v>83</v>
      </c>
      <c r="C72" s="1">
        <v>0</v>
      </c>
      <c r="D72" s="34">
        <v>16.169560000000001</v>
      </c>
      <c r="E72" s="34">
        <v>0</v>
      </c>
      <c r="F72" s="34">
        <v>0</v>
      </c>
      <c r="G72" s="34">
        <v>1680</v>
      </c>
      <c r="H72" s="34">
        <v>0</v>
      </c>
      <c r="I72" s="1">
        <v>0</v>
      </c>
      <c r="J72" s="1">
        <v>0</v>
      </c>
      <c r="K72" s="1">
        <v>1494.9820199999999</v>
      </c>
      <c r="L72" s="1">
        <v>0</v>
      </c>
      <c r="M72" s="1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15.74278</v>
      </c>
      <c r="T72" s="31">
        <v>0</v>
      </c>
      <c r="U72" s="1">
        <f t="shared" si="8"/>
        <v>3206.8943599999998</v>
      </c>
    </row>
    <row r="73" spans="2:22">
      <c r="B73" s="7" t="s">
        <v>194</v>
      </c>
      <c r="C73" s="1">
        <f>SUM(C69:C72)</f>
        <v>5938.4842100000005</v>
      </c>
      <c r="D73" s="1">
        <f>SUM(D69:D72)</f>
        <v>86.033574865198275</v>
      </c>
      <c r="E73" s="1">
        <f t="shared" ref="E73:T73" si="9">SUM(E69:E72)</f>
        <v>80.432570000000013</v>
      </c>
      <c r="F73" s="1">
        <f t="shared" si="9"/>
        <v>399.60341754259457</v>
      </c>
      <c r="G73" s="1">
        <f t="shared" si="9"/>
        <v>2024.54</v>
      </c>
      <c r="H73" s="1">
        <f t="shared" si="9"/>
        <v>299</v>
      </c>
      <c r="I73" s="1">
        <f t="shared" si="9"/>
        <v>103.74059</v>
      </c>
      <c r="J73" s="1">
        <f t="shared" si="9"/>
        <v>0</v>
      </c>
      <c r="K73" s="1">
        <f t="shared" si="9"/>
        <v>1936.24278</v>
      </c>
      <c r="L73" s="1">
        <f t="shared" si="9"/>
        <v>0</v>
      </c>
      <c r="M73" s="1">
        <f t="shared" si="9"/>
        <v>0</v>
      </c>
      <c r="N73" s="1">
        <f t="shared" si="9"/>
        <v>0</v>
      </c>
      <c r="O73" s="1">
        <f t="shared" si="9"/>
        <v>516.40071647271247</v>
      </c>
      <c r="P73" s="1">
        <f t="shared" si="9"/>
        <v>400</v>
      </c>
      <c r="Q73" s="1">
        <f t="shared" si="9"/>
        <v>0</v>
      </c>
      <c r="R73" s="1">
        <f t="shared" si="9"/>
        <v>1270.52</v>
      </c>
      <c r="S73" s="1">
        <f t="shared" si="9"/>
        <v>214.75645000000003</v>
      </c>
      <c r="T73" s="1">
        <f t="shared" si="9"/>
        <v>0</v>
      </c>
      <c r="U73" s="1">
        <f>SUM(U69:U72)</f>
        <v>13269.754308880505</v>
      </c>
      <c r="V73" s="1"/>
    </row>
    <row r="74" spans="2:22">
      <c r="B74" s="7" t="s">
        <v>184</v>
      </c>
      <c r="C74" s="1">
        <f>SUM(C68:C73)</f>
        <v>11876.968420000001</v>
      </c>
      <c r="D74" s="1">
        <f t="shared" ref="D74:U74" si="10">SUM(D68:D73)</f>
        <v>249.91095486519828</v>
      </c>
      <c r="E74" s="1">
        <f t="shared" si="10"/>
        <v>160.86514000000003</v>
      </c>
      <c r="F74" s="1">
        <f t="shared" si="10"/>
        <v>904.15879754259458</v>
      </c>
      <c r="G74" s="1">
        <f t="shared" si="10"/>
        <v>4049.08</v>
      </c>
      <c r="H74" s="1">
        <f t="shared" si="10"/>
        <v>598</v>
      </c>
      <c r="I74" s="1">
        <f t="shared" si="10"/>
        <v>207.48117999999999</v>
      </c>
      <c r="J74" s="1">
        <f t="shared" si="10"/>
        <v>539.27214000000004</v>
      </c>
      <c r="K74" s="1">
        <f t="shared" si="10"/>
        <v>8929.4554200000002</v>
      </c>
      <c r="L74" s="1">
        <f t="shared" si="10"/>
        <v>1000.0899999999999</v>
      </c>
      <c r="M74" s="1">
        <f t="shared" si="10"/>
        <v>889.77</v>
      </c>
      <c r="N74" s="1">
        <f t="shared" si="10"/>
        <v>2396.4559999999997</v>
      </c>
      <c r="O74" s="1">
        <f t="shared" si="10"/>
        <v>1265.2530464727124</v>
      </c>
      <c r="P74" s="1">
        <f t="shared" si="10"/>
        <v>800</v>
      </c>
      <c r="Q74" s="1">
        <f t="shared" si="10"/>
        <v>314.49471</v>
      </c>
      <c r="R74" s="1">
        <f t="shared" si="10"/>
        <v>2541.04</v>
      </c>
      <c r="S74" s="1">
        <f t="shared" si="10"/>
        <v>429.51290000000006</v>
      </c>
      <c r="T74" s="1">
        <f t="shared" si="10"/>
        <v>39.710529999999999</v>
      </c>
      <c r="U74" s="1">
        <f t="shared" si="10"/>
        <v>37191.519238880508</v>
      </c>
    </row>
    <row r="75" spans="2:22">
      <c r="D75" s="34"/>
      <c r="E75" s="34"/>
      <c r="I75" s="31"/>
      <c r="J75" s="31"/>
      <c r="K75" s="31"/>
      <c r="L75" s="31"/>
      <c r="M75" s="31"/>
      <c r="N75" s="34"/>
      <c r="O75" s="34"/>
      <c r="P75" s="34"/>
      <c r="T75" s="1"/>
    </row>
    <row r="76" spans="2:22">
      <c r="B76" s="5" t="s">
        <v>42</v>
      </c>
      <c r="E76" s="34"/>
    </row>
    <row r="77" spans="2:22">
      <c r="B77" s="1">
        <f>B6-U68</f>
        <v>13269.754308880503</v>
      </c>
    </row>
    <row r="78" spans="2:22">
      <c r="B78" s="1" t="s">
        <v>19</v>
      </c>
    </row>
    <row r="79" spans="2:22">
      <c r="B79" s="1" t="s">
        <v>20</v>
      </c>
      <c r="F79" s="34">
        <f>SUM(D73:H73)+O73+P73+R73+S73+T73</f>
        <v>5291.2867288805055</v>
      </c>
    </row>
    <row r="80" spans="2:22">
      <c r="B80" s="1" t="s">
        <v>132</v>
      </c>
      <c r="F80" s="34">
        <f>+C73+I73+J73+K73</f>
        <v>7978.4675800000005</v>
      </c>
    </row>
    <row r="81" spans="2:10">
      <c r="B81" s="1"/>
      <c r="F81" s="34"/>
    </row>
    <row r="82" spans="2:10">
      <c r="B82" s="35" t="s">
        <v>232</v>
      </c>
      <c r="F82" s="34"/>
    </row>
    <row r="83" spans="2:10">
      <c r="B83" s="99" t="s">
        <v>111</v>
      </c>
      <c r="F83" s="34"/>
    </row>
    <row r="87" spans="2:10">
      <c r="B87" s="10" t="s">
        <v>131</v>
      </c>
    </row>
    <row r="90" spans="2:10">
      <c r="C90" s="5" t="s">
        <v>256</v>
      </c>
    </row>
    <row r="91" spans="2:10" s="88" customFormat="1" ht="78" customHeight="1">
      <c r="C91" s="88" t="s">
        <v>215</v>
      </c>
      <c r="D91" s="42" t="s">
        <v>85</v>
      </c>
      <c r="E91" s="42" t="s">
        <v>114</v>
      </c>
      <c r="F91" s="42" t="s">
        <v>115</v>
      </c>
      <c r="G91" s="22" t="s">
        <v>87</v>
      </c>
      <c r="H91" s="22" t="s">
        <v>110</v>
      </c>
      <c r="I91" s="93"/>
    </row>
    <row r="92" spans="2:10" ht="16.5" customHeight="1">
      <c r="B92" s="5" t="s">
        <v>61</v>
      </c>
      <c r="C92" s="1">
        <v>25608.33</v>
      </c>
      <c r="D92" s="34">
        <f>C92</f>
        <v>25608.33</v>
      </c>
      <c r="E92" s="64">
        <f>C92/C$111</f>
        <v>0.13485740387781661</v>
      </c>
      <c r="F92" s="64">
        <f>D92/D$110</f>
        <v>0.13011797175178691</v>
      </c>
      <c r="G92" s="34">
        <f>E92*G$113</f>
        <v>713.56919142996946</v>
      </c>
      <c r="H92" s="34">
        <f>F92*H$113</f>
        <v>1038.1420191969878</v>
      </c>
      <c r="I92" s="94"/>
      <c r="J92" s="1"/>
    </row>
    <row r="93" spans="2:10">
      <c r="B93" s="5" t="s">
        <v>62</v>
      </c>
      <c r="C93" s="1">
        <v>4979.47</v>
      </c>
      <c r="D93" s="34">
        <f t="shared" ref="D93:D105" si="11">C93</f>
        <v>4979.47</v>
      </c>
      <c r="E93" s="64">
        <f t="shared" ref="E93:E109" si="12">C93/C$111</f>
        <v>2.6222654772391305E-2</v>
      </c>
      <c r="F93" s="64">
        <f t="shared" ref="F93:F109" si="13">D93/D$110</f>
        <v>2.5301085107809467E-2</v>
      </c>
      <c r="G93" s="34">
        <f t="shared" ref="G93:G109" si="14">E93*G$113</f>
        <v>138.75158519316918</v>
      </c>
      <c r="H93" s="34">
        <f t="shared" ref="H93:H109" si="15">F93*H$113</f>
        <v>201.86388727147866</v>
      </c>
      <c r="I93" s="94"/>
      <c r="J93" s="1"/>
    </row>
    <row r="94" spans="2:10">
      <c r="B94" s="5" t="s">
        <v>63</v>
      </c>
      <c r="C94" s="1">
        <v>4642.82</v>
      </c>
      <c r="D94" s="34">
        <f t="shared" si="11"/>
        <v>4642.82</v>
      </c>
      <c r="E94" s="64">
        <f t="shared" si="12"/>
        <v>2.4449804101712387E-2</v>
      </c>
      <c r="F94" s="64">
        <f t="shared" si="13"/>
        <v>2.3590539547429734E-2</v>
      </c>
      <c r="G94" s="34">
        <f t="shared" si="14"/>
        <v>129.3709239671189</v>
      </c>
      <c r="H94" s="34">
        <f t="shared" si="15"/>
        <v>188.21635497387601</v>
      </c>
      <c r="I94" s="94"/>
      <c r="J94" s="1"/>
    </row>
    <row r="95" spans="2:10">
      <c r="B95" s="5" t="s">
        <v>64</v>
      </c>
      <c r="C95" s="1">
        <v>1567.91</v>
      </c>
      <c r="D95" s="34">
        <f t="shared" si="11"/>
        <v>1567.91</v>
      </c>
      <c r="E95" s="64">
        <f t="shared" si="12"/>
        <v>8.2568551761894437E-3</v>
      </c>
      <c r="F95" s="64">
        <f t="shared" si="13"/>
        <v>7.9666760421059947E-3</v>
      </c>
      <c r="G95" s="34">
        <f t="shared" si="14"/>
        <v>43.689388216059513</v>
      </c>
      <c r="H95" s="34">
        <f t="shared" si="15"/>
        <v>63.561866522305394</v>
      </c>
      <c r="I95" s="94"/>
      <c r="J95" s="1"/>
    </row>
    <row r="96" spans="2:10">
      <c r="B96" s="5" t="s">
        <v>65</v>
      </c>
      <c r="C96" s="1">
        <v>4699.95</v>
      </c>
      <c r="D96" s="34">
        <f t="shared" si="11"/>
        <v>4699.95</v>
      </c>
      <c r="E96" s="64">
        <f t="shared" si="12"/>
        <v>2.4750659467272722E-2</v>
      </c>
      <c r="F96" s="64">
        <f t="shared" si="13"/>
        <v>2.3880821644160742E-2</v>
      </c>
      <c r="G96" s="34">
        <f t="shared" si="14"/>
        <v>130.96283597022079</v>
      </c>
      <c r="H96" s="34">
        <f t="shared" si="15"/>
        <v>190.53236127169879</v>
      </c>
      <c r="I96" s="94"/>
      <c r="J96" s="1"/>
    </row>
    <row r="97" spans="2:16">
      <c r="B97" s="5" t="s">
        <v>66</v>
      </c>
      <c r="C97" s="1">
        <v>2732.22</v>
      </c>
      <c r="D97" s="34">
        <f t="shared" si="11"/>
        <v>2732.22</v>
      </c>
      <c r="E97" s="64">
        <f t="shared" si="12"/>
        <v>1.4388290686001315E-2</v>
      </c>
      <c r="F97" s="64">
        <f t="shared" si="13"/>
        <v>1.3882628222131908E-2</v>
      </c>
      <c r="G97" s="34">
        <f t="shared" si="14"/>
        <v>76.132571558113739</v>
      </c>
      <c r="H97" s="34">
        <f t="shared" si="15"/>
        <v>110.76209919547247</v>
      </c>
      <c r="I97" s="94"/>
      <c r="J97" s="1"/>
    </row>
    <row r="98" spans="2:16">
      <c r="B98" s="5" t="s">
        <v>67</v>
      </c>
      <c r="C98" s="1">
        <v>22110.44</v>
      </c>
      <c r="D98" s="34">
        <f t="shared" si="11"/>
        <v>22110.44</v>
      </c>
      <c r="E98" s="64">
        <f t="shared" si="12"/>
        <v>0.11643697722562271</v>
      </c>
      <c r="F98" s="64">
        <f t="shared" si="13"/>
        <v>0.1123449130552277</v>
      </c>
      <c r="G98" s="34">
        <f t="shared" si="14"/>
        <v>616.10143234489908</v>
      </c>
      <c r="H98" s="34">
        <f t="shared" si="15"/>
        <v>896.34024658905298</v>
      </c>
      <c r="I98" s="94"/>
      <c r="J98" s="1"/>
    </row>
    <row r="99" spans="2:16">
      <c r="B99" s="5" t="s">
        <v>68</v>
      </c>
      <c r="C99" s="1">
        <v>15646.4</v>
      </c>
      <c r="D99" s="34">
        <f t="shared" si="11"/>
        <v>15646.4</v>
      </c>
      <c r="E99" s="64">
        <f t="shared" si="12"/>
        <v>8.2396348533226083E-2</v>
      </c>
      <c r="F99" s="64">
        <f t="shared" si="13"/>
        <v>7.9500609107160003E-2</v>
      </c>
      <c r="G99" s="34">
        <f t="shared" si="14"/>
        <v>435.98270550207189</v>
      </c>
      <c r="H99" s="34">
        <f t="shared" si="15"/>
        <v>634.29303235172881</v>
      </c>
      <c r="I99" s="94"/>
      <c r="J99" s="1"/>
    </row>
    <row r="100" spans="2:16">
      <c r="B100" s="5" t="s">
        <v>69</v>
      </c>
      <c r="C100" s="1">
        <v>41125.629999999997</v>
      </c>
      <c r="D100" s="34">
        <f t="shared" si="11"/>
        <v>41125.629999999997</v>
      </c>
      <c r="E100" s="64">
        <f t="shared" si="12"/>
        <v>0.2165738919577985</v>
      </c>
      <c r="F100" s="64">
        <f t="shared" si="13"/>
        <v>0.20896261343923794</v>
      </c>
      <c r="G100" s="34">
        <f t="shared" si="14"/>
        <v>1145.9545603382996</v>
      </c>
      <c r="H100" s="34">
        <f t="shared" si="15"/>
        <v>1667.2014367570323</v>
      </c>
      <c r="I100" s="94"/>
      <c r="J100" s="1"/>
    </row>
    <row r="101" spans="2:16">
      <c r="B101" s="5" t="s">
        <v>70</v>
      </c>
      <c r="C101" s="1">
        <v>20627.939999999999</v>
      </c>
      <c r="D101" s="34">
        <f t="shared" si="11"/>
        <v>20627.939999999999</v>
      </c>
      <c r="E101" s="64">
        <f t="shared" si="12"/>
        <v>0.10862990424394593</v>
      </c>
      <c r="F101" s="64">
        <f t="shared" si="13"/>
        <v>0.10481221205043652</v>
      </c>
      <c r="G101" s="34">
        <f t="shared" si="14"/>
        <v>574.79197068555118</v>
      </c>
      <c r="H101" s="34">
        <f t="shared" si="15"/>
        <v>836.24083583249308</v>
      </c>
      <c r="I101" s="94"/>
      <c r="J101" s="1"/>
    </row>
    <row r="102" spans="2:16">
      <c r="B102" s="5" t="s">
        <v>71</v>
      </c>
      <c r="C102" s="1">
        <v>3868.71</v>
      </c>
      <c r="D102" s="34">
        <f t="shared" si="11"/>
        <v>3868.71</v>
      </c>
      <c r="E102" s="64">
        <f t="shared" si="12"/>
        <v>2.0373221797600542E-2</v>
      </c>
      <c r="F102" s="64">
        <f t="shared" si="13"/>
        <v>1.9657224758344475E-2</v>
      </c>
      <c r="G102" s="34">
        <f t="shared" si="14"/>
        <v>107.80055812218278</v>
      </c>
      <c r="H102" s="34">
        <f t="shared" si="15"/>
        <v>156.83453044722475</v>
      </c>
      <c r="I102" s="94"/>
      <c r="J102" s="1"/>
    </row>
    <row r="103" spans="2:16">
      <c r="B103" s="5" t="s">
        <v>72</v>
      </c>
      <c r="C103" s="1">
        <v>11607.1</v>
      </c>
      <c r="D103" s="34">
        <f t="shared" si="11"/>
        <v>11607.1</v>
      </c>
      <c r="E103" s="64">
        <f t="shared" si="12"/>
        <v>6.1124773561970068E-2</v>
      </c>
      <c r="F103" s="64">
        <f t="shared" si="13"/>
        <v>5.8976602922571127E-2</v>
      </c>
      <c r="G103" s="34">
        <f t="shared" si="14"/>
        <v>323.4287031542782</v>
      </c>
      <c r="H103" s="34">
        <f t="shared" si="15"/>
        <v>470.54291439626701</v>
      </c>
      <c r="I103" s="94"/>
      <c r="J103" s="1"/>
    </row>
    <row r="104" spans="2:16">
      <c r="B104" s="5" t="s">
        <v>73</v>
      </c>
      <c r="C104" s="1">
        <v>10442.65</v>
      </c>
      <c r="D104" s="34">
        <f t="shared" si="11"/>
        <v>10442.65</v>
      </c>
      <c r="E104" s="64">
        <f t="shared" si="12"/>
        <v>5.4992600790628732E-2</v>
      </c>
      <c r="F104" s="64">
        <f t="shared" si="13"/>
        <v>5.3059939391354199E-2</v>
      </c>
      <c r="G104" s="34">
        <f t="shared" si="14"/>
        <v>290.98161875007742</v>
      </c>
      <c r="H104" s="34">
        <f t="shared" si="15"/>
        <v>423.33700623068444</v>
      </c>
      <c r="I104" s="94"/>
      <c r="J104" s="1"/>
    </row>
    <row r="105" spans="2:16">
      <c r="B105" s="5" t="s">
        <v>74</v>
      </c>
      <c r="C105" s="1">
        <v>15225.92</v>
      </c>
      <c r="D105" s="34">
        <f t="shared" si="11"/>
        <v>15225.92</v>
      </c>
      <c r="E105" s="64">
        <f t="shared" si="12"/>
        <v>8.0182036191009928E-2</v>
      </c>
      <c r="F105" s="64">
        <f t="shared" si="13"/>
        <v>7.7364116615763992E-2</v>
      </c>
      <c r="G105" s="34">
        <f t="shared" si="14"/>
        <v>424.26614399210723</v>
      </c>
      <c r="H105" s="34">
        <f t="shared" si="15"/>
        <v>617.24709627421237</v>
      </c>
      <c r="I105" s="94"/>
      <c r="J105" s="1"/>
    </row>
    <row r="106" spans="2:16">
      <c r="B106" s="5" t="s">
        <v>75</v>
      </c>
      <c r="C106" s="1">
        <v>5512.05</v>
      </c>
      <c r="D106" s="121">
        <f>C106/2</f>
        <v>2756.0250000000001</v>
      </c>
      <c r="E106" s="64"/>
      <c r="F106" s="64">
        <f t="shared" si="13"/>
        <v>1.400358333000311E-2</v>
      </c>
      <c r="G106" s="34">
        <f t="shared" si="14"/>
        <v>0</v>
      </c>
      <c r="H106" s="34">
        <f t="shared" si="15"/>
        <v>111.72713560225826</v>
      </c>
      <c r="I106" s="94"/>
      <c r="J106" s="1"/>
    </row>
    <row r="107" spans="2:16">
      <c r="B107" s="5" t="s">
        <v>76</v>
      </c>
      <c r="C107" s="1">
        <v>8321.24</v>
      </c>
      <c r="D107" s="121">
        <f>C107/2</f>
        <v>4160.62</v>
      </c>
      <c r="E107" s="64"/>
      <c r="F107" s="64">
        <f t="shared" si="13"/>
        <v>2.1140442802397488E-2</v>
      </c>
      <c r="G107" s="34">
        <f t="shared" si="14"/>
        <v>0</v>
      </c>
      <c r="H107" s="34">
        <f t="shared" si="15"/>
        <v>168.6683375257727</v>
      </c>
      <c r="I107" s="94"/>
      <c r="J107" s="1"/>
    </row>
    <row r="108" spans="2:16">
      <c r="B108" s="5" t="s">
        <v>77</v>
      </c>
      <c r="C108" s="1">
        <v>5006.42</v>
      </c>
      <c r="D108" s="34">
        <f>C108</f>
        <v>5006.42</v>
      </c>
      <c r="E108" s="64">
        <f t="shared" si="12"/>
        <v>2.6364577616813691E-2</v>
      </c>
      <c r="F108" s="64">
        <f t="shared" si="13"/>
        <v>2.543802021207869E-2</v>
      </c>
      <c r="G108" s="34">
        <f t="shared" si="14"/>
        <v>139.50253965638632</v>
      </c>
      <c r="H108" s="34">
        <f t="shared" si="15"/>
        <v>202.95641956145457</v>
      </c>
      <c r="I108" s="94"/>
      <c r="J108" s="1"/>
    </row>
    <row r="109" spans="2:16">
      <c r="B109" s="5" t="s">
        <v>78</v>
      </c>
      <c r="C109" s="34">
        <v>0</v>
      </c>
      <c r="D109" s="34">
        <v>0</v>
      </c>
      <c r="E109" s="64">
        <f t="shared" si="12"/>
        <v>0</v>
      </c>
      <c r="F109" s="64">
        <f t="shared" si="13"/>
        <v>0</v>
      </c>
      <c r="G109" s="34">
        <f t="shared" si="14"/>
        <v>0</v>
      </c>
      <c r="H109" s="34">
        <f t="shared" si="15"/>
        <v>0</v>
      </c>
      <c r="I109" s="94"/>
      <c r="J109" s="1"/>
    </row>
    <row r="110" spans="2:16">
      <c r="B110" s="7" t="s">
        <v>79</v>
      </c>
      <c r="C110" s="1">
        <f t="shared" ref="C110:H110" si="16">SUM(C92:C109)</f>
        <v>203725.19999999998</v>
      </c>
      <c r="D110" s="34">
        <f t="shared" si="16"/>
        <v>196808.55499999999</v>
      </c>
      <c r="E110" s="64">
        <f t="shared" si="16"/>
        <v>1</v>
      </c>
      <c r="F110" s="64">
        <f t="shared" si="16"/>
        <v>1</v>
      </c>
      <c r="G110" s="34">
        <f t="shared" si="16"/>
        <v>5291.2867288805046</v>
      </c>
      <c r="H110" s="34">
        <f t="shared" si="16"/>
        <v>7978.4675800000023</v>
      </c>
      <c r="I110" s="94"/>
      <c r="J110" s="95"/>
      <c r="K110" s="1"/>
      <c r="L110" s="1"/>
      <c r="M110" s="1"/>
    </row>
    <row r="111" spans="2:16">
      <c r="B111" s="7" t="s">
        <v>18</v>
      </c>
      <c r="C111" s="1">
        <f>C110-C106-C107</f>
        <v>189891.91</v>
      </c>
      <c r="E111" s="34"/>
      <c r="I111" s="94"/>
      <c r="J111" s="95"/>
      <c r="K111" s="96"/>
      <c r="L111" s="95"/>
    </row>
    <row r="112" spans="2:16">
      <c r="I112" s="94"/>
      <c r="J112" s="94"/>
      <c r="K112" s="94"/>
      <c r="L112" s="95"/>
      <c r="P112" s="23"/>
    </row>
    <row r="113" spans="2:10">
      <c r="B113" s="5" t="s">
        <v>100</v>
      </c>
      <c r="E113" s="34"/>
      <c r="G113" s="34">
        <f>F79</f>
        <v>5291.2867288805055</v>
      </c>
      <c r="H113" s="34">
        <f>F80</f>
        <v>7978.4675800000005</v>
      </c>
      <c r="J113" s="1"/>
    </row>
    <row r="114" spans="2:10">
      <c r="J114" s="1"/>
    </row>
    <row r="116" spans="2:10">
      <c r="B116" s="10" t="s">
        <v>14</v>
      </c>
    </row>
    <row r="118" spans="2:10">
      <c r="B118" s="21"/>
      <c r="C118" s="21" t="s">
        <v>54</v>
      </c>
      <c r="D118" s="22" t="s">
        <v>15</v>
      </c>
      <c r="E118" s="42" t="s">
        <v>16</v>
      </c>
      <c r="F118" s="42" t="s">
        <v>17</v>
      </c>
      <c r="G118" s="22" t="s">
        <v>102</v>
      </c>
    </row>
    <row r="119" spans="2:10">
      <c r="B119" s="5" t="s">
        <v>61</v>
      </c>
      <c r="C119" s="1">
        <f t="shared" ref="C119:C136" si="17">C24</f>
        <v>8445142.5</v>
      </c>
      <c r="D119" s="34">
        <f>+U50+G92+H92</f>
        <v>2442.3933506269573</v>
      </c>
      <c r="E119" s="43">
        <f>D119*1000/C119</f>
        <v>0.28920688438672965</v>
      </c>
    </row>
    <row r="120" spans="2:10">
      <c r="B120" s="5" t="s">
        <v>62</v>
      </c>
      <c r="C120" s="1">
        <f t="shared" si="17"/>
        <v>1348308.5</v>
      </c>
      <c r="D120" s="34">
        <f t="shared" ref="D120:D136" si="18">+U51+G93+H93</f>
        <v>838.0970324646479</v>
      </c>
      <c r="E120" s="43">
        <f t="shared" ref="E120:E138" si="19">D120*1000/C120</f>
        <v>0.62159144770254571</v>
      </c>
    </row>
    <row r="121" spans="2:10">
      <c r="B121" s="5" t="s">
        <v>63</v>
      </c>
      <c r="C121" s="1">
        <f t="shared" si="17"/>
        <v>1072762.5</v>
      </c>
      <c r="D121" s="34">
        <f t="shared" si="18"/>
        <v>317.58727894099491</v>
      </c>
      <c r="E121" s="43">
        <f t="shared" si="19"/>
        <v>0.29604621613916865</v>
      </c>
    </row>
    <row r="122" spans="2:10">
      <c r="B122" s="5" t="s">
        <v>64</v>
      </c>
      <c r="C122" s="1">
        <f t="shared" si="17"/>
        <v>1115556.5</v>
      </c>
      <c r="D122" s="34">
        <f t="shared" si="18"/>
        <v>107.25125473836491</v>
      </c>
      <c r="E122" s="43">
        <f t="shared" si="19"/>
        <v>9.6141481617797855E-2</v>
      </c>
    </row>
    <row r="123" spans="2:10">
      <c r="B123" s="5" t="s">
        <v>65</v>
      </c>
      <c r="C123" s="1">
        <f t="shared" si="17"/>
        <v>2118511.5</v>
      </c>
      <c r="D123" s="34">
        <f t="shared" si="18"/>
        <v>331.26419724191959</v>
      </c>
      <c r="E123" s="43">
        <f t="shared" si="19"/>
        <v>0.15636648526190186</v>
      </c>
    </row>
    <row r="124" spans="2:10">
      <c r="B124" s="5" t="s">
        <v>66</v>
      </c>
      <c r="C124" s="1">
        <f t="shared" si="17"/>
        <v>592874.5</v>
      </c>
      <c r="D124" s="34">
        <f t="shared" si="18"/>
        <v>609.01909075358617</v>
      </c>
      <c r="E124" s="43">
        <f t="shared" si="19"/>
        <v>1.0272310425791398</v>
      </c>
    </row>
    <row r="125" spans="2:10">
      <c r="B125" s="5" t="s">
        <v>67</v>
      </c>
      <c r="C125" s="1">
        <f t="shared" si="17"/>
        <v>2532976.5</v>
      </c>
      <c r="D125" s="34">
        <f t="shared" si="18"/>
        <v>2203.9494089339523</v>
      </c>
      <c r="E125" s="43">
        <f t="shared" si="19"/>
        <v>0.87010258837140908</v>
      </c>
    </row>
    <row r="126" spans="2:10">
      <c r="B126" s="5" t="s">
        <v>68</v>
      </c>
      <c r="C126" s="1">
        <f t="shared" si="17"/>
        <v>2111443</v>
      </c>
      <c r="D126" s="34">
        <f t="shared" si="18"/>
        <v>1416.1075578538007</v>
      </c>
      <c r="E126" s="43">
        <f t="shared" si="19"/>
        <v>0.67068235223674078</v>
      </c>
    </row>
    <row r="127" spans="2:10">
      <c r="B127" s="5" t="s">
        <v>69</v>
      </c>
      <c r="C127" s="1">
        <f t="shared" si="17"/>
        <v>7562279</v>
      </c>
      <c r="D127" s="34">
        <f t="shared" si="18"/>
        <v>6973.8359870953318</v>
      </c>
      <c r="E127" s="43">
        <f t="shared" si="19"/>
        <v>0.92218707972759695</v>
      </c>
    </row>
    <row r="128" spans="2:10">
      <c r="B128" s="5" t="s">
        <v>70</v>
      </c>
      <c r="C128" s="1">
        <f t="shared" si="17"/>
        <v>5121540.5</v>
      </c>
      <c r="D128" s="34">
        <f t="shared" si="18"/>
        <v>1720.4448065180443</v>
      </c>
      <c r="E128" s="43">
        <f t="shared" si="19"/>
        <v>0.33592330403675308</v>
      </c>
    </row>
    <row r="129" spans="2:7">
      <c r="B129" s="5" t="s">
        <v>71</v>
      </c>
      <c r="C129" s="1">
        <f t="shared" si="17"/>
        <v>1106067</v>
      </c>
      <c r="D129" s="34">
        <f t="shared" si="18"/>
        <v>317.63208856940753</v>
      </c>
      <c r="E129" s="43">
        <f t="shared" si="19"/>
        <v>0.28717255696934046</v>
      </c>
    </row>
    <row r="130" spans="2:7">
      <c r="B130" s="5" t="s">
        <v>72</v>
      </c>
      <c r="C130" s="1">
        <f t="shared" si="17"/>
        <v>2773719</v>
      </c>
      <c r="D130" s="34">
        <f t="shared" si="18"/>
        <v>1457.1869075505451</v>
      </c>
      <c r="E130" s="43">
        <f t="shared" si="19"/>
        <v>0.52535491430478187</v>
      </c>
    </row>
    <row r="131" spans="2:7">
      <c r="B131" s="5" t="s">
        <v>73</v>
      </c>
      <c r="C131" s="1">
        <f t="shared" si="17"/>
        <v>6497055.5</v>
      </c>
      <c r="D131" s="34">
        <f t="shared" si="18"/>
        <v>2789.1523061002567</v>
      </c>
      <c r="E131" s="43">
        <f t="shared" si="19"/>
        <v>0.42929482534053415</v>
      </c>
    </row>
    <row r="132" spans="2:7">
      <c r="B132" s="5" t="s">
        <v>74</v>
      </c>
      <c r="C132" s="1">
        <f t="shared" si="17"/>
        <v>1473249</v>
      </c>
      <c r="D132" s="34">
        <f t="shared" si="18"/>
        <v>1399.9765002663196</v>
      </c>
      <c r="E132" s="43">
        <f t="shared" si="19"/>
        <v>0.95026468727711311</v>
      </c>
    </row>
    <row r="133" spans="2:7">
      <c r="B133" s="5" t="s">
        <v>75</v>
      </c>
      <c r="C133" s="1">
        <f t="shared" si="17"/>
        <v>644521.5</v>
      </c>
      <c r="D133" s="34">
        <f t="shared" si="18"/>
        <v>259.12073560225826</v>
      </c>
      <c r="E133" s="43">
        <f t="shared" si="19"/>
        <v>0.40203582906428764</v>
      </c>
      <c r="F133" s="43">
        <f>E138-E133</f>
        <v>0.12402565378824831</v>
      </c>
      <c r="G133" s="34">
        <f>F133*C133/1000</f>
        <v>79.937200418082483</v>
      </c>
    </row>
    <row r="134" spans="2:7">
      <c r="B134" s="5" t="s">
        <v>76</v>
      </c>
      <c r="C134" s="1">
        <f t="shared" si="17"/>
        <v>2192387.5</v>
      </c>
      <c r="D134" s="34">
        <f t="shared" si="18"/>
        <v>326.21855752577267</v>
      </c>
      <c r="E134" s="43">
        <f t="shared" si="19"/>
        <v>0.14879603059485272</v>
      </c>
      <c r="F134" s="43">
        <f>E138-E134</f>
        <v>0.37726545225768326</v>
      </c>
      <c r="G134" s="34">
        <f>F134*C134/1000</f>
        <v>827.11206171159154</v>
      </c>
    </row>
    <row r="135" spans="2:7">
      <c r="B135" s="5" t="s">
        <v>77</v>
      </c>
      <c r="C135" s="1">
        <f t="shared" si="17"/>
        <v>322818</v>
      </c>
      <c r="D135" s="34">
        <f t="shared" si="18"/>
        <v>412.52786921784087</v>
      </c>
      <c r="E135" s="43">
        <f t="shared" si="19"/>
        <v>1.2778961186112325</v>
      </c>
    </row>
    <row r="136" spans="2:7">
      <c r="B136" s="5" t="s">
        <v>78</v>
      </c>
      <c r="C136" s="1">
        <f t="shared" si="17"/>
        <v>166339.5</v>
      </c>
      <c r="D136" s="34">
        <f t="shared" si="18"/>
        <v>0</v>
      </c>
      <c r="E136" s="43">
        <f t="shared" si="19"/>
        <v>0</v>
      </c>
    </row>
    <row r="137" spans="2:7">
      <c r="B137" s="7" t="s">
        <v>79</v>
      </c>
      <c r="C137" s="1">
        <f>SUM(C119:C136)</f>
        <v>47197552</v>
      </c>
      <c r="D137" s="34">
        <f>SUM(D119:D136)</f>
        <v>23921.764929999998</v>
      </c>
      <c r="E137" s="43"/>
      <c r="F137" s="34"/>
      <c r="G137" s="34">
        <f>SUM(G119:G136)</f>
        <v>907.04926212967405</v>
      </c>
    </row>
    <row r="138" spans="2:7">
      <c r="B138" s="5" t="s">
        <v>18</v>
      </c>
      <c r="C138" s="1">
        <f>C137-C133-C134</f>
        <v>44360643</v>
      </c>
      <c r="D138" s="34">
        <f>D137-D133-D134</f>
        <v>23336.425636871969</v>
      </c>
      <c r="E138" s="43">
        <f t="shared" si="19"/>
        <v>0.52606148285253596</v>
      </c>
    </row>
    <row r="148" spans="4:6">
      <c r="D148" s="5"/>
    </row>
    <row r="149" spans="4:6">
      <c r="D149" s="5"/>
    </row>
    <row r="150" spans="4:6">
      <c r="D150" s="5"/>
    </row>
    <row r="151" spans="4:6">
      <c r="D151" s="5"/>
    </row>
    <row r="152" spans="4:6">
      <c r="D152" s="5"/>
      <c r="E152" s="5"/>
      <c r="F152" s="107"/>
    </row>
    <row r="153" spans="4:6">
      <c r="D153" s="5"/>
      <c r="E153" s="5"/>
      <c r="F153" s="107"/>
    </row>
    <row r="154" spans="4:6">
      <c r="D154" s="5"/>
      <c r="E154" s="5"/>
      <c r="F154" s="107"/>
    </row>
    <row r="155" spans="4:6">
      <c r="D155" s="5"/>
      <c r="E155" s="5"/>
      <c r="F155" s="107"/>
    </row>
    <row r="156" spans="4:6">
      <c r="D156" s="5"/>
      <c r="E156" s="5"/>
      <c r="F156" s="107"/>
    </row>
    <row r="157" spans="4:6">
      <c r="D157" s="5"/>
      <c r="E157" s="5"/>
      <c r="F157" s="107"/>
    </row>
    <row r="158" spans="4:6">
      <c r="D158" s="5"/>
      <c r="E158" s="5"/>
      <c r="F158" s="107"/>
    </row>
    <row r="159" spans="4:6">
      <c r="D159" s="5"/>
      <c r="E159" s="5"/>
      <c r="F159" s="107"/>
    </row>
    <row r="160" spans="4:6">
      <c r="D160" s="5"/>
      <c r="E160" s="5"/>
      <c r="F160" s="107"/>
    </row>
    <row r="161" spans="4:6">
      <c r="D161" s="5"/>
      <c r="E161" s="5"/>
      <c r="F161" s="107"/>
    </row>
    <row r="162" spans="4:6">
      <c r="D162" s="5"/>
      <c r="E162" s="5"/>
      <c r="F162" s="107"/>
    </row>
    <row r="163" spans="4:6">
      <c r="D163" s="5"/>
      <c r="E163" s="5"/>
      <c r="F163" s="107"/>
    </row>
    <row r="164" spans="4:6">
      <c r="D164" s="5"/>
      <c r="E164" s="5"/>
      <c r="F164" s="107"/>
    </row>
    <row r="165" spans="4:6">
      <c r="D165" s="5"/>
      <c r="E165" s="5"/>
      <c r="F165" s="107"/>
    </row>
    <row r="166" spans="4:6">
      <c r="D166" s="5"/>
      <c r="E166" s="5"/>
      <c r="F166" s="107"/>
    </row>
    <row r="167" spans="4:6">
      <c r="D167" s="5"/>
      <c r="E167" s="5"/>
      <c r="F167" s="107"/>
    </row>
    <row r="168" spans="4:6">
      <c r="D168" s="5"/>
      <c r="E168" s="5"/>
      <c r="F168" s="107"/>
    </row>
    <row r="169" spans="4:6">
      <c r="D169" s="5"/>
      <c r="E169" s="5"/>
    </row>
  </sheetData>
  <hyperlinks>
    <hyperlink ref="B17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T156"/>
  <sheetViews>
    <sheetView zoomScale="125" zoomScaleNormal="85" workbookViewId="0">
      <selection activeCell="F6" sqref="F6"/>
    </sheetView>
  </sheetViews>
  <sheetFormatPr baseColWidth="10" defaultRowHeight="12.75"/>
  <cols>
    <col min="1" max="1" width="5.875" style="5" customWidth="1"/>
    <col min="2" max="2" width="17.375" style="5" customWidth="1"/>
    <col min="3" max="3" width="11.625" style="5" customWidth="1"/>
    <col min="4" max="4" width="12.375" style="5" customWidth="1"/>
    <col min="5" max="5" width="13.25" style="5" customWidth="1"/>
    <col min="6" max="6" width="11" style="5"/>
    <col min="7" max="7" width="12" style="5" customWidth="1"/>
    <col min="8" max="8" width="11" style="5" customWidth="1"/>
    <col min="9" max="9" width="12.125" style="5" customWidth="1"/>
    <col min="10" max="10" width="13" style="5" customWidth="1"/>
    <col min="11" max="11" width="13.375" style="5" customWidth="1"/>
    <col min="12" max="12" width="14" style="5" customWidth="1"/>
    <col min="13" max="13" width="11" style="5"/>
    <col min="14" max="14" width="13.125" style="5" customWidth="1"/>
    <col min="15" max="16384" width="11" style="5"/>
  </cols>
  <sheetData>
    <row r="2" spans="2:3">
      <c r="B2" s="7" t="s">
        <v>52</v>
      </c>
    </row>
    <row r="3" spans="2:3">
      <c r="B3" s="45" t="s">
        <v>43</v>
      </c>
      <c r="C3" s="82"/>
    </row>
    <row r="5" spans="2:3">
      <c r="B5" s="7" t="s">
        <v>41</v>
      </c>
    </row>
    <row r="6" spans="2:3">
      <c r="B6" s="53">
        <f>+Resumen!D6</f>
        <v>1143534.21949</v>
      </c>
    </row>
    <row r="8" spans="2:3">
      <c r="B8" s="7" t="s">
        <v>39</v>
      </c>
    </row>
    <row r="9" spans="2:3">
      <c r="B9" s="5" t="s">
        <v>116</v>
      </c>
    </row>
    <row r="10" spans="2:3">
      <c r="B10" s="5" t="s">
        <v>112</v>
      </c>
    </row>
    <row r="11" spans="2:3">
      <c r="B11" s="5" t="s">
        <v>113</v>
      </c>
    </row>
    <row r="12" spans="2:3">
      <c r="B12" s="5" t="s">
        <v>92</v>
      </c>
    </row>
    <row r="14" spans="2:3">
      <c r="B14" s="7" t="s">
        <v>55</v>
      </c>
    </row>
    <row r="15" spans="2:3">
      <c r="B15" s="5" t="s">
        <v>45</v>
      </c>
    </row>
    <row r="16" spans="2:3">
      <c r="B16" s="5" t="s">
        <v>173</v>
      </c>
    </row>
    <row r="17" spans="1:9">
      <c r="B17" s="83" t="s">
        <v>109</v>
      </c>
    </row>
    <row r="18" spans="1:9">
      <c r="B18" s="105"/>
    </row>
    <row r="20" spans="1:9">
      <c r="B20" s="5" t="s">
        <v>56</v>
      </c>
    </row>
    <row r="21" spans="1:9">
      <c r="C21" s="5" t="s">
        <v>139</v>
      </c>
    </row>
    <row r="22" spans="1:9" ht="38.25">
      <c r="A22" s="9"/>
      <c r="B22" s="9"/>
      <c r="C22" s="9" t="s">
        <v>138</v>
      </c>
      <c r="D22" s="9" t="s">
        <v>15</v>
      </c>
      <c r="E22" s="9" t="s">
        <v>102</v>
      </c>
      <c r="F22" s="9" t="s">
        <v>57</v>
      </c>
      <c r="G22" s="9" t="s">
        <v>58</v>
      </c>
      <c r="H22" s="9" t="s">
        <v>59</v>
      </c>
      <c r="I22" s="9" t="s">
        <v>60</v>
      </c>
    </row>
    <row r="23" spans="1:9">
      <c r="B23" s="5" t="s">
        <v>61</v>
      </c>
      <c r="C23" s="1">
        <v>8445142.5</v>
      </c>
      <c r="D23" s="1">
        <f t="shared" ref="D23:D40" si="0">C49+D137</f>
        <v>361972.3113944506</v>
      </c>
      <c r="E23" s="1">
        <f>G137</f>
        <v>0</v>
      </c>
      <c r="F23" s="1">
        <f>D23+E23</f>
        <v>361972.3113944506</v>
      </c>
      <c r="G23" s="2">
        <f>F23*1000/C23</f>
        <v>42.861599007293314</v>
      </c>
      <c r="H23" s="2">
        <f>G23-G$41</f>
        <v>18.575378074111399</v>
      </c>
      <c r="I23" s="1">
        <f>H23*C23/1000</f>
        <v>156871.71482724629</v>
      </c>
    </row>
    <row r="24" spans="1:9">
      <c r="B24" s="5" t="s">
        <v>62</v>
      </c>
      <c r="C24" s="1">
        <v>1348308.5</v>
      </c>
      <c r="D24" s="1">
        <f t="shared" si="0"/>
        <v>53086.374450186922</v>
      </c>
      <c r="E24" s="1">
        <f t="shared" ref="E24:E40" si="1">G138</f>
        <v>0</v>
      </c>
      <c r="F24" s="1">
        <f t="shared" ref="F24:F40" si="2">D24+E24</f>
        <v>53086.374450186922</v>
      </c>
      <c r="G24" s="2">
        <f t="shared" ref="G24:G40" si="3">F24*1000/C24</f>
        <v>39.372572708832529</v>
      </c>
      <c r="H24" s="2">
        <f t="shared" ref="H24:H41" si="4">G24-G$41</f>
        <v>15.086351775650613</v>
      </c>
      <c r="I24" s="1">
        <f t="shared" ref="I24:I41" si="5">H24*C24/1000</f>
        <v>20341.056333099812</v>
      </c>
    </row>
    <row r="25" spans="1:9">
      <c r="B25" s="5" t="s">
        <v>63</v>
      </c>
      <c r="C25" s="1">
        <v>1072762.5</v>
      </c>
      <c r="D25" s="1">
        <f t="shared" si="0"/>
        <v>54951.577247098016</v>
      </c>
      <c r="E25" s="1">
        <f t="shared" si="1"/>
        <v>0</v>
      </c>
      <c r="F25" s="1">
        <f t="shared" si="2"/>
        <v>54951.577247098016</v>
      </c>
      <c r="G25" s="2">
        <f t="shared" si="3"/>
        <v>51.224364430242495</v>
      </c>
      <c r="H25" s="2">
        <f t="shared" si="4"/>
        <v>26.93814349706058</v>
      </c>
      <c r="I25" s="1">
        <f t="shared" si="5"/>
        <v>28898.230163265453</v>
      </c>
    </row>
    <row r="26" spans="1:9">
      <c r="B26" s="5" t="s">
        <v>64</v>
      </c>
      <c r="C26" s="1">
        <v>1115556.5</v>
      </c>
      <c r="D26" s="1">
        <f t="shared" si="0"/>
        <v>15738.235513970954</v>
      </c>
      <c r="E26" s="1">
        <f t="shared" si="1"/>
        <v>0</v>
      </c>
      <c r="F26" s="1">
        <f t="shared" si="2"/>
        <v>15738.235513970954</v>
      </c>
      <c r="G26" s="2">
        <f t="shared" si="3"/>
        <v>14.107968098407346</v>
      </c>
      <c r="H26" s="2">
        <f t="shared" si="4"/>
        <v>-10.17825283477457</v>
      </c>
      <c r="I26" s="1">
        <f t="shared" si="5"/>
        <v>-11354.416108476198</v>
      </c>
    </row>
    <row r="27" spans="1:9">
      <c r="B27" s="5" t="s">
        <v>65</v>
      </c>
      <c r="C27" s="1">
        <v>2118511.5</v>
      </c>
      <c r="D27" s="1">
        <f t="shared" si="0"/>
        <v>27783.949676139251</v>
      </c>
      <c r="E27" s="1">
        <f t="shared" si="1"/>
        <v>0</v>
      </c>
      <c r="F27" s="1">
        <f t="shared" si="2"/>
        <v>27783.949676139251</v>
      </c>
      <c r="G27" s="2">
        <f t="shared" si="3"/>
        <v>13.114844869210883</v>
      </c>
      <c r="H27" s="2">
        <f t="shared" si="4"/>
        <v>-11.171376063971033</v>
      </c>
      <c r="I27" s="1">
        <f t="shared" si="5"/>
        <v>-23666.688662347369</v>
      </c>
    </row>
    <row r="28" spans="1:9">
      <c r="B28" s="5" t="s">
        <v>66</v>
      </c>
      <c r="C28" s="1">
        <v>592874.5</v>
      </c>
      <c r="D28" s="1">
        <f t="shared" si="0"/>
        <v>18006.605061495429</v>
      </c>
      <c r="E28" s="1">
        <f t="shared" si="1"/>
        <v>0</v>
      </c>
      <c r="F28" s="1">
        <f t="shared" si="2"/>
        <v>18006.605061495429</v>
      </c>
      <c r="G28" s="2">
        <f t="shared" si="3"/>
        <v>30.371697655229617</v>
      </c>
      <c r="H28" s="2">
        <f t="shared" si="4"/>
        <v>6.0854767220477015</v>
      </c>
      <c r="I28" s="1">
        <f t="shared" si="5"/>
        <v>3607.9239688456701</v>
      </c>
    </row>
    <row r="29" spans="1:9">
      <c r="B29" s="5" t="s">
        <v>67</v>
      </c>
      <c r="C29" s="1">
        <v>2532976.5</v>
      </c>
      <c r="D29" s="1">
        <f t="shared" si="0"/>
        <v>139338.43916834096</v>
      </c>
      <c r="E29" s="1">
        <f t="shared" si="1"/>
        <v>0</v>
      </c>
      <c r="F29" s="1">
        <f t="shared" si="2"/>
        <v>139338.43916834096</v>
      </c>
      <c r="G29" s="2">
        <f t="shared" si="3"/>
        <v>55.009763875954221</v>
      </c>
      <c r="H29" s="2">
        <f t="shared" si="4"/>
        <v>30.723542942772305</v>
      </c>
      <c r="I29" s="1">
        <f t="shared" si="5"/>
        <v>77822.012270783103</v>
      </c>
    </row>
    <row r="30" spans="1:9">
      <c r="B30" s="5" t="s">
        <v>68</v>
      </c>
      <c r="C30" s="1">
        <v>2111443</v>
      </c>
      <c r="D30" s="1">
        <f t="shared" si="0"/>
        <v>101381.80039074378</v>
      </c>
      <c r="E30" s="1">
        <f t="shared" si="1"/>
        <v>0</v>
      </c>
      <c r="F30" s="1">
        <f t="shared" si="2"/>
        <v>101381.80039074378</v>
      </c>
      <c r="G30" s="2">
        <f t="shared" si="3"/>
        <v>48.015409552019058</v>
      </c>
      <c r="H30" s="2">
        <f t="shared" si="4"/>
        <v>23.729188618837142</v>
      </c>
      <c r="I30" s="1">
        <f t="shared" si="5"/>
        <v>50102.829204923357</v>
      </c>
    </row>
    <row r="31" spans="1:9">
      <c r="B31" s="5" t="s">
        <v>69</v>
      </c>
      <c r="C31" s="1">
        <v>7562279</v>
      </c>
      <c r="D31" s="1">
        <f t="shared" si="0"/>
        <v>50445.630849541245</v>
      </c>
      <c r="E31" s="1">
        <f t="shared" si="1"/>
        <v>0</v>
      </c>
      <c r="F31" s="1">
        <f t="shared" si="2"/>
        <v>50445.630849541245</v>
      </c>
      <c r="G31" s="2">
        <f t="shared" si="3"/>
        <v>6.6706915798188939</v>
      </c>
      <c r="H31" s="2">
        <f t="shared" si="4"/>
        <v>-17.615529353363023</v>
      </c>
      <c r="I31" s="1">
        <f t="shared" si="5"/>
        <v>-133213.54770282077</v>
      </c>
    </row>
    <row r="32" spans="1:9">
      <c r="B32" s="5" t="s">
        <v>70</v>
      </c>
      <c r="C32" s="1">
        <v>5121540.5</v>
      </c>
      <c r="D32" s="1">
        <f t="shared" si="0"/>
        <v>6017.8332447791272</v>
      </c>
      <c r="E32" s="1">
        <f t="shared" si="1"/>
        <v>0</v>
      </c>
      <c r="F32" s="1">
        <f t="shared" si="2"/>
        <v>6017.8332447791272</v>
      </c>
      <c r="G32" s="2">
        <f t="shared" si="3"/>
        <v>1.1750045215456419</v>
      </c>
      <c r="H32" s="2">
        <f t="shared" si="4"/>
        <v>-23.111216411636274</v>
      </c>
      <c r="I32" s="1">
        <f t="shared" si="5"/>
        <v>-118365.03085645985</v>
      </c>
    </row>
    <row r="33" spans="1:10">
      <c r="B33" s="5" t="s">
        <v>71</v>
      </c>
      <c r="C33" s="1">
        <v>1106067</v>
      </c>
      <c r="D33" s="1">
        <f t="shared" si="0"/>
        <v>104655.93334535883</v>
      </c>
      <c r="E33" s="1">
        <f t="shared" si="1"/>
        <v>0</v>
      </c>
      <c r="F33" s="1">
        <f t="shared" si="2"/>
        <v>104655.93334535883</v>
      </c>
      <c r="G33" s="2">
        <f t="shared" si="3"/>
        <v>94.619885906874387</v>
      </c>
      <c r="H33" s="2">
        <f t="shared" si="4"/>
        <v>70.333664973692464</v>
      </c>
      <c r="I33" s="1">
        <f t="shared" si="5"/>
        <v>77793.745816457114</v>
      </c>
    </row>
    <row r="34" spans="1:10">
      <c r="B34" s="5" t="s">
        <v>72</v>
      </c>
      <c r="C34" s="1">
        <v>2773719</v>
      </c>
      <c r="D34" s="1">
        <f t="shared" si="0"/>
        <v>107151.73432552365</v>
      </c>
      <c r="E34" s="1">
        <f t="shared" si="1"/>
        <v>0</v>
      </c>
      <c r="F34" s="1">
        <f t="shared" si="2"/>
        <v>107151.73432552365</v>
      </c>
      <c r="G34" s="2">
        <f t="shared" si="3"/>
        <v>38.631070532207353</v>
      </c>
      <c r="H34" s="2">
        <f t="shared" si="4"/>
        <v>14.344849599025437</v>
      </c>
      <c r="I34" s="1">
        <f t="shared" si="5"/>
        <v>39788.581884959232</v>
      </c>
    </row>
    <row r="35" spans="1:10">
      <c r="B35" s="5" t="s">
        <v>73</v>
      </c>
      <c r="C35" s="1">
        <v>6497055.5</v>
      </c>
      <c r="D35" s="1">
        <f t="shared" si="0"/>
        <v>9161.8647744644149</v>
      </c>
      <c r="E35" s="1">
        <f t="shared" si="1"/>
        <v>0</v>
      </c>
      <c r="F35" s="1">
        <f t="shared" si="2"/>
        <v>9161.8647744644149</v>
      </c>
      <c r="G35" s="2">
        <f t="shared" si="3"/>
        <v>1.4101564584856041</v>
      </c>
      <c r="H35" s="2">
        <f t="shared" si="4"/>
        <v>-22.87606447469631</v>
      </c>
      <c r="I35" s="1">
        <f t="shared" si="5"/>
        <v>-148627.06051368028</v>
      </c>
    </row>
    <row r="36" spans="1:10">
      <c r="B36" s="5" t="s">
        <v>74</v>
      </c>
      <c r="C36" s="1">
        <v>1473249</v>
      </c>
      <c r="D36" s="1">
        <f t="shared" si="0"/>
        <v>25568.480519234021</v>
      </c>
      <c r="E36" s="1">
        <f t="shared" si="1"/>
        <v>0</v>
      </c>
      <c r="F36" s="1">
        <f t="shared" si="2"/>
        <v>25568.480519234021</v>
      </c>
      <c r="G36" s="2">
        <f t="shared" si="3"/>
        <v>17.355165704666366</v>
      </c>
      <c r="H36" s="2">
        <f t="shared" si="4"/>
        <v>-6.9310552285155502</v>
      </c>
      <c r="I36" s="1">
        <f t="shared" si="5"/>
        <v>-10211.170184355306</v>
      </c>
    </row>
    <row r="37" spans="1:10">
      <c r="B37" s="5" t="s">
        <v>75</v>
      </c>
      <c r="C37" s="1">
        <v>644521.5</v>
      </c>
      <c r="D37" s="1">
        <f t="shared" si="0"/>
        <v>45462.514578440969</v>
      </c>
      <c r="E37" s="1">
        <f t="shared" si="1"/>
        <v>366.23961829792762</v>
      </c>
      <c r="F37" s="1">
        <f t="shared" si="2"/>
        <v>45828.754196738897</v>
      </c>
      <c r="G37" s="2">
        <f t="shared" si="3"/>
        <v>71.105082137273769</v>
      </c>
      <c r="H37" s="2">
        <f t="shared" si="4"/>
        <v>46.818861204091853</v>
      </c>
      <c r="I37" s="1">
        <f t="shared" si="5"/>
        <v>30175.762651553086</v>
      </c>
    </row>
    <row r="38" spans="1:10">
      <c r="B38" s="5" t="s">
        <v>76</v>
      </c>
      <c r="C38" s="1">
        <v>2192387.5</v>
      </c>
      <c r="D38" s="1">
        <f t="shared" si="0"/>
        <v>13632.447980384539</v>
      </c>
      <c r="E38" s="1">
        <f t="shared" si="1"/>
        <v>2349.7162690441219</v>
      </c>
      <c r="F38" s="1">
        <f t="shared" si="2"/>
        <v>15982.164249428661</v>
      </c>
      <c r="G38" s="2">
        <f t="shared" si="3"/>
        <v>7.2898446325882906</v>
      </c>
      <c r="H38" s="2">
        <f t="shared" si="4"/>
        <v>-16.996376300593624</v>
      </c>
      <c r="I38" s="1">
        <f t="shared" si="5"/>
        <v>-37262.6429467177</v>
      </c>
    </row>
    <row r="39" spans="1:10">
      <c r="B39" s="5" t="s">
        <v>77</v>
      </c>
      <c r="C39" s="1">
        <v>322818</v>
      </c>
      <c r="D39" s="1">
        <f t="shared" si="0"/>
        <v>9178.4869698472667</v>
      </c>
      <c r="E39" s="1">
        <f t="shared" si="1"/>
        <v>0</v>
      </c>
      <c r="F39" s="1">
        <f t="shared" si="2"/>
        <v>9178.4869698472667</v>
      </c>
      <c r="G39" s="2">
        <f t="shared" si="3"/>
        <v>28.43238905466011</v>
      </c>
      <c r="H39" s="2">
        <f t="shared" si="4"/>
        <v>4.146168121478194</v>
      </c>
      <c r="I39" s="1">
        <f t="shared" si="5"/>
        <v>1338.4577006393476</v>
      </c>
    </row>
    <row r="40" spans="1:10">
      <c r="B40" s="5" t="s">
        <v>78</v>
      </c>
      <c r="C40" s="1">
        <v>166339.5</v>
      </c>
      <c r="D40" s="1">
        <f t="shared" si="0"/>
        <v>0</v>
      </c>
      <c r="E40" s="1">
        <f t="shared" si="1"/>
        <v>0</v>
      </c>
      <c r="F40" s="1">
        <f t="shared" si="2"/>
        <v>0</v>
      </c>
      <c r="G40" s="2">
        <f t="shared" si="3"/>
        <v>0</v>
      </c>
      <c r="H40" s="2">
        <f t="shared" si="4"/>
        <v>-24.286220933181916</v>
      </c>
      <c r="I40" s="1">
        <f t="shared" si="5"/>
        <v>-4039.757846915013</v>
      </c>
    </row>
    <row r="41" spans="1:10">
      <c r="A41" s="7"/>
      <c r="B41" s="7" t="s">
        <v>79</v>
      </c>
      <c r="C41" s="1">
        <v>47197552</v>
      </c>
      <c r="D41" s="3">
        <f>SUM(D23:D40)</f>
        <v>1143534.21949</v>
      </c>
      <c r="E41" s="3">
        <f>SUM(E23:E40)</f>
        <v>2715.9558873420497</v>
      </c>
      <c r="F41" s="3">
        <f>SUM(F23:F40)</f>
        <v>1146250.1753773419</v>
      </c>
      <c r="G41" s="2">
        <f>F41*1000/C41</f>
        <v>24.286220933181916</v>
      </c>
      <c r="H41" s="4">
        <f t="shared" si="4"/>
        <v>0</v>
      </c>
      <c r="I41" s="1">
        <f t="shared" si="5"/>
        <v>0</v>
      </c>
    </row>
    <row r="42" spans="1:10">
      <c r="E42" s="1"/>
    </row>
    <row r="46" spans="1:10">
      <c r="B46" s="10" t="s">
        <v>136</v>
      </c>
    </row>
    <row r="47" spans="1:10">
      <c r="F47" s="1"/>
    </row>
    <row r="48" spans="1:10" s="88" customFormat="1">
      <c r="C48" s="139" t="s">
        <v>40</v>
      </c>
      <c r="D48" s="100"/>
      <c r="E48" s="77"/>
      <c r="I48" s="101"/>
      <c r="J48" s="101"/>
    </row>
    <row r="49" spans="2:10">
      <c r="B49" s="5" t="s">
        <v>61</v>
      </c>
      <c r="C49" s="1">
        <v>352758.68312999996</v>
      </c>
      <c r="D49" s="102"/>
      <c r="E49" s="103"/>
      <c r="I49" s="17"/>
      <c r="J49" s="17"/>
    </row>
    <row r="50" spans="2:10">
      <c r="B50" s="5" t="s">
        <v>62</v>
      </c>
      <c r="C50" s="1">
        <v>50280.629110000009</v>
      </c>
      <c r="D50" s="102"/>
      <c r="E50" s="103"/>
      <c r="I50" s="17"/>
      <c r="J50" s="17"/>
    </row>
    <row r="51" spans="2:10">
      <c r="B51" s="5" t="s">
        <v>63</v>
      </c>
      <c r="C51" s="1">
        <v>50645.457560000003</v>
      </c>
      <c r="D51" s="102"/>
      <c r="E51" s="103"/>
      <c r="I51" s="17"/>
      <c r="J51" s="17"/>
    </row>
    <row r="52" spans="2:10">
      <c r="B52" s="5" t="s">
        <v>64</v>
      </c>
      <c r="C52" s="1">
        <v>15415.636060000001</v>
      </c>
      <c r="D52" s="102"/>
      <c r="E52" s="103"/>
      <c r="I52" s="17"/>
      <c r="J52" s="17"/>
    </row>
    <row r="53" spans="2:10">
      <c r="B53" s="5" t="s">
        <v>65</v>
      </c>
      <c r="C53" s="1">
        <v>26994.994210000001</v>
      </c>
      <c r="D53" s="102"/>
      <c r="E53" s="103"/>
      <c r="I53" s="17"/>
      <c r="J53" s="17"/>
    </row>
    <row r="54" spans="2:10">
      <c r="B54" s="5" t="s">
        <v>66</v>
      </c>
      <c r="C54" s="1">
        <v>14232.455759999999</v>
      </c>
      <c r="D54" s="102"/>
      <c r="E54" s="103"/>
      <c r="I54" s="17"/>
      <c r="J54" s="17"/>
    </row>
    <row r="55" spans="2:10">
      <c r="B55" s="5" t="s">
        <v>67</v>
      </c>
      <c r="C55" s="1">
        <v>130477.20147999999</v>
      </c>
      <c r="D55" s="102"/>
      <c r="E55" s="103"/>
      <c r="I55" s="17"/>
      <c r="J55" s="17"/>
    </row>
    <row r="56" spans="2:10">
      <c r="B56" s="5" t="s">
        <v>68</v>
      </c>
      <c r="C56" s="1">
        <v>96428.468509999992</v>
      </c>
      <c r="D56" s="102"/>
      <c r="E56" s="103"/>
      <c r="I56" s="17"/>
      <c r="J56" s="17"/>
    </row>
    <row r="57" spans="2:10">
      <c r="B57" s="5" t="s">
        <v>69</v>
      </c>
      <c r="C57" s="1">
        <v>45947.492620000005</v>
      </c>
      <c r="D57" s="102"/>
      <c r="E57" s="103"/>
      <c r="I57" s="17"/>
      <c r="J57" s="17"/>
    </row>
    <row r="58" spans="2:10">
      <c r="B58" s="5" t="s">
        <v>70</v>
      </c>
      <c r="C58" s="1">
        <v>3350.9141500000001</v>
      </c>
      <c r="D58" s="102"/>
      <c r="E58" s="103"/>
      <c r="I58" s="17"/>
      <c r="J58" s="17"/>
    </row>
    <row r="59" spans="2:10">
      <c r="B59" s="5" t="s">
        <v>71</v>
      </c>
      <c r="C59" s="1">
        <v>102973.60811</v>
      </c>
      <c r="D59" s="102"/>
      <c r="E59" s="103"/>
      <c r="I59" s="17"/>
      <c r="J59" s="17"/>
    </row>
    <row r="60" spans="2:10">
      <c r="B60" s="5" t="s">
        <v>72</v>
      </c>
      <c r="C60" s="1">
        <v>104545.35707000001</v>
      </c>
      <c r="D60" s="102"/>
      <c r="E60" s="103"/>
      <c r="I60" s="17"/>
      <c r="J60" s="17"/>
    </row>
    <row r="61" spans="2:10">
      <c r="B61" s="5" t="s">
        <v>73</v>
      </c>
      <c r="C61" s="1">
        <v>8000.3621399999993</v>
      </c>
      <c r="D61" s="102"/>
      <c r="E61" s="103"/>
      <c r="I61" s="17"/>
      <c r="J61" s="17"/>
    </row>
    <row r="62" spans="2:10">
      <c r="B62" s="5" t="s">
        <v>74</v>
      </c>
      <c r="C62" s="1">
        <v>24425.694739999999</v>
      </c>
      <c r="D62" s="102"/>
      <c r="E62" s="103"/>
      <c r="I62" s="17"/>
      <c r="J62" s="17"/>
    </row>
    <row r="63" spans="2:10">
      <c r="B63" s="5" t="s">
        <v>75</v>
      </c>
      <c r="C63" s="1">
        <v>45114.028830000003</v>
      </c>
      <c r="D63" s="102"/>
      <c r="E63" s="103"/>
      <c r="I63" s="17"/>
      <c r="J63" s="17"/>
    </row>
    <row r="64" spans="2:10">
      <c r="B64" s="5" t="s">
        <v>76</v>
      </c>
      <c r="C64" s="1">
        <v>13550.973109999999</v>
      </c>
      <c r="D64" s="102"/>
      <c r="E64" s="103"/>
      <c r="I64" s="17"/>
      <c r="J64" s="17"/>
    </row>
    <row r="65" spans="2:20">
      <c r="B65" s="5" t="s">
        <v>77</v>
      </c>
      <c r="C65" s="1">
        <v>8769.7201299999997</v>
      </c>
      <c r="D65" s="102"/>
      <c r="E65" s="103"/>
      <c r="I65" s="17"/>
      <c r="J65" s="17"/>
    </row>
    <row r="66" spans="2:20">
      <c r="B66" s="5" t="s">
        <v>78</v>
      </c>
      <c r="C66" s="1">
        <v>0</v>
      </c>
      <c r="D66" s="102"/>
      <c r="E66" s="103"/>
      <c r="I66" s="17"/>
      <c r="J66" s="17"/>
    </row>
    <row r="67" spans="2:20">
      <c r="B67" s="5" t="s">
        <v>79</v>
      </c>
      <c r="C67" s="8">
        <f>SUM(C49:C66)</f>
        <v>1093911.6767199999</v>
      </c>
      <c r="D67" s="102"/>
      <c r="E67" s="44"/>
      <c r="H67" s="1"/>
    </row>
    <row r="68" spans="2:20">
      <c r="C68" s="8"/>
      <c r="D68" s="102"/>
      <c r="E68" s="44"/>
      <c r="H68" s="1"/>
    </row>
    <row r="69" spans="2:20">
      <c r="B69" s="10" t="s">
        <v>264</v>
      </c>
      <c r="E69" s="14">
        <v>49622.54277</v>
      </c>
    </row>
    <row r="71" spans="2:20">
      <c r="D71" s="47"/>
    </row>
    <row r="72" spans="2:20" ht="51">
      <c r="B72" s="5" t="s">
        <v>190</v>
      </c>
      <c r="C72" s="90" t="s">
        <v>178</v>
      </c>
      <c r="D72" s="90" t="s">
        <v>238</v>
      </c>
      <c r="E72" s="90" t="s">
        <v>239</v>
      </c>
      <c r="F72" s="90" t="s">
        <v>240</v>
      </c>
      <c r="G72" s="90" t="s">
        <v>241</v>
      </c>
      <c r="H72" s="90" t="s">
        <v>167</v>
      </c>
      <c r="I72" s="90" t="s">
        <v>171</v>
      </c>
      <c r="J72" s="90" t="s">
        <v>242</v>
      </c>
      <c r="K72" s="90" t="s">
        <v>243</v>
      </c>
      <c r="L72" s="90" t="s">
        <v>244</v>
      </c>
      <c r="M72" s="90" t="s">
        <v>249</v>
      </c>
      <c r="N72" s="132" t="s">
        <v>184</v>
      </c>
    </row>
    <row r="73" spans="2:20" s="88" customFormat="1">
      <c r="B73" s="5" t="s">
        <v>61</v>
      </c>
      <c r="C73" s="5">
        <v>0</v>
      </c>
      <c r="D73" s="5">
        <v>25</v>
      </c>
      <c r="E73" s="14">
        <v>0</v>
      </c>
      <c r="F73" s="14">
        <v>0</v>
      </c>
      <c r="G73" s="14">
        <v>8.7701900000000013</v>
      </c>
      <c r="H73" s="14">
        <v>0</v>
      </c>
      <c r="I73" s="14">
        <v>0</v>
      </c>
      <c r="J73" s="14">
        <v>1019.05184</v>
      </c>
      <c r="K73" s="14">
        <v>263.99192999999997</v>
      </c>
      <c r="L73" s="14">
        <v>1387.0740600000001</v>
      </c>
      <c r="M73" s="14">
        <v>0</v>
      </c>
      <c r="N73" s="14">
        <f>SUM(C73:M73)</f>
        <v>2703.8880200000003</v>
      </c>
      <c r="O73" s="5"/>
      <c r="P73" s="5"/>
      <c r="Q73" s="5"/>
    </row>
    <row r="74" spans="2:20">
      <c r="B74" s="5" t="s">
        <v>62</v>
      </c>
      <c r="C74" s="5">
        <v>0</v>
      </c>
      <c r="D74" s="5">
        <v>25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774.56545999999992</v>
      </c>
      <c r="K74" s="14">
        <v>0</v>
      </c>
      <c r="L74" s="14">
        <v>578.26956000000007</v>
      </c>
      <c r="M74" s="14">
        <v>0</v>
      </c>
      <c r="N74" s="14">
        <f t="shared" ref="N74:N90" si="6">SUM(C74:M74)</f>
        <v>1377.83502</v>
      </c>
      <c r="R74" s="1"/>
      <c r="S74" s="1"/>
      <c r="T74" s="1"/>
    </row>
    <row r="75" spans="2:20">
      <c r="B75" s="5" t="s">
        <v>63</v>
      </c>
      <c r="C75" s="5">
        <v>0</v>
      </c>
      <c r="D75" s="5">
        <v>25</v>
      </c>
      <c r="E75" s="14">
        <v>0</v>
      </c>
      <c r="F75" s="14">
        <v>82.986800000000002</v>
      </c>
      <c r="G75" s="14">
        <v>2283.7897499999999</v>
      </c>
      <c r="H75" s="14">
        <v>0</v>
      </c>
      <c r="I75" s="14">
        <v>0</v>
      </c>
      <c r="J75" s="14">
        <v>305</v>
      </c>
      <c r="K75" s="14">
        <v>90.433800000000005</v>
      </c>
      <c r="L75" s="14">
        <v>1341.4276200000002</v>
      </c>
      <c r="M75" s="14">
        <v>0</v>
      </c>
      <c r="N75" s="14">
        <f t="shared" si="6"/>
        <v>4128.6379699999998</v>
      </c>
      <c r="R75" s="1"/>
      <c r="S75" s="1"/>
      <c r="T75" s="1"/>
    </row>
    <row r="76" spans="2:20">
      <c r="B76" s="5" t="s">
        <v>64</v>
      </c>
      <c r="C76" s="5">
        <v>0</v>
      </c>
      <c r="D76" s="5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106.54327000000001</v>
      </c>
      <c r="K76" s="14">
        <v>96.858999999999995</v>
      </c>
      <c r="L76" s="14">
        <v>37.735570000000003</v>
      </c>
      <c r="M76" s="14">
        <v>0</v>
      </c>
      <c r="N76" s="14">
        <f t="shared" si="6"/>
        <v>241.13783999999998</v>
      </c>
      <c r="R76" s="1"/>
      <c r="S76" s="1"/>
      <c r="T76" s="1"/>
    </row>
    <row r="77" spans="2:20">
      <c r="B77" s="5" t="s">
        <v>65</v>
      </c>
      <c r="C77" s="5">
        <v>0</v>
      </c>
      <c r="D77" s="5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108.61359</v>
      </c>
      <c r="K77" s="14">
        <v>0</v>
      </c>
      <c r="L77" s="14">
        <v>99.713419999999999</v>
      </c>
      <c r="M77" s="14">
        <v>0</v>
      </c>
      <c r="N77" s="14">
        <f t="shared" si="6"/>
        <v>208.32701</v>
      </c>
      <c r="R77" s="1"/>
      <c r="S77" s="1"/>
      <c r="T77" s="1"/>
    </row>
    <row r="78" spans="2:20">
      <c r="B78" s="5" t="s">
        <v>66</v>
      </c>
      <c r="C78" s="5">
        <v>0</v>
      </c>
      <c r="D78" s="5">
        <v>0</v>
      </c>
      <c r="E78" s="14">
        <v>0</v>
      </c>
      <c r="F78" s="14">
        <v>314.42510999999996</v>
      </c>
      <c r="G78" s="14">
        <v>3259.4121500000001</v>
      </c>
      <c r="H78" s="14">
        <v>0</v>
      </c>
      <c r="I78" s="14">
        <v>0</v>
      </c>
      <c r="J78" s="14">
        <v>28.878450000000001</v>
      </c>
      <c r="K78" s="14">
        <v>0</v>
      </c>
      <c r="L78" s="14">
        <v>53.202570000000001</v>
      </c>
      <c r="M78" s="14">
        <v>0</v>
      </c>
      <c r="N78" s="14">
        <f t="shared" si="6"/>
        <v>3655.9182800000003</v>
      </c>
      <c r="R78" s="1"/>
      <c r="S78" s="1"/>
      <c r="T78" s="1"/>
    </row>
    <row r="79" spans="2:20">
      <c r="B79" s="5" t="s">
        <v>67</v>
      </c>
      <c r="C79" s="14">
        <v>0</v>
      </c>
      <c r="D79" s="14">
        <v>116.49724999999999</v>
      </c>
      <c r="E79" s="14">
        <v>210.02500000000001</v>
      </c>
      <c r="F79" s="14">
        <v>441.39484999999996</v>
      </c>
      <c r="G79" s="14">
        <v>2001.0609099999999</v>
      </c>
      <c r="H79" s="14">
        <v>9.8127900000000015</v>
      </c>
      <c r="I79" s="14">
        <v>58.244550000000004</v>
      </c>
      <c r="J79" s="14">
        <v>1971.3085599999999</v>
      </c>
      <c r="K79" s="14">
        <v>1077.066</v>
      </c>
      <c r="L79" s="14">
        <v>798.65187000000003</v>
      </c>
      <c r="M79" s="14">
        <v>0</v>
      </c>
      <c r="N79" s="14">
        <f t="shared" si="6"/>
        <v>6684.0617799999991</v>
      </c>
      <c r="R79" s="1"/>
      <c r="S79" s="1"/>
      <c r="T79" s="1"/>
    </row>
    <row r="80" spans="2:20">
      <c r="B80" s="5" t="s">
        <v>68</v>
      </c>
      <c r="C80" s="14">
        <v>0</v>
      </c>
      <c r="D80" s="14">
        <v>42.75844</v>
      </c>
      <c r="E80" s="14">
        <v>210.02500000000001</v>
      </c>
      <c r="F80" s="14">
        <v>0</v>
      </c>
      <c r="G80" s="14">
        <v>204.95247000000001</v>
      </c>
      <c r="H80" s="14">
        <v>0</v>
      </c>
      <c r="I80" s="14">
        <v>86.664749999999998</v>
      </c>
      <c r="J80" s="14">
        <v>110</v>
      </c>
      <c r="K80" s="14">
        <v>0</v>
      </c>
      <c r="L80" s="14">
        <v>1777.1457</v>
      </c>
      <c r="M80" s="14">
        <v>0</v>
      </c>
      <c r="N80" s="14">
        <f t="shared" si="6"/>
        <v>2431.5463600000003</v>
      </c>
      <c r="R80" s="1"/>
      <c r="S80" s="1"/>
      <c r="T80" s="1"/>
    </row>
    <row r="81" spans="2:20">
      <c r="B81" s="5" t="s">
        <v>69</v>
      </c>
      <c r="C81" s="14">
        <v>0</v>
      </c>
      <c r="D81" s="14">
        <v>0</v>
      </c>
      <c r="E81" s="14">
        <v>0</v>
      </c>
      <c r="F81" s="14">
        <v>11.78426</v>
      </c>
      <c r="G81" s="14">
        <v>1551.8698400000001</v>
      </c>
      <c r="H81" s="14">
        <v>0</v>
      </c>
      <c r="I81" s="14">
        <v>0</v>
      </c>
      <c r="J81" s="14">
        <v>363.13332000000003</v>
      </c>
      <c r="K81" s="14">
        <v>320.65600000000001</v>
      </c>
      <c r="L81" s="14">
        <v>489.44821000000002</v>
      </c>
      <c r="M81" s="14">
        <v>0</v>
      </c>
      <c r="N81" s="14">
        <f t="shared" si="6"/>
        <v>2736.8916300000001</v>
      </c>
      <c r="R81" s="1"/>
      <c r="S81" s="1"/>
      <c r="T81" s="1"/>
    </row>
    <row r="82" spans="2:20">
      <c r="B82" s="5" t="s">
        <v>70</v>
      </c>
      <c r="C82" s="14">
        <v>0</v>
      </c>
      <c r="D82" s="14">
        <v>25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117.13961999999999</v>
      </c>
      <c r="L82" s="14">
        <v>766.02344999999991</v>
      </c>
      <c r="M82" s="14">
        <v>0</v>
      </c>
      <c r="N82" s="14">
        <f t="shared" si="6"/>
        <v>908.16306999999983</v>
      </c>
      <c r="R82" s="1"/>
      <c r="S82" s="1"/>
      <c r="T82" s="1"/>
    </row>
    <row r="83" spans="2:20">
      <c r="B83" s="5" t="s">
        <v>71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590</v>
      </c>
      <c r="K83" s="14">
        <v>0</v>
      </c>
      <c r="L83" s="14">
        <v>181.59385999999998</v>
      </c>
      <c r="M83" s="14">
        <v>0</v>
      </c>
      <c r="N83" s="14">
        <f t="shared" si="6"/>
        <v>771.59385999999995</v>
      </c>
      <c r="R83" s="1"/>
      <c r="S83" s="1"/>
      <c r="T83" s="1"/>
    </row>
    <row r="84" spans="2:20">
      <c r="B84" s="5" t="s">
        <v>72</v>
      </c>
      <c r="C84" s="14">
        <v>0</v>
      </c>
      <c r="D84" s="14">
        <v>100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113.15295</v>
      </c>
      <c r="K84" s="14">
        <v>593.529</v>
      </c>
      <c r="L84" s="14">
        <v>341.52734999999996</v>
      </c>
      <c r="M84" s="14">
        <v>0</v>
      </c>
      <c r="N84" s="14">
        <f t="shared" si="6"/>
        <v>1148.2093</v>
      </c>
      <c r="R84" s="1"/>
      <c r="S84" s="1"/>
      <c r="T84" s="1"/>
    </row>
    <row r="85" spans="2:20">
      <c r="B85" s="5" t="s">
        <v>73</v>
      </c>
      <c r="C85" s="14">
        <v>0</v>
      </c>
      <c r="D85" s="114">
        <v>57.348296884309391</v>
      </c>
      <c r="E85" s="114">
        <v>67.052945233112837</v>
      </c>
      <c r="F85" s="14">
        <v>0</v>
      </c>
      <c r="G85" s="14">
        <v>0.61951999999999996</v>
      </c>
      <c r="H85" s="113">
        <v>0</v>
      </c>
      <c r="I85" s="14">
        <v>77.656300000000002</v>
      </c>
      <c r="J85" s="14">
        <v>408.86222999999995</v>
      </c>
      <c r="K85" s="114">
        <v>408.60319261540042</v>
      </c>
      <c r="L85" s="14">
        <v>1.8488699999999998</v>
      </c>
      <c r="M85" s="14">
        <v>0</v>
      </c>
      <c r="N85" s="14">
        <f t="shared" si="6"/>
        <v>1021.9913547328226</v>
      </c>
      <c r="R85" s="1"/>
      <c r="S85" s="1"/>
      <c r="T85" s="1"/>
    </row>
    <row r="86" spans="2:20">
      <c r="B86" s="5" t="s">
        <v>74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90.171360000000007</v>
      </c>
      <c r="K86" s="14">
        <v>0</v>
      </c>
      <c r="L86" s="14">
        <v>71.020769999999999</v>
      </c>
      <c r="M86" s="14">
        <v>0</v>
      </c>
      <c r="N86" s="14">
        <f t="shared" si="6"/>
        <v>161.19213000000002</v>
      </c>
      <c r="R86" s="1"/>
      <c r="S86" s="1"/>
      <c r="T86" s="1"/>
    </row>
    <row r="87" spans="2:20">
      <c r="B87" s="5" t="s">
        <v>75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285</v>
      </c>
      <c r="K87" s="14">
        <v>0</v>
      </c>
      <c r="L87" s="14">
        <v>0</v>
      </c>
      <c r="M87" s="14">
        <v>0</v>
      </c>
      <c r="N87" s="14">
        <f t="shared" si="6"/>
        <v>285</v>
      </c>
      <c r="R87" s="1"/>
      <c r="S87" s="1"/>
      <c r="T87" s="1"/>
    </row>
    <row r="88" spans="2:20">
      <c r="B88" s="5" t="s">
        <v>76</v>
      </c>
      <c r="C88" s="5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48.031129999999997</v>
      </c>
      <c r="K88" s="14">
        <v>0</v>
      </c>
      <c r="L88" s="14">
        <v>0</v>
      </c>
      <c r="M88" s="14">
        <v>0</v>
      </c>
      <c r="N88" s="14">
        <f t="shared" si="6"/>
        <v>48.031129999999997</v>
      </c>
      <c r="R88" s="1"/>
      <c r="S88" s="1"/>
      <c r="T88" s="1"/>
    </row>
    <row r="89" spans="2:20">
      <c r="B89" s="5" t="s">
        <v>77</v>
      </c>
      <c r="C89" s="5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5.3101400000000005</v>
      </c>
      <c r="K89" s="14">
        <v>0</v>
      </c>
      <c r="L89" s="14">
        <v>41.725540000000002</v>
      </c>
      <c r="M89" s="14">
        <v>0</v>
      </c>
      <c r="N89" s="14">
        <f t="shared" si="6"/>
        <v>47.035679999999999</v>
      </c>
      <c r="R89" s="1"/>
      <c r="S89" s="1"/>
      <c r="T89" s="1"/>
    </row>
    <row r="90" spans="2:20">
      <c r="B90" s="5" t="s">
        <v>78</v>
      </c>
      <c r="C90" s="5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f t="shared" si="6"/>
        <v>0</v>
      </c>
      <c r="R90" s="1"/>
      <c r="S90" s="1"/>
      <c r="T90" s="1"/>
    </row>
    <row r="91" spans="2:20" s="7" customFormat="1">
      <c r="B91" s="7" t="s">
        <v>191</v>
      </c>
      <c r="C91" s="14">
        <v>0</v>
      </c>
      <c r="D91" s="14">
        <f>SUM(D73:D90)</f>
        <v>416.60398688430939</v>
      </c>
      <c r="E91" s="56">
        <f>SUM(E73:E90)</f>
        <v>487.10294523311285</v>
      </c>
      <c r="F91" s="56">
        <f t="shared" ref="F91:M91" si="7">SUM(F73:F90)</f>
        <v>850.59101999999996</v>
      </c>
      <c r="G91" s="56">
        <f t="shared" si="7"/>
        <v>9310.474830000001</v>
      </c>
      <c r="H91" s="56">
        <f t="shared" si="7"/>
        <v>9.8127900000000015</v>
      </c>
      <c r="I91" s="56">
        <f t="shared" si="7"/>
        <v>222.56560000000002</v>
      </c>
      <c r="J91" s="56">
        <f t="shared" si="7"/>
        <v>6327.6223</v>
      </c>
      <c r="K91" s="56">
        <f t="shared" si="7"/>
        <v>2968.2785426154005</v>
      </c>
      <c r="L91" s="56">
        <f t="shared" si="7"/>
        <v>7966.4084199999998</v>
      </c>
      <c r="M91" s="56">
        <f t="shared" si="7"/>
        <v>0</v>
      </c>
      <c r="N91" s="56">
        <f>SUM(N73:N90)</f>
        <v>28559.460434732817</v>
      </c>
      <c r="O91" s="109">
        <f>+N91/E69</f>
        <v>0.57553399806828998</v>
      </c>
      <c r="R91" s="3"/>
      <c r="S91" s="3"/>
      <c r="T91" s="3"/>
    </row>
    <row r="92" spans="2:20">
      <c r="B92" s="5" t="s">
        <v>81</v>
      </c>
      <c r="C92" s="14">
        <v>5100.6970499999998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f>SUM(C92:M92)</f>
        <v>5100.6970499999998</v>
      </c>
      <c r="R92" s="1"/>
      <c r="S92" s="1"/>
      <c r="T92" s="1"/>
    </row>
    <row r="93" spans="2:20">
      <c r="B93" s="5" t="s">
        <v>164</v>
      </c>
      <c r="C93" s="5">
        <v>0</v>
      </c>
      <c r="D93" s="114">
        <v>181.84922311569062</v>
      </c>
      <c r="E93" s="114">
        <v>2682.9009347668871</v>
      </c>
      <c r="F93" s="14">
        <v>0</v>
      </c>
      <c r="G93" s="14">
        <v>0</v>
      </c>
      <c r="H93" s="113">
        <v>787.72513000000004</v>
      </c>
      <c r="I93" s="14">
        <v>0</v>
      </c>
      <c r="J93" s="14">
        <v>0</v>
      </c>
      <c r="K93" s="114">
        <v>1067.8703873845998</v>
      </c>
      <c r="L93" s="14">
        <v>0</v>
      </c>
      <c r="M93" s="14">
        <v>0</v>
      </c>
      <c r="N93" s="14">
        <f t="shared" ref="N93:N95" si="8">SUM(C93:M93)</f>
        <v>4720.3456752671773</v>
      </c>
      <c r="R93" s="1"/>
      <c r="S93" s="1"/>
      <c r="T93" s="1"/>
    </row>
    <row r="94" spans="2:20">
      <c r="B94" s="5" t="s">
        <v>82</v>
      </c>
      <c r="C94" s="5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86.45</v>
      </c>
      <c r="N94" s="14">
        <f t="shared" si="8"/>
        <v>86.45</v>
      </c>
      <c r="R94" s="1"/>
      <c r="S94" s="1"/>
      <c r="T94" s="1"/>
    </row>
    <row r="95" spans="2:20">
      <c r="B95" s="5" t="s">
        <v>83</v>
      </c>
      <c r="C95" s="5">
        <v>0</v>
      </c>
      <c r="D95" s="14">
        <v>0</v>
      </c>
      <c r="E95" s="14">
        <v>2167.1673100000003</v>
      </c>
      <c r="F95" s="14">
        <v>0</v>
      </c>
      <c r="G95" s="14">
        <v>0</v>
      </c>
      <c r="H95" s="14">
        <v>5299.3951699999998</v>
      </c>
      <c r="I95" s="14">
        <v>456.33577000000002</v>
      </c>
      <c r="J95" s="14">
        <v>2532.9273700000003</v>
      </c>
      <c r="K95" s="14">
        <v>681.71384999999998</v>
      </c>
      <c r="L95" s="14">
        <v>18.050139999999999</v>
      </c>
      <c r="M95" s="14">
        <v>0</v>
      </c>
      <c r="N95" s="14">
        <f t="shared" si="8"/>
        <v>11155.589609999999</v>
      </c>
      <c r="R95" s="1"/>
      <c r="S95" s="1"/>
      <c r="T95" s="1"/>
    </row>
    <row r="96" spans="2:20" s="7" customFormat="1">
      <c r="B96" s="7" t="s">
        <v>246</v>
      </c>
      <c r="C96" s="56">
        <f>SUM(C92:C95)</f>
        <v>5100.6970499999998</v>
      </c>
      <c r="D96" s="56">
        <f>SUM(D92:D95)</f>
        <v>181.84922311569062</v>
      </c>
      <c r="E96" s="56">
        <f t="shared" ref="E96" si="9">SUM(E92:E95)</f>
        <v>4850.0682447668878</v>
      </c>
      <c r="F96" s="56">
        <f t="shared" ref="F96" si="10">SUM(F92:F95)</f>
        <v>0</v>
      </c>
      <c r="G96" s="56">
        <f t="shared" ref="G96" si="11">SUM(G92:G95)</f>
        <v>0</v>
      </c>
      <c r="H96" s="56">
        <f t="shared" ref="H96" si="12">SUM(H92:H95)</f>
        <v>6087.1202999999996</v>
      </c>
      <c r="I96" s="56">
        <f t="shared" ref="I96" si="13">SUM(I92:I95)</f>
        <v>456.33577000000002</v>
      </c>
      <c r="J96" s="56">
        <f t="shared" ref="J96" si="14">SUM(J92:J95)</f>
        <v>2532.9273700000003</v>
      </c>
      <c r="K96" s="56">
        <f t="shared" ref="K96" si="15">SUM(K92:K95)</f>
        <v>1749.5842373845999</v>
      </c>
      <c r="L96" s="56">
        <f t="shared" ref="L96" si="16">SUM(L92:L95)</f>
        <v>18.050139999999999</v>
      </c>
      <c r="M96" s="56">
        <f t="shared" ref="M96" si="17">SUM(M92:M95)</f>
        <v>86.45</v>
      </c>
      <c r="N96" s="56">
        <f>SUM(N92:N95)</f>
        <v>21063.082335267176</v>
      </c>
      <c r="O96" s="56">
        <f>+N96+N91</f>
        <v>49622.542769999993</v>
      </c>
      <c r="R96" s="3"/>
      <c r="S96" s="3"/>
      <c r="T96" s="3"/>
    </row>
    <row r="97" spans="2:18" s="7" customFormat="1">
      <c r="B97" s="7" t="s">
        <v>184</v>
      </c>
      <c r="C97" s="56">
        <f>SUM(C96,C91)</f>
        <v>5100.6970499999998</v>
      </c>
      <c r="D97" s="56">
        <f t="shared" ref="D97:E97" si="18">SUM(D96,D91)</f>
        <v>598.45321000000001</v>
      </c>
      <c r="E97" s="56">
        <f t="shared" si="18"/>
        <v>5337.1711900000009</v>
      </c>
      <c r="F97" s="56">
        <f t="shared" ref="F97" si="19">SUM(F96,F91)</f>
        <v>850.59101999999996</v>
      </c>
      <c r="G97" s="56">
        <f t="shared" ref="G97" si="20">SUM(G96,G91)</f>
        <v>9310.474830000001</v>
      </c>
      <c r="H97" s="56">
        <f t="shared" ref="H97" si="21">SUM(H96,H91)</f>
        <v>6096.9330899999995</v>
      </c>
      <c r="I97" s="56">
        <f t="shared" ref="I97" si="22">SUM(I96,I91)</f>
        <v>678.90137000000004</v>
      </c>
      <c r="J97" s="56">
        <f t="shared" ref="J97" si="23">SUM(J96,J91)</f>
        <v>8860.5496700000003</v>
      </c>
      <c r="K97" s="56">
        <f t="shared" ref="K97" si="24">SUM(K96,K91)</f>
        <v>4717.8627800000004</v>
      </c>
      <c r="L97" s="56">
        <f t="shared" ref="L97" si="25">SUM(L96,L91)</f>
        <v>7984.45856</v>
      </c>
      <c r="M97" s="56">
        <f t="shared" ref="M97:N97" si="26">SUM(M96,M91)</f>
        <v>86.45</v>
      </c>
      <c r="N97" s="56">
        <f t="shared" si="26"/>
        <v>49622.542769999993</v>
      </c>
      <c r="O97" s="125"/>
      <c r="P97" s="3"/>
      <c r="Q97" s="3"/>
      <c r="R97" s="3"/>
    </row>
    <row r="98" spans="2:18">
      <c r="K98" s="1"/>
      <c r="L98" s="1"/>
      <c r="N98" s="1"/>
      <c r="O98" s="104"/>
      <c r="P98" s="1"/>
      <c r="Q98" s="1"/>
      <c r="R98" s="1"/>
    </row>
    <row r="99" spans="2:18">
      <c r="B99" s="5" t="s">
        <v>245</v>
      </c>
      <c r="C99" s="14">
        <f>+E96+H96+I96+J96+K96+L96+M96+D96</f>
        <v>15962.385285267175</v>
      </c>
      <c r="D99" s="31"/>
      <c r="E99" s="31"/>
      <c r="F99" s="31"/>
      <c r="G99" s="31"/>
      <c r="L99" s="14"/>
      <c r="N99" s="1"/>
      <c r="O99" s="1"/>
      <c r="P99" s="1"/>
      <c r="Q99" s="1"/>
      <c r="R99" s="1"/>
    </row>
    <row r="100" spans="2:18">
      <c r="B100" s="5" t="s">
        <v>101</v>
      </c>
      <c r="C100" s="14">
        <f>+C96</f>
        <v>5100.6970499999998</v>
      </c>
      <c r="D100" s="31"/>
      <c r="E100" s="31"/>
      <c r="F100" s="31"/>
      <c r="G100" s="31"/>
      <c r="N100" s="1"/>
    </row>
    <row r="101" spans="2:18">
      <c r="D101"/>
      <c r="E101"/>
      <c r="F101"/>
      <c r="G101"/>
      <c r="H101"/>
      <c r="I101"/>
      <c r="J101"/>
      <c r="K101"/>
      <c r="L101"/>
      <c r="N101" s="1"/>
    </row>
    <row r="102" spans="2:18">
      <c r="B102" s="35" t="s">
        <v>117</v>
      </c>
    </row>
    <row r="103" spans="2:18">
      <c r="B103" s="99" t="s">
        <v>111</v>
      </c>
    </row>
    <row r="104" spans="2:18">
      <c r="B104" s="10"/>
      <c r="D104" s="14"/>
      <c r="E104" s="14"/>
      <c r="F104" s="14"/>
      <c r="G104" s="14"/>
      <c r="H104" s="14"/>
      <c r="I104" s="14"/>
      <c r="J104" s="14"/>
      <c r="K104" s="14"/>
      <c r="L104" s="14"/>
    </row>
    <row r="106" spans="2:18">
      <c r="B106" s="10" t="s">
        <v>89</v>
      </c>
    </row>
    <row r="108" spans="2:18">
      <c r="C108" s="5" t="s">
        <v>257</v>
      </c>
    </row>
    <row r="109" spans="2:18" ht="51">
      <c r="B109" s="88"/>
      <c r="C109" s="140" t="s">
        <v>118</v>
      </c>
      <c r="D109" s="90" t="s">
        <v>85</v>
      </c>
      <c r="E109" s="90" t="s">
        <v>119</v>
      </c>
      <c r="F109" s="90" t="s">
        <v>120</v>
      </c>
      <c r="G109" s="89" t="s">
        <v>87</v>
      </c>
      <c r="H109" s="89" t="s">
        <v>110</v>
      </c>
      <c r="I109" s="88"/>
      <c r="K109" s="65"/>
      <c r="L109" s="31"/>
      <c r="M109" s="31"/>
      <c r="N109" s="31"/>
    </row>
    <row r="110" spans="2:18">
      <c r="B110" s="5" t="s">
        <v>61</v>
      </c>
      <c r="C110" s="34">
        <v>6375.5169530000003</v>
      </c>
      <c r="D110" s="1">
        <f>C110</f>
        <v>6375.5169530000003</v>
      </c>
      <c r="E110" s="23">
        <f>C110/C$129</f>
        <v>0.31048806579483884</v>
      </c>
      <c r="F110" s="23">
        <f>D110/D$128</f>
        <v>0.30458780369165944</v>
      </c>
      <c r="G110" s="1">
        <f>E110*G$131</f>
        <v>4956.1301326946023</v>
      </c>
      <c r="H110" s="1">
        <f>F110*H$131</f>
        <v>1553.6101117560263</v>
      </c>
      <c r="K110" s="34"/>
      <c r="L110" s="31"/>
      <c r="M110" s="31"/>
      <c r="N110" s="31"/>
    </row>
    <row r="111" spans="2:18">
      <c r="B111" s="5" t="s">
        <v>62</v>
      </c>
      <c r="C111" s="34">
        <v>1398.468466</v>
      </c>
      <c r="D111" s="1">
        <f>C111</f>
        <v>1398.468466</v>
      </c>
      <c r="E111" s="23">
        <f>C111/C$129</f>
        <v>6.8105499880931036E-2</v>
      </c>
      <c r="F111" s="23">
        <f t="shared" ref="F111:F127" si="27">D111/D$128</f>
        <v>6.6811278478453459E-2</v>
      </c>
      <c r="G111" s="1">
        <f t="shared" ref="G111:G127" si="28">E111*G$131</f>
        <v>1087.126229145139</v>
      </c>
      <c r="H111" s="1">
        <f t="shared" ref="H111:H127" si="29">F111*H$131</f>
        <v>340.78409104177604</v>
      </c>
      <c r="K111" s="1"/>
    </row>
    <row r="112" spans="2:18">
      <c r="B112" s="5" t="s">
        <v>63</v>
      </c>
      <c r="C112" s="34">
        <v>173.82225</v>
      </c>
      <c r="D112" s="1">
        <f t="shared" ref="D112:D123" si="30">C112</f>
        <v>173.82225</v>
      </c>
      <c r="E112" s="23">
        <f t="shared" ref="E112:E127" si="31">C112/C$129</f>
        <v>8.4651542129789894E-3</v>
      </c>
      <c r="F112" s="23">
        <f t="shared" si="27"/>
        <v>8.3042893228179211E-3</v>
      </c>
      <c r="G112" s="1">
        <f t="shared" si="28"/>
        <v>135.12405304677327</v>
      </c>
      <c r="H112" s="1">
        <f t="shared" si="29"/>
        <v>42.357664051243866</v>
      </c>
      <c r="K112" s="1"/>
    </row>
    <row r="113" spans="2:11">
      <c r="B113" s="5" t="s">
        <v>64</v>
      </c>
      <c r="C113" s="34">
        <v>79.781970000000001</v>
      </c>
      <c r="D113" s="1">
        <f t="shared" si="30"/>
        <v>79.781970000000001</v>
      </c>
      <c r="E113" s="23">
        <f t="shared" si="31"/>
        <v>3.8853868216828596E-3</v>
      </c>
      <c r="F113" s="23">
        <f t="shared" si="27"/>
        <v>3.8115520977572187E-3</v>
      </c>
      <c r="G113" s="1">
        <f t="shared" si="28"/>
        <v>62.020041430001477</v>
      </c>
      <c r="H113" s="1">
        <f t="shared" si="29"/>
        <v>19.441572540951555</v>
      </c>
      <c r="K113" s="1"/>
    </row>
    <row r="114" spans="2:11">
      <c r="B114" s="5" t="s">
        <v>65</v>
      </c>
      <c r="C114" s="34">
        <v>568.65657099999999</v>
      </c>
      <c r="D114" s="1">
        <f t="shared" si="30"/>
        <v>568.65657099999999</v>
      </c>
      <c r="E114" s="23">
        <f t="shared" si="31"/>
        <v>2.7693609809669568E-2</v>
      </c>
      <c r="F114" s="23">
        <f t="shared" si="27"/>
        <v>2.7167343023724241E-2</v>
      </c>
      <c r="G114" s="1">
        <f t="shared" si="28"/>
        <v>442.05606972180021</v>
      </c>
      <c r="H114" s="1">
        <f t="shared" si="29"/>
        <v>138.57238641744831</v>
      </c>
      <c r="K114" s="1"/>
    </row>
    <row r="115" spans="2:11">
      <c r="B115" s="5" t="s">
        <v>66</v>
      </c>
      <c r="C115" s="34">
        <v>115.793235</v>
      </c>
      <c r="D115" s="1">
        <f t="shared" si="30"/>
        <v>115.793235</v>
      </c>
      <c r="E115" s="23">
        <f t="shared" si="31"/>
        <v>5.6391376310841457E-3</v>
      </c>
      <c r="F115" s="23">
        <f t="shared" si="27"/>
        <v>5.5319760563739473E-3</v>
      </c>
      <c r="G115" s="1">
        <f t="shared" si="28"/>
        <v>90.014087544013961</v>
      </c>
      <c r="H115" s="1">
        <f t="shared" si="29"/>
        <v>28.216933951417225</v>
      </c>
      <c r="K115" s="1"/>
    </row>
    <row r="116" spans="2:11">
      <c r="B116" s="5" t="s">
        <v>67</v>
      </c>
      <c r="C116" s="34">
        <v>2132.2850670000003</v>
      </c>
      <c r="D116" s="1">
        <f t="shared" si="30"/>
        <v>2132.2850670000003</v>
      </c>
      <c r="E116" s="23">
        <f t="shared" si="31"/>
        <v>0.10384241325944889</v>
      </c>
      <c r="F116" s="23">
        <f t="shared" si="27"/>
        <v>0.10186907668662784</v>
      </c>
      <c r="G116" s="1">
        <f t="shared" si="28"/>
        <v>1657.57260939926</v>
      </c>
      <c r="H116" s="1">
        <f t="shared" si="29"/>
        <v>519.60329894170638</v>
      </c>
      <c r="K116" s="1"/>
    </row>
    <row r="117" spans="2:11">
      <c r="B117" s="5" t="s">
        <v>68</v>
      </c>
      <c r="C117" s="34">
        <v>2469.789229</v>
      </c>
      <c r="D117" s="1">
        <f t="shared" si="30"/>
        <v>2469.789229</v>
      </c>
      <c r="E117" s="23">
        <f t="shared" si="31"/>
        <v>0.12027888660421483</v>
      </c>
      <c r="F117" s="23">
        <f t="shared" si="27"/>
        <v>0.11799320469039726</v>
      </c>
      <c r="G117" s="1">
        <f t="shared" si="28"/>
        <v>1919.9379296594379</v>
      </c>
      <c r="H117" s="1">
        <f t="shared" si="29"/>
        <v>601.84759108435537</v>
      </c>
      <c r="K117" s="1"/>
    </row>
    <row r="118" spans="2:11">
      <c r="B118" s="5" t="s">
        <v>69</v>
      </c>
      <c r="C118" s="34">
        <v>1724.931738</v>
      </c>
      <c r="D118" s="1">
        <f t="shared" si="30"/>
        <v>1724.931738</v>
      </c>
      <c r="E118" s="23">
        <f t="shared" si="31"/>
        <v>8.4004281206990883E-2</v>
      </c>
      <c r="F118" s="23">
        <f t="shared" si="27"/>
        <v>8.2407932324332231E-2</v>
      </c>
      <c r="G118" s="1">
        <f t="shared" si="28"/>
        <v>1340.9087022379172</v>
      </c>
      <c r="H118" s="1">
        <f t="shared" si="29"/>
        <v>420.33789730332103</v>
      </c>
      <c r="K118" s="1"/>
    </row>
    <row r="119" spans="2:11">
      <c r="B119" s="5" t="s">
        <v>70</v>
      </c>
      <c r="C119" s="34">
        <v>1722.492516</v>
      </c>
      <c r="D119" s="1">
        <f t="shared" si="30"/>
        <v>1722.492516</v>
      </c>
      <c r="E119" s="23">
        <f t="shared" si="31"/>
        <v>8.388549094630969E-2</v>
      </c>
      <c r="F119" s="23">
        <f t="shared" si="27"/>
        <v>8.22913994569313E-2</v>
      </c>
      <c r="G119" s="1">
        <f t="shared" si="28"/>
        <v>1339.0125263287866</v>
      </c>
      <c r="H119" s="1">
        <f t="shared" si="29"/>
        <v>419.74349845034106</v>
      </c>
      <c r="K119" s="1"/>
    </row>
    <row r="120" spans="2:11">
      <c r="B120" s="5" t="s">
        <v>71</v>
      </c>
      <c r="C120" s="34">
        <v>891.95315099999993</v>
      </c>
      <c r="D120" s="1">
        <f t="shared" si="30"/>
        <v>891.95315099999993</v>
      </c>
      <c r="E120" s="23">
        <f t="shared" si="31"/>
        <v>4.3438173041526813E-2</v>
      </c>
      <c r="F120" s="23">
        <f t="shared" si="27"/>
        <v>4.2612709410349364E-2</v>
      </c>
      <c r="G120" s="1">
        <f t="shared" si="28"/>
        <v>693.37685417695695</v>
      </c>
      <c r="H120" s="1">
        <f t="shared" si="29"/>
        <v>217.35452118187624</v>
      </c>
      <c r="K120" s="1"/>
    </row>
    <row r="121" spans="2:11">
      <c r="B121" s="5" t="s">
        <v>72</v>
      </c>
      <c r="C121" s="34">
        <v>1428.1022240000002</v>
      </c>
      <c r="D121" s="1">
        <f t="shared" si="30"/>
        <v>1428.1022240000002</v>
      </c>
      <c r="E121" s="23">
        <f t="shared" si="31"/>
        <v>6.9548665709126808E-2</v>
      </c>
      <c r="F121" s="23">
        <f t="shared" si="27"/>
        <v>6.8227019559669311E-2</v>
      </c>
      <c r="G121" s="1">
        <f t="shared" si="28"/>
        <v>1110.1625981253314</v>
      </c>
      <c r="H121" s="1">
        <f t="shared" si="29"/>
        <v>348.00535739829752</v>
      </c>
      <c r="K121" s="1"/>
    </row>
    <row r="122" spans="2:11">
      <c r="B122" s="5" t="s">
        <v>73</v>
      </c>
      <c r="C122" s="34">
        <v>136.63471899999999</v>
      </c>
      <c r="D122" s="1">
        <f t="shared" si="30"/>
        <v>136.63471899999999</v>
      </c>
      <c r="E122" s="23">
        <f t="shared" si="31"/>
        <v>6.6541191773898355E-3</v>
      </c>
      <c r="F122" s="23">
        <f t="shared" si="27"/>
        <v>6.5276697207516691E-3</v>
      </c>
      <c r="G122" s="1">
        <f t="shared" si="28"/>
        <v>106.21561404358162</v>
      </c>
      <c r="H122" s="1">
        <f t="shared" si="29"/>
        <v>33.295665688012363</v>
      </c>
      <c r="K122" s="1"/>
    </row>
    <row r="123" spans="2:11">
      <c r="B123" s="5" t="s">
        <v>74</v>
      </c>
      <c r="C123" s="34">
        <v>961.35432700000001</v>
      </c>
      <c r="D123" s="1">
        <f t="shared" si="30"/>
        <v>961.35432700000001</v>
      </c>
      <c r="E123" s="23">
        <f t="shared" si="31"/>
        <v>4.6818014560101665E-2</v>
      </c>
      <c r="F123" s="23">
        <f t="shared" si="27"/>
        <v>4.5928323175835707E-2</v>
      </c>
      <c r="G123" s="1">
        <f t="shared" si="28"/>
        <v>747.32718669959115</v>
      </c>
      <c r="H123" s="1">
        <f t="shared" si="29"/>
        <v>234.26646253443181</v>
      </c>
      <c r="K123" s="1"/>
    </row>
    <row r="124" spans="2:11">
      <c r="B124" s="5" t="s">
        <v>75</v>
      </c>
      <c r="C124" s="34">
        <v>521.05024600000002</v>
      </c>
      <c r="D124" s="121">
        <f>C124/2</f>
        <v>260.52512300000001</v>
      </c>
      <c r="E124" s="23"/>
      <c r="F124" s="23">
        <f t="shared" si="27"/>
        <v>1.2446484827199773E-2</v>
      </c>
      <c r="G124" s="1">
        <f t="shared" si="28"/>
        <v>0</v>
      </c>
      <c r="H124" s="1">
        <f t="shared" si="29"/>
        <v>63.48574844096764</v>
      </c>
      <c r="K124" s="1"/>
    </row>
    <row r="125" spans="2:11">
      <c r="B125" s="5" t="s">
        <v>76</v>
      </c>
      <c r="C125" s="34">
        <v>274.48473999999999</v>
      </c>
      <c r="D125" s="121">
        <f>C125/2</f>
        <v>137.24236999999999</v>
      </c>
      <c r="E125" s="23"/>
      <c r="F125" s="23">
        <f t="shared" si="27"/>
        <v>6.5567000072155697E-3</v>
      </c>
      <c r="G125" s="1">
        <f t="shared" si="28"/>
        <v>0</v>
      </c>
      <c r="H125" s="1">
        <f t="shared" si="29"/>
        <v>33.443740384539431</v>
      </c>
      <c r="K125" s="1"/>
    </row>
    <row r="126" spans="2:11">
      <c r="B126" s="5" t="s">
        <v>77</v>
      </c>
      <c r="C126" s="34">
        <v>354.27268299999997</v>
      </c>
      <c r="D126" s="1">
        <f>C126</f>
        <v>354.27268299999997</v>
      </c>
      <c r="E126" s="23">
        <f t="shared" si="31"/>
        <v>1.7253101343704964E-2</v>
      </c>
      <c r="F126" s="23">
        <f t="shared" si="27"/>
        <v>1.692523746990364E-2</v>
      </c>
      <c r="G126" s="1">
        <f t="shared" si="28"/>
        <v>275.40065101397943</v>
      </c>
      <c r="H126" s="1">
        <f t="shared" si="29"/>
        <v>86.330508833286956</v>
      </c>
      <c r="K126" s="1"/>
    </row>
    <row r="127" spans="2:11">
      <c r="B127" s="5" t="s">
        <v>78</v>
      </c>
      <c r="C127" s="34">
        <v>0</v>
      </c>
      <c r="D127" s="1">
        <v>0</v>
      </c>
      <c r="E127" s="23">
        <f t="shared" si="31"/>
        <v>0</v>
      </c>
      <c r="F127" s="23">
        <f t="shared" si="27"/>
        <v>0</v>
      </c>
      <c r="G127" s="1">
        <f t="shared" si="28"/>
        <v>0</v>
      </c>
      <c r="H127" s="1">
        <f t="shared" si="29"/>
        <v>0</v>
      </c>
    </row>
    <row r="128" spans="2:11">
      <c r="B128" s="7" t="s">
        <v>79</v>
      </c>
      <c r="C128" s="34">
        <f t="shared" ref="C128:H128" si="32">SUM(C110:C127)</f>
        <v>21329.390085000003</v>
      </c>
      <c r="D128" s="1">
        <f t="shared" si="32"/>
        <v>20931.622592000003</v>
      </c>
      <c r="E128" s="23">
        <f t="shared" si="32"/>
        <v>0.99999999999999978</v>
      </c>
      <c r="F128" s="23">
        <f t="shared" si="32"/>
        <v>1</v>
      </c>
      <c r="G128" s="1">
        <f t="shared" si="32"/>
        <v>15962.385285267172</v>
      </c>
      <c r="H128" s="1">
        <f t="shared" si="32"/>
        <v>5100.6970499999989</v>
      </c>
    </row>
    <row r="129" spans="2:8">
      <c r="B129" s="7" t="s">
        <v>18</v>
      </c>
      <c r="C129" s="34">
        <f>C128-C124-C125</f>
        <v>20533.855099000004</v>
      </c>
      <c r="E129" s="1"/>
    </row>
    <row r="131" spans="2:8">
      <c r="B131" s="5" t="s">
        <v>37</v>
      </c>
      <c r="E131" s="1"/>
      <c r="G131" s="1">
        <f>+C99</f>
        <v>15962.385285267175</v>
      </c>
      <c r="H131" s="1">
        <f>+C100</f>
        <v>5100.6970499999998</v>
      </c>
    </row>
    <row r="134" spans="2:8">
      <c r="B134" s="10" t="s">
        <v>130</v>
      </c>
    </row>
    <row r="136" spans="2:8" ht="25.5">
      <c r="B136" s="21"/>
      <c r="C136" s="21" t="s">
        <v>54</v>
      </c>
      <c r="D136" s="130" t="s">
        <v>90</v>
      </c>
      <c r="E136" s="21" t="s">
        <v>16</v>
      </c>
      <c r="F136" s="21" t="s">
        <v>17</v>
      </c>
      <c r="G136" s="130" t="s">
        <v>91</v>
      </c>
    </row>
    <row r="137" spans="2:8">
      <c r="B137" s="5" t="s">
        <v>61</v>
      </c>
      <c r="C137" s="1">
        <f t="shared" ref="C137:C154" si="33">C23</f>
        <v>8445142.5</v>
      </c>
      <c r="D137" s="1">
        <f t="shared" ref="D137:D154" si="34">N73+G110+H110</f>
        <v>9213.6282644506282</v>
      </c>
      <c r="E137" s="25">
        <f>D137*1000/C137</f>
        <v>1.0909973709088543</v>
      </c>
    </row>
    <row r="138" spans="2:8">
      <c r="B138" s="5" t="s">
        <v>62</v>
      </c>
      <c r="C138" s="1">
        <f t="shared" si="33"/>
        <v>1348308.5</v>
      </c>
      <c r="D138" s="1">
        <f t="shared" si="34"/>
        <v>2805.7453401869152</v>
      </c>
      <c r="E138" s="25">
        <f t="shared" ref="E138:E154" si="35">D138*1000/C138</f>
        <v>2.0809372188834496</v>
      </c>
    </row>
    <row r="139" spans="2:8">
      <c r="B139" s="5" t="s">
        <v>63</v>
      </c>
      <c r="C139" s="1">
        <f t="shared" si="33"/>
        <v>1072762.5</v>
      </c>
      <c r="D139" s="1">
        <f t="shared" si="34"/>
        <v>4306.1196870980166</v>
      </c>
      <c r="E139" s="25">
        <f t="shared" si="35"/>
        <v>4.0140475520891314</v>
      </c>
    </row>
    <row r="140" spans="2:8">
      <c r="B140" s="5" t="s">
        <v>64</v>
      </c>
      <c r="C140" s="1">
        <f t="shared" si="33"/>
        <v>1115556.5</v>
      </c>
      <c r="D140" s="1">
        <f t="shared" si="34"/>
        <v>322.59945397095299</v>
      </c>
      <c r="E140" s="25">
        <f t="shared" si="35"/>
        <v>0.28918253263815236</v>
      </c>
    </row>
    <row r="141" spans="2:8">
      <c r="B141" s="5" t="s">
        <v>65</v>
      </c>
      <c r="C141" s="1">
        <f t="shared" si="33"/>
        <v>2118511.5</v>
      </c>
      <c r="D141" s="1">
        <f t="shared" si="34"/>
        <v>788.95546613924853</v>
      </c>
      <c r="E141" s="25">
        <f t="shared" si="35"/>
        <v>0.37241028247392027</v>
      </c>
    </row>
    <row r="142" spans="2:8">
      <c r="B142" s="5" t="s">
        <v>66</v>
      </c>
      <c r="C142" s="1">
        <f t="shared" si="33"/>
        <v>592874.5</v>
      </c>
      <c r="D142" s="1">
        <f t="shared" si="34"/>
        <v>3774.1493014954312</v>
      </c>
      <c r="E142" s="25">
        <f t="shared" si="35"/>
        <v>6.3658485927383142</v>
      </c>
    </row>
    <row r="143" spans="2:8">
      <c r="B143" s="5" t="s">
        <v>67</v>
      </c>
      <c r="C143" s="1">
        <f t="shared" si="33"/>
        <v>2532976.5</v>
      </c>
      <c r="D143" s="1">
        <f t="shared" si="34"/>
        <v>8861.237688340967</v>
      </c>
      <c r="E143" s="25">
        <f t="shared" si="35"/>
        <v>3.4983497432135544</v>
      </c>
    </row>
    <row r="144" spans="2:8">
      <c r="B144" s="5" t="s">
        <v>68</v>
      </c>
      <c r="C144" s="1">
        <f t="shared" si="33"/>
        <v>2111443</v>
      </c>
      <c r="D144" s="1">
        <f t="shared" si="34"/>
        <v>4953.3318807437936</v>
      </c>
      <c r="E144" s="25">
        <f t="shared" si="35"/>
        <v>2.3459462939533737</v>
      </c>
    </row>
    <row r="145" spans="2:7">
      <c r="B145" s="5" t="s">
        <v>69</v>
      </c>
      <c r="C145" s="1">
        <f t="shared" si="33"/>
        <v>7562279</v>
      </c>
      <c r="D145" s="1">
        <f t="shared" si="34"/>
        <v>4498.1382295412386</v>
      </c>
      <c r="E145" s="25">
        <f t="shared" si="35"/>
        <v>0.59481252008041996</v>
      </c>
    </row>
    <row r="146" spans="2:7">
      <c r="B146" s="5" t="s">
        <v>70</v>
      </c>
      <c r="C146" s="1">
        <f t="shared" si="33"/>
        <v>5121540.5</v>
      </c>
      <c r="D146" s="1">
        <f t="shared" si="34"/>
        <v>2666.9190947791276</v>
      </c>
      <c r="E146" s="25">
        <f t="shared" si="35"/>
        <v>0.52072596024167495</v>
      </c>
    </row>
    <row r="147" spans="2:7">
      <c r="B147" s="5" t="s">
        <v>71</v>
      </c>
      <c r="C147" s="1">
        <f t="shared" si="33"/>
        <v>1106067</v>
      </c>
      <c r="D147" s="1">
        <f t="shared" si="34"/>
        <v>1682.325235358833</v>
      </c>
      <c r="E147" s="25">
        <f t="shared" si="35"/>
        <v>1.5209975845575656</v>
      </c>
    </row>
    <row r="148" spans="2:7">
      <c r="B148" s="5" t="s">
        <v>72</v>
      </c>
      <c r="C148" s="1">
        <f t="shared" si="33"/>
        <v>2773719</v>
      </c>
      <c r="D148" s="1">
        <f t="shared" si="34"/>
        <v>2606.3772555236292</v>
      </c>
      <c r="E148" s="25">
        <f t="shared" si="35"/>
        <v>0.93966881847931572</v>
      </c>
    </row>
    <row r="149" spans="2:7">
      <c r="B149" s="5" t="s">
        <v>73</v>
      </c>
      <c r="C149" s="1">
        <f t="shared" si="33"/>
        <v>6497055.5</v>
      </c>
      <c r="D149" s="1">
        <f t="shared" si="34"/>
        <v>1161.5026344644166</v>
      </c>
      <c r="E149" s="25">
        <f t="shared" si="35"/>
        <v>0.17877369747948385</v>
      </c>
    </row>
    <row r="150" spans="2:7">
      <c r="B150" s="5" t="s">
        <v>74</v>
      </c>
      <c r="C150" s="1">
        <f t="shared" si="33"/>
        <v>1473249</v>
      </c>
      <c r="D150" s="1">
        <f t="shared" si="34"/>
        <v>1142.785779234023</v>
      </c>
      <c r="E150" s="25">
        <f t="shared" si="35"/>
        <v>0.77569085689793316</v>
      </c>
    </row>
    <row r="151" spans="2:7">
      <c r="B151" s="5" t="s">
        <v>75</v>
      </c>
      <c r="C151" s="1">
        <f t="shared" si="33"/>
        <v>644521.5</v>
      </c>
      <c r="D151" s="1">
        <f t="shared" si="34"/>
        <v>348.48574844096765</v>
      </c>
      <c r="E151" s="25">
        <f t="shared" si="35"/>
        <v>0.54068909794470421</v>
      </c>
      <c r="F151" s="25">
        <f>E156-E151</f>
        <v>0.56823491271885829</v>
      </c>
      <c r="G151" s="1">
        <f>F151*C151/1000</f>
        <v>366.23961829792762</v>
      </c>
    </row>
    <row r="152" spans="2:7">
      <c r="B152" s="5" t="s">
        <v>76</v>
      </c>
      <c r="C152" s="1">
        <f t="shared" si="33"/>
        <v>2192387.5</v>
      </c>
      <c r="D152" s="1">
        <f t="shared" si="34"/>
        <v>81.474870384539429</v>
      </c>
      <c r="E152" s="25">
        <f t="shared" si="35"/>
        <v>3.7162623115001084E-2</v>
      </c>
      <c r="F152" s="25">
        <f>E156-E152</f>
        <v>1.0717613875485614</v>
      </c>
      <c r="G152" s="1">
        <f>F152*C152/1000</f>
        <v>2349.7162690441219</v>
      </c>
    </row>
    <row r="153" spans="2:7">
      <c r="B153" s="5" t="s">
        <v>77</v>
      </c>
      <c r="C153" s="1">
        <f t="shared" si="33"/>
        <v>322818</v>
      </c>
      <c r="D153" s="1">
        <f t="shared" si="34"/>
        <v>408.7668398472664</v>
      </c>
      <c r="E153" s="25">
        <f t="shared" si="35"/>
        <v>1.2662455000875614</v>
      </c>
    </row>
    <row r="154" spans="2:7">
      <c r="B154" s="5" t="s">
        <v>78</v>
      </c>
      <c r="C154" s="1">
        <f t="shared" si="33"/>
        <v>166339.5</v>
      </c>
      <c r="D154" s="1">
        <f t="shared" si="34"/>
        <v>0</v>
      </c>
      <c r="E154" s="25">
        <f t="shared" si="35"/>
        <v>0</v>
      </c>
    </row>
    <row r="155" spans="2:7">
      <c r="B155" s="7" t="s">
        <v>79</v>
      </c>
      <c r="C155" s="1">
        <f>SUM(C137:C154)</f>
        <v>47197552</v>
      </c>
      <c r="D155" s="1">
        <f>SUM(D137:D154)</f>
        <v>49622.542769999993</v>
      </c>
      <c r="E155" s="25"/>
      <c r="F155" s="1"/>
      <c r="G155" s="1">
        <f>SUM(G137:G154)</f>
        <v>2715.9558873420497</v>
      </c>
    </row>
    <row r="156" spans="2:7">
      <c r="B156" s="5" t="s">
        <v>18</v>
      </c>
      <c r="C156" s="1">
        <f>C155-C151-C152</f>
        <v>44360643</v>
      </c>
      <c r="D156" s="1">
        <f>D155-D151-D152</f>
        <v>49192.582151174487</v>
      </c>
      <c r="E156" s="25">
        <f>D156*1000/C156</f>
        <v>1.1089240106635625</v>
      </c>
    </row>
  </sheetData>
  <hyperlinks>
    <hyperlink ref="B17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O117"/>
  <sheetViews>
    <sheetView zoomScale="120" zoomScaleNormal="120" workbookViewId="0">
      <selection activeCell="C65" sqref="C65:E65"/>
    </sheetView>
  </sheetViews>
  <sheetFormatPr baseColWidth="10" defaultRowHeight="12.75"/>
  <cols>
    <col min="1" max="1" width="6" style="5" customWidth="1"/>
    <col min="2" max="2" width="15.75" style="5" customWidth="1"/>
    <col min="3" max="16384" width="11" style="5"/>
  </cols>
  <sheetData>
    <row r="2" spans="1:7">
      <c r="B2" s="7" t="s">
        <v>52</v>
      </c>
    </row>
    <row r="3" spans="1:7" ht="15.75">
      <c r="B3" s="30" t="s">
        <v>259</v>
      </c>
      <c r="C3" s="40"/>
    </row>
    <row r="5" spans="1:7">
      <c r="B5" s="7" t="s">
        <v>41</v>
      </c>
    </row>
    <row r="6" spans="1:7" ht="15.75">
      <c r="B6" s="41">
        <f>+Resumen!D7</f>
        <v>20639</v>
      </c>
    </row>
    <row r="8" spans="1:7">
      <c r="B8" s="7" t="s">
        <v>39</v>
      </c>
    </row>
    <row r="9" spans="1:7">
      <c r="B9" s="5" t="s">
        <v>188</v>
      </c>
    </row>
    <row r="11" spans="1:7">
      <c r="B11" s="7" t="s">
        <v>55</v>
      </c>
    </row>
    <row r="12" spans="1:7">
      <c r="B12" s="5" t="s">
        <v>174</v>
      </c>
    </row>
    <row r="14" spans="1:7">
      <c r="B14" s="5" t="s">
        <v>56</v>
      </c>
    </row>
    <row r="15" spans="1:7">
      <c r="C15" s="5" t="s">
        <v>139</v>
      </c>
    </row>
    <row r="16" spans="1:7" ht="38.25">
      <c r="A16" s="9"/>
      <c r="B16" s="9"/>
      <c r="C16" s="9" t="s">
        <v>138</v>
      </c>
      <c r="D16" s="9" t="s">
        <v>57</v>
      </c>
      <c r="E16" s="9" t="s">
        <v>58</v>
      </c>
      <c r="F16" s="9" t="s">
        <v>59</v>
      </c>
      <c r="G16" s="9" t="s">
        <v>60</v>
      </c>
    </row>
    <row r="17" spans="2:7">
      <c r="B17" s="5" t="s">
        <v>61</v>
      </c>
      <c r="C17" s="1">
        <v>8445142.5</v>
      </c>
      <c r="D17" s="1">
        <f>E41</f>
        <v>0</v>
      </c>
      <c r="E17" s="2">
        <f t="shared" ref="E17:E35" si="0">D17*1000/C17</f>
        <v>0</v>
      </c>
      <c r="F17" s="2">
        <f>E17-E$35</f>
        <v>-0.43728962891973722</v>
      </c>
      <c r="G17" s="1">
        <f t="shared" ref="G17:G35" si="1">F17*C17/1000</f>
        <v>-3692.973229999302</v>
      </c>
    </row>
    <row r="18" spans="2:7">
      <c r="B18" s="5" t="s">
        <v>62</v>
      </c>
      <c r="C18" s="1">
        <v>1348308.5</v>
      </c>
      <c r="D18" s="1">
        <f t="shared" ref="D18:D34" si="2">E42</f>
        <v>0</v>
      </c>
      <c r="E18" s="2">
        <f t="shared" si="0"/>
        <v>0</v>
      </c>
      <c r="F18" s="2">
        <f t="shared" ref="F18:F35" si="3">E18-E$35</f>
        <v>-0.43728962891973722</v>
      </c>
      <c r="G18" s="1">
        <f t="shared" si="1"/>
        <v>-589.60132363432751</v>
      </c>
    </row>
    <row r="19" spans="2:7">
      <c r="B19" s="5" t="s">
        <v>63</v>
      </c>
      <c r="C19" s="1">
        <v>1072762.5</v>
      </c>
      <c r="D19" s="1">
        <f t="shared" si="2"/>
        <v>0</v>
      </c>
      <c r="E19" s="2">
        <f t="shared" si="0"/>
        <v>0</v>
      </c>
      <c r="F19" s="2">
        <f t="shared" si="3"/>
        <v>-0.43728962891973722</v>
      </c>
      <c r="G19" s="1">
        <f t="shared" si="1"/>
        <v>-469.10791554400959</v>
      </c>
    </row>
    <row r="20" spans="2:7">
      <c r="B20" s="5" t="s">
        <v>64</v>
      </c>
      <c r="C20" s="1">
        <v>1115556.5</v>
      </c>
      <c r="D20" s="1">
        <f t="shared" si="2"/>
        <v>0</v>
      </c>
      <c r="E20" s="2">
        <f t="shared" si="0"/>
        <v>0</v>
      </c>
      <c r="F20" s="2">
        <f t="shared" si="3"/>
        <v>-0.43728962891973722</v>
      </c>
      <c r="G20" s="1">
        <f t="shared" si="1"/>
        <v>-487.82128792400084</v>
      </c>
    </row>
    <row r="21" spans="2:7">
      <c r="B21" s="5" t="s">
        <v>65</v>
      </c>
      <c r="C21" s="1">
        <v>2118511.5</v>
      </c>
      <c r="D21" s="1">
        <f t="shared" si="2"/>
        <v>0</v>
      </c>
      <c r="E21" s="2">
        <f t="shared" si="0"/>
        <v>0</v>
      </c>
      <c r="F21" s="2">
        <f t="shared" si="3"/>
        <v>-0.43728962891973722</v>
      </c>
      <c r="G21" s="1">
        <f t="shared" si="1"/>
        <v>-926.40310769719588</v>
      </c>
    </row>
    <row r="22" spans="2:7">
      <c r="B22" s="5" t="s">
        <v>66</v>
      </c>
      <c r="C22" s="1">
        <v>592874.5</v>
      </c>
      <c r="D22" s="1">
        <f t="shared" si="2"/>
        <v>0</v>
      </c>
      <c r="E22" s="2">
        <f t="shared" si="0"/>
        <v>0</v>
      </c>
      <c r="F22" s="2">
        <f t="shared" si="3"/>
        <v>-0.43728962891973722</v>
      </c>
      <c r="G22" s="1">
        <f t="shared" si="1"/>
        <v>-259.25787010097474</v>
      </c>
    </row>
    <row r="23" spans="2:7">
      <c r="B23" s="5" t="s">
        <v>67</v>
      </c>
      <c r="C23" s="1">
        <v>2532976.5</v>
      </c>
      <c r="D23" s="1">
        <f t="shared" si="2"/>
        <v>1000</v>
      </c>
      <c r="E23" s="2">
        <f t="shared" si="0"/>
        <v>0.39479245069979924</v>
      </c>
      <c r="F23" s="2">
        <f t="shared" si="3"/>
        <v>-4.2497178219937981E-2</v>
      </c>
      <c r="G23" s="1">
        <f t="shared" si="1"/>
        <v>-107.64435374741473</v>
      </c>
    </row>
    <row r="24" spans="2:7">
      <c r="B24" s="5" t="s">
        <v>68</v>
      </c>
      <c r="C24" s="1">
        <v>2111443</v>
      </c>
      <c r="D24" s="1">
        <f t="shared" si="2"/>
        <v>0</v>
      </c>
      <c r="E24" s="2">
        <f t="shared" si="0"/>
        <v>0</v>
      </c>
      <c r="F24" s="2">
        <f t="shared" si="3"/>
        <v>-0.43728962891973722</v>
      </c>
      <c r="G24" s="1">
        <f t="shared" si="1"/>
        <v>-923.31212595517661</v>
      </c>
    </row>
    <row r="25" spans="2:7">
      <c r="B25" s="5" t="s">
        <v>69</v>
      </c>
      <c r="C25" s="1">
        <v>7562279</v>
      </c>
      <c r="D25" s="1">
        <f t="shared" si="2"/>
        <v>0</v>
      </c>
      <c r="E25" s="2">
        <f t="shared" si="0"/>
        <v>0</v>
      </c>
      <c r="F25" s="2">
        <f t="shared" si="3"/>
        <v>-0.43728962891973722</v>
      </c>
      <c r="G25" s="1">
        <f t="shared" si="1"/>
        <v>-3306.9061776975218</v>
      </c>
    </row>
    <row r="26" spans="2:7">
      <c r="B26" s="5" t="s">
        <v>70</v>
      </c>
      <c r="C26" s="1">
        <v>5121540.5</v>
      </c>
      <c r="D26" s="1">
        <f t="shared" si="2"/>
        <v>0</v>
      </c>
      <c r="E26" s="2">
        <f t="shared" si="0"/>
        <v>0</v>
      </c>
      <c r="F26" s="2">
        <f t="shared" si="3"/>
        <v>-0.43728962891973722</v>
      </c>
      <c r="G26" s="1">
        <f t="shared" si="1"/>
        <v>-2239.5965447424055</v>
      </c>
    </row>
    <row r="27" spans="2:7">
      <c r="B27" s="5" t="s">
        <v>71</v>
      </c>
      <c r="C27" s="1">
        <v>1106067</v>
      </c>
      <c r="D27" s="1">
        <f t="shared" si="2"/>
        <v>0</v>
      </c>
      <c r="E27" s="2">
        <f t="shared" si="0"/>
        <v>0</v>
      </c>
      <c r="F27" s="2">
        <f t="shared" si="3"/>
        <v>-0.43728962891973722</v>
      </c>
      <c r="G27" s="1">
        <f t="shared" si="1"/>
        <v>-483.67162799036703</v>
      </c>
    </row>
    <row r="28" spans="2:7">
      <c r="B28" s="5" t="s">
        <v>72</v>
      </c>
      <c r="C28" s="1">
        <v>2773719</v>
      </c>
      <c r="D28" s="1">
        <f t="shared" si="2"/>
        <v>17014</v>
      </c>
      <c r="E28" s="2">
        <f t="shared" si="0"/>
        <v>6.1340027594720299</v>
      </c>
      <c r="F28" s="2">
        <f t="shared" si="3"/>
        <v>5.6967131305522924</v>
      </c>
      <c r="G28" s="1">
        <f t="shared" si="1"/>
        <v>15801.081447762374</v>
      </c>
    </row>
    <row r="29" spans="2:7">
      <c r="B29" s="5" t="s">
        <v>73</v>
      </c>
      <c r="C29" s="1">
        <v>6497055.5</v>
      </c>
      <c r="D29" s="1">
        <f t="shared" si="2"/>
        <v>0</v>
      </c>
      <c r="E29" s="2">
        <f t="shared" si="0"/>
        <v>0</v>
      </c>
      <c r="F29" s="2">
        <f t="shared" si="3"/>
        <v>-0.43728962891973722</v>
      </c>
      <c r="G29" s="1">
        <f t="shared" si="1"/>
        <v>-2841.0949886659378</v>
      </c>
    </row>
    <row r="30" spans="2:7">
      <c r="B30" s="5" t="s">
        <v>74</v>
      </c>
      <c r="C30" s="1">
        <v>1473249</v>
      </c>
      <c r="D30" s="1">
        <f t="shared" si="2"/>
        <v>0</v>
      </c>
      <c r="E30" s="2">
        <f t="shared" si="0"/>
        <v>0</v>
      </c>
      <c r="F30" s="2">
        <f t="shared" si="3"/>
        <v>-0.43728962891973722</v>
      </c>
      <c r="G30" s="1">
        <f t="shared" si="1"/>
        <v>-644.23650851637387</v>
      </c>
    </row>
    <row r="31" spans="2:7">
      <c r="B31" s="5" t="s">
        <v>75</v>
      </c>
      <c r="C31" s="1">
        <v>644521.5</v>
      </c>
      <c r="D31" s="1">
        <f t="shared" si="2"/>
        <v>0</v>
      </c>
      <c r="E31" s="2">
        <f t="shared" si="0"/>
        <v>0</v>
      </c>
      <c r="F31" s="2">
        <f t="shared" si="3"/>
        <v>-0.43728962891973722</v>
      </c>
      <c r="G31" s="1">
        <f t="shared" si="1"/>
        <v>-281.84256756579242</v>
      </c>
    </row>
    <row r="32" spans="2:7">
      <c r="B32" s="5" t="s">
        <v>76</v>
      </c>
      <c r="C32" s="1">
        <v>2192387.5</v>
      </c>
      <c r="D32" s="1">
        <f t="shared" si="2"/>
        <v>0</v>
      </c>
      <c r="E32" s="2">
        <f t="shared" si="0"/>
        <v>0</v>
      </c>
      <c r="F32" s="2">
        <f t="shared" si="3"/>
        <v>-0.43728962891973722</v>
      </c>
      <c r="G32" s="1">
        <f t="shared" si="1"/>
        <v>-958.70831632327031</v>
      </c>
    </row>
    <row r="33" spans="1:15">
      <c r="B33" s="5" t="s">
        <v>77</v>
      </c>
      <c r="C33" s="1">
        <v>322818</v>
      </c>
      <c r="D33" s="1">
        <f t="shared" si="2"/>
        <v>2625</v>
      </c>
      <c r="E33" s="2">
        <f t="shared" si="0"/>
        <v>8.1315168299165475</v>
      </c>
      <c r="F33" s="2">
        <f t="shared" si="3"/>
        <v>7.69422720099681</v>
      </c>
      <c r="G33" s="1">
        <f t="shared" si="1"/>
        <v>2483.8350365713882</v>
      </c>
    </row>
    <row r="34" spans="1:15">
      <c r="B34" s="5" t="s">
        <v>78</v>
      </c>
      <c r="C34" s="1">
        <v>166339.5</v>
      </c>
      <c r="D34" s="1">
        <f t="shared" si="2"/>
        <v>0</v>
      </c>
      <c r="E34" s="2">
        <f t="shared" si="0"/>
        <v>0</v>
      </c>
      <c r="F34" s="2">
        <f t="shared" si="3"/>
        <v>-0.43728962891973722</v>
      </c>
      <c r="G34" s="1">
        <f t="shared" si="1"/>
        <v>-72.73853822969464</v>
      </c>
    </row>
    <row r="35" spans="1:15">
      <c r="A35" s="7"/>
      <c r="B35" s="7" t="s">
        <v>79</v>
      </c>
      <c r="C35" s="1">
        <v>47197552</v>
      </c>
      <c r="D35" s="3">
        <f>SUM(D17:D34)</f>
        <v>20639</v>
      </c>
      <c r="E35" s="2">
        <f t="shared" si="0"/>
        <v>0.43728962891973722</v>
      </c>
      <c r="F35" s="4">
        <f t="shared" si="3"/>
        <v>0</v>
      </c>
      <c r="G35" s="1">
        <f t="shared" si="1"/>
        <v>0</v>
      </c>
    </row>
    <row r="38" spans="1:15">
      <c r="B38" s="10" t="s">
        <v>189</v>
      </c>
    </row>
    <row r="39" spans="1:15" ht="15.75">
      <c r="C39" s="41"/>
    </row>
    <row r="40" spans="1:15" ht="99" customHeight="1">
      <c r="C40" s="27" t="s">
        <v>192</v>
      </c>
      <c r="D40" s="27" t="s">
        <v>193</v>
      </c>
      <c r="E40" s="133" t="s">
        <v>184</v>
      </c>
      <c r="F40" s="27"/>
      <c r="G40" s="27"/>
    </row>
    <row r="41" spans="1:15">
      <c r="B41" s="5" t="s">
        <v>61</v>
      </c>
      <c r="C41" s="5">
        <v>0</v>
      </c>
      <c r="D41" s="5">
        <v>0</v>
      </c>
      <c r="E41" s="5">
        <f>SUM(C41:D41)</f>
        <v>0</v>
      </c>
    </row>
    <row r="42" spans="1:15">
      <c r="B42" s="21" t="s">
        <v>62</v>
      </c>
      <c r="C42" s="12">
        <v>0</v>
      </c>
      <c r="D42" s="12">
        <v>0</v>
      </c>
      <c r="E42" s="5">
        <f t="shared" ref="E42:E58" si="4">SUM(C42:D42)</f>
        <v>0</v>
      </c>
      <c r="F42" s="12"/>
      <c r="G42" s="12"/>
      <c r="H42" s="12"/>
      <c r="I42" s="12"/>
      <c r="J42" s="12"/>
      <c r="K42" s="12"/>
      <c r="L42" s="12"/>
      <c r="M42" s="12"/>
      <c r="N42" s="24"/>
      <c r="O42" s="21"/>
    </row>
    <row r="43" spans="1:15">
      <c r="B43" s="5" t="s">
        <v>63</v>
      </c>
      <c r="C43" s="1">
        <v>0</v>
      </c>
      <c r="D43" s="1">
        <v>0</v>
      </c>
      <c r="E43" s="5">
        <f t="shared" si="4"/>
        <v>0</v>
      </c>
      <c r="F43" s="1"/>
      <c r="G43" s="1"/>
      <c r="H43" s="1"/>
      <c r="I43" s="1"/>
      <c r="J43" s="1"/>
      <c r="K43" s="1"/>
      <c r="L43" s="1"/>
      <c r="M43" s="1"/>
      <c r="N43" s="1"/>
    </row>
    <row r="44" spans="1:15">
      <c r="B44" s="5" t="s">
        <v>64</v>
      </c>
      <c r="C44" s="1">
        <v>0</v>
      </c>
      <c r="D44" s="1">
        <v>0</v>
      </c>
      <c r="E44" s="5">
        <f t="shared" si="4"/>
        <v>0</v>
      </c>
      <c r="F44" s="1"/>
      <c r="G44" s="1"/>
      <c r="H44" s="1"/>
      <c r="I44" s="1"/>
      <c r="J44" s="1"/>
      <c r="K44" s="1"/>
      <c r="L44" s="1"/>
      <c r="M44" s="1"/>
      <c r="N44" s="1"/>
    </row>
    <row r="45" spans="1:15">
      <c r="B45" s="5" t="s">
        <v>65</v>
      </c>
      <c r="C45" s="1">
        <v>0</v>
      </c>
      <c r="D45" s="1">
        <v>0</v>
      </c>
      <c r="E45" s="5">
        <f t="shared" si="4"/>
        <v>0</v>
      </c>
      <c r="F45" s="1"/>
      <c r="G45" s="1"/>
      <c r="H45" s="1"/>
      <c r="I45" s="1"/>
      <c r="J45" s="1"/>
      <c r="K45" s="1"/>
      <c r="L45" s="1"/>
      <c r="M45" s="1"/>
      <c r="N45" s="1"/>
    </row>
    <row r="46" spans="1:15">
      <c r="B46" s="5" t="s">
        <v>66</v>
      </c>
      <c r="C46" s="1">
        <v>0</v>
      </c>
      <c r="D46" s="1">
        <v>0</v>
      </c>
      <c r="E46" s="5">
        <f t="shared" si="4"/>
        <v>0</v>
      </c>
      <c r="F46" s="1"/>
      <c r="G46" s="1"/>
      <c r="H46" s="1"/>
      <c r="I46" s="1"/>
      <c r="J46" s="1"/>
      <c r="K46" s="1"/>
      <c r="L46" s="1"/>
      <c r="M46" s="1"/>
      <c r="N46" s="1"/>
    </row>
    <row r="47" spans="1:15">
      <c r="B47" s="5" t="s">
        <v>67</v>
      </c>
      <c r="C47" s="1">
        <v>0</v>
      </c>
      <c r="D47" s="1">
        <v>1000</v>
      </c>
      <c r="E47" s="5">
        <f t="shared" si="4"/>
        <v>1000</v>
      </c>
      <c r="F47" s="1"/>
      <c r="G47" s="1"/>
      <c r="H47" s="1"/>
      <c r="I47" s="1"/>
      <c r="J47" s="1"/>
      <c r="K47" s="1"/>
      <c r="L47" s="1"/>
      <c r="M47" s="1"/>
      <c r="N47" s="1"/>
    </row>
    <row r="48" spans="1:15">
      <c r="B48" s="5" t="s">
        <v>68</v>
      </c>
      <c r="C48" s="1">
        <v>0</v>
      </c>
      <c r="D48" s="1">
        <v>0</v>
      </c>
      <c r="E48" s="5">
        <f t="shared" si="4"/>
        <v>0</v>
      </c>
      <c r="F48" s="1"/>
      <c r="G48" s="1"/>
      <c r="H48" s="1"/>
      <c r="I48" s="1"/>
      <c r="J48" s="1"/>
      <c r="K48" s="1"/>
      <c r="L48" s="1"/>
      <c r="M48" s="1"/>
      <c r="N48" s="1"/>
    </row>
    <row r="49" spans="2:15">
      <c r="B49" s="5" t="s">
        <v>69</v>
      </c>
      <c r="C49" s="1">
        <v>0</v>
      </c>
      <c r="D49" s="1">
        <v>0</v>
      </c>
      <c r="E49" s="5">
        <f t="shared" si="4"/>
        <v>0</v>
      </c>
      <c r="F49" s="1"/>
      <c r="G49" s="1"/>
      <c r="H49" s="1"/>
      <c r="I49" s="1"/>
      <c r="J49" s="1"/>
      <c r="K49" s="1"/>
      <c r="L49" s="1"/>
      <c r="M49" s="1"/>
      <c r="N49" s="1"/>
    </row>
    <row r="50" spans="2:15">
      <c r="B50" s="5" t="s">
        <v>70</v>
      </c>
      <c r="C50" s="1">
        <v>0</v>
      </c>
      <c r="D50" s="1">
        <v>0</v>
      </c>
      <c r="E50" s="5">
        <f t="shared" si="4"/>
        <v>0</v>
      </c>
      <c r="F50" s="1"/>
      <c r="G50" s="1"/>
      <c r="H50" s="1"/>
      <c r="I50" s="1"/>
      <c r="J50" s="1"/>
      <c r="K50" s="1"/>
      <c r="L50" s="1"/>
      <c r="M50" s="1"/>
      <c r="N50" s="1"/>
    </row>
    <row r="51" spans="2:15">
      <c r="B51" s="5" t="s">
        <v>71</v>
      </c>
      <c r="C51" s="1">
        <v>0</v>
      </c>
      <c r="D51" s="1">
        <v>0</v>
      </c>
      <c r="E51" s="5">
        <f t="shared" si="4"/>
        <v>0</v>
      </c>
      <c r="F51" s="1"/>
      <c r="G51" s="1"/>
      <c r="H51" s="1"/>
      <c r="I51" s="1"/>
      <c r="J51" s="1"/>
      <c r="K51" s="1"/>
      <c r="L51" s="1"/>
      <c r="M51" s="1"/>
      <c r="N51" s="1"/>
    </row>
    <row r="52" spans="2:15">
      <c r="B52" s="5" t="s">
        <v>72</v>
      </c>
      <c r="C52" s="1">
        <v>17014</v>
      </c>
      <c r="D52" s="1">
        <v>0</v>
      </c>
      <c r="E52" s="5">
        <f t="shared" si="4"/>
        <v>17014</v>
      </c>
      <c r="F52" s="1"/>
      <c r="G52" s="1"/>
      <c r="H52" s="1"/>
      <c r="I52" s="1"/>
      <c r="J52" s="1"/>
      <c r="K52" s="1"/>
      <c r="L52" s="1"/>
      <c r="M52" s="1"/>
      <c r="N52" s="1"/>
    </row>
    <row r="53" spans="2:15">
      <c r="B53" s="5" t="s">
        <v>73</v>
      </c>
      <c r="C53" s="1">
        <v>0</v>
      </c>
      <c r="D53" s="1">
        <v>0</v>
      </c>
      <c r="E53" s="5">
        <f t="shared" si="4"/>
        <v>0</v>
      </c>
      <c r="F53" s="1"/>
      <c r="G53" s="1"/>
      <c r="H53" s="1"/>
      <c r="I53" s="1"/>
      <c r="J53" s="1"/>
      <c r="K53" s="1"/>
      <c r="L53" s="1"/>
      <c r="M53" s="1"/>
      <c r="N53" s="1"/>
    </row>
    <row r="54" spans="2:15">
      <c r="B54" s="5" t="s">
        <v>74</v>
      </c>
      <c r="C54" s="1">
        <v>0</v>
      </c>
      <c r="D54" s="1">
        <v>0</v>
      </c>
      <c r="E54" s="5">
        <f t="shared" si="4"/>
        <v>0</v>
      </c>
      <c r="F54" s="1"/>
      <c r="G54" s="1"/>
      <c r="H54" s="1"/>
      <c r="I54" s="1"/>
      <c r="J54" s="1"/>
      <c r="K54" s="1"/>
      <c r="L54" s="1"/>
      <c r="M54" s="1"/>
      <c r="N54" s="1"/>
    </row>
    <row r="55" spans="2:15">
      <c r="B55" s="5" t="s">
        <v>75</v>
      </c>
      <c r="C55" s="1">
        <v>0</v>
      </c>
      <c r="D55" s="1">
        <v>0</v>
      </c>
      <c r="E55" s="5">
        <f t="shared" si="4"/>
        <v>0</v>
      </c>
      <c r="F55" s="1"/>
      <c r="G55" s="1"/>
      <c r="H55" s="1"/>
      <c r="I55" s="1"/>
      <c r="J55" s="1"/>
      <c r="K55" s="1"/>
      <c r="L55" s="1"/>
      <c r="M55" s="1"/>
      <c r="N55" s="1"/>
    </row>
    <row r="56" spans="2:15">
      <c r="B56" s="5" t="s">
        <v>76</v>
      </c>
      <c r="C56" s="1">
        <v>0</v>
      </c>
      <c r="D56" s="1">
        <v>0</v>
      </c>
      <c r="E56" s="5">
        <f t="shared" si="4"/>
        <v>0</v>
      </c>
      <c r="F56" s="1"/>
      <c r="G56" s="1"/>
      <c r="H56" s="1"/>
      <c r="I56" s="1"/>
      <c r="J56" s="1"/>
      <c r="K56" s="1"/>
      <c r="L56" s="1"/>
      <c r="M56" s="1"/>
      <c r="N56" s="1"/>
    </row>
    <row r="57" spans="2:15">
      <c r="B57" s="5" t="s">
        <v>77</v>
      </c>
      <c r="C57" s="1">
        <v>2625</v>
      </c>
      <c r="D57" s="1">
        <v>0</v>
      </c>
      <c r="E57" s="5">
        <f t="shared" si="4"/>
        <v>2625</v>
      </c>
      <c r="F57" s="1"/>
      <c r="G57" s="1"/>
      <c r="H57" s="1"/>
      <c r="I57" s="1"/>
      <c r="J57" s="1"/>
      <c r="K57" s="1"/>
      <c r="L57" s="1"/>
      <c r="M57" s="1"/>
      <c r="N57" s="1"/>
    </row>
    <row r="58" spans="2:15">
      <c r="B58" s="5" t="s">
        <v>78</v>
      </c>
      <c r="C58" s="1">
        <v>0</v>
      </c>
      <c r="D58" s="1">
        <v>0</v>
      </c>
      <c r="E58" s="5">
        <f t="shared" si="4"/>
        <v>0</v>
      </c>
      <c r="F58" s="1"/>
      <c r="G58" s="1"/>
      <c r="H58" s="1"/>
      <c r="I58" s="1"/>
      <c r="J58" s="1"/>
      <c r="K58" s="1"/>
      <c r="L58" s="1"/>
      <c r="M58" s="1"/>
      <c r="N58" s="1"/>
    </row>
    <row r="59" spans="2:15">
      <c r="B59" s="7" t="s">
        <v>191</v>
      </c>
      <c r="C59" s="1">
        <f>SUM(C41:C58)</f>
        <v>19639</v>
      </c>
      <c r="D59" s="1">
        <f>SUM(D41:D58)</f>
        <v>1000</v>
      </c>
      <c r="E59" s="1">
        <f>SUM(E41:E58)</f>
        <v>20639</v>
      </c>
      <c r="F59" s="1"/>
      <c r="G59" s="1"/>
      <c r="H59" s="1"/>
      <c r="I59" s="1"/>
      <c r="J59" s="1"/>
      <c r="K59" s="1"/>
      <c r="L59" s="1"/>
      <c r="M59" s="1"/>
      <c r="N59" s="1"/>
    </row>
    <row r="60" spans="2:15">
      <c r="B60" s="5" t="s">
        <v>81</v>
      </c>
      <c r="C60" s="1">
        <v>0</v>
      </c>
      <c r="D60" s="1">
        <v>0</v>
      </c>
      <c r="E60" s="1">
        <f>SUM(C60:D60)</f>
        <v>0</v>
      </c>
      <c r="F60" s="1"/>
      <c r="G60" s="1"/>
      <c r="H60" s="1"/>
      <c r="I60" s="1"/>
      <c r="J60" s="1"/>
      <c r="K60" s="1"/>
      <c r="L60" s="1"/>
      <c r="M60" s="1"/>
      <c r="N60" s="1"/>
    </row>
    <row r="61" spans="2:15">
      <c r="B61" s="5" t="s">
        <v>164</v>
      </c>
      <c r="C61" s="1">
        <v>0</v>
      </c>
      <c r="D61" s="1">
        <v>0</v>
      </c>
      <c r="E61" s="1">
        <f t="shared" ref="E61:E63" si="5">SUM(C61:D61)</f>
        <v>0</v>
      </c>
      <c r="F61" s="8"/>
      <c r="G61" s="8"/>
      <c r="H61" s="8"/>
      <c r="I61" s="8"/>
      <c r="J61" s="8"/>
      <c r="K61" s="8"/>
      <c r="L61" s="8"/>
      <c r="M61" s="8"/>
      <c r="N61" s="8"/>
      <c r="O61" s="23"/>
    </row>
    <row r="62" spans="2:15">
      <c r="B62" s="5" t="s">
        <v>82</v>
      </c>
      <c r="C62" s="1">
        <v>0</v>
      </c>
      <c r="D62" s="1">
        <v>0</v>
      </c>
      <c r="E62" s="1">
        <f t="shared" si="5"/>
        <v>0</v>
      </c>
      <c r="F62" s="8"/>
      <c r="G62" s="8"/>
      <c r="H62" s="8"/>
      <c r="I62" s="8"/>
      <c r="J62" s="8"/>
      <c r="K62" s="8"/>
      <c r="L62" s="8"/>
      <c r="M62" s="8"/>
      <c r="N62" s="8"/>
      <c r="O62" s="23"/>
    </row>
    <row r="63" spans="2:15">
      <c r="B63" s="5" t="s">
        <v>83</v>
      </c>
      <c r="C63" s="1">
        <v>0</v>
      </c>
      <c r="D63" s="1">
        <v>0</v>
      </c>
      <c r="E63" s="1">
        <f t="shared" si="5"/>
        <v>0</v>
      </c>
      <c r="F63" s="8"/>
      <c r="G63" s="8"/>
      <c r="H63" s="8"/>
      <c r="I63" s="8"/>
      <c r="J63" s="8"/>
      <c r="K63" s="8"/>
      <c r="L63" s="8"/>
      <c r="M63" s="8"/>
      <c r="N63" s="8"/>
      <c r="O63" s="23"/>
    </row>
    <row r="64" spans="2:15">
      <c r="B64" s="7" t="s">
        <v>194</v>
      </c>
      <c r="C64" s="5">
        <v>0</v>
      </c>
      <c r="D64" s="5">
        <v>0</v>
      </c>
      <c r="E64" s="1">
        <f>SUM(E60:E63)</f>
        <v>0</v>
      </c>
    </row>
    <row r="65" spans="2:9" ht="13.5">
      <c r="B65" s="143" t="s">
        <v>184</v>
      </c>
      <c r="C65" s="1">
        <f>+C64+C59</f>
        <v>19639</v>
      </c>
      <c r="D65" s="1">
        <f t="shared" ref="D65:E65" si="6">+D64+D59</f>
        <v>1000</v>
      </c>
      <c r="E65" s="1">
        <f t="shared" si="6"/>
        <v>20639</v>
      </c>
    </row>
    <row r="66" spans="2:9">
      <c r="B66" s="10"/>
      <c r="D66" s="31"/>
      <c r="E66" s="31"/>
      <c r="F66" s="31"/>
      <c r="G66" s="31"/>
      <c r="H66" s="1"/>
      <c r="I66" s="31"/>
    </row>
    <row r="67" spans="2:9">
      <c r="D67" s="31"/>
      <c r="E67" s="31"/>
      <c r="F67" s="31"/>
      <c r="G67" s="31"/>
      <c r="H67" s="1"/>
      <c r="I67" s="31"/>
    </row>
    <row r="68" spans="2:9">
      <c r="B68" s="21"/>
      <c r="C68" s="1"/>
      <c r="D68" s="22"/>
      <c r="E68" s="42"/>
      <c r="F68" s="42"/>
      <c r="G68" s="22"/>
      <c r="H68" s="1"/>
      <c r="I68" s="31"/>
    </row>
    <row r="69" spans="2:9">
      <c r="C69" s="1"/>
      <c r="D69" s="1"/>
      <c r="E69" s="43"/>
      <c r="F69" s="31"/>
      <c r="G69" s="31"/>
      <c r="I69" s="31"/>
    </row>
    <row r="70" spans="2:9">
      <c r="C70" s="1"/>
      <c r="D70" s="1"/>
      <c r="E70" s="43"/>
      <c r="F70" s="31"/>
      <c r="G70" s="31"/>
      <c r="I70" s="31"/>
    </row>
    <row r="71" spans="2:9">
      <c r="C71" s="1"/>
      <c r="D71" s="1"/>
      <c r="E71" s="43"/>
      <c r="F71" s="31"/>
      <c r="G71" s="31"/>
      <c r="I71" s="31"/>
    </row>
    <row r="72" spans="2:9">
      <c r="C72" s="1"/>
      <c r="D72" s="1"/>
      <c r="E72" s="43"/>
      <c r="F72" s="31"/>
      <c r="G72" s="31"/>
      <c r="I72" s="31"/>
    </row>
    <row r="73" spans="2:9">
      <c r="C73" s="1"/>
      <c r="D73" s="1"/>
      <c r="E73" s="43"/>
      <c r="F73" s="31"/>
      <c r="G73" s="31"/>
      <c r="I73" s="31"/>
    </row>
    <row r="74" spans="2:9">
      <c r="C74" s="1"/>
      <c r="D74" s="1"/>
      <c r="E74" s="43"/>
      <c r="F74" s="31"/>
      <c r="G74" s="31"/>
      <c r="I74" s="31"/>
    </row>
    <row r="75" spans="2:9">
      <c r="C75" s="1"/>
      <c r="D75" s="1"/>
      <c r="E75" s="43"/>
      <c r="F75" s="31"/>
      <c r="G75" s="31"/>
      <c r="I75" s="31"/>
    </row>
    <row r="76" spans="2:9">
      <c r="C76" s="1"/>
      <c r="D76" s="1"/>
      <c r="E76" s="43"/>
      <c r="F76" s="31"/>
      <c r="G76" s="31"/>
      <c r="I76" s="31"/>
    </row>
    <row r="77" spans="2:9">
      <c r="C77" s="1"/>
      <c r="D77" s="1"/>
      <c r="E77" s="43"/>
      <c r="F77" s="31"/>
      <c r="G77" s="31"/>
      <c r="I77" s="31"/>
    </row>
    <row r="78" spans="2:9">
      <c r="C78" s="1"/>
      <c r="D78" s="1"/>
      <c r="E78" s="43"/>
      <c r="F78" s="31"/>
      <c r="G78" s="31"/>
      <c r="I78" s="31"/>
    </row>
    <row r="79" spans="2:9">
      <c r="C79" s="1"/>
      <c r="D79" s="1"/>
      <c r="E79" s="43"/>
      <c r="F79" s="31"/>
      <c r="G79" s="31"/>
      <c r="I79" s="31"/>
    </row>
    <row r="80" spans="2:9">
      <c r="C80" s="1"/>
      <c r="D80" s="1"/>
      <c r="E80" s="43"/>
      <c r="F80" s="31"/>
      <c r="G80" s="31"/>
      <c r="I80" s="31"/>
    </row>
    <row r="81" spans="2:9">
      <c r="C81" s="1"/>
      <c r="D81" s="1"/>
      <c r="E81" s="43"/>
      <c r="F81" s="31"/>
      <c r="G81" s="31"/>
      <c r="I81" s="31"/>
    </row>
    <row r="82" spans="2:9">
      <c r="C82" s="1"/>
      <c r="D82" s="1"/>
      <c r="E82" s="43"/>
      <c r="F82" s="31"/>
      <c r="G82" s="31"/>
      <c r="I82" s="31"/>
    </row>
    <row r="83" spans="2:9">
      <c r="C83" s="1"/>
      <c r="D83" s="1"/>
      <c r="E83" s="43"/>
      <c r="F83" s="43"/>
      <c r="G83" s="34"/>
      <c r="I83" s="31"/>
    </row>
    <row r="84" spans="2:9">
      <c r="C84" s="1"/>
      <c r="D84" s="1"/>
      <c r="E84" s="43"/>
      <c r="F84" s="43"/>
      <c r="G84" s="34"/>
      <c r="I84" s="31"/>
    </row>
    <row r="85" spans="2:9">
      <c r="C85" s="1"/>
      <c r="D85" s="1"/>
      <c r="E85" s="43"/>
      <c r="F85" s="31"/>
      <c r="G85" s="31"/>
      <c r="I85" s="31"/>
    </row>
    <row r="86" spans="2:9">
      <c r="C86" s="1"/>
      <c r="D86" s="1"/>
      <c r="E86" s="43"/>
      <c r="F86" s="31"/>
      <c r="G86" s="31"/>
      <c r="I86" s="31"/>
    </row>
    <row r="87" spans="2:9">
      <c r="B87" s="7"/>
      <c r="C87" s="1"/>
      <c r="D87" s="34"/>
      <c r="E87" s="43"/>
      <c r="F87" s="34"/>
      <c r="G87" s="34"/>
      <c r="I87" s="31"/>
    </row>
    <row r="88" spans="2:9">
      <c r="C88" s="1"/>
      <c r="D88" s="34"/>
      <c r="E88" s="43"/>
      <c r="F88" s="31"/>
      <c r="G88" s="31"/>
      <c r="I88" s="31"/>
    </row>
    <row r="89" spans="2:9">
      <c r="D89" s="31"/>
      <c r="E89" s="31"/>
      <c r="F89" s="31"/>
      <c r="G89" s="31"/>
      <c r="I89" s="31"/>
    </row>
    <row r="90" spans="2:9">
      <c r="B90" s="36"/>
      <c r="C90" s="36"/>
      <c r="D90" s="36"/>
      <c r="E90" s="44"/>
      <c r="F90" s="36"/>
      <c r="G90" s="36"/>
      <c r="H90" s="36"/>
    </row>
    <row r="91" spans="2:9">
      <c r="B91" s="36"/>
    </row>
    <row r="92" spans="2:9">
      <c r="B92" s="36"/>
    </row>
    <row r="93" spans="2:9">
      <c r="B93" s="36"/>
    </row>
    <row r="94" spans="2:9">
      <c r="B94" s="36"/>
    </row>
    <row r="95" spans="2:9">
      <c r="B95" s="36"/>
    </row>
    <row r="96" spans="2:9">
      <c r="B96" s="36"/>
    </row>
    <row r="97" spans="2:2">
      <c r="B97" s="36"/>
    </row>
    <row r="98" spans="2:2">
      <c r="B98" s="36"/>
    </row>
    <row r="99" spans="2:2">
      <c r="B99" s="36"/>
    </row>
    <row r="100" spans="2:2">
      <c r="B100" s="36"/>
    </row>
    <row r="101" spans="2:2">
      <c r="B101" s="36"/>
    </row>
    <row r="102" spans="2:2">
      <c r="B102" s="36"/>
    </row>
    <row r="103" spans="2:2">
      <c r="B103" s="36"/>
    </row>
    <row r="104" spans="2:2">
      <c r="B104" s="36"/>
    </row>
    <row r="105" spans="2:2">
      <c r="B105" s="36"/>
    </row>
    <row r="106" spans="2:2">
      <c r="B106" s="36"/>
    </row>
    <row r="107" spans="2:2">
      <c r="B107" s="36"/>
    </row>
    <row r="108" spans="2:2">
      <c r="B108" s="36"/>
    </row>
    <row r="109" spans="2:2">
      <c r="B109" s="36"/>
    </row>
    <row r="110" spans="2:2">
      <c r="B110" s="36"/>
    </row>
    <row r="111" spans="2:2">
      <c r="B111" s="36"/>
    </row>
    <row r="112" spans="2:2">
      <c r="B112" s="36"/>
    </row>
    <row r="113" spans="2:2">
      <c r="B113" s="36"/>
    </row>
    <row r="114" spans="2:2">
      <c r="B114" s="36"/>
    </row>
    <row r="115" spans="2:2">
      <c r="B115" s="36"/>
    </row>
    <row r="116" spans="2:2">
      <c r="B116" s="36"/>
    </row>
    <row r="117" spans="2:2">
      <c r="B117" s="36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L101"/>
  <sheetViews>
    <sheetView zoomScale="125" zoomScaleNormal="85" workbookViewId="0">
      <selection activeCell="B13" sqref="B13"/>
    </sheetView>
  </sheetViews>
  <sheetFormatPr baseColWidth="10" defaultRowHeight="12.75"/>
  <cols>
    <col min="1" max="1" width="6.25" style="5" customWidth="1"/>
    <col min="2" max="2" width="18.125" style="5" customWidth="1"/>
    <col min="3" max="3" width="11" style="5"/>
    <col min="4" max="4" width="12.125" style="5" customWidth="1"/>
    <col min="5" max="16384" width="11" style="5"/>
  </cols>
  <sheetData>
    <row r="2" spans="2:3">
      <c r="B2" s="7" t="s">
        <v>52</v>
      </c>
    </row>
    <row r="3" spans="2:3">
      <c r="B3" s="45" t="s">
        <v>95</v>
      </c>
      <c r="C3" s="1"/>
    </row>
    <row r="5" spans="2:3">
      <c r="B5" s="7" t="s">
        <v>53</v>
      </c>
    </row>
    <row r="6" spans="2:3">
      <c r="B6" s="8">
        <f>+Resumen!D8</f>
        <v>17770.281889999998</v>
      </c>
    </row>
    <row r="8" spans="2:3">
      <c r="B8" s="7" t="s">
        <v>39</v>
      </c>
    </row>
    <row r="9" spans="2:3">
      <c r="B9" s="5" t="s">
        <v>295</v>
      </c>
    </row>
    <row r="10" spans="2:3">
      <c r="B10" s="5" t="s">
        <v>28</v>
      </c>
    </row>
    <row r="12" spans="2:3">
      <c r="B12" s="7" t="s">
        <v>55</v>
      </c>
    </row>
    <row r="13" spans="2:3">
      <c r="B13" s="5" t="s">
        <v>296</v>
      </c>
    </row>
    <row r="16" spans="2:3">
      <c r="B16" s="5" t="s">
        <v>56</v>
      </c>
    </row>
    <row r="17" spans="1:7">
      <c r="C17" s="5" t="s">
        <v>139</v>
      </c>
    </row>
    <row r="18" spans="1:7" ht="38.25">
      <c r="A18" s="9"/>
      <c r="B18" s="9"/>
      <c r="C18" s="9" t="s">
        <v>138</v>
      </c>
      <c r="D18" s="9" t="s">
        <v>57</v>
      </c>
      <c r="E18" s="9" t="s">
        <v>58</v>
      </c>
      <c r="F18" s="9" t="s">
        <v>59</v>
      </c>
      <c r="G18" s="9" t="s">
        <v>60</v>
      </c>
    </row>
    <row r="19" spans="1:7">
      <c r="B19" s="5" t="s">
        <v>61</v>
      </c>
      <c r="C19" s="1">
        <v>8445142.5</v>
      </c>
      <c r="D19" s="1">
        <f t="shared" ref="D19:D36" si="0">H45+E81</f>
        <v>3146.9974021805815</v>
      </c>
      <c r="E19" s="2">
        <f t="shared" ref="E19:E37" si="1">D19*1000/C19</f>
        <v>0.37263994091047975</v>
      </c>
      <c r="F19" s="2">
        <f>E19-E$37</f>
        <v>-3.868609575358839E-3</v>
      </c>
      <c r="G19" s="1">
        <f t="shared" ref="G19:G37" si="2">F19*C19/1000</f>
        <v>-32.670959140769881</v>
      </c>
    </row>
    <row r="20" spans="1:7">
      <c r="B20" s="5" t="s">
        <v>62</v>
      </c>
      <c r="C20" s="1">
        <v>1348308.5</v>
      </c>
      <c r="D20" s="1">
        <f t="shared" si="0"/>
        <v>0.52178338865677154</v>
      </c>
      <c r="E20" s="2">
        <f t="shared" si="1"/>
        <v>3.8699109933429296E-4</v>
      </c>
      <c r="F20" s="2">
        <f t="shared" ref="F20:F37" si="3">E20-E$37</f>
        <v>-0.37612155938650432</v>
      </c>
      <c r="G20" s="1">
        <f t="shared" si="2"/>
        <v>-507.12789555407858</v>
      </c>
    </row>
    <row r="21" spans="1:7">
      <c r="B21" s="5" t="s">
        <v>63</v>
      </c>
      <c r="C21" s="1">
        <v>1072762.5</v>
      </c>
      <c r="D21" s="1">
        <f t="shared" si="0"/>
        <v>638.92083207289761</v>
      </c>
      <c r="E21" s="2">
        <f t="shared" si="1"/>
        <v>0.59558460709886629</v>
      </c>
      <c r="F21" s="2">
        <f t="shared" si="3"/>
        <v>0.2190760566130277</v>
      </c>
      <c r="G21" s="1">
        <f t="shared" si="2"/>
        <v>235.01657818233312</v>
      </c>
    </row>
    <row r="22" spans="1:7">
      <c r="B22" s="5" t="s">
        <v>64</v>
      </c>
      <c r="C22" s="1">
        <v>1115556.5</v>
      </c>
      <c r="D22" s="1">
        <f t="shared" si="0"/>
        <v>793.61706792202392</v>
      </c>
      <c r="E22" s="2">
        <f t="shared" si="1"/>
        <v>0.71140911995226053</v>
      </c>
      <c r="F22" s="2">
        <f t="shared" si="3"/>
        <v>0.33490056946642194</v>
      </c>
      <c r="G22" s="1">
        <f t="shared" si="2"/>
        <v>373.60050712196858</v>
      </c>
    </row>
    <row r="23" spans="1:7">
      <c r="B23" s="5" t="s">
        <v>65</v>
      </c>
      <c r="C23" s="1">
        <v>2118511.5</v>
      </c>
      <c r="D23" s="1">
        <f t="shared" si="0"/>
        <v>1455.5489899435606</v>
      </c>
      <c r="E23" s="2">
        <f t="shared" si="1"/>
        <v>0.68706211410396434</v>
      </c>
      <c r="F23" s="2">
        <f t="shared" si="3"/>
        <v>0.31055356361812575</v>
      </c>
      <c r="G23" s="1">
        <f t="shared" si="2"/>
        <v>657.91129589098102</v>
      </c>
    </row>
    <row r="24" spans="1:7">
      <c r="B24" s="5" t="s">
        <v>66</v>
      </c>
      <c r="C24" s="1">
        <v>592874.5</v>
      </c>
      <c r="D24" s="1">
        <f t="shared" si="0"/>
        <v>547.39093724383076</v>
      </c>
      <c r="E24" s="2">
        <f t="shared" si="1"/>
        <v>0.92328298357212324</v>
      </c>
      <c r="F24" s="2">
        <f t="shared" si="3"/>
        <v>0.54677443308628471</v>
      </c>
      <c r="G24" s="1">
        <f t="shared" si="2"/>
        <v>324.1686186288145</v>
      </c>
    </row>
    <row r="25" spans="1:7">
      <c r="B25" s="5" t="s">
        <v>67</v>
      </c>
      <c r="C25" s="1">
        <v>2532976.5</v>
      </c>
      <c r="D25" s="1">
        <f t="shared" si="0"/>
        <v>4.2612310073636337</v>
      </c>
      <c r="E25" s="2">
        <f t="shared" si="1"/>
        <v>1.682301832395063E-3</v>
      </c>
      <c r="F25" s="2">
        <f t="shared" si="3"/>
        <v>-0.37482624865344355</v>
      </c>
      <c r="G25" s="1">
        <f t="shared" si="2"/>
        <v>-949.42607942232917</v>
      </c>
    </row>
    <row r="26" spans="1:7">
      <c r="B26" s="5" t="s">
        <v>68</v>
      </c>
      <c r="C26" s="1">
        <v>2111443</v>
      </c>
      <c r="D26" s="1">
        <f t="shared" si="0"/>
        <v>1.5653501659703142</v>
      </c>
      <c r="E26" s="2">
        <f t="shared" si="1"/>
        <v>7.4136510716619596E-4</v>
      </c>
      <c r="F26" s="2">
        <f t="shared" si="3"/>
        <v>-0.37576718537867237</v>
      </c>
      <c r="G26" s="1">
        <f t="shared" si="2"/>
        <v>-793.41099319750015</v>
      </c>
    </row>
    <row r="27" spans="1:7">
      <c r="B27" s="5" t="s">
        <v>69</v>
      </c>
      <c r="C27" s="1">
        <v>7562279</v>
      </c>
      <c r="D27" s="1">
        <f t="shared" si="0"/>
        <v>1382.1722808351606</v>
      </c>
      <c r="E27" s="2">
        <f t="shared" si="1"/>
        <v>0.18277192375938001</v>
      </c>
      <c r="F27" s="2">
        <f t="shared" si="3"/>
        <v>-0.19373662672645858</v>
      </c>
      <c r="G27" s="1">
        <f t="shared" si="2"/>
        <v>-1465.0904238243363</v>
      </c>
    </row>
    <row r="28" spans="1:7">
      <c r="B28" s="5" t="s">
        <v>70</v>
      </c>
      <c r="C28" s="1">
        <v>5121540.5</v>
      </c>
      <c r="D28" s="1">
        <f t="shared" si="0"/>
        <v>1238.713299878696</v>
      </c>
      <c r="E28" s="2">
        <f t="shared" si="1"/>
        <v>0.24186341978135212</v>
      </c>
      <c r="F28" s="2">
        <f t="shared" si="3"/>
        <v>-0.13464513070448647</v>
      </c>
      <c r="G28" s="1">
        <f t="shared" si="2"/>
        <v>-689.590490030821</v>
      </c>
    </row>
    <row r="29" spans="1:7">
      <c r="B29" s="5" t="s">
        <v>71</v>
      </c>
      <c r="C29" s="1">
        <v>1106067</v>
      </c>
      <c r="D29" s="1">
        <f t="shared" si="0"/>
        <v>0.95660287920408105</v>
      </c>
      <c r="E29" s="2">
        <f t="shared" si="1"/>
        <v>8.6486883634000569E-4</v>
      </c>
      <c r="F29" s="2">
        <f t="shared" si="3"/>
        <v>-0.37564368164949857</v>
      </c>
      <c r="G29" s="1">
        <f t="shared" si="2"/>
        <v>-415.48708003101592</v>
      </c>
    </row>
    <row r="30" spans="1:7">
      <c r="B30" s="5" t="s">
        <v>72</v>
      </c>
      <c r="C30" s="1">
        <v>2773719</v>
      </c>
      <c r="D30" s="1">
        <f t="shared" si="0"/>
        <v>7442.9812504501269</v>
      </c>
      <c r="E30" s="2">
        <f t="shared" si="1"/>
        <v>2.6833941183119583</v>
      </c>
      <c r="F30" s="2">
        <f t="shared" si="3"/>
        <v>2.3068855678261198</v>
      </c>
      <c r="G30" s="1">
        <f t="shared" si="2"/>
        <v>6398.6523303050963</v>
      </c>
    </row>
    <row r="31" spans="1:7">
      <c r="B31" s="5" t="s">
        <v>73</v>
      </c>
      <c r="C31" s="1">
        <v>6497055.5</v>
      </c>
      <c r="D31" s="1">
        <f t="shared" si="0"/>
        <v>106.15649301851295</v>
      </c>
      <c r="E31" s="2">
        <f t="shared" si="1"/>
        <v>1.6339169800613979E-2</v>
      </c>
      <c r="F31" s="2">
        <f t="shared" si="3"/>
        <v>-0.36016938068522464</v>
      </c>
      <c r="G31" s="1">
        <f t="shared" si="2"/>
        <v>-2340.0404557125325</v>
      </c>
    </row>
    <row r="32" spans="1:7">
      <c r="B32" s="5" t="s">
        <v>74</v>
      </c>
      <c r="C32" s="1">
        <v>1473249</v>
      </c>
      <c r="D32" s="1">
        <f t="shared" si="0"/>
        <v>353.19434967406107</v>
      </c>
      <c r="E32" s="2">
        <f t="shared" si="1"/>
        <v>0.23973839430677438</v>
      </c>
      <c r="F32" s="2">
        <f t="shared" si="3"/>
        <v>-0.13677015617906421</v>
      </c>
      <c r="G32" s="1">
        <f t="shared" si="2"/>
        <v>-201.49649582065015</v>
      </c>
    </row>
    <row r="33" spans="1:10">
      <c r="B33" s="5" t="s">
        <v>75</v>
      </c>
      <c r="C33" s="1">
        <v>644521.5</v>
      </c>
      <c r="D33" s="1">
        <f t="shared" si="0"/>
        <v>0.52178338865677154</v>
      </c>
      <c r="E33" s="2">
        <f t="shared" si="1"/>
        <v>8.0956707985190804E-4</v>
      </c>
      <c r="F33" s="2">
        <f t="shared" si="3"/>
        <v>-0.37569898340598668</v>
      </c>
      <c r="G33" s="1">
        <f t="shared" si="2"/>
        <v>-242.14607233330165</v>
      </c>
    </row>
    <row r="34" spans="1:10">
      <c r="B34" s="5" t="s">
        <v>76</v>
      </c>
      <c r="C34" s="1">
        <v>2192387.5</v>
      </c>
      <c r="D34" s="1">
        <f t="shared" si="0"/>
        <v>650.71473316024549</v>
      </c>
      <c r="E34" s="2">
        <f t="shared" si="1"/>
        <v>0.29680644190876176</v>
      </c>
      <c r="F34" s="2">
        <f t="shared" si="3"/>
        <v>-7.9702108577076825E-2</v>
      </c>
      <c r="G34" s="1">
        <f t="shared" si="2"/>
        <v>-174.73790656802603</v>
      </c>
    </row>
    <row r="35" spans="1:10">
      <c r="B35" s="5" t="s">
        <v>77</v>
      </c>
      <c r="C35" s="1">
        <v>322818</v>
      </c>
      <c r="D35" s="1">
        <f t="shared" si="0"/>
        <v>0</v>
      </c>
      <c r="E35" s="2">
        <f t="shared" si="1"/>
        <v>0</v>
      </c>
      <c r="F35" s="2">
        <f t="shared" si="3"/>
        <v>-0.37650855048583859</v>
      </c>
      <c r="G35" s="1">
        <f t="shared" si="2"/>
        <v>-121.54373725073744</v>
      </c>
    </row>
    <row r="36" spans="1:10">
      <c r="B36" s="5" t="s">
        <v>78</v>
      </c>
      <c r="C36" s="1">
        <v>166339.5</v>
      </c>
      <c r="D36" s="1">
        <f t="shared" si="0"/>
        <v>6.0475027904480498</v>
      </c>
      <c r="E36" s="2">
        <f t="shared" si="1"/>
        <v>3.6356384325118507E-2</v>
      </c>
      <c r="F36" s="2">
        <f t="shared" si="3"/>
        <v>-0.34015216616072008</v>
      </c>
      <c r="G36" s="1">
        <f t="shared" si="2"/>
        <v>-56.580741243091097</v>
      </c>
    </row>
    <row r="37" spans="1:10">
      <c r="A37" s="7"/>
      <c r="B37" s="7" t="s">
        <v>79</v>
      </c>
      <c r="C37" s="1">
        <v>47197552</v>
      </c>
      <c r="D37" s="3">
        <f>SUM(D19:D36)</f>
        <v>17770.281889999995</v>
      </c>
      <c r="E37" s="2">
        <f t="shared" si="1"/>
        <v>0.37650855048583859</v>
      </c>
      <c r="F37" s="4">
        <f t="shared" si="3"/>
        <v>0</v>
      </c>
      <c r="G37" s="1">
        <f t="shared" si="2"/>
        <v>0</v>
      </c>
    </row>
    <row r="41" spans="1:10">
      <c r="B41" s="10" t="s">
        <v>263</v>
      </c>
    </row>
    <row r="42" spans="1:10">
      <c r="B42" s="46"/>
    </row>
    <row r="43" spans="1:10">
      <c r="D43" s="10"/>
      <c r="E43" s="10"/>
      <c r="F43" s="10"/>
      <c r="H43" s="10"/>
    </row>
    <row r="44" spans="1:10" s="47" customFormat="1" ht="76.5">
      <c r="B44" s="47" t="s">
        <v>190</v>
      </c>
      <c r="C44" s="27" t="s">
        <v>195</v>
      </c>
      <c r="D44" s="27" t="s">
        <v>196</v>
      </c>
      <c r="E44" s="27" t="s">
        <v>167</v>
      </c>
      <c r="F44" s="27" t="s">
        <v>197</v>
      </c>
      <c r="G44" s="27" t="s">
        <v>198</v>
      </c>
      <c r="H44" s="133" t="s">
        <v>184</v>
      </c>
      <c r="I44" s="48"/>
      <c r="J44" s="5"/>
    </row>
    <row r="45" spans="1:10">
      <c r="B45" s="5" t="s">
        <v>61</v>
      </c>
      <c r="C45" s="1">
        <v>0</v>
      </c>
      <c r="D45" s="1">
        <v>0</v>
      </c>
      <c r="E45" s="1">
        <v>387.85505999999998</v>
      </c>
      <c r="F45" s="34">
        <v>74.175470000000004</v>
      </c>
      <c r="G45" s="1">
        <v>0</v>
      </c>
      <c r="H45" s="1">
        <f>SUM(C45:G45)</f>
        <v>462.03053</v>
      </c>
      <c r="I45" s="1"/>
      <c r="J45" s="1"/>
    </row>
    <row r="46" spans="1:10">
      <c r="B46" s="5" t="s">
        <v>62</v>
      </c>
      <c r="C46" s="1">
        <v>0</v>
      </c>
      <c r="D46" s="1">
        <v>0</v>
      </c>
      <c r="E46" s="1">
        <v>0</v>
      </c>
      <c r="F46" s="34">
        <v>0</v>
      </c>
      <c r="G46" s="1">
        <v>0</v>
      </c>
      <c r="H46" s="1">
        <f t="shared" ref="H46:H62" si="4">SUM(C46:G46)</f>
        <v>0</v>
      </c>
      <c r="I46" s="1"/>
      <c r="J46" s="1"/>
    </row>
    <row r="47" spans="1:10">
      <c r="B47" s="5" t="s">
        <v>63</v>
      </c>
      <c r="C47" s="1">
        <v>0</v>
      </c>
      <c r="D47" s="1">
        <v>0</v>
      </c>
      <c r="E47" s="1">
        <v>0</v>
      </c>
      <c r="F47" s="34">
        <v>53.479870000000005</v>
      </c>
      <c r="G47" s="1">
        <v>0</v>
      </c>
      <c r="H47" s="1">
        <f t="shared" si="4"/>
        <v>53.479870000000005</v>
      </c>
      <c r="I47" s="1"/>
      <c r="J47" s="1"/>
    </row>
    <row r="48" spans="1:10">
      <c r="B48" s="5" t="s">
        <v>64</v>
      </c>
      <c r="C48" s="1">
        <v>0</v>
      </c>
      <c r="D48" s="1">
        <v>0</v>
      </c>
      <c r="E48" s="1">
        <v>451.95752000000005</v>
      </c>
      <c r="F48" s="34">
        <v>20.675799999999999</v>
      </c>
      <c r="G48" s="1">
        <v>0</v>
      </c>
      <c r="H48" s="1">
        <f t="shared" si="4"/>
        <v>472.63332000000003</v>
      </c>
      <c r="I48" s="1"/>
      <c r="J48" s="1"/>
    </row>
    <row r="49" spans="2:12">
      <c r="B49" s="5" t="s">
        <v>65</v>
      </c>
      <c r="C49" s="1">
        <v>0</v>
      </c>
      <c r="D49" s="1">
        <v>0</v>
      </c>
      <c r="E49" s="1">
        <v>649.84663999999998</v>
      </c>
      <c r="F49" s="34">
        <v>64.813419999999994</v>
      </c>
      <c r="G49" s="1">
        <v>0</v>
      </c>
      <c r="H49" s="1">
        <f t="shared" si="4"/>
        <v>714.66005999999993</v>
      </c>
      <c r="I49" s="1"/>
      <c r="J49" s="1"/>
    </row>
    <row r="50" spans="2:12">
      <c r="B50" s="5" t="s">
        <v>66</v>
      </c>
      <c r="C50" s="1">
        <v>0</v>
      </c>
      <c r="D50" s="1">
        <v>0</v>
      </c>
      <c r="E50" s="1">
        <v>57.590360000000004</v>
      </c>
      <c r="F50" s="34">
        <v>18.021429999999999</v>
      </c>
      <c r="G50" s="1">
        <v>0</v>
      </c>
      <c r="H50" s="1">
        <f t="shared" si="4"/>
        <v>75.611789999999999</v>
      </c>
      <c r="I50" s="1"/>
      <c r="J50" s="1"/>
    </row>
    <row r="51" spans="2:12">
      <c r="B51" s="5" t="s">
        <v>67</v>
      </c>
      <c r="C51" s="1">
        <v>0</v>
      </c>
      <c r="D51" s="1">
        <v>0</v>
      </c>
      <c r="E51" s="1">
        <v>0</v>
      </c>
      <c r="F51" s="34">
        <v>0</v>
      </c>
      <c r="G51" s="1">
        <v>0</v>
      </c>
      <c r="H51" s="1">
        <f t="shared" si="4"/>
        <v>0</v>
      </c>
      <c r="I51" s="1"/>
      <c r="J51" s="1"/>
    </row>
    <row r="52" spans="2:12">
      <c r="B52" s="5" t="s">
        <v>68</v>
      </c>
      <c r="C52" s="1">
        <v>0</v>
      </c>
      <c r="D52" s="1">
        <v>0</v>
      </c>
      <c r="E52" s="1">
        <v>0</v>
      </c>
      <c r="F52" s="34">
        <v>0</v>
      </c>
      <c r="G52" s="1">
        <v>0</v>
      </c>
      <c r="H52" s="1">
        <f t="shared" si="4"/>
        <v>0</v>
      </c>
      <c r="I52" s="1"/>
      <c r="J52" s="1"/>
    </row>
    <row r="53" spans="2:12">
      <c r="B53" s="5" t="s">
        <v>69</v>
      </c>
      <c r="C53" s="1">
        <v>0</v>
      </c>
      <c r="D53" s="1">
        <v>0</v>
      </c>
      <c r="E53" s="1">
        <v>15.63673</v>
      </c>
      <c r="F53" s="34">
        <v>80.165570000000002</v>
      </c>
      <c r="G53" s="1">
        <v>0</v>
      </c>
      <c r="H53" s="1">
        <f t="shared" si="4"/>
        <v>95.802300000000002</v>
      </c>
      <c r="I53" s="1"/>
      <c r="J53" s="1"/>
    </row>
    <row r="54" spans="2:12">
      <c r="B54" s="5" t="s">
        <v>70</v>
      </c>
      <c r="C54" s="1">
        <v>0</v>
      </c>
      <c r="D54" s="32">
        <v>0</v>
      </c>
      <c r="E54" s="1">
        <v>366.03449999999998</v>
      </c>
      <c r="F54" s="1">
        <v>27.607119999999998</v>
      </c>
      <c r="G54" s="1">
        <v>0</v>
      </c>
      <c r="H54" s="1">
        <f t="shared" si="4"/>
        <v>393.64161999999999</v>
      </c>
      <c r="I54" s="1"/>
      <c r="J54" s="1"/>
    </row>
    <row r="55" spans="2:12">
      <c r="B55" s="5" t="s">
        <v>71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f t="shared" si="4"/>
        <v>0</v>
      </c>
      <c r="I55" s="1"/>
      <c r="J55" s="1"/>
    </row>
    <row r="56" spans="2:12">
      <c r="B56" s="5" t="s">
        <v>72</v>
      </c>
      <c r="C56" s="1">
        <v>0</v>
      </c>
      <c r="D56" s="1">
        <v>0</v>
      </c>
      <c r="E56" s="1">
        <v>0</v>
      </c>
      <c r="F56" s="1">
        <v>108.35911999999999</v>
      </c>
      <c r="G56" s="1">
        <v>0</v>
      </c>
      <c r="H56" s="1">
        <f t="shared" si="4"/>
        <v>108.35911999999999</v>
      </c>
      <c r="I56" s="1"/>
      <c r="J56" s="1"/>
    </row>
    <row r="57" spans="2:12">
      <c r="B57" s="5" t="s">
        <v>73</v>
      </c>
      <c r="C57" s="32">
        <v>0</v>
      </c>
      <c r="D57" s="32">
        <v>0</v>
      </c>
      <c r="E57" s="1">
        <v>54.108599999999996</v>
      </c>
      <c r="F57" s="1">
        <v>0</v>
      </c>
      <c r="G57" s="1">
        <v>0</v>
      </c>
      <c r="H57" s="1">
        <f t="shared" si="4"/>
        <v>54.108599999999996</v>
      </c>
      <c r="I57" s="34"/>
      <c r="J57" s="1"/>
    </row>
    <row r="58" spans="2:12">
      <c r="B58" s="5" t="s">
        <v>74</v>
      </c>
      <c r="C58" s="1">
        <v>0</v>
      </c>
      <c r="D58" s="1">
        <v>0</v>
      </c>
      <c r="E58" s="1">
        <v>0</v>
      </c>
      <c r="F58" s="1">
        <v>57.604059999999997</v>
      </c>
      <c r="G58" s="1">
        <v>0</v>
      </c>
      <c r="H58" s="1">
        <f t="shared" si="4"/>
        <v>57.604059999999997</v>
      </c>
      <c r="I58" s="1"/>
      <c r="J58" s="1"/>
    </row>
    <row r="59" spans="2:12">
      <c r="B59" s="5" t="s">
        <v>75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f t="shared" si="4"/>
        <v>0</v>
      </c>
      <c r="I59" s="1"/>
      <c r="J59" s="1"/>
    </row>
    <row r="60" spans="2:12">
      <c r="B60" s="5" t="s">
        <v>76</v>
      </c>
      <c r="C60" s="1">
        <v>0</v>
      </c>
      <c r="D60" s="1">
        <v>0</v>
      </c>
      <c r="E60" s="1">
        <v>57.590360000000004</v>
      </c>
      <c r="F60" s="1">
        <v>0</v>
      </c>
      <c r="G60" s="1">
        <v>152</v>
      </c>
      <c r="H60" s="1">
        <f t="shared" si="4"/>
        <v>209.59036</v>
      </c>
      <c r="I60" s="1"/>
      <c r="J60" s="1"/>
    </row>
    <row r="61" spans="2:12">
      <c r="B61" s="5" t="s">
        <v>77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f t="shared" si="4"/>
        <v>0</v>
      </c>
      <c r="I61" s="1"/>
      <c r="J61" s="1"/>
    </row>
    <row r="62" spans="2:12">
      <c r="B62" s="5" t="s">
        <v>78</v>
      </c>
      <c r="C62" s="1">
        <v>0</v>
      </c>
      <c r="D62" s="1">
        <v>0</v>
      </c>
      <c r="E62" s="1">
        <v>0</v>
      </c>
      <c r="F62" s="1">
        <v>3.3081399999999999</v>
      </c>
      <c r="G62" s="1">
        <v>0</v>
      </c>
      <c r="H62" s="1">
        <f t="shared" si="4"/>
        <v>3.3081399999999999</v>
      </c>
      <c r="I62" s="1"/>
      <c r="J62" s="1"/>
    </row>
    <row r="63" spans="2:12" ht="13.5">
      <c r="B63" s="7" t="s">
        <v>191</v>
      </c>
      <c r="C63" s="3">
        <f>SUM(C45:C62)</f>
        <v>0</v>
      </c>
      <c r="D63" s="3">
        <f t="shared" ref="D63:H63" si="5">SUM(D45:D62)</f>
        <v>0</v>
      </c>
      <c r="E63" s="3">
        <f t="shared" si="5"/>
        <v>2040.6197699999998</v>
      </c>
      <c r="F63" s="3">
        <f t="shared" si="5"/>
        <v>508.21000000000004</v>
      </c>
      <c r="G63" s="3">
        <f t="shared" si="5"/>
        <v>152</v>
      </c>
      <c r="H63" s="3">
        <f t="shared" si="5"/>
        <v>2700.8297700000003</v>
      </c>
      <c r="I63" s="52">
        <f>+H63/B6</f>
        <v>0.15198575839811851</v>
      </c>
      <c r="J63" s="8"/>
      <c r="K63" s="49"/>
      <c r="L63" s="5">
        <f>J63/B6</f>
        <v>0</v>
      </c>
    </row>
    <row r="64" spans="2:12">
      <c r="B64" s="5" t="s">
        <v>81</v>
      </c>
      <c r="C64" s="5">
        <v>0</v>
      </c>
      <c r="D64" s="5">
        <v>0</v>
      </c>
      <c r="E64" s="1">
        <v>0</v>
      </c>
      <c r="F64" s="1">
        <v>0</v>
      </c>
      <c r="G64" s="5">
        <v>0</v>
      </c>
      <c r="H64" s="1">
        <f>SUM(C64:G64)</f>
        <v>0</v>
      </c>
    </row>
    <row r="65" spans="2:12">
      <c r="B65" s="5" t="s">
        <v>164</v>
      </c>
      <c r="C65" s="32">
        <v>72.316119999999998</v>
      </c>
      <c r="D65" s="26">
        <v>24.742080000000001</v>
      </c>
      <c r="E65" s="1">
        <v>0</v>
      </c>
      <c r="F65" s="1">
        <v>0</v>
      </c>
      <c r="G65" s="1">
        <v>0</v>
      </c>
      <c r="H65" s="1">
        <f t="shared" ref="H65:H67" si="6">SUM(C65:G65)</f>
        <v>97.058199999999999</v>
      </c>
      <c r="I65" s="1"/>
    </row>
    <row r="66" spans="2:12">
      <c r="B66" s="5" t="s">
        <v>82</v>
      </c>
      <c r="C66" s="1">
        <v>0</v>
      </c>
      <c r="D66" s="1">
        <v>0</v>
      </c>
      <c r="E66" s="1">
        <v>308.94198999999998</v>
      </c>
      <c r="F66" s="1">
        <v>0</v>
      </c>
      <c r="G66" s="1">
        <v>0</v>
      </c>
      <c r="H66" s="1">
        <f t="shared" si="6"/>
        <v>308.94198999999998</v>
      </c>
      <c r="I66" s="34"/>
    </row>
    <row r="67" spans="2:12">
      <c r="B67" s="5" t="s">
        <v>83</v>
      </c>
      <c r="C67" s="1">
        <v>0</v>
      </c>
      <c r="D67" s="1">
        <v>0</v>
      </c>
      <c r="E67" s="1">
        <v>12461.39602</v>
      </c>
      <c r="F67" s="1">
        <v>0</v>
      </c>
      <c r="G67" s="1">
        <v>0</v>
      </c>
      <c r="H67" s="1">
        <f t="shared" si="6"/>
        <v>12461.39602</v>
      </c>
      <c r="I67" s="1"/>
    </row>
    <row r="68" spans="2:12">
      <c r="B68" s="7" t="s">
        <v>194</v>
      </c>
      <c r="C68" s="1">
        <f>SUM(C64:C67)</f>
        <v>72.316119999999998</v>
      </c>
      <c r="D68" s="1">
        <f t="shared" ref="D68:G68" si="7">SUM(D64:D67)</f>
        <v>24.742080000000001</v>
      </c>
      <c r="E68" s="1">
        <f t="shared" si="7"/>
        <v>12770.338009999999</v>
      </c>
      <c r="F68" s="1">
        <f t="shared" si="7"/>
        <v>0</v>
      </c>
      <c r="G68" s="1">
        <f t="shared" si="7"/>
        <v>0</v>
      </c>
      <c r="H68" s="1">
        <f>SUM(H64:H67)</f>
        <v>12867.396210000001</v>
      </c>
      <c r="I68" s="1"/>
      <c r="K68" s="8"/>
      <c r="L68" s="1">
        <f>+B6</f>
        <v>17770.281889999998</v>
      </c>
    </row>
    <row r="69" spans="2:12">
      <c r="B69" s="7"/>
      <c r="C69" s="8"/>
      <c r="D69" s="8"/>
      <c r="E69" s="8"/>
      <c r="F69" s="8"/>
      <c r="G69" s="8"/>
      <c r="H69" s="8"/>
      <c r="I69" s="8"/>
      <c r="J69" s="8"/>
    </row>
    <row r="70" spans="2:12" ht="36" customHeight="1">
      <c r="B70" s="21" t="s">
        <v>248</v>
      </c>
      <c r="C70" s="1">
        <f>+B6-H68-H63</f>
        <v>2202.0559099999973</v>
      </c>
      <c r="J70" s="1"/>
    </row>
    <row r="71" spans="2:12">
      <c r="J71" s="1"/>
    </row>
    <row r="72" spans="2:12">
      <c r="J72" s="1"/>
    </row>
    <row r="73" spans="2:12">
      <c r="B73" s="35" t="s">
        <v>199</v>
      </c>
      <c r="J73" s="1"/>
    </row>
    <row r="74" spans="2:12">
      <c r="I74" s="31"/>
      <c r="J74" s="31"/>
      <c r="K74" s="31"/>
    </row>
    <row r="77" spans="2:12">
      <c r="B77" s="10" t="s">
        <v>29</v>
      </c>
    </row>
    <row r="78" spans="2:12">
      <c r="B78" s="10"/>
    </row>
    <row r="79" spans="2:12">
      <c r="C79" s="5" t="s">
        <v>218</v>
      </c>
    </row>
    <row r="80" spans="2:12" s="50" customFormat="1" ht="25.5">
      <c r="C80" s="51" t="s">
        <v>1</v>
      </c>
      <c r="D80" s="51" t="s">
        <v>30</v>
      </c>
      <c r="E80" s="134" t="s">
        <v>13</v>
      </c>
    </row>
    <row r="81" spans="2:9">
      <c r="B81" s="5" t="s">
        <v>61</v>
      </c>
      <c r="C81" s="34">
        <v>5145.75</v>
      </c>
      <c r="D81" s="17">
        <f t="shared" ref="D81:D99" si="8">+C81/C$99</f>
        <v>0.17817282611204727</v>
      </c>
      <c r="E81" s="1">
        <f>D81*E$101</f>
        <v>2684.9668721805815</v>
      </c>
      <c r="F81" s="1"/>
      <c r="G81" s="1"/>
    </row>
    <row r="82" spans="2:9">
      <c r="B82" s="5" t="s">
        <v>62</v>
      </c>
      <c r="C82" s="34">
        <v>1</v>
      </c>
      <c r="D82" s="17">
        <f t="shared" si="8"/>
        <v>3.4625239491239816E-5</v>
      </c>
      <c r="E82" s="1">
        <f t="shared" ref="E82:E98" si="9">D82*E$101</f>
        <v>0.52178338865677154</v>
      </c>
      <c r="F82" s="1"/>
      <c r="G82" s="1"/>
    </row>
    <row r="83" spans="2:9">
      <c r="B83" s="5" t="s">
        <v>63</v>
      </c>
      <c r="C83" s="34">
        <v>1122</v>
      </c>
      <c r="D83" s="17">
        <f t="shared" si="8"/>
        <v>3.8849518709171069E-2</v>
      </c>
      <c r="E83" s="1">
        <f t="shared" si="9"/>
        <v>585.44096207289761</v>
      </c>
      <c r="F83" s="1"/>
      <c r="G83" s="1"/>
    </row>
    <row r="84" spans="2:9">
      <c r="B84" s="5" t="s">
        <v>64</v>
      </c>
      <c r="C84" s="34">
        <v>615.16666666666663</v>
      </c>
      <c r="D84" s="17">
        <f t="shared" si="8"/>
        <v>2.1300293160361024E-2</v>
      </c>
      <c r="E84" s="1">
        <f t="shared" si="9"/>
        <v>320.98374792202389</v>
      </c>
      <c r="F84" s="1"/>
      <c r="G84" s="1"/>
      <c r="I84" s="1"/>
    </row>
    <row r="85" spans="2:9">
      <c r="B85" s="5" t="s">
        <v>65</v>
      </c>
      <c r="C85" s="34">
        <v>1419.9166666666667</v>
      </c>
      <c r="D85" s="17">
        <f t="shared" si="8"/>
        <v>4.9164954640936266E-2</v>
      </c>
      <c r="E85" s="1">
        <f t="shared" si="9"/>
        <v>740.88892994356081</v>
      </c>
      <c r="F85" s="1"/>
      <c r="G85" s="1"/>
      <c r="I85" s="1"/>
    </row>
    <row r="86" spans="2:9">
      <c r="B86" s="5" t="s">
        <v>66</v>
      </c>
      <c r="C86" s="34">
        <v>904.16666666666663</v>
      </c>
      <c r="D86" s="17">
        <f t="shared" si="8"/>
        <v>3.1306987373329327E-2</v>
      </c>
      <c r="E86" s="1">
        <f t="shared" si="9"/>
        <v>471.77914724383078</v>
      </c>
      <c r="F86" s="1"/>
      <c r="G86" s="1"/>
      <c r="I86" s="1"/>
    </row>
    <row r="87" spans="2:9">
      <c r="B87" s="5" t="s">
        <v>67</v>
      </c>
      <c r="C87" s="34">
        <v>8.1666666666666661</v>
      </c>
      <c r="D87" s="17">
        <f t="shared" si="8"/>
        <v>2.8277278917845846E-4</v>
      </c>
      <c r="E87" s="1">
        <f t="shared" si="9"/>
        <v>4.2612310073636337</v>
      </c>
      <c r="F87" s="1"/>
      <c r="G87" s="1"/>
      <c r="I87" s="1"/>
    </row>
    <row r="88" spans="2:9">
      <c r="B88" s="5" t="s">
        <v>68</v>
      </c>
      <c r="C88" s="34">
        <v>3</v>
      </c>
      <c r="D88" s="17">
        <f t="shared" si="8"/>
        <v>1.0387571847371943E-4</v>
      </c>
      <c r="E88" s="1">
        <f t="shared" si="9"/>
        <v>1.5653501659703142</v>
      </c>
      <c r="F88" s="1"/>
      <c r="G88" s="1"/>
      <c r="I88" s="1"/>
    </row>
    <row r="89" spans="2:9">
      <c r="B89" s="5" t="s">
        <v>69</v>
      </c>
      <c r="C89" s="34">
        <v>2465.3333333333335</v>
      </c>
      <c r="D89" s="17">
        <f t="shared" si="8"/>
        <v>8.5362757092403221E-2</v>
      </c>
      <c r="E89" s="1">
        <f t="shared" si="9"/>
        <v>1286.3699808351605</v>
      </c>
      <c r="F89" s="1"/>
      <c r="G89" s="1"/>
      <c r="I89" s="1"/>
    </row>
    <row r="90" spans="2:9">
      <c r="B90" s="5" t="s">
        <v>70</v>
      </c>
      <c r="C90" s="34">
        <v>1619.5833333333333</v>
      </c>
      <c r="D90" s="17">
        <f t="shared" si="8"/>
        <v>5.6078460792687142E-2</v>
      </c>
      <c r="E90" s="1">
        <f t="shared" si="9"/>
        <v>845.07167987869605</v>
      </c>
      <c r="F90" s="1"/>
      <c r="G90" s="1"/>
      <c r="I90" s="1"/>
    </row>
    <row r="91" spans="2:9">
      <c r="B91" s="5" t="s">
        <v>71</v>
      </c>
      <c r="C91" s="34">
        <v>1.8333333333333333</v>
      </c>
      <c r="D91" s="17">
        <f t="shared" si="8"/>
        <v>6.3479605733939658E-5</v>
      </c>
      <c r="E91" s="1">
        <f t="shared" si="9"/>
        <v>0.95660287920408105</v>
      </c>
      <c r="F91" s="1"/>
      <c r="G91" s="1"/>
      <c r="I91" s="1"/>
    </row>
    <row r="92" spans="2:9">
      <c r="B92" s="5" t="s">
        <v>72</v>
      </c>
      <c r="C92" s="34">
        <v>14056.833333333334</v>
      </c>
      <c r="D92" s="17">
        <f t="shared" si="8"/>
        <v>0.48672122065510953</v>
      </c>
      <c r="E92" s="1">
        <f t="shared" si="9"/>
        <v>7334.6221304501269</v>
      </c>
      <c r="F92" s="1"/>
      <c r="G92" s="1"/>
      <c r="I92" s="1"/>
    </row>
    <row r="93" spans="2:9">
      <c r="B93" s="5" t="s">
        <v>73</v>
      </c>
      <c r="C93" s="34">
        <v>99.75</v>
      </c>
      <c r="D93" s="17">
        <f t="shared" si="8"/>
        <v>3.4538676392511713E-3</v>
      </c>
      <c r="E93" s="1">
        <f t="shared" si="9"/>
        <v>52.047893018512951</v>
      </c>
      <c r="F93" s="1"/>
      <c r="G93" s="1"/>
      <c r="I93" s="1"/>
    </row>
    <row r="94" spans="2:9">
      <c r="B94" s="5" t="s">
        <v>74</v>
      </c>
      <c r="C94" s="34">
        <v>566.5</v>
      </c>
      <c r="D94" s="17">
        <f t="shared" si="8"/>
        <v>1.9615198171787356E-2</v>
      </c>
      <c r="E94" s="1">
        <f t="shared" si="9"/>
        <v>295.59028967406107</v>
      </c>
      <c r="F94" s="1"/>
      <c r="G94" s="1"/>
      <c r="I94" s="1"/>
    </row>
    <row r="95" spans="2:9">
      <c r="B95" s="5" t="s">
        <v>75</v>
      </c>
      <c r="C95" s="34">
        <v>1</v>
      </c>
      <c r="D95" s="17">
        <f t="shared" si="8"/>
        <v>3.4625239491239816E-5</v>
      </c>
      <c r="E95" s="1">
        <f t="shared" si="9"/>
        <v>0.52178338865677154</v>
      </c>
      <c r="F95" s="1"/>
      <c r="G95" s="1"/>
      <c r="I95" s="1"/>
    </row>
    <row r="96" spans="2:9">
      <c r="B96" s="5" t="s">
        <v>76</v>
      </c>
      <c r="C96" s="34">
        <v>845.41666666666663</v>
      </c>
      <c r="D96" s="17">
        <f t="shared" si="8"/>
        <v>2.927275455321899E-2</v>
      </c>
      <c r="E96" s="1">
        <f t="shared" si="9"/>
        <v>441.12437316024551</v>
      </c>
      <c r="F96" s="1"/>
      <c r="G96" s="1"/>
      <c r="I96" s="1"/>
    </row>
    <row r="97" spans="2:9">
      <c r="B97" s="5" t="s">
        <v>77</v>
      </c>
      <c r="C97" s="34">
        <v>0</v>
      </c>
      <c r="D97" s="17">
        <f t="shared" si="8"/>
        <v>0</v>
      </c>
      <c r="E97" s="1">
        <f t="shared" si="9"/>
        <v>0</v>
      </c>
      <c r="F97" s="1"/>
      <c r="G97" s="1"/>
      <c r="I97" s="1"/>
    </row>
    <row r="98" spans="2:9">
      <c r="B98" s="5" t="s">
        <v>78</v>
      </c>
      <c r="C98" s="34">
        <v>5.25</v>
      </c>
      <c r="D98" s="17">
        <f t="shared" si="8"/>
        <v>1.8178250732900901E-4</v>
      </c>
      <c r="E98" s="1">
        <f t="shared" si="9"/>
        <v>2.73936279044805</v>
      </c>
      <c r="F98" s="1"/>
      <c r="G98" s="1"/>
    </row>
    <row r="99" spans="2:9">
      <c r="B99" s="7" t="s">
        <v>79</v>
      </c>
      <c r="C99" s="34">
        <v>28880.666666666668</v>
      </c>
      <c r="D99" s="17">
        <f t="shared" si="8"/>
        <v>1</v>
      </c>
      <c r="E99" s="1">
        <f>SUM(E81:E98)</f>
        <v>15069.452119999996</v>
      </c>
    </row>
    <row r="101" spans="2:9">
      <c r="B101" s="5" t="s">
        <v>93</v>
      </c>
      <c r="E101" s="1">
        <f>B6-H63</f>
        <v>15069.452119999998</v>
      </c>
      <c r="G101" s="8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S102"/>
  <sheetViews>
    <sheetView topLeftCell="B1" zoomScaleNormal="100" workbookViewId="0">
      <selection activeCell="D19" sqref="D19"/>
    </sheetView>
  </sheetViews>
  <sheetFormatPr baseColWidth="10" defaultRowHeight="12.75"/>
  <cols>
    <col min="1" max="1" width="5.75" style="5" customWidth="1"/>
    <col min="2" max="2" width="25.375" style="5" customWidth="1"/>
    <col min="3" max="3" width="11" style="5"/>
    <col min="4" max="4" width="12.25" style="5" customWidth="1"/>
    <col min="5" max="5" width="10.875" style="5" customWidth="1"/>
    <col min="6" max="6" width="14.125" style="5" customWidth="1"/>
    <col min="7" max="7" width="12.375" style="5" customWidth="1"/>
    <col min="8" max="8" width="19.125" style="5" customWidth="1"/>
    <col min="9" max="9" width="13.375" style="5" customWidth="1"/>
    <col min="10" max="10" width="13.25" style="31" customWidth="1"/>
    <col min="11" max="11" width="13.125" style="5" customWidth="1"/>
    <col min="12" max="12" width="11" style="5"/>
    <col min="13" max="13" width="13.375" style="5" customWidth="1"/>
    <col min="14" max="16384" width="11" style="5"/>
  </cols>
  <sheetData>
    <row r="1" spans="2:10">
      <c r="J1" s="5"/>
    </row>
    <row r="2" spans="2:10">
      <c r="B2" s="7" t="s">
        <v>52</v>
      </c>
      <c r="J2" s="5"/>
    </row>
    <row r="3" spans="2:10" ht="15.75">
      <c r="B3" s="45" t="s">
        <v>96</v>
      </c>
      <c r="C3" s="40"/>
      <c r="J3" s="5"/>
    </row>
    <row r="4" spans="2:10">
      <c r="J4" s="5"/>
    </row>
    <row r="5" spans="2:10">
      <c r="B5" s="7" t="s">
        <v>53</v>
      </c>
      <c r="J5" s="5"/>
    </row>
    <row r="6" spans="2:10" ht="15.75">
      <c r="B6" s="41">
        <f>+Resumen!D9</f>
        <v>50646.447140000004</v>
      </c>
      <c r="J6" s="5"/>
    </row>
    <row r="7" spans="2:10">
      <c r="J7" s="5"/>
    </row>
    <row r="8" spans="2:10">
      <c r="B8" s="7" t="s">
        <v>39</v>
      </c>
      <c r="J8" s="5"/>
    </row>
    <row r="9" spans="2:10">
      <c r="B9" s="5" t="s">
        <v>200</v>
      </c>
      <c r="J9" s="5"/>
    </row>
    <row r="10" spans="2:10">
      <c r="B10" s="5" t="s">
        <v>201</v>
      </c>
      <c r="J10" s="5"/>
    </row>
    <row r="11" spans="2:10">
      <c r="J11" s="5"/>
    </row>
    <row r="12" spans="2:10">
      <c r="B12" s="7" t="s">
        <v>55</v>
      </c>
      <c r="J12" s="5"/>
    </row>
    <row r="13" spans="2:10">
      <c r="B13" s="5" t="s">
        <v>4</v>
      </c>
      <c r="J13" s="5"/>
    </row>
    <row r="14" spans="2:10">
      <c r="J14" s="5"/>
    </row>
    <row r="15" spans="2:10">
      <c r="J15" s="5"/>
    </row>
    <row r="16" spans="2:10">
      <c r="B16" s="5" t="s">
        <v>56</v>
      </c>
      <c r="J16" s="5"/>
    </row>
    <row r="17" spans="1:10">
      <c r="C17" s="5" t="s">
        <v>139</v>
      </c>
      <c r="J17" s="5"/>
    </row>
    <row r="18" spans="1:10" ht="38.25">
      <c r="A18" s="9"/>
      <c r="B18" s="9"/>
      <c r="C18" s="9" t="s">
        <v>138</v>
      </c>
      <c r="D18" s="9" t="s">
        <v>57</v>
      </c>
      <c r="E18" s="9" t="s">
        <v>58</v>
      </c>
      <c r="F18" s="9" t="s">
        <v>59</v>
      </c>
      <c r="G18" s="9" t="s">
        <v>60</v>
      </c>
      <c r="J18" s="5"/>
    </row>
    <row r="19" spans="1:10">
      <c r="B19" s="5" t="s">
        <v>61</v>
      </c>
      <c r="C19" s="1">
        <v>8445142.5</v>
      </c>
      <c r="D19" s="1">
        <f t="shared" ref="D19:D36" si="0">N46+G81</f>
        <v>12444.737886757513</v>
      </c>
      <c r="E19" s="2">
        <f t="shared" ref="E19:E37" si="1">D19*1000/C19</f>
        <v>1.4735971461414077</v>
      </c>
      <c r="F19" s="2">
        <f>E19-E$37</f>
        <v>0.40052354393424228</v>
      </c>
      <c r="G19" s="1">
        <f t="shared" ref="G19:G37" si="2">F19*C19/1000</f>
        <v>3382.4784031296867</v>
      </c>
      <c r="J19" s="5"/>
    </row>
    <row r="20" spans="1:10">
      <c r="B20" s="5" t="s">
        <v>62</v>
      </c>
      <c r="C20" s="1">
        <v>1348308.5</v>
      </c>
      <c r="D20" s="1">
        <f t="shared" si="0"/>
        <v>116.63184196608424</v>
      </c>
      <c r="E20" s="2">
        <f t="shared" si="1"/>
        <v>8.6502341241699685E-2</v>
      </c>
      <c r="F20" s="2">
        <f t="shared" ref="F20:F37" si="3">E20-E$37</f>
        <v>-0.98657126096546577</v>
      </c>
      <c r="G20" s="1">
        <f t="shared" si="2"/>
        <v>-1330.2024170154557</v>
      </c>
      <c r="J20" s="5"/>
    </row>
    <row r="21" spans="1:10">
      <c r="B21" s="5" t="s">
        <v>63</v>
      </c>
      <c r="C21" s="1">
        <v>1072762.5</v>
      </c>
      <c r="D21" s="1">
        <f t="shared" si="0"/>
        <v>1023.2247182154599</v>
      </c>
      <c r="E21" s="2">
        <f t="shared" si="1"/>
        <v>0.95382222832682906</v>
      </c>
      <c r="F21" s="2">
        <f t="shared" si="3"/>
        <v>-0.11925137388033635</v>
      </c>
      <c r="G21" s="1">
        <f t="shared" si="2"/>
        <v>-127.92840197230433</v>
      </c>
      <c r="J21" s="5"/>
    </row>
    <row r="22" spans="1:10">
      <c r="B22" s="5" t="s">
        <v>64</v>
      </c>
      <c r="C22" s="1">
        <v>1115556.5</v>
      </c>
      <c r="D22" s="1">
        <f t="shared" si="0"/>
        <v>506.71770570884996</v>
      </c>
      <c r="E22" s="2">
        <f t="shared" si="1"/>
        <v>0.45422863450560319</v>
      </c>
      <c r="F22" s="2">
        <f t="shared" si="3"/>
        <v>-0.61884496770156217</v>
      </c>
      <c r="G22" s="1">
        <f t="shared" si="2"/>
        <v>-690.35652621176769</v>
      </c>
      <c r="J22" s="5"/>
    </row>
    <row r="23" spans="1:10">
      <c r="B23" s="5" t="s">
        <v>65</v>
      </c>
      <c r="C23" s="1">
        <v>2118511.5</v>
      </c>
      <c r="D23" s="1">
        <f t="shared" si="0"/>
        <v>8935.8004678166762</v>
      </c>
      <c r="E23" s="2">
        <f t="shared" si="1"/>
        <v>4.2179617471119117</v>
      </c>
      <c r="F23" s="2">
        <f t="shared" si="3"/>
        <v>3.1448881449047463</v>
      </c>
      <c r="G23" s="1">
        <f t="shared" si="2"/>
        <v>6662.4817011943715</v>
      </c>
      <c r="J23" s="5"/>
    </row>
    <row r="24" spans="1:10">
      <c r="B24" s="5" t="s">
        <v>66</v>
      </c>
      <c r="C24" s="1">
        <v>592874.5</v>
      </c>
      <c r="D24" s="1">
        <f t="shared" si="0"/>
        <v>943.32921797162498</v>
      </c>
      <c r="E24" s="2">
        <f t="shared" si="1"/>
        <v>1.5911111339273742</v>
      </c>
      <c r="F24" s="2">
        <f t="shared" si="3"/>
        <v>0.51803753172020883</v>
      </c>
      <c r="G24" s="1">
        <f t="shared" si="2"/>
        <v>307.13124259985295</v>
      </c>
      <c r="J24" s="5"/>
    </row>
    <row r="25" spans="1:10">
      <c r="B25" s="5" t="s">
        <v>67</v>
      </c>
      <c r="C25" s="1">
        <v>2532976.5</v>
      </c>
      <c r="D25" s="1">
        <f t="shared" si="0"/>
        <v>219.69902526113893</v>
      </c>
      <c r="E25" s="2">
        <f t="shared" si="1"/>
        <v>8.6735516599202131E-2</v>
      </c>
      <c r="F25" s="2">
        <f t="shared" si="3"/>
        <v>-0.98633808560796332</v>
      </c>
      <c r="G25" s="1">
        <f t="shared" si="2"/>
        <v>-2498.3711918999593</v>
      </c>
      <c r="J25" s="5"/>
    </row>
    <row r="26" spans="1:10">
      <c r="B26" s="5" t="s">
        <v>68</v>
      </c>
      <c r="C26" s="1">
        <v>2111443</v>
      </c>
      <c r="D26" s="1">
        <f t="shared" si="0"/>
        <v>84.476334134313348</v>
      </c>
      <c r="E26" s="2">
        <f t="shared" si="1"/>
        <v>4.0008815835574703E-2</v>
      </c>
      <c r="F26" s="2">
        <f t="shared" si="3"/>
        <v>-1.0330647863715907</v>
      </c>
      <c r="G26" s="1">
        <f t="shared" si="2"/>
        <v>-2181.2574117307904</v>
      </c>
      <c r="J26" s="5"/>
    </row>
    <row r="27" spans="1:10">
      <c r="B27" s="5" t="s">
        <v>69</v>
      </c>
      <c r="C27" s="1">
        <v>7562279</v>
      </c>
      <c r="D27" s="1">
        <f t="shared" si="0"/>
        <v>2545.7621074883727</v>
      </c>
      <c r="E27" s="2">
        <f t="shared" si="1"/>
        <v>0.33663953782826223</v>
      </c>
      <c r="F27" s="2">
        <f t="shared" si="3"/>
        <v>-0.73643406437890313</v>
      </c>
      <c r="G27" s="1">
        <f t="shared" si="2"/>
        <v>-5569.1198599372274</v>
      </c>
      <c r="J27" s="5"/>
    </row>
    <row r="28" spans="1:10">
      <c r="B28" s="5" t="s">
        <v>70</v>
      </c>
      <c r="C28" s="1">
        <v>5121540.5</v>
      </c>
      <c r="D28" s="1">
        <f t="shared" si="0"/>
        <v>2506.5529711735549</v>
      </c>
      <c r="E28" s="2">
        <f t="shared" si="1"/>
        <v>0.48941387287156174</v>
      </c>
      <c r="F28" s="2">
        <f t="shared" si="3"/>
        <v>-0.58365972933560362</v>
      </c>
      <c r="G28" s="1">
        <f t="shared" si="2"/>
        <v>-2989.2369420113323</v>
      </c>
      <c r="J28" s="5"/>
    </row>
    <row r="29" spans="1:10">
      <c r="B29" s="5" t="s">
        <v>71</v>
      </c>
      <c r="C29" s="1">
        <v>1106067</v>
      </c>
      <c r="D29" s="1">
        <f t="shared" si="0"/>
        <v>43.419019049679328</v>
      </c>
      <c r="E29" s="2">
        <f t="shared" si="1"/>
        <v>3.9255324541532591E-2</v>
      </c>
      <c r="F29" s="2">
        <f t="shared" si="3"/>
        <v>-1.0338182776656328</v>
      </c>
      <c r="G29" s="1">
        <f t="shared" si="2"/>
        <v>-1143.4722809227935</v>
      </c>
      <c r="J29" s="5"/>
    </row>
    <row r="30" spans="1:10">
      <c r="B30" s="5" t="s">
        <v>72</v>
      </c>
      <c r="C30" s="1">
        <v>2773719</v>
      </c>
      <c r="D30" s="1">
        <f t="shared" si="0"/>
        <v>17593.76819804564</v>
      </c>
      <c r="E30" s="2">
        <f t="shared" si="1"/>
        <v>6.3430247253040557</v>
      </c>
      <c r="F30" s="2">
        <f t="shared" si="3"/>
        <v>5.2699511230968898</v>
      </c>
      <c r="G30" s="1">
        <f t="shared" si="2"/>
        <v>14617.363559205181</v>
      </c>
      <c r="J30" s="5"/>
    </row>
    <row r="31" spans="1:10">
      <c r="B31" s="5" t="s">
        <v>73</v>
      </c>
      <c r="C31" s="1">
        <v>6497055.5</v>
      </c>
      <c r="D31" s="1">
        <f t="shared" si="0"/>
        <v>355.91461988343258</v>
      </c>
      <c r="E31" s="2">
        <f t="shared" si="1"/>
        <v>5.4780911119419032E-2</v>
      </c>
      <c r="F31" s="2">
        <f t="shared" si="3"/>
        <v>-1.0182926910877463</v>
      </c>
      <c r="G31" s="1">
        <f t="shared" si="2"/>
        <v>-6615.9041292414431</v>
      </c>
      <c r="J31" s="5"/>
    </row>
    <row r="32" spans="1:10">
      <c r="B32" s="5" t="s">
        <v>74</v>
      </c>
      <c r="C32" s="1">
        <v>1473249</v>
      </c>
      <c r="D32" s="1">
        <f t="shared" si="0"/>
        <v>716.8863032492801</v>
      </c>
      <c r="E32" s="2">
        <f t="shared" si="1"/>
        <v>0.48660226699578962</v>
      </c>
      <c r="F32" s="2">
        <f t="shared" si="3"/>
        <v>-0.58647133521137573</v>
      </c>
      <c r="G32" s="1">
        <f t="shared" si="2"/>
        <v>-864.01830812882406</v>
      </c>
      <c r="J32" s="5"/>
    </row>
    <row r="33" spans="1:19">
      <c r="B33" s="5" t="s">
        <v>75</v>
      </c>
      <c r="C33" s="1">
        <v>644521.5</v>
      </c>
      <c r="D33" s="1">
        <f t="shared" si="0"/>
        <v>59.708720757299609</v>
      </c>
      <c r="E33" s="2">
        <f t="shared" si="1"/>
        <v>9.2640386328927141E-2</v>
      </c>
      <c r="F33" s="2">
        <f t="shared" si="3"/>
        <v>-0.98043321587823828</v>
      </c>
      <c r="G33" s="1">
        <f t="shared" si="2"/>
        <v>-631.91028694766601</v>
      </c>
      <c r="J33" s="5"/>
    </row>
    <row r="34" spans="1:19">
      <c r="B34" s="5" t="s">
        <v>76</v>
      </c>
      <c r="C34" s="1">
        <v>2192387.5</v>
      </c>
      <c r="D34" s="1">
        <f t="shared" si="0"/>
        <v>2524.6870500725245</v>
      </c>
      <c r="E34" s="2">
        <f t="shared" si="1"/>
        <v>1.1515697156969398</v>
      </c>
      <c r="F34" s="2">
        <f t="shared" si="3"/>
        <v>7.8496113489774366E-2</v>
      </c>
      <c r="G34" s="1">
        <f t="shared" si="2"/>
        <v>172.09389801356269</v>
      </c>
      <c r="J34" s="5"/>
    </row>
    <row r="35" spans="1:19">
      <c r="B35" s="5" t="s">
        <v>77</v>
      </c>
      <c r="C35" s="1">
        <v>322818</v>
      </c>
      <c r="D35" s="1">
        <f t="shared" si="0"/>
        <v>20.710327078089723</v>
      </c>
      <c r="E35" s="2">
        <f t="shared" si="1"/>
        <v>6.4154808833738267E-2</v>
      </c>
      <c r="F35" s="2">
        <f t="shared" si="3"/>
        <v>-1.0089187933734272</v>
      </c>
      <c r="G35" s="1">
        <f t="shared" si="2"/>
        <v>-325.69714703922301</v>
      </c>
      <c r="J35" s="5"/>
    </row>
    <row r="36" spans="1:19">
      <c r="B36" s="5" t="s">
        <v>78</v>
      </c>
      <c r="C36" s="1">
        <v>166339.5</v>
      </c>
      <c r="D36" s="1">
        <f t="shared" si="0"/>
        <v>4.4206253704694429</v>
      </c>
      <c r="E36" s="2">
        <f t="shared" si="1"/>
        <v>2.657592075525923E-2</v>
      </c>
      <c r="F36" s="2">
        <f t="shared" si="3"/>
        <v>-1.0464976814519062</v>
      </c>
      <c r="G36" s="1">
        <f t="shared" si="2"/>
        <v>-174.07390108386937</v>
      </c>
      <c r="J36" s="5"/>
    </row>
    <row r="37" spans="1:19">
      <c r="A37" s="7"/>
      <c r="B37" s="7" t="s">
        <v>79</v>
      </c>
      <c r="C37" s="1">
        <v>47197552</v>
      </c>
      <c r="D37" s="3">
        <f>SUM(D19:D36)</f>
        <v>50646.447140000004</v>
      </c>
      <c r="E37" s="2">
        <f t="shared" si="1"/>
        <v>1.0730736022071654</v>
      </c>
      <c r="F37" s="4">
        <f t="shared" si="3"/>
        <v>0</v>
      </c>
      <c r="G37" s="1">
        <f t="shared" si="2"/>
        <v>0</v>
      </c>
      <c r="J37" s="5"/>
    </row>
    <row r="38" spans="1:19">
      <c r="A38" s="7"/>
      <c r="B38" s="7"/>
      <c r="C38" s="1"/>
      <c r="D38" s="3"/>
      <c r="E38" s="2"/>
      <c r="F38" s="4"/>
      <c r="G38" s="1"/>
      <c r="J38" s="5"/>
    </row>
    <row r="39" spans="1:19">
      <c r="A39" s="7"/>
      <c r="B39" s="7"/>
      <c r="C39" s="1"/>
      <c r="D39" s="3"/>
      <c r="E39" s="2"/>
      <c r="F39" s="4"/>
      <c r="G39" s="1"/>
      <c r="J39" s="5"/>
    </row>
    <row r="40" spans="1:19">
      <c r="J40" s="5"/>
    </row>
    <row r="41" spans="1:19">
      <c r="J41" s="5"/>
    </row>
    <row r="42" spans="1:19">
      <c r="B42" s="10" t="s">
        <v>44</v>
      </c>
      <c r="J42" s="5"/>
    </row>
    <row r="43" spans="1:19">
      <c r="C43" s="53"/>
      <c r="J43" s="5"/>
    </row>
    <row r="44" spans="1:19">
      <c r="C44" s="1"/>
      <c r="H44" s="27"/>
      <c r="I44" s="27"/>
      <c r="J44" s="27"/>
      <c r="K44" s="27"/>
    </row>
    <row r="45" spans="1:19" ht="66.75" customHeight="1">
      <c r="C45" s="27" t="s">
        <v>178</v>
      </c>
      <c r="D45" s="27" t="s">
        <v>179</v>
      </c>
      <c r="E45" s="27" t="s">
        <v>180</v>
      </c>
      <c r="F45" s="27" t="s">
        <v>163</v>
      </c>
      <c r="G45" s="27" t="s">
        <v>181</v>
      </c>
      <c r="H45" s="27" t="s">
        <v>208</v>
      </c>
      <c r="I45" s="27" t="s">
        <v>207</v>
      </c>
      <c r="J45" s="27" t="s">
        <v>203</v>
      </c>
      <c r="K45" s="27" t="s">
        <v>204</v>
      </c>
      <c r="L45" s="27" t="s">
        <v>205</v>
      </c>
      <c r="M45" s="27" t="s">
        <v>206</v>
      </c>
      <c r="N45" s="27" t="s">
        <v>184</v>
      </c>
      <c r="R45" s="31"/>
    </row>
    <row r="46" spans="1:19" s="21" customFormat="1">
      <c r="B46" s="5" t="s">
        <v>61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1">
        <v>2382.0342700000001</v>
      </c>
      <c r="J46" s="1">
        <v>0</v>
      </c>
      <c r="K46" s="1">
        <v>0</v>
      </c>
      <c r="L46" s="1">
        <v>5782.8115800000005</v>
      </c>
      <c r="M46" s="1">
        <v>0</v>
      </c>
      <c r="N46" s="1">
        <f t="shared" ref="N46:N63" si="4">SUM(C46:M46)</f>
        <v>8164.8458500000006</v>
      </c>
      <c r="O46" s="1"/>
      <c r="P46" s="5"/>
      <c r="Q46" s="5"/>
      <c r="S46" s="5"/>
    </row>
    <row r="47" spans="1:19">
      <c r="B47" s="5" t="s">
        <v>62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f t="shared" si="4"/>
        <v>0</v>
      </c>
      <c r="O47" s="1"/>
    </row>
    <row r="48" spans="1:19">
      <c r="B48" s="5" t="s">
        <v>63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1">
        <v>0</v>
      </c>
      <c r="J48" s="1">
        <v>0</v>
      </c>
      <c r="K48" s="1">
        <v>0</v>
      </c>
      <c r="L48" s="1">
        <v>57.227239999999995</v>
      </c>
      <c r="M48" s="1">
        <v>0</v>
      </c>
      <c r="N48" s="1">
        <f t="shared" si="4"/>
        <v>57.227239999999995</v>
      </c>
      <c r="O48" s="1"/>
    </row>
    <row r="49" spans="2:17">
      <c r="B49" s="5" t="s">
        <v>64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1">
        <v>0</v>
      </c>
      <c r="J49" s="1">
        <v>0</v>
      </c>
      <c r="K49" s="1">
        <v>0</v>
      </c>
      <c r="L49" s="1">
        <v>5.4308999999999994</v>
      </c>
      <c r="M49" s="1">
        <v>0</v>
      </c>
      <c r="N49" s="1">
        <f t="shared" si="4"/>
        <v>5.4308999999999994</v>
      </c>
      <c r="O49" s="1"/>
    </row>
    <row r="50" spans="2:17">
      <c r="B50" s="5" t="s">
        <v>65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1">
        <v>0</v>
      </c>
      <c r="J50" s="1">
        <v>0</v>
      </c>
      <c r="K50" s="1">
        <v>0</v>
      </c>
      <c r="L50" s="1">
        <v>7766.1514400000005</v>
      </c>
      <c r="M50" s="1">
        <v>0</v>
      </c>
      <c r="N50" s="1">
        <f t="shared" si="4"/>
        <v>7766.1514400000005</v>
      </c>
      <c r="O50" s="1"/>
      <c r="P50" s="1"/>
      <c r="Q50" s="1"/>
    </row>
    <row r="51" spans="2:17">
      <c r="B51" s="5" t="s">
        <v>66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1">
        <v>118.86062</v>
      </c>
      <c r="J51" s="1">
        <v>0</v>
      </c>
      <c r="K51" s="1">
        <v>0</v>
      </c>
      <c r="L51" s="1">
        <v>98.396020000000007</v>
      </c>
      <c r="M51" s="1">
        <v>0</v>
      </c>
      <c r="N51" s="1">
        <f t="shared" si="4"/>
        <v>217.25664</v>
      </c>
      <c r="O51" s="1"/>
      <c r="P51" s="1"/>
      <c r="Q51" s="1"/>
    </row>
    <row r="52" spans="2:17">
      <c r="B52" s="5" t="s">
        <v>67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f t="shared" si="4"/>
        <v>0</v>
      </c>
      <c r="O52" s="1"/>
      <c r="P52" s="1"/>
      <c r="Q52" s="1"/>
    </row>
    <row r="53" spans="2:17">
      <c r="B53" s="5" t="s">
        <v>68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f t="shared" si="4"/>
        <v>0</v>
      </c>
      <c r="O53" s="1"/>
      <c r="P53" s="1"/>
      <c r="Q53" s="1"/>
    </row>
    <row r="54" spans="2:17">
      <c r="B54" s="5" t="s">
        <v>69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1">
        <v>0</v>
      </c>
      <c r="J54" s="1">
        <v>0</v>
      </c>
      <c r="K54" s="1">
        <v>0</v>
      </c>
      <c r="L54" s="1">
        <v>65.004040000000003</v>
      </c>
      <c r="M54" s="1">
        <v>0</v>
      </c>
      <c r="N54" s="1">
        <f t="shared" si="4"/>
        <v>65.004040000000003</v>
      </c>
      <c r="O54" s="1"/>
      <c r="P54" s="1"/>
      <c r="Q54" s="1"/>
    </row>
    <row r="55" spans="2:17">
      <c r="B55" s="5" t="s">
        <v>70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1">
        <v>1065.9625600000002</v>
      </c>
      <c r="J55" s="1">
        <v>0</v>
      </c>
      <c r="K55" s="1">
        <v>4.0678600000000005</v>
      </c>
      <c r="L55" s="1">
        <v>8.6</v>
      </c>
      <c r="M55" s="1">
        <v>0</v>
      </c>
      <c r="N55" s="1">
        <f t="shared" si="4"/>
        <v>1078.6304200000002</v>
      </c>
      <c r="O55" s="1"/>
      <c r="P55" s="1"/>
      <c r="Q55" s="1"/>
    </row>
    <row r="56" spans="2:17">
      <c r="B56" s="5" t="s">
        <v>71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f t="shared" si="4"/>
        <v>0</v>
      </c>
      <c r="O56" s="1"/>
      <c r="P56" s="1"/>
      <c r="Q56" s="1"/>
    </row>
    <row r="57" spans="2:17">
      <c r="B57" s="5" t="s">
        <v>72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1">
        <v>0</v>
      </c>
      <c r="J57" s="1">
        <v>0</v>
      </c>
      <c r="K57" s="1">
        <v>5.5236999999999998</v>
      </c>
      <c r="L57" s="1">
        <v>3665.2612999999997</v>
      </c>
      <c r="M57" s="1">
        <v>160.18361999999999</v>
      </c>
      <c r="N57" s="1">
        <f t="shared" si="4"/>
        <v>3830.9686199999996</v>
      </c>
      <c r="O57" s="1"/>
      <c r="P57" s="1"/>
      <c r="Q57" s="1"/>
    </row>
    <row r="58" spans="2:17">
      <c r="B58" s="5" t="s">
        <v>73</v>
      </c>
      <c r="C58" s="26">
        <v>0</v>
      </c>
      <c r="D58" s="1">
        <v>0</v>
      </c>
      <c r="E58" s="1">
        <v>0</v>
      </c>
      <c r="F58" s="26">
        <v>0</v>
      </c>
      <c r="G58" s="5">
        <v>0</v>
      </c>
      <c r="H58" s="5">
        <v>0</v>
      </c>
      <c r="I58" s="1">
        <v>0</v>
      </c>
      <c r="J58" s="26">
        <v>0</v>
      </c>
      <c r="K58" s="26">
        <v>0</v>
      </c>
      <c r="L58" s="1">
        <v>227.16329999999999</v>
      </c>
      <c r="M58" s="1">
        <v>10</v>
      </c>
      <c r="N58" s="1">
        <f t="shared" si="4"/>
        <v>237.16329999999999</v>
      </c>
      <c r="O58" s="1"/>
      <c r="P58" s="1"/>
      <c r="Q58" s="1"/>
    </row>
    <row r="59" spans="2:17">
      <c r="B59" s="5" t="s">
        <v>74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1">
        <v>0</v>
      </c>
      <c r="J59" s="1">
        <v>0</v>
      </c>
      <c r="K59" s="1">
        <v>0</v>
      </c>
      <c r="L59" s="1">
        <v>52.884149999999998</v>
      </c>
      <c r="M59" s="1">
        <v>0</v>
      </c>
      <c r="N59" s="1">
        <f t="shared" si="4"/>
        <v>52.884149999999998</v>
      </c>
      <c r="O59" s="1"/>
      <c r="P59" s="1"/>
      <c r="Q59" s="1"/>
    </row>
    <row r="60" spans="2:17">
      <c r="B60" s="5" t="s">
        <v>75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f t="shared" si="4"/>
        <v>0</v>
      </c>
      <c r="O60" s="1"/>
      <c r="P60" s="1"/>
      <c r="Q60" s="1"/>
    </row>
    <row r="61" spans="2:17">
      <c r="B61" s="5" t="s">
        <v>76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1">
        <v>0</v>
      </c>
      <c r="J61" s="1">
        <v>0</v>
      </c>
      <c r="K61" s="1">
        <v>0</v>
      </c>
      <c r="L61" s="1">
        <v>1892.0531699999999</v>
      </c>
      <c r="M61" s="1">
        <v>0</v>
      </c>
      <c r="N61" s="1">
        <f t="shared" si="4"/>
        <v>1892.0531699999999</v>
      </c>
      <c r="O61" s="1"/>
      <c r="P61" s="1"/>
      <c r="Q61" s="1"/>
    </row>
    <row r="62" spans="2:17">
      <c r="B62" s="5" t="s">
        <v>77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f t="shared" si="4"/>
        <v>0</v>
      </c>
      <c r="O62" s="1"/>
      <c r="P62" s="1"/>
      <c r="Q62" s="1"/>
    </row>
    <row r="63" spans="2:17">
      <c r="B63" s="5" t="s">
        <v>78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1">
        <v>0</v>
      </c>
      <c r="J63" s="34">
        <v>0</v>
      </c>
      <c r="K63" s="34">
        <v>0</v>
      </c>
      <c r="L63" s="34">
        <v>0</v>
      </c>
      <c r="M63" s="1">
        <v>0</v>
      </c>
      <c r="N63" s="1">
        <f t="shared" si="4"/>
        <v>0</v>
      </c>
      <c r="O63" s="1"/>
      <c r="P63" s="1"/>
      <c r="Q63" s="1"/>
    </row>
    <row r="64" spans="2:17" s="7" customFormat="1">
      <c r="B64" s="7" t="s">
        <v>172</v>
      </c>
      <c r="C64" s="56">
        <f>SUM(C46:C63)</f>
        <v>0</v>
      </c>
      <c r="D64" s="56">
        <f t="shared" ref="D64:M64" si="5">SUM(D46:D63)</f>
        <v>0</v>
      </c>
      <c r="E64" s="56">
        <f t="shared" si="5"/>
        <v>0</v>
      </c>
      <c r="F64" s="56">
        <f t="shared" si="5"/>
        <v>0</v>
      </c>
      <c r="G64" s="56">
        <f t="shared" si="5"/>
        <v>0</v>
      </c>
      <c r="H64" s="56">
        <f>SUM(H46:H63)</f>
        <v>0</v>
      </c>
      <c r="I64" s="3">
        <v>3566.8574500000004</v>
      </c>
      <c r="J64" s="56">
        <f t="shared" si="5"/>
        <v>0</v>
      </c>
      <c r="K64" s="56">
        <f t="shared" si="5"/>
        <v>9.5915600000000012</v>
      </c>
      <c r="L64" s="56">
        <f t="shared" si="5"/>
        <v>19620.983140000004</v>
      </c>
      <c r="M64" s="56">
        <f t="shared" si="5"/>
        <v>170.18361999999999</v>
      </c>
      <c r="N64" s="1">
        <f>SUM(N46:N63)</f>
        <v>23367.61577</v>
      </c>
      <c r="O64" s="109">
        <f>+N64/B6</f>
        <v>0.46138706838420096</v>
      </c>
      <c r="P64" s="3"/>
      <c r="Q64" s="3"/>
    </row>
    <row r="65" spans="2:18">
      <c r="B65" s="5" t="s">
        <v>81</v>
      </c>
      <c r="C65" s="14">
        <v>2797.8220999999999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1">
        <v>0</v>
      </c>
      <c r="J65" s="34">
        <v>0</v>
      </c>
      <c r="K65" s="34">
        <v>0</v>
      </c>
      <c r="L65" s="34">
        <v>0</v>
      </c>
      <c r="M65" s="5">
        <v>0</v>
      </c>
      <c r="N65" s="1">
        <f>SUM(C65:M65)</f>
        <v>2797.8220999999999</v>
      </c>
      <c r="O65" s="8"/>
      <c r="P65" s="1"/>
      <c r="Q65" s="8"/>
      <c r="R65" s="23"/>
    </row>
    <row r="66" spans="2:18">
      <c r="B66" s="5" t="s">
        <v>164</v>
      </c>
      <c r="C66" s="26">
        <v>101.19843999999999</v>
      </c>
      <c r="D66" s="1">
        <v>0</v>
      </c>
      <c r="E66" s="34">
        <v>0</v>
      </c>
      <c r="F66" s="26">
        <v>493.34152</v>
      </c>
      <c r="G66" s="34">
        <v>0</v>
      </c>
      <c r="H66" s="34">
        <v>0</v>
      </c>
      <c r="I66" s="1">
        <v>0</v>
      </c>
      <c r="J66" s="26">
        <v>342.77499999999998</v>
      </c>
      <c r="K66" s="26">
        <v>1390.90182</v>
      </c>
      <c r="L66" s="1">
        <v>0</v>
      </c>
      <c r="M66" s="1">
        <v>0</v>
      </c>
      <c r="N66" s="1">
        <f>SUM(C66:M66)</f>
        <v>2328.2167799999997</v>
      </c>
      <c r="P66" s="1"/>
      <c r="Q66" s="1"/>
      <c r="R66" s="23"/>
    </row>
    <row r="67" spans="2:18">
      <c r="B67" s="5" t="s">
        <v>82</v>
      </c>
      <c r="C67" s="1">
        <v>0</v>
      </c>
      <c r="D67" s="1">
        <v>0</v>
      </c>
      <c r="E67" s="34">
        <v>0</v>
      </c>
      <c r="F67" s="1">
        <v>0</v>
      </c>
      <c r="G67" s="34">
        <v>0</v>
      </c>
      <c r="H67" s="34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f>SUM(C67:M67)</f>
        <v>0</v>
      </c>
      <c r="O67" s="1"/>
      <c r="P67" s="1"/>
      <c r="Q67" s="1"/>
      <c r="R67" s="23"/>
    </row>
    <row r="68" spans="2:18">
      <c r="B68" s="5" t="s">
        <v>83</v>
      </c>
      <c r="C68" s="1">
        <v>0</v>
      </c>
      <c r="D68" s="1">
        <v>0</v>
      </c>
      <c r="E68" s="1">
        <v>0</v>
      </c>
      <c r="F68" s="1">
        <v>14.056749999999999</v>
      </c>
      <c r="G68" s="1">
        <v>12684.492540000001</v>
      </c>
      <c r="H68" s="1">
        <v>7604.2432000000008</v>
      </c>
      <c r="I68" s="1">
        <v>0</v>
      </c>
      <c r="J68" s="1">
        <v>0</v>
      </c>
      <c r="K68" s="1">
        <v>0</v>
      </c>
      <c r="L68" s="1">
        <v>1850</v>
      </c>
      <c r="M68" s="1">
        <v>0</v>
      </c>
      <c r="N68" s="1">
        <f>SUM(C68:M68)</f>
        <v>22152.79249</v>
      </c>
      <c r="O68" s="1"/>
      <c r="P68" s="1"/>
      <c r="Q68" s="34"/>
      <c r="R68" s="8"/>
    </row>
    <row r="69" spans="2:18" s="7" customFormat="1" ht="12" customHeight="1">
      <c r="B69" s="7" t="s">
        <v>194</v>
      </c>
      <c r="C69" s="3">
        <f>SUM(C65:C68)</f>
        <v>2899.02054</v>
      </c>
      <c r="D69" s="3">
        <f t="shared" ref="D69:M69" si="6">SUM(D65:D68)</f>
        <v>0</v>
      </c>
      <c r="E69" s="3">
        <f t="shared" si="6"/>
        <v>0</v>
      </c>
      <c r="F69" s="3">
        <f t="shared" si="6"/>
        <v>507.39827000000002</v>
      </c>
      <c r="G69" s="3">
        <f t="shared" si="6"/>
        <v>12684.492540000001</v>
      </c>
      <c r="H69" s="3">
        <f t="shared" si="6"/>
        <v>7604.2432000000008</v>
      </c>
      <c r="I69" s="3">
        <f>SUM(I65:I68)</f>
        <v>0</v>
      </c>
      <c r="J69" s="3">
        <f t="shared" si="6"/>
        <v>342.77499999999998</v>
      </c>
      <c r="K69" s="3">
        <f t="shared" si="6"/>
        <v>1390.90182</v>
      </c>
      <c r="L69" s="3">
        <f t="shared" si="6"/>
        <v>1850</v>
      </c>
      <c r="M69" s="3">
        <f t="shared" si="6"/>
        <v>0</v>
      </c>
      <c r="N69" s="3">
        <f>SUM(N65:N68)</f>
        <v>27278.83137</v>
      </c>
      <c r="O69" s="3"/>
      <c r="P69" s="3"/>
      <c r="Q69" s="3"/>
      <c r="R69" s="57"/>
    </row>
    <row r="70" spans="2:18">
      <c r="B70" s="7"/>
      <c r="C70" s="1"/>
      <c r="D70" s="1"/>
      <c r="E70" s="1"/>
      <c r="F70" s="1"/>
      <c r="G70" s="1"/>
      <c r="H70" s="8"/>
      <c r="I70" s="8"/>
      <c r="J70" s="8"/>
      <c r="K70" s="8"/>
      <c r="L70" s="1"/>
      <c r="M70" s="1"/>
      <c r="N70" s="1"/>
      <c r="O70" s="1"/>
      <c r="P70" s="23"/>
    </row>
    <row r="71" spans="2:18">
      <c r="E71" s="1"/>
      <c r="J71" s="55"/>
      <c r="K71" s="31"/>
    </row>
    <row r="72" spans="2:18">
      <c r="B72" s="35" t="s">
        <v>129</v>
      </c>
      <c r="E72" s="1"/>
      <c r="J72" s="55"/>
    </row>
    <row r="73" spans="2:18">
      <c r="E73" s="1"/>
      <c r="J73" s="55"/>
    </row>
    <row r="74" spans="2:18" ht="15">
      <c r="B74" s="5" t="s">
        <v>202</v>
      </c>
      <c r="C74" s="20"/>
      <c r="E74" s="1">
        <f>+N69</f>
        <v>27278.83137</v>
      </c>
      <c r="J74" s="55"/>
    </row>
    <row r="75" spans="2:18" ht="15">
      <c r="C75" s="20"/>
      <c r="E75" s="1"/>
      <c r="F75" s="1"/>
    </row>
    <row r="76" spans="2:18">
      <c r="E76" s="1"/>
    </row>
    <row r="77" spans="2:18">
      <c r="B77" s="10" t="s">
        <v>0</v>
      </c>
      <c r="E77" s="1"/>
    </row>
    <row r="79" spans="2:18">
      <c r="B79" s="50"/>
      <c r="C79" s="5" t="s">
        <v>218</v>
      </c>
      <c r="D79" s="5" t="s">
        <v>262</v>
      </c>
      <c r="J79" s="5"/>
    </row>
    <row r="80" spans="2:18" ht="25.5">
      <c r="C80" s="51" t="s">
        <v>1</v>
      </c>
      <c r="D80" s="51" t="s">
        <v>2</v>
      </c>
      <c r="E80" s="51" t="s">
        <v>3</v>
      </c>
      <c r="F80" s="51" t="s">
        <v>30</v>
      </c>
      <c r="G80" s="134" t="s">
        <v>13</v>
      </c>
      <c r="J80" s="5"/>
      <c r="L80" s="31"/>
    </row>
    <row r="81" spans="2:12">
      <c r="B81" s="5" t="s">
        <v>61</v>
      </c>
      <c r="C81" s="34">
        <v>5145.75</v>
      </c>
      <c r="D81" s="1">
        <v>743.91666666666663</v>
      </c>
      <c r="E81" s="1">
        <f>C81+D81</f>
        <v>5889.666666666667</v>
      </c>
      <c r="F81" s="33">
        <f>E81/E$99</f>
        <v>0.15689425909441049</v>
      </c>
      <c r="G81" s="1">
        <f>F81*G$101</f>
        <v>4279.8920367575129</v>
      </c>
      <c r="J81" s="5"/>
      <c r="L81" s="31"/>
    </row>
    <row r="82" spans="2:12">
      <c r="B82" s="5" t="s">
        <v>62</v>
      </c>
      <c r="C82" s="34">
        <v>1</v>
      </c>
      <c r="D82" s="1">
        <v>159.5</v>
      </c>
      <c r="E82" s="1">
        <f t="shared" ref="E82:E98" si="7">C82+D82</f>
        <v>160.5</v>
      </c>
      <c r="F82" s="33">
        <f t="shared" ref="F82:F98" si="8">E82/E$99</f>
        <v>4.275543933100835E-3</v>
      </c>
      <c r="G82" s="1">
        <f t="shared" ref="G82:G98" si="9">F82*G$101</f>
        <v>116.63184196608424</v>
      </c>
      <c r="J82" s="5"/>
      <c r="L82" s="31"/>
    </row>
    <row r="83" spans="2:12">
      <c r="B83" s="5" t="s">
        <v>63</v>
      </c>
      <c r="C83" s="34">
        <v>1122</v>
      </c>
      <c r="D83" s="1">
        <v>207.33333333333334</v>
      </c>
      <c r="E83" s="1">
        <f t="shared" si="7"/>
        <v>1329.3333333333333</v>
      </c>
      <c r="F83" s="33">
        <f t="shared" si="8"/>
        <v>3.5411981734592167E-2</v>
      </c>
      <c r="G83" s="1">
        <f t="shared" si="9"/>
        <v>965.99747821545986</v>
      </c>
      <c r="J83" s="5"/>
      <c r="L83" s="31"/>
    </row>
    <row r="84" spans="2:12">
      <c r="B84" s="5" t="s">
        <v>64</v>
      </c>
      <c r="C84" s="34">
        <v>615.16666666666663</v>
      </c>
      <c r="D84" s="1">
        <v>74.666666666666671</v>
      </c>
      <c r="E84" s="1">
        <f t="shared" si="7"/>
        <v>689.83333333333326</v>
      </c>
      <c r="F84" s="33">
        <f t="shared" si="8"/>
        <v>1.837640325971376E-2</v>
      </c>
      <c r="G84" s="1">
        <f t="shared" si="9"/>
        <v>501.28680570884995</v>
      </c>
      <c r="J84" s="5"/>
      <c r="L84" s="31"/>
    </row>
    <row r="85" spans="2:12">
      <c r="B85" s="5" t="s">
        <v>65</v>
      </c>
      <c r="C85" s="34">
        <v>1419.9166666666667</v>
      </c>
      <c r="D85" s="1">
        <v>189.66666666666666</v>
      </c>
      <c r="E85" s="1">
        <f t="shared" si="7"/>
        <v>1609.5833333333335</v>
      </c>
      <c r="F85" s="33">
        <f t="shared" si="8"/>
        <v>4.2877534303137399E-2</v>
      </c>
      <c r="G85" s="1">
        <f t="shared" si="9"/>
        <v>1169.6490278166755</v>
      </c>
      <c r="J85" s="5"/>
      <c r="L85" s="31"/>
    </row>
    <row r="86" spans="2:12">
      <c r="B86" s="5" t="s">
        <v>66</v>
      </c>
      <c r="C86" s="34">
        <v>904.16666666666663</v>
      </c>
      <c r="D86" s="1">
        <v>95</v>
      </c>
      <c r="E86" s="1">
        <f t="shared" si="7"/>
        <v>999.16666666666663</v>
      </c>
      <c r="F86" s="33">
        <f t="shared" si="8"/>
        <v>2.6616703924132401E-2</v>
      </c>
      <c r="G86" s="1">
        <f t="shared" si="9"/>
        <v>726.07257797162504</v>
      </c>
      <c r="J86" s="5"/>
      <c r="L86" s="31"/>
    </row>
    <row r="87" spans="2:12">
      <c r="B87" s="5" t="s">
        <v>67</v>
      </c>
      <c r="C87" s="34">
        <v>8.1666666666666661</v>
      </c>
      <c r="D87" s="1">
        <v>294.16666666666669</v>
      </c>
      <c r="E87" s="1">
        <f t="shared" si="7"/>
        <v>302.33333333333337</v>
      </c>
      <c r="F87" s="33">
        <f t="shared" si="8"/>
        <v>8.0538283433488206E-3</v>
      </c>
      <c r="G87" s="1">
        <f t="shared" si="9"/>
        <v>219.69902526113893</v>
      </c>
      <c r="J87" s="5"/>
      <c r="L87" s="31"/>
    </row>
    <row r="88" spans="2:12">
      <c r="B88" s="5" t="s">
        <v>68</v>
      </c>
      <c r="C88" s="34">
        <v>3</v>
      </c>
      <c r="D88" s="1">
        <v>113.25</v>
      </c>
      <c r="E88" s="1">
        <f t="shared" si="7"/>
        <v>116.25</v>
      </c>
      <c r="F88" s="33">
        <f t="shared" si="8"/>
        <v>3.0967724749094831E-3</v>
      </c>
      <c r="G88" s="1">
        <f t="shared" si="9"/>
        <v>84.476334134313348</v>
      </c>
      <c r="J88" s="5"/>
      <c r="L88" s="31"/>
    </row>
    <row r="89" spans="2:12">
      <c r="B89" s="5" t="s">
        <v>69</v>
      </c>
      <c r="C89" s="34">
        <v>2465.3333333333335</v>
      </c>
      <c r="D89" s="1">
        <v>948.5</v>
      </c>
      <c r="E89" s="1">
        <f t="shared" si="7"/>
        <v>3413.8333333333335</v>
      </c>
      <c r="F89" s="33">
        <f t="shared" si="8"/>
        <v>9.0940775058883067E-2</v>
      </c>
      <c r="G89" s="1">
        <f t="shared" si="9"/>
        <v>2480.7580674883729</v>
      </c>
      <c r="J89" s="5"/>
      <c r="L89" s="31"/>
    </row>
    <row r="90" spans="2:12">
      <c r="B90" s="5" t="s">
        <v>70</v>
      </c>
      <c r="C90" s="34">
        <v>1619.5833333333333</v>
      </c>
      <c r="D90" s="1">
        <v>345.41666666666669</v>
      </c>
      <c r="E90" s="1">
        <f t="shared" si="7"/>
        <v>1965</v>
      </c>
      <c r="F90" s="33">
        <f t="shared" si="8"/>
        <v>5.2345444414599006E-2</v>
      </c>
      <c r="G90" s="1">
        <f t="shared" si="9"/>
        <v>1427.9225511735547</v>
      </c>
      <c r="J90" s="5"/>
      <c r="L90" s="31"/>
    </row>
    <row r="91" spans="2:12">
      <c r="B91" s="5" t="s">
        <v>71</v>
      </c>
      <c r="C91" s="34">
        <v>1.8333333333333333</v>
      </c>
      <c r="D91" s="1">
        <v>57.916666666666664</v>
      </c>
      <c r="E91" s="1">
        <f t="shared" si="7"/>
        <v>59.75</v>
      </c>
      <c r="F91" s="33">
        <f t="shared" si="8"/>
        <v>1.5916744548459493E-3</v>
      </c>
      <c r="G91" s="1">
        <f t="shared" si="9"/>
        <v>43.419019049679328</v>
      </c>
      <c r="J91" s="5"/>
      <c r="L91" s="31"/>
    </row>
    <row r="92" spans="2:12">
      <c r="B92" s="5" t="s">
        <v>72</v>
      </c>
      <c r="C92" s="34">
        <v>14056.833333333334</v>
      </c>
      <c r="D92" s="1">
        <v>4882.5</v>
      </c>
      <c r="E92" s="1">
        <f t="shared" si="7"/>
        <v>18939.333333333336</v>
      </c>
      <c r="F92" s="33">
        <f t="shared" si="8"/>
        <v>0.50452306374023526</v>
      </c>
      <c r="G92" s="1">
        <f t="shared" si="9"/>
        <v>13762.799578045639</v>
      </c>
      <c r="J92" s="5"/>
      <c r="L92" s="31"/>
    </row>
    <row r="93" spans="2:12">
      <c r="B93" s="5" t="s">
        <v>73</v>
      </c>
      <c r="C93" s="34">
        <v>99.75</v>
      </c>
      <c r="D93" s="1">
        <v>63.666666666666664</v>
      </c>
      <c r="E93" s="1">
        <f t="shared" si="7"/>
        <v>163.41666666666666</v>
      </c>
      <c r="F93" s="33">
        <f t="shared" si="8"/>
        <v>4.3532407335465919E-3</v>
      </c>
      <c r="G93" s="1">
        <f t="shared" si="9"/>
        <v>118.75131988343259</v>
      </c>
      <c r="J93" s="5"/>
      <c r="L93" s="31"/>
    </row>
    <row r="94" spans="2:12">
      <c r="B94" s="5" t="s">
        <v>74</v>
      </c>
      <c r="C94" s="34">
        <v>566.5</v>
      </c>
      <c r="D94" s="1">
        <v>347.25</v>
      </c>
      <c r="E94" s="1">
        <f t="shared" si="7"/>
        <v>913.75</v>
      </c>
      <c r="F94" s="33">
        <f t="shared" si="8"/>
        <v>2.4341297625363786E-2</v>
      </c>
      <c r="G94" s="1">
        <f t="shared" si="9"/>
        <v>664.00215324928013</v>
      </c>
      <c r="J94" s="5"/>
      <c r="L94" s="31"/>
    </row>
    <row r="95" spans="2:12">
      <c r="B95" s="5" t="s">
        <v>75</v>
      </c>
      <c r="C95" s="34">
        <v>1</v>
      </c>
      <c r="D95" s="1">
        <v>81.166666666666671</v>
      </c>
      <c r="E95" s="1">
        <f t="shared" si="7"/>
        <v>82.166666666666671</v>
      </c>
      <c r="F95" s="33">
        <f t="shared" si="8"/>
        <v>2.1888298639862009E-3</v>
      </c>
      <c r="G95" s="1">
        <f t="shared" si="9"/>
        <v>59.708720757299609</v>
      </c>
      <c r="J95" s="5"/>
      <c r="L95" s="31"/>
    </row>
    <row r="96" spans="2:12">
      <c r="B96" s="5" t="s">
        <v>76</v>
      </c>
      <c r="C96" s="34">
        <v>845.41666666666663</v>
      </c>
      <c r="D96" s="1">
        <v>25.166666666666668</v>
      </c>
      <c r="E96" s="1">
        <f t="shared" si="7"/>
        <v>870.58333333333326</v>
      </c>
      <c r="F96" s="33">
        <f t="shared" si="8"/>
        <v>2.319138497876657E-2</v>
      </c>
      <c r="G96" s="1">
        <f t="shared" si="9"/>
        <v>632.63388007252433</v>
      </c>
      <c r="J96" s="5"/>
      <c r="L96" s="31"/>
    </row>
    <row r="97" spans="2:12">
      <c r="B97" s="5" t="s">
        <v>77</v>
      </c>
      <c r="C97" s="34">
        <v>0</v>
      </c>
      <c r="D97" s="1">
        <v>28.5</v>
      </c>
      <c r="E97" s="1">
        <f t="shared" si="7"/>
        <v>28.5</v>
      </c>
      <c r="F97" s="33">
        <f t="shared" si="8"/>
        <v>7.5920873578426038E-4</v>
      </c>
      <c r="G97" s="1">
        <f t="shared" si="9"/>
        <v>20.710327078089723</v>
      </c>
      <c r="J97" s="5"/>
      <c r="L97" s="31"/>
    </row>
    <row r="98" spans="2:12">
      <c r="B98" s="5" t="s">
        <v>78</v>
      </c>
      <c r="C98" s="34">
        <v>5.25</v>
      </c>
      <c r="D98" s="1">
        <v>0.83333333333333337</v>
      </c>
      <c r="E98" s="1">
        <f t="shared" si="7"/>
        <v>6.083333333333333</v>
      </c>
      <c r="F98" s="33">
        <f t="shared" si="8"/>
        <v>1.6205332664400877E-4</v>
      </c>
      <c r="G98" s="1">
        <f t="shared" si="9"/>
        <v>4.4206253704694429</v>
      </c>
      <c r="J98" s="5"/>
      <c r="L98" s="31"/>
    </row>
    <row r="99" spans="2:12">
      <c r="B99" s="7" t="s">
        <v>79</v>
      </c>
      <c r="C99" s="34">
        <v>28880.666666666668</v>
      </c>
      <c r="D99" s="1">
        <f>+SUM(D81:D98)</f>
        <v>8658.4166666666661</v>
      </c>
      <c r="E99" s="1">
        <f>+SUM(E81:E98)</f>
        <v>37539.083333333336</v>
      </c>
      <c r="F99" s="16">
        <f>+SUM(F81:F98)</f>
        <v>1</v>
      </c>
      <c r="G99" s="1">
        <f>SUM(G81:G98)</f>
        <v>27278.831369999996</v>
      </c>
      <c r="J99" s="5"/>
      <c r="L99" s="31"/>
    </row>
    <row r="100" spans="2:12">
      <c r="J100" s="5"/>
      <c r="L100" s="31"/>
    </row>
    <row r="101" spans="2:12">
      <c r="B101" s="5" t="s">
        <v>93</v>
      </c>
      <c r="G101" s="8">
        <f>+E74</f>
        <v>27278.83137</v>
      </c>
      <c r="J101" s="5"/>
      <c r="L101" s="31"/>
    </row>
    <row r="102" spans="2:12">
      <c r="G102" s="31"/>
      <c r="H102" s="31"/>
      <c r="J102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G65"/>
  <sheetViews>
    <sheetView zoomScale="125" zoomScaleNormal="85" workbookViewId="0">
      <selection activeCell="D19" sqref="D19"/>
    </sheetView>
  </sheetViews>
  <sheetFormatPr baseColWidth="10" defaultRowHeight="12.75"/>
  <cols>
    <col min="1" max="1" width="6.25" style="5" customWidth="1"/>
    <col min="2" max="16384" width="11" style="5"/>
  </cols>
  <sheetData>
    <row r="2" spans="2:3">
      <c r="B2" s="7" t="s">
        <v>52</v>
      </c>
    </row>
    <row r="3" spans="2:3">
      <c r="B3" s="45" t="s">
        <v>31</v>
      </c>
      <c r="C3" s="82"/>
    </row>
    <row r="5" spans="2:3">
      <c r="B5" s="7" t="s">
        <v>38</v>
      </c>
    </row>
    <row r="6" spans="2:3" ht="13.5">
      <c r="B6" s="127">
        <f>+Resumen!D10</f>
        <v>251843.80083000002</v>
      </c>
    </row>
    <row r="8" spans="2:3">
      <c r="B8" s="7" t="s">
        <v>39</v>
      </c>
    </row>
    <row r="9" spans="2:3">
      <c r="B9" s="5" t="s">
        <v>9</v>
      </c>
    </row>
    <row r="12" spans="2:3">
      <c r="B12" s="7" t="s">
        <v>55</v>
      </c>
    </row>
    <row r="13" spans="2:3">
      <c r="B13" s="5" t="s">
        <v>5</v>
      </c>
    </row>
    <row r="14" spans="2:3">
      <c r="B14" s="83" t="s">
        <v>6</v>
      </c>
    </row>
    <row r="16" spans="2:3">
      <c r="B16" s="5" t="s">
        <v>56</v>
      </c>
    </row>
    <row r="17" spans="1:7">
      <c r="C17" s="5" t="s">
        <v>139</v>
      </c>
    </row>
    <row r="18" spans="1:7" ht="38.25">
      <c r="A18" s="9"/>
      <c r="B18" s="9"/>
      <c r="C18" s="9" t="s">
        <v>138</v>
      </c>
      <c r="D18" s="9" t="s">
        <v>57</v>
      </c>
      <c r="E18" s="9" t="s">
        <v>58</v>
      </c>
      <c r="F18" s="9" t="s">
        <v>59</v>
      </c>
      <c r="G18" s="9" t="s">
        <v>60</v>
      </c>
    </row>
    <row r="19" spans="1:7">
      <c r="B19" s="5" t="s">
        <v>61</v>
      </c>
      <c r="C19" s="1">
        <v>8445142.5</v>
      </c>
      <c r="D19" s="1">
        <f>E45</f>
        <v>61264.024888371096</v>
      </c>
      <c r="E19" s="2">
        <f t="shared" ref="E19:E37" si="0">D19*1000/C19</f>
        <v>7.2543506386506911</v>
      </c>
      <c r="F19" s="2">
        <f t="shared" ref="F19:F37" si="1">E19-E$37</f>
        <v>1.9184001463454976</v>
      </c>
      <c r="G19" s="1">
        <f t="shared" ref="G19:G37" si="2">F19*C19/1000</f>
        <v>16201.162607908582</v>
      </c>
    </row>
    <row r="20" spans="1:7">
      <c r="B20" s="5" t="s">
        <v>62</v>
      </c>
      <c r="C20" s="1">
        <v>1348308.5</v>
      </c>
      <c r="D20" s="1">
        <f t="shared" ref="D20:D36" si="3">E46</f>
        <v>13141.34183175955</v>
      </c>
      <c r="E20" s="2">
        <f t="shared" si="0"/>
        <v>9.7465393355894072</v>
      </c>
      <c r="F20" s="2">
        <f t="shared" si="1"/>
        <v>4.4105888432842137</v>
      </c>
      <c r="G20" s="1">
        <f t="shared" si="2"/>
        <v>5946.8344274052733</v>
      </c>
    </row>
    <row r="21" spans="1:7">
      <c r="B21" s="5" t="s">
        <v>63</v>
      </c>
      <c r="C21" s="1">
        <v>1072762.5</v>
      </c>
      <c r="D21" s="1">
        <f t="shared" si="3"/>
        <v>3743.6028693580515</v>
      </c>
      <c r="E21" s="2">
        <f t="shared" si="0"/>
        <v>3.489684687298495</v>
      </c>
      <c r="F21" s="2">
        <f t="shared" si="1"/>
        <v>-1.8462658050066985</v>
      </c>
      <c r="G21" s="1">
        <f t="shared" si="2"/>
        <v>-1980.6047206434985</v>
      </c>
    </row>
    <row r="22" spans="1:7">
      <c r="B22" s="5" t="s">
        <v>64</v>
      </c>
      <c r="C22" s="1">
        <v>1115556.5</v>
      </c>
      <c r="D22" s="1">
        <f t="shared" si="3"/>
        <v>2110.7496162608181</v>
      </c>
      <c r="E22" s="2">
        <f t="shared" si="0"/>
        <v>1.8921046278344649</v>
      </c>
      <c r="F22" s="2">
        <f t="shared" si="1"/>
        <v>-3.4438458644707284</v>
      </c>
      <c r="G22" s="1">
        <f t="shared" si="2"/>
        <v>-3841.8046391084399</v>
      </c>
    </row>
    <row r="23" spans="1:7">
      <c r="B23" s="5" t="s">
        <v>65</v>
      </c>
      <c r="C23" s="1">
        <v>2118511.5</v>
      </c>
      <c r="D23" s="1">
        <f t="shared" si="3"/>
        <v>4408.0041053367886</v>
      </c>
      <c r="E23" s="2">
        <f t="shared" si="0"/>
        <v>2.0807081317881866</v>
      </c>
      <c r="F23" s="2">
        <f t="shared" si="1"/>
        <v>-3.2552423605170069</v>
      </c>
      <c r="G23" s="1">
        <f t="shared" si="2"/>
        <v>-6896.2683760424243</v>
      </c>
    </row>
    <row r="24" spans="1:7">
      <c r="B24" s="5" t="s">
        <v>66</v>
      </c>
      <c r="C24" s="1">
        <v>592874.5</v>
      </c>
      <c r="D24" s="1">
        <f t="shared" si="3"/>
        <v>2416.2322966160491</v>
      </c>
      <c r="E24" s="2">
        <f t="shared" si="0"/>
        <v>4.0754532310228369</v>
      </c>
      <c r="F24" s="2">
        <f t="shared" si="1"/>
        <v>-1.2604972612823566</v>
      </c>
      <c r="G24" s="1">
        <f>F24*C24/1000</f>
        <v>-747.31668353414648</v>
      </c>
    </row>
    <row r="25" spans="1:7">
      <c r="B25" s="5" t="s">
        <v>67</v>
      </c>
      <c r="C25" s="1">
        <v>2532976.5</v>
      </c>
      <c r="D25" s="1">
        <f t="shared" si="3"/>
        <v>33888.520082692747</v>
      </c>
      <c r="E25" s="2">
        <f t="shared" si="0"/>
        <v>13.378931894035633</v>
      </c>
      <c r="F25" s="2">
        <f t="shared" si="1"/>
        <v>8.0429814017304402</v>
      </c>
      <c r="G25" s="1">
        <f t="shared" si="2"/>
        <v>20372.682880520264</v>
      </c>
    </row>
    <row r="26" spans="1:7">
      <c r="B26" s="5" t="s">
        <v>68</v>
      </c>
      <c r="C26" s="1">
        <v>2111443</v>
      </c>
      <c r="D26" s="1">
        <f t="shared" si="3"/>
        <v>24559.143460108677</v>
      </c>
      <c r="E26" s="2">
        <f t="shared" si="0"/>
        <v>11.631449894744341</v>
      </c>
      <c r="F26" s="2">
        <f t="shared" si="1"/>
        <v>6.2954994024391473</v>
      </c>
      <c r="G26" s="1">
        <f t="shared" si="2"/>
        <v>13292.58814478432</v>
      </c>
    </row>
    <row r="27" spans="1:7">
      <c r="B27" s="5" t="s">
        <v>69</v>
      </c>
      <c r="C27" s="1">
        <v>7562279</v>
      </c>
      <c r="D27" s="1">
        <f t="shared" si="3"/>
        <v>24145.628323034656</v>
      </c>
      <c r="E27" s="2">
        <f t="shared" si="0"/>
        <v>3.1929036634372596</v>
      </c>
      <c r="F27" s="2">
        <f t="shared" si="1"/>
        <v>-2.1430468288679339</v>
      </c>
      <c r="G27" s="1">
        <f t="shared" si="2"/>
        <v>-16206.31802996457</v>
      </c>
    </row>
    <row r="28" spans="1:7">
      <c r="B28" s="5" t="s">
        <v>70</v>
      </c>
      <c r="C28" s="1">
        <v>5121540.5</v>
      </c>
      <c r="D28" s="1">
        <f t="shared" si="3"/>
        <v>18871.845882961468</v>
      </c>
      <c r="E28" s="2">
        <f t="shared" si="0"/>
        <v>3.6847987208070436</v>
      </c>
      <c r="F28" s="2">
        <f t="shared" si="1"/>
        <v>-1.6511517714981498</v>
      </c>
      <c r="G28" s="1">
        <f t="shared" si="2"/>
        <v>-8456.4406693745204</v>
      </c>
    </row>
    <row r="29" spans="1:7">
      <c r="B29" s="5" t="s">
        <v>71</v>
      </c>
      <c r="C29" s="1">
        <v>1106067</v>
      </c>
      <c r="D29" s="1">
        <f t="shared" si="3"/>
        <v>9531.3394982935115</v>
      </c>
      <c r="E29" s="2">
        <f t="shared" si="0"/>
        <v>8.6173256215884848</v>
      </c>
      <c r="F29" s="2">
        <f t="shared" si="1"/>
        <v>3.2813751292832913</v>
      </c>
      <c r="G29" s="1">
        <f t="shared" si="2"/>
        <v>3629.4207451209822</v>
      </c>
    </row>
    <row r="30" spans="1:7">
      <c r="B30" s="5" t="s">
        <v>72</v>
      </c>
      <c r="C30" s="1">
        <v>2773719</v>
      </c>
      <c r="D30" s="1">
        <f t="shared" si="3"/>
        <v>24248.453873515366</v>
      </c>
      <c r="E30" s="2">
        <f t="shared" si="0"/>
        <v>8.7422171725093154</v>
      </c>
      <c r="F30" s="2">
        <f t="shared" si="1"/>
        <v>3.4062666802041219</v>
      </c>
      <c r="G30" s="1">
        <f t="shared" si="2"/>
        <v>9448.0266099490964</v>
      </c>
    </row>
    <row r="31" spans="1:7">
      <c r="B31" s="5" t="s">
        <v>73</v>
      </c>
      <c r="C31" s="1">
        <v>6497055.5</v>
      </c>
      <c r="D31" s="1">
        <f t="shared" si="3"/>
        <v>2106.3345936797814</v>
      </c>
      <c r="E31" s="2">
        <f t="shared" si="0"/>
        <v>0.32419833779775803</v>
      </c>
      <c r="F31" s="2">
        <f t="shared" si="1"/>
        <v>-5.0117521545074357</v>
      </c>
      <c r="G31" s="1">
        <f t="shared" si="2"/>
        <v>-32561.631900079385</v>
      </c>
    </row>
    <row r="32" spans="1:7">
      <c r="B32" s="5" t="s">
        <v>74</v>
      </c>
      <c r="C32" s="1">
        <v>1473249</v>
      </c>
      <c r="D32" s="1">
        <f t="shared" si="3"/>
        <v>13814.681590113652</v>
      </c>
      <c r="E32" s="2">
        <f t="shared" si="0"/>
        <v>9.3770174560536965</v>
      </c>
      <c r="F32" s="2">
        <f t="shared" si="1"/>
        <v>4.041066963748503</v>
      </c>
      <c r="G32" s="1">
        <f t="shared" si="2"/>
        <v>5953.4978632755183</v>
      </c>
    </row>
    <row r="33" spans="1:7">
      <c r="B33" s="5" t="s">
        <v>75</v>
      </c>
      <c r="C33" s="1">
        <v>644521.5</v>
      </c>
      <c r="D33" s="1">
        <f t="shared" si="3"/>
        <v>4857.5987635521533</v>
      </c>
      <c r="E33" s="2">
        <f t="shared" si="0"/>
        <v>7.5367520921368074</v>
      </c>
      <c r="F33" s="2">
        <f t="shared" si="1"/>
        <v>2.2008015998316139</v>
      </c>
      <c r="G33" s="1">
        <f t="shared" si="2"/>
        <v>1418.4639483258716</v>
      </c>
    </row>
    <row r="34" spans="1:7">
      <c r="B34" s="5" t="s">
        <v>76</v>
      </c>
      <c r="C34" s="1">
        <v>2192387.5</v>
      </c>
      <c r="D34" s="1">
        <f t="shared" si="3"/>
        <v>4574.8854502671838</v>
      </c>
      <c r="E34" s="2">
        <f t="shared" si="0"/>
        <v>2.0867138908004099</v>
      </c>
      <c r="F34" s="2">
        <f t="shared" si="1"/>
        <v>-3.2492366015047836</v>
      </c>
      <c r="G34" s="1">
        <f t="shared" si="2"/>
        <v>-7123.5857096815689</v>
      </c>
    </row>
    <row r="35" spans="1:7">
      <c r="B35" s="5" t="s">
        <v>77</v>
      </c>
      <c r="C35" s="1">
        <v>322818</v>
      </c>
      <c r="D35" s="1">
        <f t="shared" si="3"/>
        <v>4111.3297747009719</v>
      </c>
      <c r="E35" s="2">
        <f t="shared" si="0"/>
        <v>12.735751335740176</v>
      </c>
      <c r="F35" s="2">
        <f t="shared" si="1"/>
        <v>7.3998008434349822</v>
      </c>
      <c r="G35" s="1">
        <f t="shared" si="2"/>
        <v>2388.7889086759942</v>
      </c>
    </row>
    <row r="36" spans="1:7">
      <c r="B36" s="5" t="s">
        <v>78</v>
      </c>
      <c r="C36" s="1">
        <v>166339.5</v>
      </c>
      <c r="D36" s="1">
        <f t="shared" si="3"/>
        <v>50.083929377511545</v>
      </c>
      <c r="E36" s="2">
        <f t="shared" si="0"/>
        <v>0.30109462501397172</v>
      </c>
      <c r="F36" s="2">
        <f t="shared" si="1"/>
        <v>-5.0348558672912214</v>
      </c>
      <c r="G36" s="1">
        <f t="shared" si="2"/>
        <v>-837.4954075372882</v>
      </c>
    </row>
    <row r="37" spans="1:7">
      <c r="A37" s="7"/>
      <c r="B37" s="7" t="s">
        <v>79</v>
      </c>
      <c r="C37" s="1">
        <v>47197552</v>
      </c>
      <c r="D37" s="3">
        <f>SUM(D19:D36)</f>
        <v>251843.80082999996</v>
      </c>
      <c r="E37" s="2">
        <f t="shared" si="0"/>
        <v>5.3359504923051935</v>
      </c>
      <c r="F37" s="4">
        <f t="shared" si="1"/>
        <v>0</v>
      </c>
      <c r="G37" s="1">
        <f t="shared" si="2"/>
        <v>0</v>
      </c>
    </row>
    <row r="41" spans="1:7">
      <c r="B41" s="10" t="s">
        <v>8</v>
      </c>
    </row>
    <row r="42" spans="1:7">
      <c r="B42" s="10"/>
    </row>
    <row r="43" spans="1:7">
      <c r="C43" s="5" t="s">
        <v>260</v>
      </c>
    </row>
    <row r="44" spans="1:7" s="122" customFormat="1" ht="63.75">
      <c r="C44" s="122" t="s">
        <v>261</v>
      </c>
      <c r="D44" s="51" t="s">
        <v>7</v>
      </c>
      <c r="E44" s="123" t="s">
        <v>36</v>
      </c>
    </row>
    <row r="45" spans="1:7">
      <c r="B45" s="5" t="s">
        <v>61</v>
      </c>
      <c r="C45" s="34">
        <v>5647640</v>
      </c>
      <c r="D45" s="17">
        <f>+C45/C$63</f>
        <v>0.24326199289584907</v>
      </c>
      <c r="E45" s="1">
        <f>+D45*E$65</f>
        <v>61264.024888371096</v>
      </c>
      <c r="G45" s="1"/>
    </row>
    <row r="46" spans="1:7">
      <c r="B46" s="5" t="s">
        <v>62</v>
      </c>
      <c r="C46" s="34">
        <v>1211438</v>
      </c>
      <c r="D46" s="17">
        <f t="shared" ref="D46:D62" si="4">+C46/C$63</f>
        <v>5.2180525343287036E-2</v>
      </c>
      <c r="E46" s="1">
        <f t="shared" ref="E46:E62" si="5">+D46*E$65</f>
        <v>13141.34183175955</v>
      </c>
      <c r="G46" s="1"/>
    </row>
    <row r="47" spans="1:7">
      <c r="B47" s="5" t="s">
        <v>63</v>
      </c>
      <c r="C47" s="34">
        <v>345105</v>
      </c>
      <c r="D47" s="17">
        <f t="shared" si="4"/>
        <v>1.486478069748107E-2</v>
      </c>
      <c r="E47" s="1">
        <f t="shared" si="5"/>
        <v>3743.6028693580515</v>
      </c>
      <c r="G47" s="1"/>
    </row>
    <row r="48" spans="1:7">
      <c r="B48" s="5" t="s">
        <v>64</v>
      </c>
      <c r="C48" s="34">
        <v>194580</v>
      </c>
      <c r="D48" s="17">
        <f t="shared" si="4"/>
        <v>8.3811855177869533E-3</v>
      </c>
      <c r="E48" s="1">
        <f t="shared" si="5"/>
        <v>2110.7496162608181</v>
      </c>
      <c r="G48" s="1"/>
    </row>
    <row r="49" spans="2:7">
      <c r="B49" s="5" t="s">
        <v>65</v>
      </c>
      <c r="C49" s="34">
        <v>406353</v>
      </c>
      <c r="D49" s="17">
        <f t="shared" si="4"/>
        <v>1.750292876302437E-2</v>
      </c>
      <c r="E49" s="1">
        <f t="shared" si="5"/>
        <v>4408.0041053367886</v>
      </c>
      <c r="G49" s="1"/>
    </row>
    <row r="50" spans="2:7">
      <c r="B50" s="5" t="s">
        <v>66</v>
      </c>
      <c r="C50" s="34">
        <v>222741</v>
      </c>
      <c r="D50" s="17">
        <f t="shared" si="4"/>
        <v>9.5941702303288297E-3</v>
      </c>
      <c r="E50" s="1">
        <f t="shared" si="5"/>
        <v>2416.2322966160491</v>
      </c>
      <c r="G50" s="1"/>
    </row>
    <row r="51" spans="2:7">
      <c r="B51" s="5" t="s">
        <v>67</v>
      </c>
      <c r="C51" s="34">
        <v>3124022</v>
      </c>
      <c r="D51" s="17">
        <f t="shared" si="4"/>
        <v>0.13456166072385567</v>
      </c>
      <c r="E51" s="1">
        <f t="shared" si="5"/>
        <v>33888.520082692747</v>
      </c>
      <c r="G51" s="1"/>
    </row>
    <row r="52" spans="2:7">
      <c r="B52" s="5" t="s">
        <v>68</v>
      </c>
      <c r="C52" s="34">
        <v>2263991</v>
      </c>
      <c r="D52" s="17">
        <f t="shared" si="4"/>
        <v>9.7517363457703787E-2</v>
      </c>
      <c r="E52" s="1">
        <f t="shared" si="5"/>
        <v>24559.143460108677</v>
      </c>
      <c r="G52" s="1"/>
    </row>
    <row r="53" spans="2:7">
      <c r="B53" s="5" t="s">
        <v>69</v>
      </c>
      <c r="C53" s="34">
        <v>2225871</v>
      </c>
      <c r="D53" s="17">
        <f t="shared" si="4"/>
        <v>9.5875412630599052E-2</v>
      </c>
      <c r="E53" s="1">
        <f t="shared" si="5"/>
        <v>24145.628323034656</v>
      </c>
      <c r="G53" s="1"/>
    </row>
    <row r="54" spans="2:7">
      <c r="B54" s="5" t="s">
        <v>70</v>
      </c>
      <c r="C54" s="34">
        <v>1739706</v>
      </c>
      <c r="D54" s="17">
        <f t="shared" si="4"/>
        <v>7.4934724701444494E-2</v>
      </c>
      <c r="E54" s="1">
        <f t="shared" si="5"/>
        <v>18871.845882961468</v>
      </c>
      <c r="G54" s="1"/>
    </row>
    <row r="55" spans="2:7">
      <c r="B55" s="5" t="s">
        <v>71</v>
      </c>
      <c r="C55" s="34">
        <v>878649</v>
      </c>
      <c r="D55" s="17">
        <f t="shared" si="4"/>
        <v>3.7846234320166455E-2</v>
      </c>
      <c r="E55" s="1">
        <f t="shared" si="5"/>
        <v>9531.3394982935115</v>
      </c>
      <c r="G55" s="1"/>
    </row>
    <row r="56" spans="2:7">
      <c r="B56" s="5" t="s">
        <v>72</v>
      </c>
      <c r="C56" s="34">
        <v>2235350</v>
      </c>
      <c r="D56" s="17">
        <f t="shared" si="4"/>
        <v>9.6283703603582418E-2</v>
      </c>
      <c r="E56" s="1">
        <f t="shared" si="5"/>
        <v>24248.453873515366</v>
      </c>
      <c r="G56" s="1"/>
    </row>
    <row r="57" spans="2:7">
      <c r="B57" s="5" t="s">
        <v>73</v>
      </c>
      <c r="C57" s="34">
        <v>194173</v>
      </c>
      <c r="D57" s="17">
        <f t="shared" si="4"/>
        <v>8.3636547206560087E-3</v>
      </c>
      <c r="E57" s="1">
        <f t="shared" si="5"/>
        <v>2106.3345936797814</v>
      </c>
      <c r="G57" s="1"/>
    </row>
    <row r="58" spans="2:7">
      <c r="B58" s="5" t="s">
        <v>74</v>
      </c>
      <c r="C58" s="34">
        <v>1273510</v>
      </c>
      <c r="D58" s="17">
        <f t="shared" si="4"/>
        <v>5.4854165735208467E-2</v>
      </c>
      <c r="E58" s="1">
        <f t="shared" si="5"/>
        <v>13814.681590113652</v>
      </c>
      <c r="G58" s="1"/>
    </row>
    <row r="59" spans="2:7">
      <c r="B59" s="5" t="s">
        <v>75</v>
      </c>
      <c r="C59" s="34">
        <v>447799</v>
      </c>
      <c r="D59" s="17">
        <f t="shared" si="4"/>
        <v>1.9288141091990337E-2</v>
      </c>
      <c r="E59" s="1">
        <f t="shared" si="5"/>
        <v>4857.5987635521533</v>
      </c>
      <c r="G59" s="1"/>
    </row>
    <row r="60" spans="2:7">
      <c r="B60" s="5" t="s">
        <v>76</v>
      </c>
      <c r="C60" s="34">
        <v>421737</v>
      </c>
      <c r="D60" s="17">
        <f t="shared" si="4"/>
        <v>1.8165567050647119E-2</v>
      </c>
      <c r="E60" s="1">
        <f t="shared" si="5"/>
        <v>4574.8854502671838</v>
      </c>
      <c r="G60" s="1"/>
    </row>
    <row r="61" spans="2:7">
      <c r="B61" s="5" t="s">
        <v>77</v>
      </c>
      <c r="C61" s="34">
        <v>379004</v>
      </c>
      <c r="D61" s="17">
        <f t="shared" si="4"/>
        <v>1.6324919498321135E-2</v>
      </c>
      <c r="E61" s="1">
        <f t="shared" si="5"/>
        <v>4111.3297747009719</v>
      </c>
      <c r="G61" s="1"/>
    </row>
    <row r="62" spans="2:7">
      <c r="B62" s="5" t="s">
        <v>78</v>
      </c>
      <c r="C62" s="34">
        <v>4617</v>
      </c>
      <c r="D62" s="17">
        <f t="shared" si="4"/>
        <v>1.9886901806774777E-4</v>
      </c>
      <c r="E62" s="1">
        <f t="shared" si="5"/>
        <v>50.083929377511545</v>
      </c>
      <c r="G62" s="1"/>
    </row>
    <row r="63" spans="2:7">
      <c r="B63" s="7" t="s">
        <v>79</v>
      </c>
      <c r="C63" s="34">
        <f>SUM(C45:C62)</f>
        <v>23216286</v>
      </c>
      <c r="D63" s="23">
        <f>SUM(D45:D62)</f>
        <v>1</v>
      </c>
      <c r="E63" s="1">
        <f>SUM(E45:E62)</f>
        <v>251843.80082999996</v>
      </c>
      <c r="G63" s="1"/>
    </row>
    <row r="64" spans="2:7">
      <c r="E64" s="1"/>
      <c r="G64" s="1"/>
    </row>
    <row r="65" spans="2:7">
      <c r="B65" s="5" t="s">
        <v>100</v>
      </c>
      <c r="E65" s="8">
        <f>B6</f>
        <v>251843.80083000002</v>
      </c>
      <c r="G65" s="1"/>
    </row>
  </sheetData>
  <hyperlinks>
    <hyperlink ref="B14" r:id="rId1"/>
  </hyperlink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R62"/>
  <sheetViews>
    <sheetView workbookViewId="0">
      <selection activeCell="L22" sqref="L22"/>
    </sheetView>
  </sheetViews>
  <sheetFormatPr baseColWidth="10" defaultRowHeight="12.75"/>
  <cols>
    <col min="1" max="3" width="11" style="5"/>
    <col min="4" max="4" width="12.375" style="5" customWidth="1"/>
    <col min="5" max="5" width="8.75" style="5" customWidth="1"/>
    <col min="6" max="6" width="8.25" style="5" customWidth="1"/>
    <col min="7" max="7" width="11" style="5"/>
    <col min="8" max="8" width="11.25" style="5" customWidth="1"/>
    <col min="9" max="9" width="9.5" style="5" customWidth="1"/>
    <col min="10" max="10" width="11" style="5"/>
    <col min="11" max="11" width="8.5" style="5" customWidth="1"/>
    <col min="12" max="12" width="9.125" style="5" customWidth="1"/>
    <col min="13" max="13" width="10" style="5" customWidth="1"/>
    <col min="14" max="17" width="11" style="5"/>
    <col min="18" max="18" width="13.875" style="5" customWidth="1"/>
    <col min="19" max="16384" width="11" style="5"/>
  </cols>
  <sheetData>
    <row r="2" spans="2:15">
      <c r="B2" s="146" t="s">
        <v>52</v>
      </c>
    </row>
    <row r="3" spans="2:15">
      <c r="B3" s="147" t="s">
        <v>285</v>
      </c>
    </row>
    <row r="4" spans="2:15">
      <c r="B4" s="148"/>
    </row>
    <row r="5" spans="2:15">
      <c r="B5" s="146" t="s">
        <v>38</v>
      </c>
    </row>
    <row r="6" spans="2:15">
      <c r="B6" s="149">
        <f>+Resumen!D11</f>
        <v>79798.193879868515</v>
      </c>
      <c r="G6" s="157" t="s">
        <v>289</v>
      </c>
      <c r="I6" s="155"/>
      <c r="J6" s="155"/>
      <c r="K6" s="155"/>
      <c r="L6" s="155"/>
      <c r="M6" s="155" t="s">
        <v>275</v>
      </c>
    </row>
    <row r="7" spans="2:15" ht="15.75" customHeight="1">
      <c r="B7" s="149"/>
      <c r="C7" s="161" t="s">
        <v>269</v>
      </c>
      <c r="D7" s="161"/>
      <c r="E7" s="161"/>
      <c r="F7" s="160"/>
      <c r="G7" s="149"/>
      <c r="I7" s="163" t="s">
        <v>269</v>
      </c>
      <c r="J7" s="163"/>
      <c r="K7" s="163"/>
      <c r="L7" s="163"/>
      <c r="M7" s="149">
        <v>148176.01590000003</v>
      </c>
    </row>
    <row r="8" spans="2:15" s="148" customFormat="1" ht="12.75" customHeight="1">
      <c r="C8" s="162" t="s">
        <v>270</v>
      </c>
      <c r="D8" s="162"/>
      <c r="E8" s="162"/>
      <c r="F8" s="162"/>
      <c r="G8" s="149">
        <v>1259719.8164905619</v>
      </c>
      <c r="H8" s="148" t="s">
        <v>294</v>
      </c>
      <c r="I8" s="163" t="s">
        <v>286</v>
      </c>
      <c r="J8" s="163"/>
      <c r="K8" s="163"/>
      <c r="L8" s="163"/>
      <c r="M8" s="149">
        <v>6279.3784700000006</v>
      </c>
      <c r="N8" s="158" t="s">
        <v>288</v>
      </c>
      <c r="O8" s="148" t="s">
        <v>291</v>
      </c>
    </row>
    <row r="9" spans="2:15" s="148" customFormat="1" ht="12.75" customHeight="1">
      <c r="C9" s="162" t="s">
        <v>271</v>
      </c>
      <c r="D9" s="162"/>
      <c r="E9" s="162"/>
      <c r="F9" s="162"/>
      <c r="G9" s="149">
        <f>+R62</f>
        <v>1618774.3267586832</v>
      </c>
      <c r="I9" s="163" t="s">
        <v>292</v>
      </c>
      <c r="J9" s="163"/>
      <c r="K9" s="163"/>
      <c r="L9" s="163"/>
      <c r="M9" s="149">
        <f>+($M$7-$M$8)*G8/$G$10</f>
        <v>62098.443550131517</v>
      </c>
      <c r="N9" s="158" t="s">
        <v>288</v>
      </c>
      <c r="O9" s="148" t="s">
        <v>291</v>
      </c>
    </row>
    <row r="10" spans="2:15" s="148" customFormat="1" ht="12.75" customHeight="1">
      <c r="C10" s="162" t="s">
        <v>276</v>
      </c>
      <c r="D10" s="162"/>
      <c r="E10" s="162"/>
      <c r="F10" s="162"/>
      <c r="G10" s="149">
        <f>+G9+G8</f>
        <v>2878494.1432492454</v>
      </c>
      <c r="I10" s="163" t="s">
        <v>293</v>
      </c>
      <c r="J10" s="163"/>
      <c r="K10" s="163"/>
      <c r="L10" s="163"/>
      <c r="M10" s="149">
        <f>+($M$7-$M$8)*G9/$G$10</f>
        <v>79798.193879868515</v>
      </c>
      <c r="N10" s="158" t="s">
        <v>290</v>
      </c>
    </row>
    <row r="11" spans="2:15" s="148" customFormat="1">
      <c r="G11" s="149"/>
    </row>
    <row r="12" spans="2:15" s="148" customFormat="1">
      <c r="B12" s="146" t="s">
        <v>39</v>
      </c>
    </row>
    <row r="13" spans="2:15" s="148" customFormat="1">
      <c r="B13" s="148" t="s">
        <v>272</v>
      </c>
      <c r="K13" s="148">
        <f>+G9/G10</f>
        <v>0.56236846288365561</v>
      </c>
    </row>
    <row r="14" spans="2:15" s="148" customFormat="1"/>
    <row r="15" spans="2:15" s="148" customFormat="1">
      <c r="B15" s="148" t="s">
        <v>56</v>
      </c>
      <c r="N15" s="149">
        <f>+M7-M8</f>
        <v>141896.63743000003</v>
      </c>
      <c r="O15" s="148">
        <f>+K13*N15</f>
        <v>79798.193879868515</v>
      </c>
    </row>
    <row r="16" spans="2:15" s="148" customFormat="1">
      <c r="C16" s="148" t="s">
        <v>139</v>
      </c>
      <c r="O16" s="149">
        <f>+N15-O15</f>
        <v>62098.443550131517</v>
      </c>
    </row>
    <row r="17" spans="1:7" s="148" customFormat="1" ht="38.25">
      <c r="A17" s="150"/>
      <c r="B17" s="150"/>
      <c r="C17" s="150" t="s">
        <v>138</v>
      </c>
      <c r="D17" s="150" t="s">
        <v>57</v>
      </c>
      <c r="E17" s="150" t="s">
        <v>58</v>
      </c>
      <c r="F17" s="150" t="s">
        <v>59</v>
      </c>
      <c r="G17" s="150" t="s">
        <v>60</v>
      </c>
    </row>
    <row r="18" spans="1:7" s="148" customFormat="1">
      <c r="B18" s="148" t="s">
        <v>61</v>
      </c>
      <c r="C18" s="149">
        <v>8445142.5</v>
      </c>
      <c r="D18" s="149">
        <f>+P44</f>
        <v>22401.150120756109</v>
      </c>
      <c r="E18" s="151">
        <f t="shared" ref="E18:E36" si="0">D18*1000/C18</f>
        <v>2.6525485059317955</v>
      </c>
      <c r="F18" s="151">
        <f>+E18-E$36</f>
        <v>0.96182111651404512</v>
      </c>
      <c r="G18" s="149">
        <f>+F18*C18/1000</f>
        <v>8122.716388470214</v>
      </c>
    </row>
    <row r="19" spans="1:7" s="148" customFormat="1">
      <c r="B19" s="148" t="s">
        <v>62</v>
      </c>
      <c r="C19" s="149">
        <v>1348308.5</v>
      </c>
      <c r="D19" s="149">
        <f t="shared" ref="D19:D35" si="1">+P45</f>
        <v>3985.0983370860968</v>
      </c>
      <c r="E19" s="151">
        <f t="shared" si="0"/>
        <v>2.9556279865372774</v>
      </c>
      <c r="F19" s="151">
        <f t="shared" ref="F19:F36" si="2">+E19-E$36</f>
        <v>1.2649005971195271</v>
      </c>
      <c r="G19" s="149">
        <f t="shared" ref="G19:G36" si="3">+F19*C19/1000</f>
        <v>1705.4762267513338</v>
      </c>
    </row>
    <row r="20" spans="1:7" s="148" customFormat="1">
      <c r="B20" s="148" t="s">
        <v>63</v>
      </c>
      <c r="C20" s="149">
        <v>1072762.5</v>
      </c>
      <c r="D20" s="149">
        <f t="shared" si="1"/>
        <v>1589.8334403466718</v>
      </c>
      <c r="E20" s="151">
        <f t="shared" si="0"/>
        <v>1.4819994550020827</v>
      </c>
      <c r="F20" s="151">
        <f t="shared" si="2"/>
        <v>-0.20872793441566762</v>
      </c>
      <c r="G20" s="149">
        <f t="shared" si="3"/>
        <v>-223.91550074358761</v>
      </c>
    </row>
    <row r="21" spans="1:7" s="148" customFormat="1">
      <c r="B21" s="148" t="s">
        <v>64</v>
      </c>
      <c r="C21" s="149">
        <v>1115556.5</v>
      </c>
      <c r="D21" s="149">
        <f t="shared" si="1"/>
        <v>1189.881327739419</v>
      </c>
      <c r="E21" s="151">
        <f t="shared" si="0"/>
        <v>1.0666257851927885</v>
      </c>
      <c r="F21" s="151">
        <f t="shared" si="2"/>
        <v>-0.62410160422496186</v>
      </c>
      <c r="G21" s="149">
        <f t="shared" si="3"/>
        <v>-696.22060125358371</v>
      </c>
    </row>
    <row r="22" spans="1:7" s="148" customFormat="1">
      <c r="B22" s="148" t="s">
        <v>65</v>
      </c>
      <c r="C22" s="149">
        <v>2118511.5</v>
      </c>
      <c r="D22" s="149">
        <f t="shared" si="1"/>
        <v>3414.4446711429655</v>
      </c>
      <c r="E22" s="151">
        <f t="shared" si="0"/>
        <v>1.6117187332440563</v>
      </c>
      <c r="F22" s="151">
        <f t="shared" si="2"/>
        <v>-7.9008656173694014E-2</v>
      </c>
      <c r="G22" s="149">
        <f t="shared" si="3"/>
        <v>-167.38074670351679</v>
      </c>
    </row>
    <row r="23" spans="1:7" s="148" customFormat="1">
      <c r="B23" s="148" t="s">
        <v>66</v>
      </c>
      <c r="C23" s="149">
        <v>592874.5</v>
      </c>
      <c r="D23" s="149">
        <f t="shared" si="1"/>
        <v>769.62898849319095</v>
      </c>
      <c r="E23" s="151">
        <f t="shared" si="0"/>
        <v>1.2981313726483277</v>
      </c>
      <c r="F23" s="151">
        <f t="shared" si="2"/>
        <v>-0.39259601676942268</v>
      </c>
      <c r="G23" s="149">
        <f t="shared" si="3"/>
        <v>-232.76016714416306</v>
      </c>
    </row>
    <row r="24" spans="1:7" s="148" customFormat="1">
      <c r="B24" s="148" t="s">
        <v>67</v>
      </c>
      <c r="C24" s="149">
        <v>2532976.5</v>
      </c>
      <c r="D24" s="149">
        <f t="shared" si="1"/>
        <v>6341.0538697572283</v>
      </c>
      <c r="E24" s="151">
        <f t="shared" si="0"/>
        <v>2.5034001972609019</v>
      </c>
      <c r="F24" s="151">
        <f t="shared" si="2"/>
        <v>0.81267280784315155</v>
      </c>
      <c r="G24" s="149">
        <f t="shared" si="3"/>
        <v>2058.4811244557186</v>
      </c>
    </row>
    <row r="25" spans="1:7" s="148" customFormat="1">
      <c r="B25" s="148" t="s">
        <v>68</v>
      </c>
      <c r="C25" s="149">
        <v>2111443</v>
      </c>
      <c r="D25" s="149">
        <f t="shared" si="1"/>
        <v>5136.0612999690693</v>
      </c>
      <c r="E25" s="151">
        <f t="shared" si="0"/>
        <v>2.4324887292572281</v>
      </c>
      <c r="F25" s="151">
        <f t="shared" si="2"/>
        <v>0.74176133983947778</v>
      </c>
      <c r="G25" s="149">
        <f t="shared" si="3"/>
        <v>1566.1867886746866</v>
      </c>
    </row>
    <row r="26" spans="1:7" s="148" customFormat="1">
      <c r="B26" s="148" t="s">
        <v>69</v>
      </c>
      <c r="C26" s="149">
        <v>7562279</v>
      </c>
      <c r="D26" s="149">
        <f t="shared" si="1"/>
        <v>8589.0671428880851</v>
      </c>
      <c r="E26" s="151">
        <f t="shared" si="0"/>
        <v>1.1357776065770764</v>
      </c>
      <c r="F26" s="151">
        <f t="shared" si="2"/>
        <v>-0.55494978284067398</v>
      </c>
      <c r="G26" s="149">
        <f t="shared" si="3"/>
        <v>-4196.6850888305889</v>
      </c>
    </row>
    <row r="27" spans="1:7" s="148" customFormat="1">
      <c r="B27" s="148" t="s">
        <v>70</v>
      </c>
      <c r="C27" s="149">
        <v>5121540.5</v>
      </c>
      <c r="D27" s="149">
        <f t="shared" si="1"/>
        <v>5399.1958067390997</v>
      </c>
      <c r="E27" s="151">
        <f t="shared" si="0"/>
        <v>1.0542132404769813</v>
      </c>
      <c r="F27" s="151">
        <f t="shared" si="2"/>
        <v>-0.63651414894076908</v>
      </c>
      <c r="G27" s="149">
        <f t="shared" si="3"/>
        <v>-3259.9329926231812</v>
      </c>
    </row>
    <row r="28" spans="1:7" s="148" customFormat="1">
      <c r="B28" s="148" t="s">
        <v>71</v>
      </c>
      <c r="C28" s="149">
        <v>1106067</v>
      </c>
      <c r="D28" s="149">
        <f t="shared" si="1"/>
        <v>4448.0218010069921</v>
      </c>
      <c r="E28" s="151">
        <f t="shared" si="0"/>
        <v>4.0214759151181552</v>
      </c>
      <c r="F28" s="151">
        <f t="shared" si="2"/>
        <v>2.3307485257004048</v>
      </c>
      <c r="G28" s="149">
        <f t="shared" si="3"/>
        <v>2577.9640295758695</v>
      </c>
    </row>
    <row r="29" spans="1:7" s="148" customFormat="1">
      <c r="B29" s="148" t="s">
        <v>72</v>
      </c>
      <c r="C29" s="149">
        <v>2773719</v>
      </c>
      <c r="D29" s="149">
        <f t="shared" si="1"/>
        <v>4143.473099893009</v>
      </c>
      <c r="E29" s="151">
        <f t="shared" si="0"/>
        <v>1.4938330450535937</v>
      </c>
      <c r="F29" s="151">
        <f t="shared" si="2"/>
        <v>-0.19689434436415665</v>
      </c>
      <c r="G29" s="149">
        <f t="shared" si="3"/>
        <v>-546.1295839554042</v>
      </c>
    </row>
    <row r="30" spans="1:7" s="148" customFormat="1">
      <c r="B30" s="148" t="s">
        <v>73</v>
      </c>
      <c r="C30" s="149">
        <v>6497055.5</v>
      </c>
      <c r="D30" s="149">
        <f t="shared" si="1"/>
        <v>5808.1490875135032</v>
      </c>
      <c r="E30" s="151">
        <f t="shared" si="0"/>
        <v>0.8939663648422741</v>
      </c>
      <c r="F30" s="151">
        <f t="shared" si="2"/>
        <v>-0.79676102457547626</v>
      </c>
      <c r="G30" s="149">
        <f t="shared" si="3"/>
        <v>-5176.6005969037333</v>
      </c>
    </row>
    <row r="31" spans="1:7" s="148" customFormat="1">
      <c r="B31" s="148" t="s">
        <v>74</v>
      </c>
      <c r="C31" s="149">
        <v>1473249</v>
      </c>
      <c r="D31" s="149">
        <f t="shared" si="1"/>
        <v>2083.2830146289662</v>
      </c>
      <c r="E31" s="151">
        <f t="shared" si="0"/>
        <v>1.4140739376907543</v>
      </c>
      <c r="F31" s="151">
        <f t="shared" si="2"/>
        <v>-0.27665345172699607</v>
      </c>
      <c r="G31" s="149">
        <f t="shared" si="3"/>
        <v>-407.57942110334523</v>
      </c>
    </row>
    <row r="32" spans="1:7" s="148" customFormat="1">
      <c r="B32" s="148" t="s">
        <v>75</v>
      </c>
      <c r="C32" s="149">
        <v>644521.5</v>
      </c>
      <c r="D32" s="149">
        <f t="shared" si="1"/>
        <v>1372.9608717639701</v>
      </c>
      <c r="E32" s="151">
        <f t="shared" si="0"/>
        <v>2.1302018191231324</v>
      </c>
      <c r="F32" s="151">
        <f t="shared" si="2"/>
        <v>0.43947442970538209</v>
      </c>
      <c r="G32" s="149">
        <f t="shared" si="3"/>
        <v>283.25071864535744</v>
      </c>
    </row>
    <row r="33" spans="1:18" s="148" customFormat="1">
      <c r="B33" s="148" t="s">
        <v>76</v>
      </c>
      <c r="C33" s="149">
        <v>2192387.5</v>
      </c>
      <c r="D33" s="149">
        <f t="shared" si="1"/>
        <v>2307.5729185709324</v>
      </c>
      <c r="E33" s="151">
        <f t="shared" si="0"/>
        <v>1.0525388046460458</v>
      </c>
      <c r="F33" s="151">
        <f t="shared" si="2"/>
        <v>-0.63818858477170459</v>
      </c>
      <c r="G33" s="149">
        <f t="shared" si="3"/>
        <v>-1399.1566758961753</v>
      </c>
    </row>
    <row r="34" spans="1:18" s="148" customFormat="1">
      <c r="B34" s="148" t="s">
        <v>77</v>
      </c>
      <c r="C34" s="149">
        <v>322818</v>
      </c>
      <c r="D34" s="149">
        <f t="shared" si="1"/>
        <v>676.02400674589785</v>
      </c>
      <c r="E34" s="151">
        <f t="shared" si="0"/>
        <v>2.0941335574407183</v>
      </c>
      <c r="F34" s="151">
        <f t="shared" si="2"/>
        <v>0.40340616802296791</v>
      </c>
      <c r="G34" s="149">
        <f t="shared" si="3"/>
        <v>130.22677234883844</v>
      </c>
    </row>
    <row r="35" spans="1:18" s="148" customFormat="1">
      <c r="B35" s="148" t="s">
        <v>78</v>
      </c>
      <c r="C35" s="149">
        <v>166339.5</v>
      </c>
      <c r="D35" s="149">
        <f t="shared" si="1"/>
        <v>143.29407482731278</v>
      </c>
      <c r="E35" s="151">
        <f t="shared" si="0"/>
        <v>0.86145548608305778</v>
      </c>
      <c r="F35" s="151">
        <f t="shared" si="2"/>
        <v>-0.82927190333469258</v>
      </c>
      <c r="G35" s="149">
        <f t="shared" si="3"/>
        <v>-137.94067376474112</v>
      </c>
    </row>
    <row r="36" spans="1:18" s="148" customFormat="1">
      <c r="A36" s="146"/>
      <c r="B36" s="146" t="s">
        <v>79</v>
      </c>
      <c r="C36" s="149">
        <v>47197552</v>
      </c>
      <c r="D36" s="152">
        <f>SUM(D18:D35)</f>
        <v>79798.193879868515</v>
      </c>
      <c r="E36" s="153">
        <f t="shared" si="0"/>
        <v>1.6907273894177504</v>
      </c>
      <c r="F36" s="151">
        <f t="shared" si="2"/>
        <v>0</v>
      </c>
      <c r="G36" s="149">
        <f t="shared" si="3"/>
        <v>0</v>
      </c>
    </row>
    <row r="43" spans="1:18" ht="25.5">
      <c r="C43" s="5" t="s">
        <v>146</v>
      </c>
      <c r="D43" s="5" t="s">
        <v>148</v>
      </c>
      <c r="E43" s="5" t="s">
        <v>32</v>
      </c>
      <c r="F43" s="5" t="s">
        <v>103</v>
      </c>
      <c r="G43" s="5" t="s">
        <v>33</v>
      </c>
      <c r="H43" s="5" t="s">
        <v>11</v>
      </c>
      <c r="I43" s="5" t="s">
        <v>104</v>
      </c>
      <c r="J43" s="5" t="s">
        <v>34</v>
      </c>
      <c r="K43" s="5" t="s">
        <v>35</v>
      </c>
      <c r="L43" s="157" t="s">
        <v>184</v>
      </c>
      <c r="M43" s="88" t="s">
        <v>284</v>
      </c>
      <c r="N43" s="88" t="s">
        <v>273</v>
      </c>
      <c r="O43" s="88" t="s">
        <v>274</v>
      </c>
      <c r="P43" s="24" t="s">
        <v>13</v>
      </c>
      <c r="R43" s="157" t="s">
        <v>287</v>
      </c>
    </row>
    <row r="44" spans="1:18">
      <c r="B44" s="5" t="s">
        <v>61</v>
      </c>
      <c r="C44" s="1">
        <f>+'412C'!F22</f>
        <v>13351.107636968072</v>
      </c>
      <c r="D44" s="1">
        <f>+'412D'!F22</f>
        <v>5442.867242335431</v>
      </c>
      <c r="E44" s="1">
        <f>+'412M'!D21</f>
        <v>2593530.7087731874</v>
      </c>
      <c r="F44" s="1">
        <f>+'413A'!F24</f>
        <v>2442.3933506269573</v>
      </c>
      <c r="G44" s="1">
        <f>+'414B'!F23</f>
        <v>361972.3113944506</v>
      </c>
      <c r="H44" s="1">
        <f>+'414C'!D17</f>
        <v>0</v>
      </c>
      <c r="I44" s="1">
        <f>+'415A'!D19</f>
        <v>3146.9974021805815</v>
      </c>
      <c r="J44" s="1">
        <f>+'415B'!D19</f>
        <v>12444.737886757513</v>
      </c>
      <c r="K44" s="1">
        <f>+'416A'!D19</f>
        <v>61264.024888371096</v>
      </c>
      <c r="L44" s="1">
        <f>SUM(C44:K44)</f>
        <v>3053595.1485748775</v>
      </c>
      <c r="M44" s="154">
        <f>+L44/$L$62</f>
        <v>0.38251325030210848</v>
      </c>
      <c r="N44" s="154">
        <f>+C18/$C$36</f>
        <v>0.17893179078440338</v>
      </c>
      <c r="O44" s="154">
        <f>(M44+N44)/2</f>
        <v>0.28072252054325592</v>
      </c>
      <c r="P44" s="1">
        <f>+O44*$B$6</f>
        <v>22401.150120756109</v>
      </c>
      <c r="R44" s="1">
        <f>+L44-E44</f>
        <v>460064.43980169017</v>
      </c>
    </row>
    <row r="45" spans="1:18">
      <c r="B45" s="5" t="s">
        <v>62</v>
      </c>
      <c r="C45" s="1">
        <f>+'412C'!F23</f>
        <v>6156.2585544766389</v>
      </c>
      <c r="D45" s="1">
        <f>+'412D'!F23</f>
        <v>4130.7628248330357</v>
      </c>
      <c r="E45" s="1">
        <f>+'412M'!D22</f>
        <v>491812.76868306217</v>
      </c>
      <c r="F45" s="1">
        <f>+'413A'!F25</f>
        <v>838.0970324646479</v>
      </c>
      <c r="G45" s="1">
        <f>+'414B'!F24</f>
        <v>53086.374450186922</v>
      </c>
      <c r="H45" s="1">
        <f>+'414C'!D18</f>
        <v>0</v>
      </c>
      <c r="I45" s="1">
        <f>+'415A'!D20</f>
        <v>0.52178338865677154</v>
      </c>
      <c r="J45" s="1">
        <f>+'415B'!D20</f>
        <v>116.63184196608424</v>
      </c>
      <c r="K45" s="1">
        <f>+'416A'!D20</f>
        <v>13141.34183175955</v>
      </c>
      <c r="L45" s="1">
        <f t="shared" ref="L45:L61" si="4">SUM(C45:K45)</f>
        <v>569282.75700213772</v>
      </c>
      <c r="M45" s="154">
        <f t="shared" ref="M45:M61" si="5">+L45/$L$62</f>
        <v>7.1312072205597238E-2</v>
      </c>
      <c r="N45" s="154">
        <f t="shared" ref="N45:N61" si="6">+C19/$C$36</f>
        <v>2.856733967897318E-2</v>
      </c>
      <c r="O45" s="154">
        <f t="shared" ref="O45:O61" si="7">(M45+N45)/2</f>
        <v>4.9939705942285209E-2</v>
      </c>
      <c r="P45" s="1">
        <f t="shared" ref="P45:P61" si="8">+O45*$B$6</f>
        <v>3985.0983370860968</v>
      </c>
      <c r="R45" s="1">
        <f t="shared" ref="R45:R61" si="9">+L45-E45</f>
        <v>77469.98831907555</v>
      </c>
    </row>
    <row r="46" spans="1:18">
      <c r="B46" s="5" t="s">
        <v>63</v>
      </c>
      <c r="C46" s="1">
        <f>+'412C'!F24</f>
        <v>1519.8702654982444</v>
      </c>
      <c r="D46" s="1">
        <f>+'412D'!F24</f>
        <v>1286.4637228892855</v>
      </c>
      <c r="E46" s="1">
        <f>+'412M'!D23</f>
        <v>73164.626302944103</v>
      </c>
      <c r="F46" s="1">
        <f>+'413A'!F26</f>
        <v>317.58727894099491</v>
      </c>
      <c r="G46" s="1">
        <f>+'414B'!F25</f>
        <v>54951.577247098016</v>
      </c>
      <c r="H46" s="1">
        <f>+'414C'!D19</f>
        <v>0</v>
      </c>
      <c r="I46" s="1">
        <f>+'415A'!D21</f>
        <v>638.92083207289761</v>
      </c>
      <c r="J46" s="1">
        <f>+'415B'!D21</f>
        <v>1023.2247182154599</v>
      </c>
      <c r="K46" s="1">
        <f>+'416A'!D21</f>
        <v>3743.6028693580515</v>
      </c>
      <c r="L46" s="1">
        <f t="shared" si="4"/>
        <v>136645.87323701708</v>
      </c>
      <c r="M46" s="154">
        <f t="shared" si="5"/>
        <v>1.7117153574420414E-2</v>
      </c>
      <c r="N46" s="154">
        <f t="shared" si="6"/>
        <v>2.2729197904162488E-2</v>
      </c>
      <c r="O46" s="154">
        <f t="shared" si="7"/>
        <v>1.9923175739291449E-2</v>
      </c>
      <c r="P46" s="1">
        <f t="shared" si="8"/>
        <v>1589.8334403466718</v>
      </c>
      <c r="R46" s="1">
        <f t="shared" si="9"/>
        <v>63481.246934072973</v>
      </c>
    </row>
    <row r="47" spans="1:18">
      <c r="B47" s="5" t="s">
        <v>64</v>
      </c>
      <c r="C47" s="1">
        <f>+'412C'!F25</f>
        <v>1610.4365496693058</v>
      </c>
      <c r="D47" s="1">
        <f>+'412D'!F25</f>
        <v>399.28271224382718</v>
      </c>
      <c r="E47" s="1">
        <f>+'412M'!D24</f>
        <v>28119.327190657437</v>
      </c>
      <c r="F47" s="1">
        <f>+'413A'!F27</f>
        <v>107.25125473836491</v>
      </c>
      <c r="G47" s="1">
        <f>+'414B'!F26</f>
        <v>15738.235513970954</v>
      </c>
      <c r="H47" s="1">
        <f>+'414C'!D20</f>
        <v>0</v>
      </c>
      <c r="I47" s="1">
        <f>+'415A'!D22</f>
        <v>793.61706792202392</v>
      </c>
      <c r="J47" s="1">
        <f>+'415B'!D22</f>
        <v>506.71770570884996</v>
      </c>
      <c r="K47" s="1">
        <f>+'416A'!D22</f>
        <v>2110.7496162608181</v>
      </c>
      <c r="L47" s="1">
        <f t="shared" si="4"/>
        <v>49385.617611171576</v>
      </c>
      <c r="M47" s="154">
        <f t="shared" si="5"/>
        <v>6.1863646591928259E-3</v>
      </c>
      <c r="N47" s="154">
        <f t="shared" si="6"/>
        <v>2.363589747197058E-2</v>
      </c>
      <c r="O47" s="154">
        <f t="shared" si="7"/>
        <v>1.4911131065581703E-2</v>
      </c>
      <c r="P47" s="1">
        <f t="shared" si="8"/>
        <v>1189.881327739419</v>
      </c>
      <c r="R47" s="1">
        <f t="shared" si="9"/>
        <v>21266.290420514139</v>
      </c>
    </row>
    <row r="48" spans="1:18">
      <c r="B48" s="5" t="s">
        <v>65</v>
      </c>
      <c r="C48" s="1">
        <f>+'412C'!F26</f>
        <v>249.885135881949</v>
      </c>
      <c r="D48" s="1">
        <f>+'412D'!F26</f>
        <v>297.20024316106378</v>
      </c>
      <c r="E48" s="1">
        <f>+'412M'!D25</f>
        <v>281373.29703540186</v>
      </c>
      <c r="F48" s="1">
        <f>+'413A'!F28</f>
        <v>331.26419724191959</v>
      </c>
      <c r="G48" s="1">
        <f>+'414B'!F27</f>
        <v>27783.949676139251</v>
      </c>
      <c r="H48" s="1">
        <f>+'414C'!D21</f>
        <v>0</v>
      </c>
      <c r="I48" s="1">
        <f>+'415A'!D23</f>
        <v>1455.5489899435606</v>
      </c>
      <c r="J48" s="1">
        <f>+'415B'!D23</f>
        <v>8935.8004678166762</v>
      </c>
      <c r="K48" s="1">
        <f>+'416A'!D23</f>
        <v>4408.0041053367886</v>
      </c>
      <c r="L48" s="1">
        <f t="shared" si="4"/>
        <v>324834.94985092309</v>
      </c>
      <c r="M48" s="154">
        <f t="shared" si="5"/>
        <v>4.0690945077374967E-2</v>
      </c>
      <c r="N48" s="154">
        <f t="shared" si="6"/>
        <v>4.4886046208498273E-2</v>
      </c>
      <c r="O48" s="154">
        <f t="shared" si="7"/>
        <v>4.2788495642936616E-2</v>
      </c>
      <c r="P48" s="1">
        <f t="shared" si="8"/>
        <v>3414.4446711429655</v>
      </c>
      <c r="R48" s="1">
        <f t="shared" si="9"/>
        <v>43461.652815521229</v>
      </c>
    </row>
    <row r="49" spans="2:18">
      <c r="B49" s="5" t="s">
        <v>66</v>
      </c>
      <c r="C49" s="1">
        <f>+'412C'!F27</f>
        <v>1437.4267043584964</v>
      </c>
      <c r="D49" s="1">
        <f>+'412D'!F27</f>
        <v>780.8956223060311</v>
      </c>
      <c r="E49" s="1">
        <f>+'412M'!D26</f>
        <v>28967.238857007895</v>
      </c>
      <c r="F49" s="1">
        <f>+'413A'!F29</f>
        <v>609.01909075358617</v>
      </c>
      <c r="G49" s="1">
        <f>+'414B'!F28</f>
        <v>18006.605061495429</v>
      </c>
      <c r="H49" s="1">
        <f>+'414C'!D22</f>
        <v>0</v>
      </c>
      <c r="I49" s="1">
        <f>+'415A'!D24</f>
        <v>547.39093724383076</v>
      </c>
      <c r="J49" s="1">
        <f>+'415B'!D24</f>
        <v>943.32921797162498</v>
      </c>
      <c r="K49" s="1">
        <f>+'416A'!D24</f>
        <v>2416.2322966160491</v>
      </c>
      <c r="L49" s="1">
        <f t="shared" si="4"/>
        <v>53708.137787752938</v>
      </c>
      <c r="M49" s="154">
        <f t="shared" si="5"/>
        <v>6.7278317371098958E-3</v>
      </c>
      <c r="N49" s="154">
        <f t="shared" si="6"/>
        <v>1.2561551921167436E-2</v>
      </c>
      <c r="O49" s="154">
        <f t="shared" si="7"/>
        <v>9.6446918291386661E-3</v>
      </c>
      <c r="P49" s="1">
        <f t="shared" si="8"/>
        <v>769.62898849319095</v>
      </c>
      <c r="R49" s="1">
        <f t="shared" si="9"/>
        <v>24740.898930745043</v>
      </c>
    </row>
    <row r="50" spans="2:18">
      <c r="B50" s="5" t="s">
        <v>67</v>
      </c>
      <c r="C50" s="1">
        <f>+'412C'!F28</f>
        <v>5158.8394361513647</v>
      </c>
      <c r="D50" s="1">
        <f>+'412D'!F28</f>
        <v>6994.5280048567638</v>
      </c>
      <c r="E50" s="1">
        <f>+'412M'!D27</f>
        <v>651477.81655354321</v>
      </c>
      <c r="F50" s="1">
        <f>+'413A'!F30</f>
        <v>2203.9494089339523</v>
      </c>
      <c r="G50" s="1">
        <f>+'414B'!F29</f>
        <v>139338.43916834096</v>
      </c>
      <c r="H50" s="1">
        <f>+'414C'!D23</f>
        <v>1000</v>
      </c>
      <c r="I50" s="1">
        <f>+'415A'!D25</f>
        <v>4.2612310073636337</v>
      </c>
      <c r="J50" s="1">
        <f>+'415B'!D25</f>
        <v>219.69902526113893</v>
      </c>
      <c r="K50" s="1">
        <f>+'416A'!D25</f>
        <v>33888.520082692747</v>
      </c>
      <c r="L50" s="1">
        <f t="shared" si="4"/>
        <v>840286.05291078752</v>
      </c>
      <c r="M50" s="154">
        <f t="shared" si="5"/>
        <v>0.10525971310651407</v>
      </c>
      <c r="N50" s="154">
        <f t="shared" si="6"/>
        <v>5.3667539791046791E-2</v>
      </c>
      <c r="O50" s="154">
        <f t="shared" si="7"/>
        <v>7.9463626448780425E-2</v>
      </c>
      <c r="P50" s="1">
        <f t="shared" si="8"/>
        <v>6341.0538697572283</v>
      </c>
      <c r="R50" s="1">
        <f t="shared" si="9"/>
        <v>188808.23635724431</v>
      </c>
    </row>
    <row r="51" spans="2:18">
      <c r="B51" s="5" t="s">
        <v>68</v>
      </c>
      <c r="C51" s="1">
        <f>+'412C'!F29</f>
        <v>3788.6634694116919</v>
      </c>
      <c r="D51" s="1">
        <f>+'412D'!F29</f>
        <v>2877.343589492094</v>
      </c>
      <c r="E51" s="1">
        <f>+'412M'!D28</f>
        <v>536381.06340065459</v>
      </c>
      <c r="F51" s="1">
        <f>+'413A'!F31</f>
        <v>1416.1075578538007</v>
      </c>
      <c r="G51" s="1">
        <f>+'414B'!F30</f>
        <v>101381.80039074378</v>
      </c>
      <c r="H51" s="1">
        <f>+'414C'!D24</f>
        <v>0</v>
      </c>
      <c r="I51" s="1">
        <f>+'415A'!D26</f>
        <v>1.5653501659703142</v>
      </c>
      <c r="J51" s="1">
        <f>+'415B'!D26</f>
        <v>84.476334134313348</v>
      </c>
      <c r="K51" s="1">
        <f>+'416A'!D26</f>
        <v>24559.143460108677</v>
      </c>
      <c r="L51" s="1">
        <f t="shared" si="4"/>
        <v>670490.16355256492</v>
      </c>
      <c r="M51" s="154">
        <f t="shared" si="5"/>
        <v>8.3989972238389193E-2</v>
      </c>
      <c r="N51" s="154">
        <f t="shared" si="6"/>
        <v>4.4736282085138655E-2</v>
      </c>
      <c r="O51" s="154">
        <f t="shared" si="7"/>
        <v>6.4363127161763928E-2</v>
      </c>
      <c r="P51" s="1">
        <f t="shared" si="8"/>
        <v>5136.0612999690693</v>
      </c>
      <c r="R51" s="1">
        <f t="shared" si="9"/>
        <v>134109.10015191033</v>
      </c>
    </row>
    <row r="52" spans="2:18">
      <c r="B52" s="5" t="s">
        <v>69</v>
      </c>
      <c r="C52" s="1">
        <f>+'412C'!F30</f>
        <v>3521.1677981348275</v>
      </c>
      <c r="D52" s="1">
        <f>+'412D'!F30</f>
        <v>5144.4802945579831</v>
      </c>
      <c r="E52" s="1">
        <f>+'412M'!D29</f>
        <v>345253.43048470898</v>
      </c>
      <c r="F52" s="1">
        <f>+'413A'!F32</f>
        <v>6973.8359870953318</v>
      </c>
      <c r="G52" s="1">
        <f>+'414B'!F31</f>
        <v>50445.630849541245</v>
      </c>
      <c r="H52" s="1">
        <f>+'414C'!D25</f>
        <v>0</v>
      </c>
      <c r="I52" s="1">
        <f>+'415A'!D27</f>
        <v>1382.1722808351606</v>
      </c>
      <c r="J52" s="1">
        <f>+'415B'!D27</f>
        <v>2545.7621074883727</v>
      </c>
      <c r="K52" s="1">
        <f>+'416A'!D27</f>
        <v>24145.628323034656</v>
      </c>
      <c r="L52" s="1">
        <f t="shared" si="4"/>
        <v>439412.10812539654</v>
      </c>
      <c r="M52" s="154">
        <f t="shared" si="5"/>
        <v>5.5043627436856146E-2</v>
      </c>
      <c r="N52" s="154">
        <f t="shared" si="6"/>
        <v>0.16022608545460154</v>
      </c>
      <c r="O52" s="154">
        <f t="shared" si="7"/>
        <v>0.10763485644572884</v>
      </c>
      <c r="P52" s="1">
        <f t="shared" si="8"/>
        <v>8589.0671428880851</v>
      </c>
      <c r="R52" s="1">
        <f t="shared" si="9"/>
        <v>94158.677640687558</v>
      </c>
    </row>
    <row r="53" spans="2:18">
      <c r="B53" s="5" t="s">
        <v>70</v>
      </c>
      <c r="C53" s="1">
        <f>+'412C'!F31</f>
        <v>2701.1515169516333</v>
      </c>
      <c r="D53" s="1">
        <f>+'412D'!F31</f>
        <v>5096.8532460859215</v>
      </c>
      <c r="E53" s="1">
        <f>+'412M'!D30</f>
        <v>175857.58390736117</v>
      </c>
      <c r="F53" s="1">
        <f>+'413A'!F33</f>
        <v>1720.4448065180443</v>
      </c>
      <c r="G53" s="1">
        <f>+'414B'!F32</f>
        <v>6017.8332447791272</v>
      </c>
      <c r="H53" s="1">
        <f>+'414C'!D26</f>
        <v>0</v>
      </c>
      <c r="I53" s="1">
        <f>+'415A'!D28</f>
        <v>1238.713299878696</v>
      </c>
      <c r="J53" s="1">
        <f>+'415B'!D28</f>
        <v>2506.5529711735549</v>
      </c>
      <c r="K53" s="1">
        <f>+'416A'!D28</f>
        <v>18871.845882961468</v>
      </c>
      <c r="L53" s="1">
        <f t="shared" si="4"/>
        <v>214010.97887570958</v>
      </c>
      <c r="M53" s="154">
        <f t="shared" si="5"/>
        <v>2.6808411445207077E-2</v>
      </c>
      <c r="N53" s="154">
        <f t="shared" si="6"/>
        <v>0.10851284193722589</v>
      </c>
      <c r="O53" s="154">
        <f t="shared" si="7"/>
        <v>6.7660626691216488E-2</v>
      </c>
      <c r="P53" s="1">
        <f t="shared" si="8"/>
        <v>5399.1958067390997</v>
      </c>
      <c r="R53" s="1">
        <f t="shared" si="9"/>
        <v>38153.39496834841</v>
      </c>
    </row>
    <row r="54" spans="2:18">
      <c r="B54" s="5" t="s">
        <v>71</v>
      </c>
      <c r="C54" s="1">
        <f>+'412C'!F32</f>
        <v>5031.4789939505854</v>
      </c>
      <c r="D54" s="1">
        <f>+'412D'!F32</f>
        <v>3973.1656797516716</v>
      </c>
      <c r="E54" s="1">
        <f>+'412M'!D31</f>
        <v>579322.82990861335</v>
      </c>
      <c r="F54" s="1">
        <f>+'413A'!F34</f>
        <v>317.63208856940753</v>
      </c>
      <c r="G54" s="1">
        <f>+'414B'!F33</f>
        <v>104655.93334535883</v>
      </c>
      <c r="H54" s="1">
        <f>+'414C'!D27</f>
        <v>0</v>
      </c>
      <c r="I54" s="1">
        <f>+'415A'!D29</f>
        <v>0.95660287920408105</v>
      </c>
      <c r="J54" s="1">
        <f>+'415B'!D29</f>
        <v>43.419019049679328</v>
      </c>
      <c r="K54" s="1">
        <f>+'416A'!D29</f>
        <v>9531.3394982935115</v>
      </c>
      <c r="L54" s="1">
        <f t="shared" si="4"/>
        <v>702876.75513646635</v>
      </c>
      <c r="M54" s="154">
        <f t="shared" si="5"/>
        <v>8.8046927993885055E-2</v>
      </c>
      <c r="N54" s="154">
        <f t="shared" si="6"/>
        <v>2.3434838315343133E-2</v>
      </c>
      <c r="O54" s="154">
        <f t="shared" si="7"/>
        <v>5.574088315461409E-2</v>
      </c>
      <c r="P54" s="1">
        <f t="shared" si="8"/>
        <v>4448.0218010069921</v>
      </c>
      <c r="R54" s="1">
        <f t="shared" si="9"/>
        <v>123553.925227853</v>
      </c>
    </row>
    <row r="55" spans="2:18">
      <c r="B55" s="5" t="s">
        <v>72</v>
      </c>
      <c r="C55" s="1">
        <f>+'412C'!F33</f>
        <v>2545.2920736231072</v>
      </c>
      <c r="D55" s="1">
        <f>+'412D'!F33</f>
        <v>5142.4608590463213</v>
      </c>
      <c r="E55" s="1">
        <f>+'412M'!D32</f>
        <v>177280.89974503865</v>
      </c>
      <c r="F55" s="1">
        <f>+'413A'!F35</f>
        <v>1457.1869075505451</v>
      </c>
      <c r="G55" s="1">
        <f>+'414B'!F34</f>
        <v>107151.73432552365</v>
      </c>
      <c r="H55" s="1">
        <f>+'414C'!D28</f>
        <v>17014</v>
      </c>
      <c r="I55" s="1">
        <f>+'415A'!D30</f>
        <v>7442.9812504501269</v>
      </c>
      <c r="J55" s="1">
        <f>+'415B'!D30</f>
        <v>17593.76819804564</v>
      </c>
      <c r="K55" s="1">
        <f>+'416A'!D30</f>
        <v>24248.453873515366</v>
      </c>
      <c r="L55" s="1">
        <f t="shared" si="4"/>
        <v>359876.77723279339</v>
      </c>
      <c r="M55" s="154">
        <f t="shared" si="5"/>
        <v>4.5080512991975664E-2</v>
      </c>
      <c r="N55" s="154">
        <f t="shared" si="6"/>
        <v>5.876828103288069E-2</v>
      </c>
      <c r="O55" s="154">
        <f t="shared" si="7"/>
        <v>5.1924397012428181E-2</v>
      </c>
      <c r="P55" s="1">
        <f t="shared" si="8"/>
        <v>4143.473099893009</v>
      </c>
      <c r="R55" s="1">
        <f t="shared" si="9"/>
        <v>182595.87748775474</v>
      </c>
    </row>
    <row r="56" spans="2:18">
      <c r="B56" s="5" t="s">
        <v>73</v>
      </c>
      <c r="C56" s="1">
        <f>+'412C'!F34</f>
        <v>3246.6916732126633</v>
      </c>
      <c r="D56" s="1">
        <f>+'412D'!F34</f>
        <v>481.47802293431545</v>
      </c>
      <c r="E56" s="1">
        <f>+'412M'!D33</f>
        <v>44932.260777854419</v>
      </c>
      <c r="F56" s="1">
        <f>+'413A'!F36</f>
        <v>2789.1523061002567</v>
      </c>
      <c r="G56" s="1">
        <f>+'414B'!F35</f>
        <v>9161.8647744644149</v>
      </c>
      <c r="H56" s="1">
        <f>+'414C'!D29</f>
        <v>0</v>
      </c>
      <c r="I56" s="1">
        <f>+'415A'!D31</f>
        <v>106.15649301851295</v>
      </c>
      <c r="J56" s="1">
        <f>+'415B'!D31</f>
        <v>355.91461988343258</v>
      </c>
      <c r="K56" s="1">
        <f>+'416A'!D31</f>
        <v>2106.3345936797814</v>
      </c>
      <c r="L56" s="1">
        <f t="shared" si="4"/>
        <v>63179.8532611478</v>
      </c>
      <c r="M56" s="154">
        <f t="shared" si="5"/>
        <v>7.9143206118239967E-3</v>
      </c>
      <c r="N56" s="154">
        <f t="shared" si="6"/>
        <v>0.13765662041116031</v>
      </c>
      <c r="O56" s="154">
        <f t="shared" si="7"/>
        <v>7.2785470511492145E-2</v>
      </c>
      <c r="P56" s="1">
        <f t="shared" si="8"/>
        <v>5808.1490875135032</v>
      </c>
      <c r="R56" s="1">
        <f t="shared" si="9"/>
        <v>18247.592483293382</v>
      </c>
    </row>
    <row r="57" spans="2:18">
      <c r="B57" s="5" t="s">
        <v>74</v>
      </c>
      <c r="C57" s="1">
        <f>+'412C'!F35</f>
        <v>3532.1108089111372</v>
      </c>
      <c r="D57" s="1">
        <f>+'412D'!F35</f>
        <v>2487.595751200171</v>
      </c>
      <c r="E57" s="1">
        <f>+'412M'!D34</f>
        <v>119763.77780703911</v>
      </c>
      <c r="F57" s="1">
        <f>+'413A'!F37</f>
        <v>1399.9765002663196</v>
      </c>
      <c r="G57" s="1">
        <f>+'414B'!F36</f>
        <v>25568.480519234021</v>
      </c>
      <c r="H57" s="1">
        <f>+'414C'!D30</f>
        <v>0</v>
      </c>
      <c r="I57" s="1">
        <f>+'415A'!D32</f>
        <v>353.19434967406107</v>
      </c>
      <c r="J57" s="1">
        <f>+'415B'!D32</f>
        <v>716.8863032492801</v>
      </c>
      <c r="K57" s="1">
        <f>+'416A'!D32</f>
        <v>13814.681590113652</v>
      </c>
      <c r="L57" s="1">
        <f t="shared" si="4"/>
        <v>167636.70362968775</v>
      </c>
      <c r="M57" s="154">
        <f t="shared" si="5"/>
        <v>2.0999267177002706E-2</v>
      </c>
      <c r="N57" s="154">
        <f t="shared" si="6"/>
        <v>3.1214521465011576E-2</v>
      </c>
      <c r="O57" s="154">
        <f t="shared" si="7"/>
        <v>2.6106894321007143E-2</v>
      </c>
      <c r="P57" s="1">
        <f t="shared" si="8"/>
        <v>2083.2830146289662</v>
      </c>
      <c r="R57" s="1">
        <f t="shared" si="9"/>
        <v>47872.925822648642</v>
      </c>
    </row>
    <row r="58" spans="2:18">
      <c r="B58" s="5" t="s">
        <v>75</v>
      </c>
      <c r="C58" s="1">
        <f>+'412C'!F36</f>
        <v>797.83873743307083</v>
      </c>
      <c r="D58" s="1">
        <f>+'412D'!F36</f>
        <v>660.54609433817484</v>
      </c>
      <c r="E58" s="1">
        <f>+'412M'!D35</f>
        <v>113142.70536053099</v>
      </c>
      <c r="F58" s="1">
        <f>+'413A'!F38</f>
        <v>339.05793602034078</v>
      </c>
      <c r="G58" s="1">
        <f>+'414B'!F37</f>
        <v>45828.754196738897</v>
      </c>
      <c r="H58" s="1">
        <f>+'414C'!D31</f>
        <v>0</v>
      </c>
      <c r="I58" s="1">
        <f>+'415A'!D33</f>
        <v>0.52178338865677154</v>
      </c>
      <c r="J58" s="1">
        <f>+'415B'!D33</f>
        <v>59.708720757299609</v>
      </c>
      <c r="K58" s="1">
        <f>+'416A'!D33</f>
        <v>4857.5987635521533</v>
      </c>
      <c r="L58" s="1">
        <f t="shared" si="4"/>
        <v>165686.73159275958</v>
      </c>
      <c r="M58" s="154">
        <f t="shared" si="5"/>
        <v>2.0755000957824395E-2</v>
      </c>
      <c r="N58" s="154">
        <f t="shared" si="6"/>
        <v>1.3655824776674859E-2</v>
      </c>
      <c r="O58" s="154">
        <f t="shared" si="7"/>
        <v>1.7205412867249626E-2</v>
      </c>
      <c r="P58" s="1">
        <f t="shared" si="8"/>
        <v>1372.9608717639701</v>
      </c>
      <c r="R58" s="1">
        <f t="shared" si="9"/>
        <v>52544.026232228585</v>
      </c>
    </row>
    <row r="59" spans="2:18">
      <c r="B59" s="5" t="s">
        <v>76</v>
      </c>
      <c r="C59" s="1">
        <f>+'412C'!F37</f>
        <v>2713.9074103254065</v>
      </c>
      <c r="D59" s="1">
        <f>+'412D'!F37</f>
        <v>2246.8963415508024</v>
      </c>
      <c r="E59" s="1">
        <f>+'412M'!D36</f>
        <v>61031.004331978031</v>
      </c>
      <c r="F59" s="1">
        <f>+'413A'!F39</f>
        <v>1153.3306192373643</v>
      </c>
      <c r="G59" s="1">
        <f>+'414B'!F38</f>
        <v>15982.164249428661</v>
      </c>
      <c r="H59" s="1">
        <f>+'414C'!D32</f>
        <v>0</v>
      </c>
      <c r="I59" s="1">
        <f>+'415A'!D34</f>
        <v>650.71473316024549</v>
      </c>
      <c r="J59" s="1">
        <f>+'415B'!D34</f>
        <v>2524.6870500725245</v>
      </c>
      <c r="K59" s="1">
        <f>+'416A'!D34</f>
        <v>4574.8854502671838</v>
      </c>
      <c r="L59" s="1">
        <f t="shared" si="4"/>
        <v>90877.590186020228</v>
      </c>
      <c r="M59" s="154">
        <f t="shared" si="5"/>
        <v>1.1383919842124805E-2</v>
      </c>
      <c r="N59" s="154">
        <f t="shared" si="6"/>
        <v>4.6451296880821273E-2</v>
      </c>
      <c r="O59" s="154">
        <f t="shared" si="7"/>
        <v>2.891760836147304E-2</v>
      </c>
      <c r="P59" s="1">
        <f t="shared" si="8"/>
        <v>2307.5729185709324</v>
      </c>
      <c r="R59" s="1">
        <f t="shared" si="9"/>
        <v>29846.585854042198</v>
      </c>
    </row>
    <row r="60" spans="2:18">
      <c r="B60" s="5" t="s">
        <v>77</v>
      </c>
      <c r="C60" s="1">
        <f>+'412C'!F38</f>
        <v>1062.6663530552514</v>
      </c>
      <c r="D60" s="1">
        <f>+'412D'!F38</f>
        <v>453.19395961551555</v>
      </c>
      <c r="E60" s="1">
        <f>+'412M'!D37</f>
        <v>62793.083650415996</v>
      </c>
      <c r="F60" s="1">
        <f>+'413A'!F40</f>
        <v>412.52786921784087</v>
      </c>
      <c r="G60" s="1">
        <f>+'414B'!F39</f>
        <v>9178.4869698472667</v>
      </c>
      <c r="H60" s="1">
        <f>+'414C'!D33</f>
        <v>2625</v>
      </c>
      <c r="I60" s="1">
        <f>+'415A'!D35</f>
        <v>0</v>
      </c>
      <c r="J60" s="1">
        <f>+'415B'!D35</f>
        <v>20.710327078089723</v>
      </c>
      <c r="K60" s="1">
        <f>+'416A'!D35</f>
        <v>4111.3297747009719</v>
      </c>
      <c r="L60" s="1">
        <f t="shared" si="4"/>
        <v>80656.998903930944</v>
      </c>
      <c r="M60" s="154">
        <f t="shared" si="5"/>
        <v>1.0103621897865251E-2</v>
      </c>
      <c r="N60" s="154">
        <f t="shared" si="6"/>
        <v>6.8397191447556434E-3</v>
      </c>
      <c r="O60" s="154">
        <f t="shared" si="7"/>
        <v>8.4716705213104468E-3</v>
      </c>
      <c r="P60" s="1">
        <f t="shared" si="8"/>
        <v>676.02400674589785</v>
      </c>
      <c r="R60" s="1">
        <f t="shared" si="9"/>
        <v>17863.915253514948</v>
      </c>
    </row>
    <row r="61" spans="2:18">
      <c r="B61" s="5" t="s">
        <v>78</v>
      </c>
      <c r="C61" s="1">
        <f>+'412C'!F39</f>
        <v>0</v>
      </c>
      <c r="D61" s="1">
        <f>+'412D'!F39</f>
        <v>475</v>
      </c>
      <c r="E61" s="1">
        <f>+'412M'!D38</f>
        <v>0</v>
      </c>
      <c r="F61" s="1">
        <f>+'413A'!F41</f>
        <v>0</v>
      </c>
      <c r="G61" s="1">
        <f>+'414B'!F40</f>
        <v>0</v>
      </c>
      <c r="H61" s="1">
        <f>+'414C'!D34</f>
        <v>0</v>
      </c>
      <c r="I61" s="1">
        <f>+'415A'!D36</f>
        <v>6.0475027904480498</v>
      </c>
      <c r="J61" s="1">
        <f>+'415B'!D36</f>
        <v>4.4206253704694429</v>
      </c>
      <c r="K61" s="1">
        <f>+'416A'!D36</f>
        <v>50.083929377511545</v>
      </c>
      <c r="L61" s="1">
        <f t="shared" si="4"/>
        <v>535.55205753842904</v>
      </c>
      <c r="M61" s="154">
        <f t="shared" si="5"/>
        <v>6.7086744727968653E-5</v>
      </c>
      <c r="N61" s="154">
        <f t="shared" si="6"/>
        <v>3.5243247361642824E-3</v>
      </c>
      <c r="O61" s="154">
        <f t="shared" si="7"/>
        <v>1.7957057404461255E-3</v>
      </c>
      <c r="P61" s="1">
        <f t="shared" si="8"/>
        <v>143.29407482731278</v>
      </c>
      <c r="R61" s="1">
        <f t="shared" si="9"/>
        <v>535.55205753842904</v>
      </c>
    </row>
    <row r="62" spans="2:18">
      <c r="B62" s="5" t="s">
        <v>79</v>
      </c>
      <c r="C62" s="1">
        <f>SUM(C44:C61)</f>
        <v>58424.793118013455</v>
      </c>
      <c r="D62" s="1">
        <f t="shared" ref="D62:K62" si="10">SUM(D44:D61)</f>
        <v>48371.01421119841</v>
      </c>
      <c r="E62" s="1">
        <f>SUM(E44:E61)</f>
        <v>6364204.4227699991</v>
      </c>
      <c r="F62" s="1">
        <f t="shared" si="10"/>
        <v>24828.814192129674</v>
      </c>
      <c r="G62" s="1">
        <f t="shared" si="10"/>
        <v>1146250.1753773419</v>
      </c>
      <c r="H62" s="1">
        <f t="shared" si="10"/>
        <v>20639</v>
      </c>
      <c r="I62" s="1">
        <f t="shared" si="10"/>
        <v>17770.281889999995</v>
      </c>
      <c r="J62" s="1">
        <f t="shared" si="10"/>
        <v>50646.447140000004</v>
      </c>
      <c r="K62" s="1">
        <f t="shared" si="10"/>
        <v>251843.80082999996</v>
      </c>
      <c r="L62" s="1">
        <f>SUM(L44:L61)</f>
        <v>7982978.7495286819</v>
      </c>
      <c r="M62" s="154">
        <f>SUM(M44:M61)</f>
        <v>1</v>
      </c>
      <c r="N62" s="154">
        <f>SUM(N44:N61)</f>
        <v>0.99999999999999989</v>
      </c>
      <c r="O62" s="154">
        <f>SUM(O44:O61)</f>
        <v>1.0000000000000002</v>
      </c>
      <c r="P62" s="1">
        <f>SUM(P44:P61)</f>
        <v>79798.193879868515</v>
      </c>
      <c r="R62" s="8">
        <f>SUM(R44:R61)</f>
        <v>1618774.3267586832</v>
      </c>
    </row>
  </sheetData>
  <mergeCells count="8">
    <mergeCell ref="C7:E7"/>
    <mergeCell ref="C8:F8"/>
    <mergeCell ref="C9:F9"/>
    <mergeCell ref="C10:F10"/>
    <mergeCell ref="I7:L7"/>
    <mergeCell ref="I8:L8"/>
    <mergeCell ref="I9:L9"/>
    <mergeCell ref="I10:L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</vt:lpstr>
      <vt:lpstr>Total</vt:lpstr>
      <vt:lpstr>412C</vt:lpstr>
      <vt:lpstr>412D</vt:lpstr>
      <vt:lpstr>412M</vt:lpstr>
      <vt:lpstr>413A</vt:lpstr>
      <vt:lpstr>414B</vt:lpstr>
      <vt:lpstr>414C</vt:lpstr>
      <vt:lpstr>415A</vt:lpstr>
      <vt:lpstr>415B</vt:lpstr>
      <vt:lpstr>416A</vt:lpstr>
      <vt:lpstr>451O_2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dcterms:created xsi:type="dcterms:W3CDTF">2013-02-11T16:00:14Z</dcterms:created>
  <dcterms:modified xsi:type="dcterms:W3CDTF">2015-04-17T08:17:49Z</dcterms:modified>
</cp:coreProperties>
</file>