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 codeName="ThisWorkbook"/>
  <bookViews>
    <workbookView xWindow="7440" yWindow="600" windowWidth="15600" windowHeight="8940" tabRatio="757" activeTab="6"/>
  </bookViews>
  <sheets>
    <sheet name="resumen 2012" sheetId="19" r:id="rId1"/>
    <sheet name="Total" sheetId="2" r:id="rId2"/>
    <sheet name="241A " sheetId="23" r:id="rId3"/>
    <sheet name="241N" sheetId="11" r:id="rId4"/>
    <sheet name="421N" sheetId="17" r:id="rId5"/>
    <sheet name="433M" sheetId="12" r:id="rId6"/>
    <sheet name="494M" sheetId="10" r:id="rId7"/>
    <sheet name="931M_2" sheetId="8" r:id="rId8"/>
    <sheet name="SS34_3" sheetId="4" r:id="rId9"/>
    <sheet name="CS14_1 + CS09_2" sheetId="20" r:id="rId10"/>
    <sheet name="CS15" sheetId="21" r:id="rId11"/>
    <sheet name="CT01" sheetId="6" r:id="rId12"/>
    <sheet name="CT05" sheetId="5" r:id="rId13"/>
  </sheets>
  <calcPr calcId="145621"/>
</workbook>
</file>

<file path=xl/calcChain.xml><?xml version="1.0" encoding="utf-8"?>
<calcChain xmlns="http://schemas.openxmlformats.org/spreadsheetml/2006/main">
  <c r="H64" i="10" l="1"/>
  <c r="E273" i="23" l="1"/>
  <c r="D274" i="23"/>
  <c r="D273" i="23"/>
  <c r="H136" i="23" l="1"/>
  <c r="D41" i="20" l="1"/>
  <c r="E25" i="2"/>
  <c r="E24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10" i="19"/>
  <c r="F20" i="21"/>
  <c r="F21" i="21"/>
  <c r="F22" i="21"/>
  <c r="F23" i="21"/>
  <c r="F24" i="21"/>
  <c r="F25" i="21"/>
  <c r="F26" i="21"/>
  <c r="F27" i="21"/>
  <c r="F28" i="21"/>
  <c r="F29" i="21"/>
  <c r="F30" i="21"/>
  <c r="F31" i="21"/>
  <c r="F32" i="21"/>
  <c r="F33" i="21"/>
  <c r="F34" i="21"/>
  <c r="F35" i="21"/>
  <c r="F36" i="21"/>
  <c r="F37" i="21"/>
  <c r="F19" i="21"/>
  <c r="E37" i="21"/>
  <c r="E34" i="21"/>
  <c r="F33" i="20"/>
  <c r="D42" i="20"/>
  <c r="D43" i="20"/>
  <c r="D44" i="20"/>
  <c r="D45" i="20"/>
  <c r="D46" i="20"/>
  <c r="D47" i="20"/>
  <c r="D48" i="20"/>
  <c r="D49" i="20"/>
  <c r="D50" i="20"/>
  <c r="D51" i="20"/>
  <c r="D52" i="20"/>
  <c r="D53" i="20"/>
  <c r="D54" i="20"/>
  <c r="D55" i="20"/>
  <c r="D56" i="20"/>
  <c r="D57" i="20"/>
  <c r="D58" i="20"/>
  <c r="K59" i="20"/>
  <c r="D59" i="20"/>
  <c r="D60" i="20"/>
  <c r="E60" i="20"/>
  <c r="F56" i="20"/>
  <c r="G56" i="20"/>
  <c r="G59" i="20"/>
  <c r="E33" i="20"/>
  <c r="F81" i="12"/>
  <c r="C126" i="12"/>
  <c r="E3" i="19"/>
  <c r="D37" i="21"/>
  <c r="C98" i="10"/>
  <c r="D80" i="10"/>
  <c r="D81" i="10"/>
  <c r="D82" i="10"/>
  <c r="D83" i="10"/>
  <c r="D84" i="10"/>
  <c r="D85" i="10"/>
  <c r="D86" i="10"/>
  <c r="D87" i="10"/>
  <c r="D88" i="10"/>
  <c r="D89" i="10"/>
  <c r="D90" i="10"/>
  <c r="D91" i="10"/>
  <c r="D92" i="10"/>
  <c r="D93" i="10"/>
  <c r="D94" i="10"/>
  <c r="D95" i="10"/>
  <c r="D96" i="10"/>
  <c r="D97" i="10"/>
  <c r="D98" i="10"/>
  <c r="E98" i="10"/>
  <c r="B6" i="10"/>
  <c r="C74" i="10" s="1"/>
  <c r="I45" i="23"/>
  <c r="F63" i="23"/>
  <c r="I63" i="23"/>
  <c r="E90" i="23" s="1"/>
  <c r="E242" i="23" s="1"/>
  <c r="F69" i="23"/>
  <c r="I69" i="23"/>
  <c r="I46" i="23"/>
  <c r="I47" i="23"/>
  <c r="I48" i="23"/>
  <c r="I49" i="23"/>
  <c r="I50" i="23"/>
  <c r="I51" i="23"/>
  <c r="I52" i="23"/>
  <c r="I53" i="23"/>
  <c r="I54" i="23"/>
  <c r="I55" i="23"/>
  <c r="I56" i="23"/>
  <c r="I57" i="23"/>
  <c r="I58" i="23"/>
  <c r="I59" i="23"/>
  <c r="I60" i="23"/>
  <c r="I61" i="23"/>
  <c r="I62" i="23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B6" i="11"/>
  <c r="B6" i="17"/>
  <c r="B75" i="17"/>
  <c r="E100" i="17"/>
  <c r="E80" i="17"/>
  <c r="E81" i="17"/>
  <c r="E82" i="17"/>
  <c r="E83" i="17"/>
  <c r="E84" i="17"/>
  <c r="E85" i="17"/>
  <c r="E86" i="17"/>
  <c r="E87" i="17"/>
  <c r="E88" i="17"/>
  <c r="E89" i="17"/>
  <c r="E90" i="17"/>
  <c r="E91" i="17"/>
  <c r="E92" i="17"/>
  <c r="E93" i="17"/>
  <c r="E94" i="17"/>
  <c r="E95" i="17"/>
  <c r="E96" i="17"/>
  <c r="E97" i="17"/>
  <c r="E98" i="17"/>
  <c r="D38" i="17"/>
  <c r="E81" i="10"/>
  <c r="D21" i="17"/>
  <c r="E82" i="10"/>
  <c r="D22" i="17"/>
  <c r="E83" i="10"/>
  <c r="D23" i="17"/>
  <c r="E84" i="10"/>
  <c r="D24" i="17"/>
  <c r="E85" i="10"/>
  <c r="D25" i="17"/>
  <c r="E86" i="10"/>
  <c r="D26" i="17"/>
  <c r="E87" i="10"/>
  <c r="D27" i="17"/>
  <c r="E88" i="10"/>
  <c r="D28" i="17"/>
  <c r="E89" i="10"/>
  <c r="D29" i="17"/>
  <c r="E90" i="10"/>
  <c r="D30" i="17"/>
  <c r="E91" i="10"/>
  <c r="D31" i="17"/>
  <c r="E92" i="10"/>
  <c r="D32" i="17"/>
  <c r="E93" i="10"/>
  <c r="D33" i="17"/>
  <c r="E94" i="10"/>
  <c r="D34" i="17"/>
  <c r="E95" i="10"/>
  <c r="D35" i="17"/>
  <c r="E96" i="10"/>
  <c r="D36" i="17"/>
  <c r="E97" i="10"/>
  <c r="D37" i="17"/>
  <c r="E80" i="10"/>
  <c r="D20" i="17"/>
  <c r="H87" i="23"/>
  <c r="L249" i="23"/>
  <c r="L248" i="23"/>
  <c r="L250" i="23"/>
  <c r="D252" i="23"/>
  <c r="F18" i="20"/>
  <c r="F19" i="20"/>
  <c r="F20" i="20"/>
  <c r="F21" i="20"/>
  <c r="F22" i="20"/>
  <c r="F23" i="20"/>
  <c r="F24" i="20"/>
  <c r="F25" i="20"/>
  <c r="F26" i="20"/>
  <c r="F27" i="20"/>
  <c r="F28" i="20"/>
  <c r="F29" i="20"/>
  <c r="F30" i="20"/>
  <c r="F31" i="20"/>
  <c r="F32" i="20"/>
  <c r="F34" i="20"/>
  <c r="F35" i="20"/>
  <c r="F36" i="20"/>
  <c r="E36" i="20"/>
  <c r="F3" i="19"/>
  <c r="F4" i="19"/>
  <c r="E5" i="19"/>
  <c r="F5" i="19"/>
  <c r="F6" i="19"/>
  <c r="D7" i="19"/>
  <c r="F7" i="19"/>
  <c r="D8" i="19"/>
  <c r="F8" i="19"/>
  <c r="E9" i="19"/>
  <c r="B6" i="20"/>
  <c r="D9" i="19"/>
  <c r="F9" i="19"/>
  <c r="B6" i="21"/>
  <c r="D10" i="19"/>
  <c r="F10" i="19"/>
  <c r="D11" i="19"/>
  <c r="C41" i="20"/>
  <c r="C43" i="20"/>
  <c r="C44" i="20"/>
  <c r="C45" i="20"/>
  <c r="C46" i="20"/>
  <c r="C49" i="20"/>
  <c r="C50" i="20"/>
  <c r="C52" i="20"/>
  <c r="C54" i="20"/>
  <c r="C56" i="20"/>
  <c r="C59" i="20"/>
  <c r="C60" i="20"/>
  <c r="E59" i="20"/>
  <c r="E56" i="20"/>
  <c r="E54" i="20"/>
  <c r="E52" i="20"/>
  <c r="E46" i="20"/>
  <c r="E44" i="20"/>
  <c r="E43" i="20"/>
  <c r="E41" i="20"/>
  <c r="C36" i="20"/>
  <c r="G36" i="20"/>
  <c r="H36" i="20"/>
  <c r="I36" i="20"/>
  <c r="G35" i="20"/>
  <c r="H35" i="20"/>
  <c r="I35" i="20"/>
  <c r="G34" i="20"/>
  <c r="H34" i="20"/>
  <c r="I34" i="20"/>
  <c r="G33" i="20"/>
  <c r="H33" i="20"/>
  <c r="I33" i="20"/>
  <c r="G32" i="20"/>
  <c r="H32" i="20"/>
  <c r="I32" i="20"/>
  <c r="G31" i="20"/>
  <c r="H31" i="20"/>
  <c r="I31" i="20"/>
  <c r="G30" i="20"/>
  <c r="H30" i="20"/>
  <c r="I30" i="20"/>
  <c r="G29" i="20"/>
  <c r="H29" i="20"/>
  <c r="I29" i="20"/>
  <c r="G28" i="20"/>
  <c r="H28" i="20"/>
  <c r="I28" i="20"/>
  <c r="G27" i="20"/>
  <c r="H27" i="20"/>
  <c r="I27" i="20"/>
  <c r="G26" i="20"/>
  <c r="H26" i="20"/>
  <c r="I26" i="20"/>
  <c r="G25" i="20"/>
  <c r="H25" i="20"/>
  <c r="I25" i="20"/>
  <c r="G24" i="20"/>
  <c r="H24" i="20"/>
  <c r="I24" i="20"/>
  <c r="G23" i="20"/>
  <c r="H23" i="20"/>
  <c r="I23" i="20"/>
  <c r="G22" i="20"/>
  <c r="H22" i="20"/>
  <c r="I22" i="20"/>
  <c r="G21" i="20"/>
  <c r="H21" i="20"/>
  <c r="I21" i="20"/>
  <c r="G20" i="20"/>
  <c r="H20" i="20"/>
  <c r="I20" i="20"/>
  <c r="G19" i="20"/>
  <c r="H19" i="20"/>
  <c r="I19" i="20"/>
  <c r="G18" i="20"/>
  <c r="H18" i="20"/>
  <c r="I18" i="20"/>
  <c r="J68" i="4"/>
  <c r="J70" i="4"/>
  <c r="I68" i="4"/>
  <c r="I70" i="4"/>
  <c r="E70" i="4"/>
  <c r="C50" i="4"/>
  <c r="C68" i="4"/>
  <c r="D50" i="4"/>
  <c r="E50" i="4"/>
  <c r="F50" i="4"/>
  <c r="C51" i="4"/>
  <c r="D51" i="4"/>
  <c r="E51" i="4"/>
  <c r="F51" i="4"/>
  <c r="C52" i="4"/>
  <c r="D52" i="4"/>
  <c r="E52" i="4"/>
  <c r="F52" i="4"/>
  <c r="C53" i="4"/>
  <c r="D53" i="4"/>
  <c r="E53" i="4"/>
  <c r="F53" i="4"/>
  <c r="C54" i="4"/>
  <c r="D54" i="4"/>
  <c r="E54" i="4"/>
  <c r="F54" i="4"/>
  <c r="C55" i="4"/>
  <c r="D55" i="4"/>
  <c r="E55" i="4"/>
  <c r="F55" i="4"/>
  <c r="C56" i="4"/>
  <c r="D56" i="4"/>
  <c r="E56" i="4"/>
  <c r="F56" i="4"/>
  <c r="C57" i="4"/>
  <c r="D57" i="4"/>
  <c r="E57" i="4"/>
  <c r="F57" i="4"/>
  <c r="C58" i="4"/>
  <c r="D58" i="4"/>
  <c r="E58" i="4"/>
  <c r="F58" i="4"/>
  <c r="C59" i="4"/>
  <c r="D59" i="4"/>
  <c r="E59" i="4"/>
  <c r="F59" i="4"/>
  <c r="C60" i="4"/>
  <c r="D60" i="4"/>
  <c r="E60" i="4"/>
  <c r="F60" i="4"/>
  <c r="C61" i="4"/>
  <c r="D61" i="4"/>
  <c r="E61" i="4"/>
  <c r="F61" i="4"/>
  <c r="C62" i="4"/>
  <c r="D62" i="4"/>
  <c r="E62" i="4"/>
  <c r="F62" i="4"/>
  <c r="C63" i="4"/>
  <c r="D63" i="4"/>
  <c r="E63" i="4"/>
  <c r="F63" i="4"/>
  <c r="C64" i="4"/>
  <c r="D64" i="4"/>
  <c r="E64" i="4"/>
  <c r="F64" i="4"/>
  <c r="C65" i="4"/>
  <c r="D65" i="4"/>
  <c r="E65" i="4"/>
  <c r="F65" i="4"/>
  <c r="C66" i="4"/>
  <c r="D66" i="4"/>
  <c r="E66" i="4"/>
  <c r="F66" i="4"/>
  <c r="C67" i="4"/>
  <c r="D67" i="4"/>
  <c r="E67" i="4"/>
  <c r="F67" i="4"/>
  <c r="F68" i="4"/>
  <c r="E68" i="4"/>
  <c r="D68" i="4"/>
  <c r="F46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E37" i="4"/>
  <c r="F37" i="4"/>
  <c r="G37" i="4"/>
  <c r="E36" i="4"/>
  <c r="F36" i="4"/>
  <c r="G36" i="4"/>
  <c r="E35" i="4"/>
  <c r="F35" i="4"/>
  <c r="G35" i="4"/>
  <c r="E34" i="4"/>
  <c r="F34" i="4"/>
  <c r="G34" i="4"/>
  <c r="E33" i="4"/>
  <c r="F33" i="4"/>
  <c r="G33" i="4"/>
  <c r="E32" i="4"/>
  <c r="F32" i="4"/>
  <c r="G32" i="4"/>
  <c r="E31" i="4"/>
  <c r="F31" i="4"/>
  <c r="G31" i="4"/>
  <c r="E30" i="4"/>
  <c r="F30" i="4"/>
  <c r="G30" i="4"/>
  <c r="E29" i="4"/>
  <c r="F29" i="4"/>
  <c r="G29" i="4"/>
  <c r="E28" i="4"/>
  <c r="F28" i="4"/>
  <c r="G28" i="4"/>
  <c r="E27" i="4"/>
  <c r="F27" i="4"/>
  <c r="G27" i="4"/>
  <c r="E26" i="4"/>
  <c r="F26" i="4"/>
  <c r="G26" i="4"/>
  <c r="E25" i="4"/>
  <c r="F25" i="4"/>
  <c r="G25" i="4"/>
  <c r="E24" i="4"/>
  <c r="F24" i="4"/>
  <c r="G24" i="4"/>
  <c r="E23" i="4"/>
  <c r="F23" i="4"/>
  <c r="G23" i="4"/>
  <c r="E22" i="4"/>
  <c r="F22" i="4"/>
  <c r="G22" i="4"/>
  <c r="E21" i="4"/>
  <c r="F21" i="4"/>
  <c r="G21" i="4"/>
  <c r="E20" i="4"/>
  <c r="F20" i="4"/>
  <c r="G20" i="4"/>
  <c r="E19" i="4"/>
  <c r="F19" i="4"/>
  <c r="G19" i="4"/>
  <c r="B6" i="4"/>
  <c r="E192" i="23"/>
  <c r="E193" i="23"/>
  <c r="E194" i="23"/>
  <c r="E195" i="23"/>
  <c r="E196" i="23"/>
  <c r="E197" i="23"/>
  <c r="E198" i="23"/>
  <c r="E199" i="23"/>
  <c r="E200" i="23"/>
  <c r="E201" i="23"/>
  <c r="E202" i="23"/>
  <c r="E203" i="23"/>
  <c r="E204" i="23"/>
  <c r="E205" i="23"/>
  <c r="E206" i="23"/>
  <c r="E207" i="23"/>
  <c r="E208" i="23"/>
  <c r="E209" i="23"/>
  <c r="E191" i="23"/>
  <c r="E211" i="23"/>
  <c r="D192" i="23"/>
  <c r="D193" i="23"/>
  <c r="D194" i="23"/>
  <c r="D195" i="23"/>
  <c r="D196" i="23"/>
  <c r="D197" i="23"/>
  <c r="D198" i="23"/>
  <c r="D199" i="23"/>
  <c r="D200" i="23"/>
  <c r="D201" i="23"/>
  <c r="D202" i="23"/>
  <c r="D203" i="23"/>
  <c r="D204" i="23"/>
  <c r="D205" i="23"/>
  <c r="D206" i="23"/>
  <c r="D207" i="23"/>
  <c r="D208" i="23"/>
  <c r="D209" i="23"/>
  <c r="D191" i="23"/>
  <c r="C209" i="23"/>
  <c r="H150" i="23"/>
  <c r="G154" i="23"/>
  <c r="H138" i="23"/>
  <c r="H139" i="23"/>
  <c r="H140" i="23"/>
  <c r="H141" i="23"/>
  <c r="H142" i="23"/>
  <c r="H143" i="23"/>
  <c r="H144" i="23"/>
  <c r="H145" i="23"/>
  <c r="H146" i="23"/>
  <c r="H147" i="23"/>
  <c r="H148" i="23"/>
  <c r="H149" i="23"/>
  <c r="H151" i="23"/>
  <c r="H152" i="23"/>
  <c r="H153" i="23"/>
  <c r="H137" i="23"/>
  <c r="J45" i="23"/>
  <c r="J46" i="23"/>
  <c r="J47" i="23"/>
  <c r="K47" i="23" s="1"/>
  <c r="J48" i="23"/>
  <c r="J49" i="23"/>
  <c r="J50" i="23"/>
  <c r="J51" i="23"/>
  <c r="K51" i="23" s="1"/>
  <c r="J52" i="23"/>
  <c r="J53" i="23"/>
  <c r="J54" i="23"/>
  <c r="J55" i="23"/>
  <c r="K55" i="23" s="1"/>
  <c r="J56" i="23"/>
  <c r="J57" i="23"/>
  <c r="K57" i="23" s="1"/>
  <c r="J58" i="23"/>
  <c r="J59" i="23"/>
  <c r="K59" i="23" s="1"/>
  <c r="J60" i="23"/>
  <c r="J61" i="23"/>
  <c r="K61" i="23" s="1"/>
  <c r="J62" i="23"/>
  <c r="C63" i="23"/>
  <c r="D63" i="23"/>
  <c r="E63" i="23"/>
  <c r="E69" i="23"/>
  <c r="G63" i="23"/>
  <c r="H63" i="23"/>
  <c r="J63" i="23"/>
  <c r="I64" i="23"/>
  <c r="I65" i="23"/>
  <c r="I66" i="23"/>
  <c r="C68" i="23"/>
  <c r="D68" i="23"/>
  <c r="D69" i="23"/>
  <c r="E68" i="23"/>
  <c r="G68" i="23"/>
  <c r="G69" i="23"/>
  <c r="H68" i="23"/>
  <c r="C69" i="23"/>
  <c r="C275" i="23"/>
  <c r="C274" i="23"/>
  <c r="C273" i="23"/>
  <c r="C272" i="23"/>
  <c r="C271" i="23"/>
  <c r="C270" i="23"/>
  <c r="C269" i="23"/>
  <c r="C268" i="23"/>
  <c r="C267" i="23"/>
  <c r="C266" i="23"/>
  <c r="C265" i="23"/>
  <c r="C264" i="23"/>
  <c r="C263" i="23"/>
  <c r="C262" i="23"/>
  <c r="C261" i="23"/>
  <c r="C260" i="23"/>
  <c r="C259" i="23"/>
  <c r="C258" i="23"/>
  <c r="E154" i="23"/>
  <c r="D154" i="23"/>
  <c r="C154" i="23"/>
  <c r="F153" i="23"/>
  <c r="F152" i="23"/>
  <c r="F151" i="23"/>
  <c r="F150" i="23"/>
  <c r="F149" i="23"/>
  <c r="F148" i="23"/>
  <c r="F147" i="23"/>
  <c r="F146" i="23"/>
  <c r="F145" i="23"/>
  <c r="F144" i="23"/>
  <c r="F143" i="23"/>
  <c r="F142" i="23"/>
  <c r="F141" i="23"/>
  <c r="F140" i="23"/>
  <c r="F139" i="23"/>
  <c r="F138" i="23"/>
  <c r="F137" i="23"/>
  <c r="F136" i="23"/>
  <c r="C118" i="23"/>
  <c r="D100" i="23"/>
  <c r="D115" i="23"/>
  <c r="D111" i="23"/>
  <c r="D109" i="23"/>
  <c r="D107" i="23"/>
  <c r="D105" i="23"/>
  <c r="D104" i="23"/>
  <c r="E104" i="23" s="1"/>
  <c r="F104" i="23" s="1"/>
  <c r="D103" i="23"/>
  <c r="D102" i="23"/>
  <c r="D101" i="23"/>
  <c r="G84" i="23"/>
  <c r="F181" i="23"/>
  <c r="G83" i="23"/>
  <c r="G82" i="23"/>
  <c r="G181" i="23"/>
  <c r="G178" i="23"/>
  <c r="G179" i="23"/>
  <c r="G81" i="23"/>
  <c r="I181" i="23"/>
  <c r="G80" i="23"/>
  <c r="G79" i="23"/>
  <c r="E89" i="23"/>
  <c r="G78" i="23"/>
  <c r="B6" i="23"/>
  <c r="C37" i="21"/>
  <c r="G37" i="21"/>
  <c r="H37" i="21"/>
  <c r="I37" i="21"/>
  <c r="G36" i="21"/>
  <c r="H36" i="21"/>
  <c r="I36" i="21"/>
  <c r="G35" i="21"/>
  <c r="H35" i="21"/>
  <c r="I35" i="21"/>
  <c r="G34" i="21"/>
  <c r="H34" i="21"/>
  <c r="I34" i="21"/>
  <c r="G33" i="21"/>
  <c r="H33" i="21"/>
  <c r="I33" i="21"/>
  <c r="G32" i="21"/>
  <c r="H32" i="21"/>
  <c r="I32" i="21"/>
  <c r="G31" i="21"/>
  <c r="H31" i="21"/>
  <c r="I31" i="21"/>
  <c r="G30" i="21"/>
  <c r="H30" i="21"/>
  <c r="I30" i="21"/>
  <c r="G29" i="21"/>
  <c r="H29" i="21"/>
  <c r="I29" i="21"/>
  <c r="G28" i="21"/>
  <c r="H28" i="21"/>
  <c r="I28" i="21"/>
  <c r="G27" i="21"/>
  <c r="H27" i="21"/>
  <c r="I27" i="21"/>
  <c r="G26" i="21"/>
  <c r="H26" i="21"/>
  <c r="I26" i="21"/>
  <c r="G25" i="21"/>
  <c r="H25" i="21"/>
  <c r="I25" i="21"/>
  <c r="G24" i="21"/>
  <c r="H24" i="21"/>
  <c r="I24" i="21"/>
  <c r="G23" i="21"/>
  <c r="H23" i="21"/>
  <c r="I23" i="21"/>
  <c r="G22" i="21"/>
  <c r="H22" i="21"/>
  <c r="I22" i="21"/>
  <c r="G21" i="21"/>
  <c r="H21" i="21"/>
  <c r="I21" i="21"/>
  <c r="G20" i="21"/>
  <c r="H20" i="21"/>
  <c r="I20" i="21"/>
  <c r="G19" i="21"/>
  <c r="H19" i="21"/>
  <c r="I19" i="21"/>
  <c r="F84" i="11"/>
  <c r="F85" i="11"/>
  <c r="F86" i="11"/>
  <c r="F87" i="11"/>
  <c r="F88" i="11"/>
  <c r="F89" i="11"/>
  <c r="F90" i="11"/>
  <c r="F91" i="11"/>
  <c r="F92" i="11"/>
  <c r="F93" i="11"/>
  <c r="F94" i="11"/>
  <c r="F95" i="11"/>
  <c r="F96" i="11"/>
  <c r="F97" i="11"/>
  <c r="F98" i="11"/>
  <c r="F99" i="11"/>
  <c r="F100" i="11"/>
  <c r="F101" i="11"/>
  <c r="F83" i="11"/>
  <c r="E84" i="11"/>
  <c r="E85" i="11"/>
  <c r="E86" i="11"/>
  <c r="E87" i="11"/>
  <c r="E88" i="11"/>
  <c r="E89" i="11"/>
  <c r="E90" i="11"/>
  <c r="E91" i="11"/>
  <c r="E92" i="11"/>
  <c r="E93" i="11"/>
  <c r="E94" i="11"/>
  <c r="E95" i="11"/>
  <c r="E96" i="11"/>
  <c r="E97" i="11"/>
  <c r="E98" i="11"/>
  <c r="E99" i="11"/>
  <c r="E100" i="11"/>
  <c r="E101" i="11"/>
  <c r="E83" i="11"/>
  <c r="D101" i="11"/>
  <c r="H48" i="11"/>
  <c r="C101" i="11"/>
  <c r="H47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D45" i="8"/>
  <c r="E64" i="8"/>
  <c r="E45" i="8"/>
  <c r="D21" i="8"/>
  <c r="D46" i="8"/>
  <c r="E46" i="8"/>
  <c r="D22" i="8"/>
  <c r="D47" i="8"/>
  <c r="E47" i="8"/>
  <c r="D23" i="8"/>
  <c r="D48" i="8"/>
  <c r="E48" i="8"/>
  <c r="D24" i="8"/>
  <c r="D49" i="8"/>
  <c r="E49" i="8"/>
  <c r="D25" i="8"/>
  <c r="D50" i="8"/>
  <c r="E50" i="8"/>
  <c r="D26" i="8"/>
  <c r="D51" i="8"/>
  <c r="E51" i="8"/>
  <c r="D27" i="8"/>
  <c r="D52" i="8"/>
  <c r="E52" i="8"/>
  <c r="D28" i="8"/>
  <c r="D53" i="8"/>
  <c r="E53" i="8"/>
  <c r="D29" i="8"/>
  <c r="D54" i="8"/>
  <c r="E54" i="8"/>
  <c r="D30" i="8"/>
  <c r="D55" i="8"/>
  <c r="E55" i="8"/>
  <c r="D31" i="8"/>
  <c r="D56" i="8"/>
  <c r="E56" i="8"/>
  <c r="D32" i="8"/>
  <c r="D57" i="8"/>
  <c r="E57" i="8"/>
  <c r="D33" i="8"/>
  <c r="D58" i="8"/>
  <c r="E58" i="8"/>
  <c r="D34" i="8"/>
  <c r="D59" i="8"/>
  <c r="E59" i="8"/>
  <c r="D35" i="8"/>
  <c r="D60" i="8"/>
  <c r="E60" i="8"/>
  <c r="D36" i="8"/>
  <c r="D61" i="8"/>
  <c r="E61" i="8"/>
  <c r="D37" i="8"/>
  <c r="D44" i="8"/>
  <c r="E44" i="8"/>
  <c r="D20" i="8"/>
  <c r="D38" i="8"/>
  <c r="D36" i="5"/>
  <c r="G64" i="10"/>
  <c r="E100" i="10"/>
  <c r="G47" i="10"/>
  <c r="G48" i="10"/>
  <c r="G49" i="10"/>
  <c r="G50" i="10"/>
  <c r="G51" i="10"/>
  <c r="G52" i="10"/>
  <c r="G53" i="10"/>
  <c r="G54" i="10"/>
  <c r="G55" i="10"/>
  <c r="G56" i="10"/>
  <c r="G57" i="10"/>
  <c r="G58" i="10"/>
  <c r="G59" i="10"/>
  <c r="G60" i="10"/>
  <c r="G61" i="10"/>
  <c r="G62" i="10"/>
  <c r="G63" i="10"/>
  <c r="G65" i="10"/>
  <c r="G66" i="10"/>
  <c r="G67" i="10"/>
  <c r="G68" i="10"/>
  <c r="G69" i="10"/>
  <c r="G70" i="10"/>
  <c r="G46" i="10"/>
  <c r="F70" i="10"/>
  <c r="F69" i="10"/>
  <c r="E64" i="10"/>
  <c r="F64" i="10"/>
  <c r="C64" i="10"/>
  <c r="D64" i="10"/>
  <c r="C69" i="10"/>
  <c r="D69" i="10"/>
  <c r="E69" i="10"/>
  <c r="C70" i="10"/>
  <c r="D70" i="10"/>
  <c r="E70" i="10"/>
  <c r="D115" i="12"/>
  <c r="D117" i="12"/>
  <c r="H71" i="12"/>
  <c r="D71" i="12"/>
  <c r="E71" i="12"/>
  <c r="F71" i="12"/>
  <c r="G71" i="12"/>
  <c r="I71" i="12"/>
  <c r="B79" i="12" s="1"/>
  <c r="F82" i="12" s="1"/>
  <c r="G146" i="12" s="1"/>
  <c r="I49" i="12"/>
  <c r="C127" i="12" s="1"/>
  <c r="I50" i="12"/>
  <c r="C128" i="12" s="1"/>
  <c r="I51" i="12"/>
  <c r="C129" i="12" s="1"/>
  <c r="I52" i="12"/>
  <c r="C130" i="12" s="1"/>
  <c r="I53" i="12"/>
  <c r="C131" i="12" s="1"/>
  <c r="I54" i="12"/>
  <c r="C132" i="12" s="1"/>
  <c r="I55" i="12"/>
  <c r="C133" i="12" s="1"/>
  <c r="I56" i="12"/>
  <c r="C134" i="12" s="1"/>
  <c r="I57" i="12"/>
  <c r="C135" i="12" s="1"/>
  <c r="I58" i="12"/>
  <c r="C136" i="12" s="1"/>
  <c r="I59" i="12"/>
  <c r="C137" i="12" s="1"/>
  <c r="I60" i="12"/>
  <c r="C138" i="12" s="1"/>
  <c r="I61" i="12"/>
  <c r="C139" i="12" s="1"/>
  <c r="I62" i="12"/>
  <c r="C140" i="12" s="1"/>
  <c r="I63" i="12"/>
  <c r="C141" i="12" s="1"/>
  <c r="I64" i="12"/>
  <c r="C142" i="12" s="1"/>
  <c r="I65" i="12"/>
  <c r="C143" i="12" s="1"/>
  <c r="D66" i="12"/>
  <c r="E66" i="12"/>
  <c r="F66" i="12"/>
  <c r="G66" i="12"/>
  <c r="H66" i="12"/>
  <c r="I66" i="12"/>
  <c r="J66" i="12" s="1"/>
  <c r="I67" i="12"/>
  <c r="I68" i="12"/>
  <c r="I69" i="12"/>
  <c r="I70" i="12"/>
  <c r="D72" i="12"/>
  <c r="E72" i="12"/>
  <c r="F72" i="12"/>
  <c r="G72" i="12"/>
  <c r="H72" i="12"/>
  <c r="I72" i="12"/>
  <c r="D119" i="12"/>
  <c r="F91" i="12"/>
  <c r="G91" i="12"/>
  <c r="F92" i="12"/>
  <c r="G92" i="12"/>
  <c r="F93" i="12"/>
  <c r="G93" i="12"/>
  <c r="F94" i="12"/>
  <c r="G94" i="12"/>
  <c r="F95" i="12"/>
  <c r="G95" i="12"/>
  <c r="F96" i="12"/>
  <c r="G96" i="12"/>
  <c r="F97" i="12"/>
  <c r="G97" i="12"/>
  <c r="F98" i="12"/>
  <c r="G98" i="12"/>
  <c r="F99" i="12"/>
  <c r="G99" i="12"/>
  <c r="F100" i="12"/>
  <c r="G100" i="12"/>
  <c r="F101" i="12"/>
  <c r="G101" i="12"/>
  <c r="F102" i="12"/>
  <c r="G102" i="12"/>
  <c r="F103" i="12"/>
  <c r="G103" i="12"/>
  <c r="F104" i="12"/>
  <c r="G104" i="12"/>
  <c r="F105" i="12"/>
  <c r="G105" i="12"/>
  <c r="F106" i="12"/>
  <c r="G106" i="12"/>
  <c r="F107" i="12"/>
  <c r="G107" i="12"/>
  <c r="G108" i="12"/>
  <c r="G109" i="12"/>
  <c r="H91" i="12"/>
  <c r="I91" i="12"/>
  <c r="H92" i="12"/>
  <c r="I92" i="12"/>
  <c r="H93" i="12"/>
  <c r="I93" i="12"/>
  <c r="H94" i="12"/>
  <c r="I94" i="12"/>
  <c r="H95" i="12"/>
  <c r="I95" i="12"/>
  <c r="C66" i="12"/>
  <c r="C71" i="12"/>
  <c r="C72" i="12"/>
  <c r="E38" i="17"/>
  <c r="E20" i="17"/>
  <c r="F20" i="17"/>
  <c r="J47" i="17"/>
  <c r="J48" i="17"/>
  <c r="J49" i="17"/>
  <c r="J50" i="17"/>
  <c r="J51" i="17"/>
  <c r="J52" i="17"/>
  <c r="J53" i="17"/>
  <c r="J54" i="17"/>
  <c r="J55" i="17"/>
  <c r="J56" i="17"/>
  <c r="J57" i="17"/>
  <c r="J58" i="17"/>
  <c r="J59" i="17"/>
  <c r="J60" i="17"/>
  <c r="J61" i="17"/>
  <c r="J62" i="17"/>
  <c r="J63" i="17"/>
  <c r="J64" i="17"/>
  <c r="J46" i="17"/>
  <c r="C64" i="17"/>
  <c r="D64" i="17"/>
  <c r="E64" i="17"/>
  <c r="F64" i="17"/>
  <c r="G64" i="17"/>
  <c r="H64" i="17"/>
  <c r="I64" i="17"/>
  <c r="C69" i="17"/>
  <c r="D69" i="17"/>
  <c r="E69" i="17"/>
  <c r="F69" i="17"/>
  <c r="G69" i="17"/>
  <c r="H69" i="17"/>
  <c r="I69" i="17" s="1"/>
  <c r="I70" i="17" s="1"/>
  <c r="I47" i="17"/>
  <c r="I48" i="17"/>
  <c r="I49" i="17"/>
  <c r="I50" i="17"/>
  <c r="I51" i="17"/>
  <c r="I52" i="17"/>
  <c r="I53" i="17"/>
  <c r="I54" i="17"/>
  <c r="I55" i="17"/>
  <c r="I56" i="17"/>
  <c r="I57" i="17"/>
  <c r="I58" i="17"/>
  <c r="I59" i="17"/>
  <c r="I60" i="17"/>
  <c r="I61" i="17"/>
  <c r="I62" i="17"/>
  <c r="I63" i="17"/>
  <c r="I65" i="17"/>
  <c r="I66" i="17"/>
  <c r="I67" i="17"/>
  <c r="I68" i="17"/>
  <c r="C70" i="17"/>
  <c r="D70" i="17"/>
  <c r="E70" i="17"/>
  <c r="F70" i="17"/>
  <c r="G70" i="17"/>
  <c r="I46" i="17"/>
  <c r="C70" i="11"/>
  <c r="D70" i="11"/>
  <c r="E70" i="11"/>
  <c r="F70" i="11"/>
  <c r="G70" i="11"/>
  <c r="H70" i="11"/>
  <c r="G65" i="11"/>
  <c r="G71" i="11"/>
  <c r="F65" i="11"/>
  <c r="F71" i="11"/>
  <c r="E65" i="11"/>
  <c r="E71" i="11"/>
  <c r="D65" i="11"/>
  <c r="D71" i="11"/>
  <c r="C65" i="11"/>
  <c r="C71" i="11"/>
  <c r="B6" i="12"/>
  <c r="E38" i="11"/>
  <c r="E39" i="12"/>
  <c r="J54" i="11"/>
  <c r="D80" i="17"/>
  <c r="D81" i="17"/>
  <c r="D82" i="17"/>
  <c r="D83" i="17"/>
  <c r="D84" i="17"/>
  <c r="D85" i="17"/>
  <c r="D86" i="17"/>
  <c r="D87" i="17"/>
  <c r="D88" i="17"/>
  <c r="D89" i="17"/>
  <c r="D90" i="17"/>
  <c r="D91" i="17"/>
  <c r="D92" i="17"/>
  <c r="D93" i="17"/>
  <c r="D94" i="17"/>
  <c r="D95" i="17"/>
  <c r="D96" i="17"/>
  <c r="D97" i="17"/>
  <c r="I48" i="12"/>
  <c r="E126" i="12"/>
  <c r="E127" i="12"/>
  <c r="E128" i="12"/>
  <c r="E129" i="12"/>
  <c r="E130" i="12"/>
  <c r="E131" i="12"/>
  <c r="E132" i="12"/>
  <c r="E133" i="12"/>
  <c r="E134" i="12"/>
  <c r="E135" i="12"/>
  <c r="E136" i="12"/>
  <c r="E137" i="12"/>
  <c r="E138" i="12"/>
  <c r="E139" i="12"/>
  <c r="E140" i="12"/>
  <c r="E141" i="12"/>
  <c r="E142" i="12"/>
  <c r="E143" i="12"/>
  <c r="C109" i="12"/>
  <c r="D109" i="12"/>
  <c r="E109" i="12"/>
  <c r="F109" i="12"/>
  <c r="E144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 s="1"/>
  <c r="E21" i="8"/>
  <c r="E25" i="8"/>
  <c r="E29" i="8"/>
  <c r="E33" i="8"/>
  <c r="E37" i="8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18" i="5"/>
  <c r="E36" i="5"/>
  <c r="E19" i="5"/>
  <c r="F19" i="5"/>
  <c r="G19" i="5"/>
  <c r="E20" i="5"/>
  <c r="F20" i="5"/>
  <c r="G20" i="5"/>
  <c r="E21" i="5"/>
  <c r="F21" i="5"/>
  <c r="G21" i="5"/>
  <c r="E22" i="5"/>
  <c r="F22" i="5"/>
  <c r="G22" i="5"/>
  <c r="E23" i="5"/>
  <c r="F23" i="5"/>
  <c r="G23" i="5"/>
  <c r="E24" i="5"/>
  <c r="F24" i="5"/>
  <c r="G24" i="5"/>
  <c r="E25" i="5"/>
  <c r="F25" i="5"/>
  <c r="G25" i="5"/>
  <c r="E26" i="5"/>
  <c r="F26" i="5"/>
  <c r="G26" i="5"/>
  <c r="E27" i="5"/>
  <c r="F27" i="5"/>
  <c r="G27" i="5"/>
  <c r="E28" i="5"/>
  <c r="F28" i="5"/>
  <c r="G28" i="5"/>
  <c r="E29" i="5"/>
  <c r="F29" i="5"/>
  <c r="G29" i="5"/>
  <c r="E30" i="5"/>
  <c r="F30" i="5"/>
  <c r="G30" i="5"/>
  <c r="E31" i="5"/>
  <c r="F31" i="5"/>
  <c r="G31" i="5"/>
  <c r="E32" i="5"/>
  <c r="F32" i="5"/>
  <c r="G32" i="5"/>
  <c r="E33" i="5"/>
  <c r="F33" i="5"/>
  <c r="G33" i="5"/>
  <c r="E34" i="5"/>
  <c r="F34" i="5"/>
  <c r="G34" i="5"/>
  <c r="E35" i="5"/>
  <c r="F35" i="5"/>
  <c r="G35" i="5"/>
  <c r="F36" i="5"/>
  <c r="G36" i="5"/>
  <c r="F18" i="5"/>
  <c r="G18" i="5"/>
  <c r="E36" i="6"/>
  <c r="F31" i="6"/>
  <c r="G31" i="6"/>
  <c r="E35" i="8"/>
  <c r="E31" i="8"/>
  <c r="E27" i="8"/>
  <c r="E23" i="8"/>
  <c r="E22" i="8"/>
  <c r="E24" i="8"/>
  <c r="E26" i="8"/>
  <c r="E28" i="8"/>
  <c r="E30" i="8"/>
  <c r="E32" i="8"/>
  <c r="E34" i="8"/>
  <c r="E36" i="8"/>
  <c r="H109" i="12"/>
  <c r="D98" i="17"/>
  <c r="E36" i="17"/>
  <c r="E32" i="17"/>
  <c r="E28" i="17"/>
  <c r="E24" i="17"/>
  <c r="F19" i="6"/>
  <c r="G19" i="6"/>
  <c r="F27" i="6"/>
  <c r="G27" i="6"/>
  <c r="F35" i="6"/>
  <c r="G35" i="6"/>
  <c r="F23" i="6"/>
  <c r="G23" i="6"/>
  <c r="E22" i="17"/>
  <c r="E26" i="17"/>
  <c r="E30" i="17"/>
  <c r="E34" i="17"/>
  <c r="H97" i="12"/>
  <c r="I97" i="12"/>
  <c r="H99" i="12"/>
  <c r="I99" i="12"/>
  <c r="H101" i="12"/>
  <c r="I101" i="12"/>
  <c r="H103" i="12"/>
  <c r="I103" i="12"/>
  <c r="H105" i="12"/>
  <c r="I105" i="12"/>
  <c r="H107" i="12"/>
  <c r="I107" i="12"/>
  <c r="D62" i="8"/>
  <c r="E21" i="17"/>
  <c r="E25" i="17"/>
  <c r="E29" i="17"/>
  <c r="E33" i="17"/>
  <c r="E37" i="17"/>
  <c r="E23" i="17"/>
  <c r="E27" i="17"/>
  <c r="E31" i="17"/>
  <c r="E35" i="17"/>
  <c r="H96" i="12"/>
  <c r="I96" i="12"/>
  <c r="H98" i="12"/>
  <c r="I98" i="12"/>
  <c r="H100" i="12"/>
  <c r="I100" i="12"/>
  <c r="H102" i="12"/>
  <c r="I102" i="12"/>
  <c r="H104" i="12"/>
  <c r="I104" i="12"/>
  <c r="H106" i="12"/>
  <c r="I106" i="12"/>
  <c r="H108" i="12"/>
  <c r="I108" i="12"/>
  <c r="F36" i="6"/>
  <c r="G36" i="6"/>
  <c r="F18" i="6"/>
  <c r="G18" i="6"/>
  <c r="F20" i="6"/>
  <c r="G20" i="6"/>
  <c r="F22" i="6"/>
  <c r="G22" i="6"/>
  <c r="F24" i="6"/>
  <c r="G24" i="6"/>
  <c r="F26" i="6"/>
  <c r="G26" i="6"/>
  <c r="F28" i="6"/>
  <c r="G28" i="6"/>
  <c r="F30" i="6"/>
  <c r="G30" i="6"/>
  <c r="F32" i="6"/>
  <c r="G32" i="6"/>
  <c r="F34" i="6"/>
  <c r="G34" i="6"/>
  <c r="F21" i="6"/>
  <c r="G21" i="6"/>
  <c r="F25" i="6"/>
  <c r="G25" i="6"/>
  <c r="F29" i="6"/>
  <c r="G29" i="6"/>
  <c r="F33" i="6"/>
  <c r="G33" i="6"/>
  <c r="F23" i="17"/>
  <c r="G23" i="17"/>
  <c r="I109" i="12"/>
  <c r="F27" i="17"/>
  <c r="G27" i="17"/>
  <c r="F33" i="17"/>
  <c r="G33" i="17"/>
  <c r="G20" i="17"/>
  <c r="F37" i="17"/>
  <c r="G37" i="17"/>
  <c r="F29" i="17"/>
  <c r="G29" i="17"/>
  <c r="F21" i="17"/>
  <c r="G21" i="17"/>
  <c r="E62" i="8"/>
  <c r="F30" i="17"/>
  <c r="G30" i="17"/>
  <c r="F22" i="17"/>
  <c r="G22" i="17"/>
  <c r="F26" i="17"/>
  <c r="G26" i="17"/>
  <c r="E20" i="8"/>
  <c r="E38" i="8"/>
  <c r="F38" i="17"/>
  <c r="G38" i="17"/>
  <c r="F24" i="17"/>
  <c r="G24" i="17"/>
  <c r="F32" i="17"/>
  <c r="G32" i="17"/>
  <c r="F28" i="17"/>
  <c r="G28" i="17"/>
  <c r="F36" i="17"/>
  <c r="G36" i="17"/>
  <c r="F35" i="17"/>
  <c r="G35" i="17"/>
  <c r="F34" i="17"/>
  <c r="G34" i="17"/>
  <c r="F25" i="17"/>
  <c r="G25" i="17"/>
  <c r="F31" i="17"/>
  <c r="G31" i="17"/>
  <c r="F38" i="8"/>
  <c r="G38" i="8"/>
  <c r="F33" i="8"/>
  <c r="G33" i="8"/>
  <c r="F25" i="8"/>
  <c r="G25" i="8"/>
  <c r="F37" i="8"/>
  <c r="G37" i="8"/>
  <c r="F29" i="8"/>
  <c r="G29" i="8"/>
  <c r="F21" i="8"/>
  <c r="G21" i="8"/>
  <c r="F36" i="8"/>
  <c r="G36" i="8"/>
  <c r="F28" i="8"/>
  <c r="G28" i="8"/>
  <c r="F27" i="8"/>
  <c r="G27" i="8"/>
  <c r="F30" i="8"/>
  <c r="G30" i="8"/>
  <c r="F22" i="8"/>
  <c r="G22" i="8"/>
  <c r="F31" i="8"/>
  <c r="G31" i="8"/>
  <c r="F32" i="8"/>
  <c r="G32" i="8"/>
  <c r="F24" i="8"/>
  <c r="G24" i="8"/>
  <c r="F35" i="8"/>
  <c r="G35" i="8"/>
  <c r="F34" i="8"/>
  <c r="G34" i="8"/>
  <c r="F26" i="8"/>
  <c r="G26" i="8"/>
  <c r="F23" i="8"/>
  <c r="G23" i="8"/>
  <c r="F20" i="8"/>
  <c r="G20" i="8"/>
  <c r="K52" i="23"/>
  <c r="K49" i="23"/>
  <c r="K60" i="23"/>
  <c r="E177" i="23"/>
  <c r="E175" i="23"/>
  <c r="E173" i="23"/>
  <c r="E178" i="23"/>
  <c r="F178" i="23" s="1"/>
  <c r="E162" i="23"/>
  <c r="E164" i="23"/>
  <c r="E166" i="23"/>
  <c r="E168" i="23"/>
  <c r="F168" i="23" s="1"/>
  <c r="E170" i="23"/>
  <c r="E172" i="23"/>
  <c r="F172" i="23" s="1"/>
  <c r="E174" i="23"/>
  <c r="F154" i="23"/>
  <c r="E161" i="23"/>
  <c r="E163" i="23"/>
  <c r="F163" i="23" s="1"/>
  <c r="E165" i="23"/>
  <c r="E167" i="23"/>
  <c r="E169" i="23"/>
  <c r="E171" i="23"/>
  <c r="F171" i="23" s="1"/>
  <c r="E176" i="23"/>
  <c r="D181" i="23"/>
  <c r="E88" i="23"/>
  <c r="D120" i="23"/>
  <c r="K48" i="23"/>
  <c r="E102" i="23"/>
  <c r="F102" i="23" s="1"/>
  <c r="K45" i="23"/>
  <c r="C276" i="23"/>
  <c r="C277" i="23" s="1"/>
  <c r="H69" i="23"/>
  <c r="K46" i="23"/>
  <c r="E87" i="23"/>
  <c r="F62" i="23"/>
  <c r="D113" i="23"/>
  <c r="E113" i="23" s="1"/>
  <c r="F113" i="23" s="1"/>
  <c r="D117" i="23"/>
  <c r="H154" i="23"/>
  <c r="C161" i="23" s="1"/>
  <c r="H175" i="23"/>
  <c r="I175" i="23" s="1"/>
  <c r="C176" i="23"/>
  <c r="D176" i="23" s="1"/>
  <c r="C178" i="23"/>
  <c r="D178" i="23" s="1"/>
  <c r="F170" i="23"/>
  <c r="F174" i="23"/>
  <c r="F161" i="23"/>
  <c r="E100" i="23"/>
  <c r="F100" i="23"/>
  <c r="F176" i="23"/>
  <c r="D249" i="23" s="1"/>
  <c r="F169" i="23"/>
  <c r="F165" i="23"/>
  <c r="F164" i="23"/>
  <c r="F175" i="23"/>
  <c r="E101" i="23"/>
  <c r="E103" i="23"/>
  <c r="F103" i="23" s="1"/>
  <c r="E105" i="23"/>
  <c r="E107" i="23"/>
  <c r="F107" i="23" s="1"/>
  <c r="E109" i="23"/>
  <c r="F109" i="23" s="1"/>
  <c r="E111" i="23"/>
  <c r="F111" i="23" s="1"/>
  <c r="E115" i="23"/>
  <c r="D248" i="23" s="1"/>
  <c r="E117" i="23"/>
  <c r="F167" i="23"/>
  <c r="F166" i="23"/>
  <c r="F162" i="23"/>
  <c r="F173" i="23"/>
  <c r="F177" i="23"/>
  <c r="D106" i="23"/>
  <c r="E106" i="23" s="1"/>
  <c r="D108" i="23"/>
  <c r="E108" i="23" s="1"/>
  <c r="F108" i="23" s="1"/>
  <c r="D110" i="23"/>
  <c r="E110" i="23" s="1"/>
  <c r="F110" i="23" s="1"/>
  <c r="D112" i="23"/>
  <c r="E112" i="23" s="1"/>
  <c r="F112" i="23" s="1"/>
  <c r="D114" i="23"/>
  <c r="E114" i="23" s="1"/>
  <c r="F114" i="23" s="1"/>
  <c r="D116" i="23"/>
  <c r="E116" i="23" s="1"/>
  <c r="F116" i="23" s="1"/>
  <c r="K50" i="23"/>
  <c r="G85" i="23"/>
  <c r="F67" i="23"/>
  <c r="K53" i="23"/>
  <c r="H173" i="23"/>
  <c r="I173" i="23" s="1"/>
  <c r="H171" i="23"/>
  <c r="I171" i="23" s="1"/>
  <c r="H169" i="23"/>
  <c r="I169" i="23" s="1"/>
  <c r="H167" i="23"/>
  <c r="I167" i="23" s="1"/>
  <c r="H165" i="23"/>
  <c r="I165" i="23" s="1"/>
  <c r="H163" i="23"/>
  <c r="I163" i="23" s="1"/>
  <c r="H177" i="23"/>
  <c r="I177" i="23" s="1"/>
  <c r="H174" i="23"/>
  <c r="I174" i="23" s="1"/>
  <c r="H172" i="23"/>
  <c r="I172" i="23" s="1"/>
  <c r="H170" i="23"/>
  <c r="I170" i="23" s="1"/>
  <c r="H168" i="23"/>
  <c r="I168" i="23" s="1"/>
  <c r="H166" i="23"/>
  <c r="I166" i="23" s="1"/>
  <c r="H164" i="23"/>
  <c r="I164" i="23" s="1"/>
  <c r="F117" i="23"/>
  <c r="F105" i="23"/>
  <c r="F101" i="23"/>
  <c r="E179" i="23"/>
  <c r="H161" i="23"/>
  <c r="I161" i="23"/>
  <c r="H162" i="23"/>
  <c r="I162" i="23"/>
  <c r="H179" i="23"/>
  <c r="C162" i="23"/>
  <c r="D162" i="23" s="1"/>
  <c r="J162" i="23" s="1"/>
  <c r="D161" i="23"/>
  <c r="C170" i="23"/>
  <c r="D170" i="23"/>
  <c r="C171" i="23"/>
  <c r="D171" i="23" s="1"/>
  <c r="J171" i="23" s="1"/>
  <c r="C168" i="23"/>
  <c r="D168" i="23" s="1"/>
  <c r="J168" i="23" s="1"/>
  <c r="C175" i="23"/>
  <c r="D175" i="23" s="1"/>
  <c r="J175" i="23" s="1"/>
  <c r="C177" i="23"/>
  <c r="D177" i="23"/>
  <c r="J177" i="23" s="1"/>
  <c r="C169" i="23"/>
  <c r="D169" i="23" s="1"/>
  <c r="J169" i="23" s="1"/>
  <c r="C163" i="23"/>
  <c r="D163" i="23" s="1"/>
  <c r="J163" i="23" s="1"/>
  <c r="C174" i="23"/>
  <c r="D174" i="23"/>
  <c r="J174" i="23" s="1"/>
  <c r="C172" i="23"/>
  <c r="D172" i="23" s="1"/>
  <c r="J172" i="23" s="1"/>
  <c r="C179" i="23"/>
  <c r="C166" i="23"/>
  <c r="D166" i="23"/>
  <c r="J166" i="23" s="1"/>
  <c r="C167" i="23"/>
  <c r="D167" i="23" s="1"/>
  <c r="J167" i="23" s="1"/>
  <c r="C164" i="23"/>
  <c r="D164" i="23" s="1"/>
  <c r="J164" i="23" s="1"/>
  <c r="K63" i="23"/>
  <c r="I67" i="23"/>
  <c r="F68" i="23"/>
  <c r="J161" i="23"/>
  <c r="C222" i="23" s="1"/>
  <c r="K62" i="23"/>
  <c r="I68" i="23"/>
  <c r="L63" i="23"/>
  <c r="F80" i="10" l="1"/>
  <c r="D19" i="10" s="1"/>
  <c r="E19" i="10" s="1"/>
  <c r="F84" i="10"/>
  <c r="D23" i="10" s="1"/>
  <c r="E23" i="10" s="1"/>
  <c r="F88" i="10"/>
  <c r="D27" i="10" s="1"/>
  <c r="E27" i="10" s="1"/>
  <c r="F92" i="10"/>
  <c r="D31" i="10" s="1"/>
  <c r="E31" i="10" s="1"/>
  <c r="F96" i="10"/>
  <c r="D35" i="10" s="1"/>
  <c r="E35" i="10" s="1"/>
  <c r="F82" i="10"/>
  <c r="D21" i="10" s="1"/>
  <c r="E21" i="10" s="1"/>
  <c r="F86" i="10"/>
  <c r="D25" i="10" s="1"/>
  <c r="E25" i="10" s="1"/>
  <c r="F90" i="10"/>
  <c r="D29" i="10" s="1"/>
  <c r="E29" i="10" s="1"/>
  <c r="F94" i="10"/>
  <c r="D33" i="10" s="1"/>
  <c r="E33" i="10" s="1"/>
  <c r="F97" i="10"/>
  <c r="D36" i="10" s="1"/>
  <c r="E36" i="10" s="1"/>
  <c r="F95" i="10"/>
  <c r="D34" i="10" s="1"/>
  <c r="E34" i="10" s="1"/>
  <c r="F93" i="10"/>
  <c r="D32" i="10" s="1"/>
  <c r="E32" i="10" s="1"/>
  <c r="F91" i="10"/>
  <c r="D30" i="10" s="1"/>
  <c r="E30" i="10" s="1"/>
  <c r="F89" i="10"/>
  <c r="D28" i="10" s="1"/>
  <c r="E28" i="10" s="1"/>
  <c r="F87" i="10"/>
  <c r="D26" i="10" s="1"/>
  <c r="E26" i="10" s="1"/>
  <c r="F85" i="10"/>
  <c r="D24" i="10" s="1"/>
  <c r="E24" i="10" s="1"/>
  <c r="F83" i="10"/>
  <c r="D22" i="10" s="1"/>
  <c r="E22" i="10" s="1"/>
  <c r="F81" i="10"/>
  <c r="C144" i="12"/>
  <c r="D126" i="12" s="1"/>
  <c r="D127" i="12"/>
  <c r="F127" i="12" s="1"/>
  <c r="G127" i="12" s="1"/>
  <c r="D152" i="12" s="1"/>
  <c r="E152" i="12" s="1"/>
  <c r="D142" i="12"/>
  <c r="F142" i="12" s="1"/>
  <c r="G142" i="12" s="1"/>
  <c r="D167" i="12" s="1"/>
  <c r="E167" i="12" s="1"/>
  <c r="D140" i="12"/>
  <c r="F140" i="12" s="1"/>
  <c r="G140" i="12" s="1"/>
  <c r="D165" i="12" s="1"/>
  <c r="E165" i="12" s="1"/>
  <c r="D138" i="12"/>
  <c r="F138" i="12" s="1"/>
  <c r="G138" i="12" s="1"/>
  <c r="D163" i="12" s="1"/>
  <c r="E163" i="12" s="1"/>
  <c r="D136" i="12"/>
  <c r="F136" i="12" s="1"/>
  <c r="G136" i="12" s="1"/>
  <c r="D161" i="12" s="1"/>
  <c r="E161" i="12" s="1"/>
  <c r="D134" i="12"/>
  <c r="F134" i="12" s="1"/>
  <c r="G134" i="12" s="1"/>
  <c r="D159" i="12" s="1"/>
  <c r="E159" i="12" s="1"/>
  <c r="D132" i="12"/>
  <c r="F132" i="12" s="1"/>
  <c r="G132" i="12" s="1"/>
  <c r="D157" i="12" s="1"/>
  <c r="E157" i="12" s="1"/>
  <c r="D130" i="12"/>
  <c r="F130" i="12" s="1"/>
  <c r="G130" i="12" s="1"/>
  <c r="D155" i="12" s="1"/>
  <c r="E155" i="12" s="1"/>
  <c r="D128" i="12"/>
  <c r="F128" i="12" s="1"/>
  <c r="G128" i="12" s="1"/>
  <c r="D153" i="12" s="1"/>
  <c r="E153" i="12" s="1"/>
  <c r="D22" i="12"/>
  <c r="F22" i="12" s="1"/>
  <c r="G22" i="12" s="1"/>
  <c r="D37" i="12"/>
  <c r="F37" i="12" s="1"/>
  <c r="G37" i="12" s="1"/>
  <c r="D35" i="12"/>
  <c r="F35" i="12" s="1"/>
  <c r="G35" i="12" s="1"/>
  <c r="D33" i="12"/>
  <c r="F33" i="12" s="1"/>
  <c r="G33" i="12" s="1"/>
  <c r="D31" i="12"/>
  <c r="F31" i="12" s="1"/>
  <c r="G31" i="12" s="1"/>
  <c r="D29" i="12"/>
  <c r="F29" i="12" s="1"/>
  <c r="G29" i="12" s="1"/>
  <c r="D27" i="12"/>
  <c r="F27" i="12" s="1"/>
  <c r="G27" i="12" s="1"/>
  <c r="D25" i="12"/>
  <c r="F25" i="12" s="1"/>
  <c r="G25" i="12" s="1"/>
  <c r="D23" i="12"/>
  <c r="F23" i="12" s="1"/>
  <c r="G23" i="12" s="1"/>
  <c r="H70" i="17"/>
  <c r="B74" i="11"/>
  <c r="G103" i="11" s="1"/>
  <c r="H65" i="11"/>
  <c r="F179" i="23"/>
  <c r="J176" i="23"/>
  <c r="C237" i="23" s="1"/>
  <c r="D118" i="23"/>
  <c r="H178" i="23"/>
  <c r="I178" i="23" s="1"/>
  <c r="H176" i="23"/>
  <c r="I176" i="23" s="1"/>
  <c r="C173" i="23"/>
  <c r="D173" i="23" s="1"/>
  <c r="J173" i="23" s="1"/>
  <c r="C165" i="23"/>
  <c r="D165" i="23" s="1"/>
  <c r="J178" i="23"/>
  <c r="K58" i="23"/>
  <c r="I179" i="23"/>
  <c r="J165" i="23"/>
  <c r="C226" i="23" s="1"/>
  <c r="J170" i="23"/>
  <c r="D179" i="23"/>
  <c r="D247" i="23"/>
  <c r="D253" i="23" s="1"/>
  <c r="F115" i="23"/>
  <c r="K56" i="23"/>
  <c r="K54" i="23"/>
  <c r="C239" i="23"/>
  <c r="C233" i="23"/>
  <c r="C231" i="23"/>
  <c r="C229" i="23"/>
  <c r="C227" i="23"/>
  <c r="C225" i="23"/>
  <c r="C223" i="23"/>
  <c r="C238" i="23"/>
  <c r="C230" i="23"/>
  <c r="C224" i="23"/>
  <c r="C235" i="23"/>
  <c r="F106" i="23"/>
  <c r="E118" i="23"/>
  <c r="F118" i="23" s="1"/>
  <c r="C236" i="23"/>
  <c r="C232" i="23"/>
  <c r="C228" i="23"/>
  <c r="F98" i="10" l="1"/>
  <c r="D20" i="10"/>
  <c r="E20" i="10" s="1"/>
  <c r="D129" i="12"/>
  <c r="F129" i="12" s="1"/>
  <c r="G129" i="12" s="1"/>
  <c r="D131" i="12"/>
  <c r="F131" i="12" s="1"/>
  <c r="G131" i="12" s="1"/>
  <c r="D133" i="12"/>
  <c r="F133" i="12" s="1"/>
  <c r="G133" i="12" s="1"/>
  <c r="D135" i="12"/>
  <c r="F135" i="12" s="1"/>
  <c r="G135" i="12" s="1"/>
  <c r="D137" i="12"/>
  <c r="F137" i="12" s="1"/>
  <c r="G137" i="12" s="1"/>
  <c r="D139" i="12"/>
  <c r="F139" i="12" s="1"/>
  <c r="G139" i="12" s="1"/>
  <c r="D141" i="12"/>
  <c r="F141" i="12" s="1"/>
  <c r="G141" i="12" s="1"/>
  <c r="D143" i="12"/>
  <c r="F143" i="12" s="1"/>
  <c r="G143" i="12" s="1"/>
  <c r="F126" i="12"/>
  <c r="D144" i="12"/>
  <c r="J53" i="11"/>
  <c r="J55" i="11" s="1"/>
  <c r="I67" i="11"/>
  <c r="H71" i="11"/>
  <c r="I65" i="11"/>
  <c r="G83" i="11"/>
  <c r="G84" i="11"/>
  <c r="D21" i="11" s="1"/>
  <c r="F21" i="11" s="1"/>
  <c r="G21" i="11" s="1"/>
  <c r="G85" i="11"/>
  <c r="D22" i="11" s="1"/>
  <c r="F22" i="11" s="1"/>
  <c r="G22" i="11" s="1"/>
  <c r="G86" i="11"/>
  <c r="D23" i="11" s="1"/>
  <c r="F23" i="11" s="1"/>
  <c r="G23" i="11" s="1"/>
  <c r="G87" i="11"/>
  <c r="D24" i="11" s="1"/>
  <c r="F24" i="11" s="1"/>
  <c r="G24" i="11" s="1"/>
  <c r="G88" i="11"/>
  <c r="D25" i="11" s="1"/>
  <c r="F25" i="11" s="1"/>
  <c r="G25" i="11" s="1"/>
  <c r="G89" i="11"/>
  <c r="D26" i="11" s="1"/>
  <c r="F26" i="11" s="1"/>
  <c r="G26" i="11" s="1"/>
  <c r="G90" i="11"/>
  <c r="D27" i="11" s="1"/>
  <c r="F27" i="11" s="1"/>
  <c r="G27" i="11" s="1"/>
  <c r="G91" i="11"/>
  <c r="D28" i="11" s="1"/>
  <c r="F28" i="11" s="1"/>
  <c r="G28" i="11" s="1"/>
  <c r="G92" i="11"/>
  <c r="D29" i="11" s="1"/>
  <c r="F29" i="11" s="1"/>
  <c r="G29" i="11" s="1"/>
  <c r="G93" i="11"/>
  <c r="D30" i="11" s="1"/>
  <c r="F30" i="11" s="1"/>
  <c r="G30" i="11" s="1"/>
  <c r="G94" i="11"/>
  <c r="D31" i="11" s="1"/>
  <c r="F31" i="11" s="1"/>
  <c r="G31" i="11" s="1"/>
  <c r="G95" i="11"/>
  <c r="D32" i="11" s="1"/>
  <c r="F32" i="11" s="1"/>
  <c r="G32" i="11" s="1"/>
  <c r="G96" i="11"/>
  <c r="D33" i="11" s="1"/>
  <c r="F33" i="11" s="1"/>
  <c r="G33" i="11" s="1"/>
  <c r="G97" i="11"/>
  <c r="D34" i="11" s="1"/>
  <c r="F34" i="11" s="1"/>
  <c r="G34" i="11" s="1"/>
  <c r="G98" i="11"/>
  <c r="D35" i="11" s="1"/>
  <c r="F35" i="11" s="1"/>
  <c r="G35" i="11" s="1"/>
  <c r="G99" i="11"/>
  <c r="D36" i="11" s="1"/>
  <c r="F36" i="11" s="1"/>
  <c r="G36" i="11" s="1"/>
  <c r="G100" i="11"/>
  <c r="D37" i="11" s="1"/>
  <c r="F37" i="11" s="1"/>
  <c r="G37" i="11" s="1"/>
  <c r="C234" i="23"/>
  <c r="J179" i="23"/>
  <c r="C240" i="23" s="1"/>
  <c r="D37" i="10" l="1"/>
  <c r="E37" i="10" s="1"/>
  <c r="G98" i="10"/>
  <c r="F20" i="10"/>
  <c r="G20" i="10" s="1"/>
  <c r="G126" i="12"/>
  <c r="F144" i="12"/>
  <c r="D168" i="12"/>
  <c r="E168" i="12" s="1"/>
  <c r="D38" i="12"/>
  <c r="F38" i="12" s="1"/>
  <c r="G38" i="12" s="1"/>
  <c r="D164" i="12"/>
  <c r="E164" i="12" s="1"/>
  <c r="D34" i="12"/>
  <c r="F34" i="12" s="1"/>
  <c r="G34" i="12" s="1"/>
  <c r="D160" i="12"/>
  <c r="E160" i="12" s="1"/>
  <c r="D30" i="12"/>
  <c r="F30" i="12" s="1"/>
  <c r="G30" i="12" s="1"/>
  <c r="D156" i="12"/>
  <c r="E156" i="12" s="1"/>
  <c r="D26" i="12"/>
  <c r="F26" i="12" s="1"/>
  <c r="G26" i="12" s="1"/>
  <c r="D166" i="12"/>
  <c r="E166" i="12" s="1"/>
  <c r="F166" i="12" s="1"/>
  <c r="G166" i="12" s="1"/>
  <c r="D36" i="12"/>
  <c r="F36" i="12" s="1"/>
  <c r="G36" i="12" s="1"/>
  <c r="D162" i="12"/>
  <c r="E162" i="12" s="1"/>
  <c r="D32" i="12"/>
  <c r="F32" i="12" s="1"/>
  <c r="G32" i="12" s="1"/>
  <c r="D158" i="12"/>
  <c r="E158" i="12" s="1"/>
  <c r="D28" i="12"/>
  <c r="F28" i="12" s="1"/>
  <c r="G28" i="12" s="1"/>
  <c r="D154" i="12"/>
  <c r="E154" i="12" s="1"/>
  <c r="D24" i="12"/>
  <c r="F24" i="12" s="1"/>
  <c r="G24" i="12" s="1"/>
  <c r="G101" i="11"/>
  <c r="D20" i="11"/>
  <c r="D222" i="23"/>
  <c r="D237" i="23"/>
  <c r="E237" i="23" s="1"/>
  <c r="F237" i="23" s="1"/>
  <c r="D233" i="23"/>
  <c r="E233" i="23" s="1"/>
  <c r="F233" i="23" s="1"/>
  <c r="D229" i="23"/>
  <c r="E229" i="23" s="1"/>
  <c r="F229" i="23" s="1"/>
  <c r="D225" i="23"/>
  <c r="E225" i="23" s="1"/>
  <c r="F225" i="23" s="1"/>
  <c r="D238" i="23"/>
  <c r="E238" i="23" s="1"/>
  <c r="F238" i="23" s="1"/>
  <c r="D234" i="23"/>
  <c r="E234" i="23" s="1"/>
  <c r="F234" i="23" s="1"/>
  <c r="D230" i="23"/>
  <c r="E230" i="23" s="1"/>
  <c r="F230" i="23" s="1"/>
  <c r="D226" i="23"/>
  <c r="E226" i="23" s="1"/>
  <c r="F226" i="23" s="1"/>
  <c r="D239" i="23"/>
  <c r="E239" i="23" s="1"/>
  <c r="F239" i="23" s="1"/>
  <c r="D231" i="23"/>
  <c r="E231" i="23" s="1"/>
  <c r="F231" i="23" s="1"/>
  <c r="D227" i="23"/>
  <c r="E227" i="23" s="1"/>
  <c r="F227" i="23" s="1"/>
  <c r="D223" i="23"/>
  <c r="E223" i="23" s="1"/>
  <c r="F223" i="23" s="1"/>
  <c r="D224" i="23"/>
  <c r="E224" i="23" s="1"/>
  <c r="F224" i="23" s="1"/>
  <c r="D236" i="23"/>
  <c r="E236" i="23" s="1"/>
  <c r="F236" i="23" s="1"/>
  <c r="D228" i="23"/>
  <c r="E228" i="23" s="1"/>
  <c r="F228" i="23" s="1"/>
  <c r="D235" i="23"/>
  <c r="E235" i="23" s="1"/>
  <c r="F235" i="23" s="1"/>
  <c r="D232" i="23"/>
  <c r="E232" i="23" s="1"/>
  <c r="F232" i="23" s="1"/>
  <c r="F37" i="10" l="1"/>
  <c r="G37" i="10" s="1"/>
  <c r="F27" i="10"/>
  <c r="G27" i="10" s="1"/>
  <c r="F31" i="10"/>
  <c r="G31" i="10" s="1"/>
  <c r="F19" i="10"/>
  <c r="G19" i="10" s="1"/>
  <c r="F29" i="10"/>
  <c r="G29" i="10" s="1"/>
  <c r="F21" i="10"/>
  <c r="G21" i="10" s="1"/>
  <c r="F35" i="10"/>
  <c r="G35" i="10" s="1"/>
  <c r="F23" i="10"/>
  <c r="G23" i="10" s="1"/>
  <c r="F33" i="10"/>
  <c r="G33" i="10" s="1"/>
  <c r="F25" i="10"/>
  <c r="G25" i="10" s="1"/>
  <c r="F28" i="10"/>
  <c r="G28" i="10" s="1"/>
  <c r="F36" i="10"/>
  <c r="G36" i="10" s="1"/>
  <c r="F26" i="10"/>
  <c r="G26" i="10" s="1"/>
  <c r="F34" i="10"/>
  <c r="G34" i="10" s="1"/>
  <c r="F24" i="10"/>
  <c r="G24" i="10" s="1"/>
  <c r="F32" i="10"/>
  <c r="G32" i="10" s="1"/>
  <c r="F22" i="10"/>
  <c r="G22" i="10" s="1"/>
  <c r="F30" i="10"/>
  <c r="G30" i="10" s="1"/>
  <c r="D151" i="12"/>
  <c r="D21" i="12"/>
  <c r="G144" i="12"/>
  <c r="D38" i="11"/>
  <c r="F20" i="11"/>
  <c r="D271" i="23"/>
  <c r="E271" i="23" s="1"/>
  <c r="D32" i="23"/>
  <c r="D272" i="23"/>
  <c r="E272" i="23" s="1"/>
  <c r="D33" i="23"/>
  <c r="D259" i="23"/>
  <c r="E259" i="23" s="1"/>
  <c r="D20" i="23"/>
  <c r="D267" i="23"/>
  <c r="E267" i="23" s="1"/>
  <c r="D28" i="23"/>
  <c r="D262" i="23"/>
  <c r="E262" i="23" s="1"/>
  <c r="D23" i="23"/>
  <c r="D270" i="23"/>
  <c r="E270" i="23" s="1"/>
  <c r="D31" i="23"/>
  <c r="D261" i="23"/>
  <c r="E261" i="23" s="1"/>
  <c r="D22" i="23"/>
  <c r="D269" i="23"/>
  <c r="E269" i="23" s="1"/>
  <c r="D30" i="23"/>
  <c r="D240" i="23"/>
  <c r="E222" i="23"/>
  <c r="D268" i="23"/>
  <c r="E268" i="23" s="1"/>
  <c r="D29" i="23"/>
  <c r="D264" i="23"/>
  <c r="E264" i="23" s="1"/>
  <c r="D25" i="23"/>
  <c r="D260" i="23"/>
  <c r="E260" i="23" s="1"/>
  <c r="D21" i="23"/>
  <c r="D263" i="23"/>
  <c r="E263" i="23" s="1"/>
  <c r="D24" i="23"/>
  <c r="D275" i="23"/>
  <c r="E275" i="23" s="1"/>
  <c r="D36" i="23"/>
  <c r="D266" i="23"/>
  <c r="E266" i="23" s="1"/>
  <c r="D27" i="23"/>
  <c r="E274" i="23"/>
  <c r="D35" i="23"/>
  <c r="D265" i="23"/>
  <c r="E265" i="23" s="1"/>
  <c r="D26" i="23"/>
  <c r="D34" i="23"/>
  <c r="D23" i="2" s="1"/>
  <c r="D39" i="12" l="1"/>
  <c r="F21" i="12"/>
  <c r="D169" i="12"/>
  <c r="D170" i="12" s="1"/>
  <c r="E170" i="12" s="1"/>
  <c r="F165" i="12" s="1"/>
  <c r="G165" i="12" s="1"/>
  <c r="G169" i="12" s="1"/>
  <c r="E151" i="12"/>
  <c r="G20" i="11"/>
  <c r="H20" i="11" s="1"/>
  <c r="I20" i="11" s="1"/>
  <c r="F38" i="11"/>
  <c r="G38" i="11" s="1"/>
  <c r="D15" i="2"/>
  <c r="F26" i="23"/>
  <c r="F35" i="23"/>
  <c r="D24" i="2"/>
  <c r="D16" i="2"/>
  <c r="F27" i="23"/>
  <c r="F36" i="23"/>
  <c r="D25" i="2"/>
  <c r="D13" i="2"/>
  <c r="F24" i="23"/>
  <c r="D10" i="2"/>
  <c r="F21" i="23"/>
  <c r="D14" i="2"/>
  <c r="F25" i="23"/>
  <c r="D18" i="2"/>
  <c r="F29" i="23"/>
  <c r="F222" i="23"/>
  <c r="E240" i="23"/>
  <c r="F240" i="23" s="1"/>
  <c r="D19" i="2"/>
  <c r="F30" i="23"/>
  <c r="D11" i="2"/>
  <c r="F22" i="23"/>
  <c r="D20" i="2"/>
  <c r="F31" i="23"/>
  <c r="D12" i="2"/>
  <c r="F23" i="23"/>
  <c r="D17" i="2"/>
  <c r="F28" i="23"/>
  <c r="D9" i="2"/>
  <c r="F20" i="23"/>
  <c r="D22" i="2"/>
  <c r="F33" i="23"/>
  <c r="D21" i="2"/>
  <c r="F32" i="23"/>
  <c r="G21" i="12" l="1"/>
  <c r="F39" i="12"/>
  <c r="G39" i="12" s="1"/>
  <c r="H38" i="11"/>
  <c r="I38" i="11" s="1"/>
  <c r="H34" i="11"/>
  <c r="I34" i="11" s="1"/>
  <c r="H30" i="11"/>
  <c r="I30" i="11" s="1"/>
  <c r="H26" i="11"/>
  <c r="I26" i="11" s="1"/>
  <c r="H22" i="11"/>
  <c r="I22" i="11" s="1"/>
  <c r="H35" i="11"/>
  <c r="I35" i="11" s="1"/>
  <c r="H31" i="11"/>
  <c r="I31" i="11" s="1"/>
  <c r="H27" i="11"/>
  <c r="I27" i="11" s="1"/>
  <c r="H23" i="11"/>
  <c r="I23" i="11" s="1"/>
  <c r="H36" i="11"/>
  <c r="I36" i="11" s="1"/>
  <c r="H32" i="11"/>
  <c r="I32" i="11" s="1"/>
  <c r="H28" i="11"/>
  <c r="I28" i="11" s="1"/>
  <c r="H24" i="11"/>
  <c r="I24" i="11" s="1"/>
  <c r="H37" i="11"/>
  <c r="I37" i="11" s="1"/>
  <c r="H33" i="11"/>
  <c r="I33" i="11" s="1"/>
  <c r="H29" i="11"/>
  <c r="I29" i="11" s="1"/>
  <c r="H25" i="11"/>
  <c r="I25" i="11" s="1"/>
  <c r="H21" i="11"/>
  <c r="I21" i="11" s="1"/>
  <c r="D19" i="23"/>
  <c r="D258" i="23"/>
  <c r="G36" i="23"/>
  <c r="F25" i="2"/>
  <c r="G25" i="2" s="1"/>
  <c r="G35" i="23"/>
  <c r="F24" i="2"/>
  <c r="G24" i="2" s="1"/>
  <c r="G32" i="23"/>
  <c r="F21" i="2"/>
  <c r="G21" i="2" s="1"/>
  <c r="G33" i="23"/>
  <c r="F22" i="2"/>
  <c r="G22" i="2" s="1"/>
  <c r="G20" i="23"/>
  <c r="F9" i="2"/>
  <c r="G9" i="2" s="1"/>
  <c r="G28" i="23"/>
  <c r="F17" i="2"/>
  <c r="G17" i="2" s="1"/>
  <c r="F12" i="2"/>
  <c r="G12" i="2" s="1"/>
  <c r="G23" i="23"/>
  <c r="G31" i="23"/>
  <c r="F20" i="2"/>
  <c r="G20" i="2" s="1"/>
  <c r="G22" i="23"/>
  <c r="F11" i="2"/>
  <c r="G11" i="2" s="1"/>
  <c r="G30" i="23"/>
  <c r="F19" i="2"/>
  <c r="G19" i="2" s="1"/>
  <c r="G29" i="23"/>
  <c r="F18" i="2"/>
  <c r="G18" i="2" s="1"/>
  <c r="F14" i="2"/>
  <c r="G14" i="2" s="1"/>
  <c r="G25" i="23"/>
  <c r="G21" i="23"/>
  <c r="F10" i="2"/>
  <c r="G10" i="2" s="1"/>
  <c r="G24" i="23"/>
  <c r="F13" i="2"/>
  <c r="G13" i="2" s="1"/>
  <c r="G27" i="23"/>
  <c r="F16" i="2"/>
  <c r="G16" i="2" s="1"/>
  <c r="G26" i="23"/>
  <c r="F15" i="2"/>
  <c r="G15" i="2" s="1"/>
  <c r="H39" i="12" l="1"/>
  <c r="I39" i="12" s="1"/>
  <c r="H29" i="12"/>
  <c r="I29" i="12" s="1"/>
  <c r="H27" i="12"/>
  <c r="I27" i="12" s="1"/>
  <c r="H35" i="12"/>
  <c r="I35" i="12" s="1"/>
  <c r="H25" i="12"/>
  <c r="I25" i="12" s="1"/>
  <c r="H37" i="12"/>
  <c r="I37" i="12" s="1"/>
  <c r="H23" i="12"/>
  <c r="I23" i="12" s="1"/>
  <c r="H31" i="12"/>
  <c r="I31" i="12" s="1"/>
  <c r="H22" i="12"/>
  <c r="I22" i="12" s="1"/>
  <c r="H33" i="12"/>
  <c r="I33" i="12" s="1"/>
  <c r="H24" i="12"/>
  <c r="I24" i="12" s="1"/>
  <c r="H36" i="12"/>
  <c r="I36" i="12" s="1"/>
  <c r="H30" i="12"/>
  <c r="I30" i="12" s="1"/>
  <c r="H38" i="12"/>
  <c r="I38" i="12" s="1"/>
  <c r="H28" i="12"/>
  <c r="I28" i="12" s="1"/>
  <c r="H26" i="12"/>
  <c r="I26" i="12" s="1"/>
  <c r="H34" i="12"/>
  <c r="I34" i="12" s="1"/>
  <c r="H32" i="12"/>
  <c r="I32" i="12" s="1"/>
  <c r="H21" i="12"/>
  <c r="I21" i="12" s="1"/>
  <c r="D37" i="23"/>
  <c r="D8" i="2"/>
  <c r="F19" i="23"/>
  <c r="E258" i="23"/>
  <c r="D276" i="23"/>
  <c r="D277" i="23" s="1"/>
  <c r="E277" i="23" s="1"/>
  <c r="F273" i="23" s="1"/>
  <c r="G273" i="23" s="1"/>
  <c r="E34" i="23" s="1"/>
  <c r="E23" i="2" l="1"/>
  <c r="F34" i="23"/>
  <c r="E37" i="23"/>
  <c r="F37" i="23" s="1"/>
  <c r="F8" i="2"/>
  <c r="G8" i="2" s="1"/>
  <c r="G19" i="23"/>
  <c r="D26" i="2"/>
  <c r="G37" i="23" l="1"/>
  <c r="F26" i="2"/>
  <c r="G26" i="2" s="1"/>
  <c r="H8" i="2" s="1"/>
  <c r="I8" i="2" s="1"/>
  <c r="H19" i="23"/>
  <c r="I19" i="23" s="1"/>
  <c r="E2" i="19"/>
  <c r="E26" i="2"/>
  <c r="G34" i="23"/>
  <c r="H34" i="23" s="1"/>
  <c r="I34" i="23" s="1"/>
  <c r="F23" i="2"/>
  <c r="G23" i="2" s="1"/>
  <c r="H37" i="23" l="1"/>
  <c r="I37" i="23" s="1"/>
  <c r="H20" i="23"/>
  <c r="I20" i="23" s="1"/>
  <c r="H24" i="23"/>
  <c r="I24" i="23" s="1"/>
  <c r="H28" i="23"/>
  <c r="I28" i="23" s="1"/>
  <c r="H32" i="23"/>
  <c r="I32" i="23" s="1"/>
  <c r="H25" i="23"/>
  <c r="I25" i="23" s="1"/>
  <c r="H27" i="23"/>
  <c r="I27" i="23" s="1"/>
  <c r="H31" i="23"/>
  <c r="I31" i="23" s="1"/>
  <c r="H36" i="23"/>
  <c r="I36" i="23" s="1"/>
  <c r="H23" i="23"/>
  <c r="I23" i="23" s="1"/>
  <c r="H22" i="23"/>
  <c r="I22" i="23" s="1"/>
  <c r="H26" i="23"/>
  <c r="I26" i="23" s="1"/>
  <c r="H30" i="23"/>
  <c r="I30" i="23" s="1"/>
  <c r="H35" i="23"/>
  <c r="I35" i="23" s="1"/>
  <c r="H21" i="23"/>
  <c r="I21" i="23" s="1"/>
  <c r="H29" i="23"/>
  <c r="I29" i="23" s="1"/>
  <c r="H33" i="23"/>
  <c r="I33" i="23" s="1"/>
  <c r="F2" i="19"/>
  <c r="E11" i="19"/>
  <c r="F11" i="19" s="1"/>
  <c r="H23" i="2"/>
  <c r="I23" i="2" s="1"/>
  <c r="H26" i="2"/>
  <c r="H16" i="2"/>
  <c r="I16" i="2" s="1"/>
  <c r="H11" i="2"/>
  <c r="I11" i="2" s="1"/>
  <c r="H12" i="2"/>
  <c r="I12" i="2" s="1"/>
  <c r="H10" i="2"/>
  <c r="I10" i="2" s="1"/>
  <c r="H19" i="2"/>
  <c r="I19" i="2" s="1"/>
  <c r="H24" i="2"/>
  <c r="I24" i="2" s="1"/>
  <c r="H17" i="2"/>
  <c r="I17" i="2" s="1"/>
  <c r="H25" i="2"/>
  <c r="I25" i="2" s="1"/>
  <c r="H9" i="2"/>
  <c r="I9" i="2" s="1"/>
  <c r="H22" i="2"/>
  <c r="I22" i="2" s="1"/>
  <c r="H18" i="2"/>
  <c r="I18" i="2" s="1"/>
  <c r="H14" i="2"/>
  <c r="I14" i="2" s="1"/>
  <c r="H15" i="2"/>
  <c r="I15" i="2" s="1"/>
  <c r="H21" i="2"/>
  <c r="I21" i="2" s="1"/>
  <c r="H13" i="2"/>
  <c r="I13" i="2" s="1"/>
  <c r="H20" i="2"/>
  <c r="I20" i="2" s="1"/>
  <c r="I26" i="2" l="1"/>
</calcChain>
</file>

<file path=xl/comments1.xml><?xml version="1.0" encoding="utf-8"?>
<comments xmlns="http://schemas.openxmlformats.org/spreadsheetml/2006/main">
  <authors>
    <author>Caballero Fernández, Mercedes</author>
  </authors>
  <commentList>
    <comment ref="G135" authorId="0">
      <text>
        <r>
          <rPr>
            <sz val="8"/>
            <color indexed="81"/>
            <rFont val="Tahoma"/>
            <family val="2"/>
          </rPr>
          <t>A partir de 2012 no se firman casi convenios por la reducción presupuestaria. En 2012 sólo se firma uno con Navarra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<sst xmlns="http://schemas.openxmlformats.org/spreadsheetml/2006/main" count="1173" uniqueCount="357">
  <si>
    <t>Transferencias por destino (excepto las destinadas a organizaciones de ámbito nacional), resto por empleo</t>
  </si>
  <si>
    <t xml:space="preserve">931M/2: Previsión y política económica, subvenciones a préstamos ICO </t>
  </si>
  <si>
    <t>Andalucia</t>
  </si>
  <si>
    <t>Aragon</t>
  </si>
  <si>
    <t>Castilla y Leon</t>
  </si>
  <si>
    <t xml:space="preserve">a Ceuta y Melilla, PV ya no está </t>
  </si>
  <si>
    <t>criterio de imputación</t>
  </si>
  <si>
    <t>no. total de beneficiarios de acciones de formación (en empresas y "de demanda" para ocupados y parados)</t>
  </si>
  <si>
    <t>participantes formados, formación dirigida preferentemente a ocupados</t>
  </si>
  <si>
    <t>contratos bonificados sino hay dato directo</t>
  </si>
  <si>
    <t>participantes formados, formación en empresas</t>
  </si>
  <si>
    <t>con datos de la Fundacion Tripartita y del Anuario del Ministerio de Trabajo</t>
  </si>
  <si>
    <t>Madrid</t>
  </si>
  <si>
    <t>Murcia</t>
  </si>
  <si>
    <t>Navarra</t>
  </si>
  <si>
    <t>País Vasco</t>
  </si>
  <si>
    <t>La Rioja</t>
  </si>
  <si>
    <t>Ceuta y Melilla</t>
  </si>
  <si>
    <t>total</t>
  </si>
  <si>
    <t>organismo gestor</t>
  </si>
  <si>
    <t>notas</t>
  </si>
  <si>
    <t>peso en total</t>
  </si>
  <si>
    <t>gasto total imputado</t>
  </si>
  <si>
    <t>gasto per capita</t>
  </si>
  <si>
    <t>saldo relativo per capita</t>
  </si>
  <si>
    <t>saldo relativo total</t>
  </si>
  <si>
    <t>de 1 a 10</t>
  </si>
  <si>
    <t>de 11 a 50</t>
  </si>
  <si>
    <t>per capita</t>
  </si>
  <si>
    <t>494M</t>
  </si>
  <si>
    <t>3. Reparto bonificaciones a la contratación</t>
  </si>
  <si>
    <t>gasto territ hasta ahora</t>
  </si>
  <si>
    <t>total programa</t>
  </si>
  <si>
    <t>CS15</t>
  </si>
  <si>
    <t>dato directo</t>
  </si>
  <si>
    <t>Secretaría General de Coordinación Autonómica y Local</t>
  </si>
  <si>
    <t>transferencia a la Fund Tripartita</t>
  </si>
  <si>
    <t>parte imputada transf Fund Trip</t>
  </si>
  <si>
    <t>total participantes formados FP para el empleo</t>
  </si>
  <si>
    <t xml:space="preserve"> bonificaciones formacion empresas</t>
  </si>
  <si>
    <t>peso en formados en empresas</t>
  </si>
  <si>
    <t>parte imputada bonificaciones formación</t>
  </si>
  <si>
    <t>planes formación Ceuta y Melilla</t>
  </si>
  <si>
    <t>formacion ocupados gestion directa</t>
  </si>
  <si>
    <t>y Fundación Tripartita</t>
  </si>
  <si>
    <t>http://www.fundaciontripartita.org/index.asp?MP=6&amp;MS=28&amp;MN=2</t>
  </si>
  <si>
    <t>parte imputada,ocupados gestión directa</t>
  </si>
  <si>
    <t>total, formación no territorializada directamente</t>
  </si>
  <si>
    <t>4. Reparto del gasto en formación no territorializado directamente</t>
  </si>
  <si>
    <t>tot sin PV</t>
  </si>
  <si>
    <t>gasto sin bonificaciones</t>
  </si>
  <si>
    <t>dif con media</t>
  </si>
  <si>
    <t>diferencia a favor del Estado</t>
  </si>
  <si>
    <t>de lo cual</t>
  </si>
  <si>
    <t>resto = servicios centrales</t>
  </si>
  <si>
    <t xml:space="preserve">494M: Admón. de las relaciones laborales y condiciones de trabajo  </t>
  </si>
  <si>
    <t>Contabilidad Regional de España</t>
  </si>
  <si>
    <t>Servicios centrales</t>
  </si>
  <si>
    <t>total a imputar</t>
  </si>
  <si>
    <t>población media padrón</t>
  </si>
  <si>
    <t>gasto per cap</t>
  </si>
  <si>
    <t>ajuste forales</t>
  </si>
  <si>
    <t>gasto directo</t>
  </si>
  <si>
    <t>2. Datos de empleo por tamaño establecimiento e imputación del resto de las transferencias</t>
  </si>
  <si>
    <t>total pymes</t>
  </si>
  <si>
    <t>peso en empleo pymes</t>
  </si>
  <si>
    <t>corr CyMel</t>
  </si>
  <si>
    <t>2. Datos de empleo de CRE e imputación del resto del gasto del Ministerio y del INSHT</t>
  </si>
  <si>
    <t>de 51 a 250</t>
  </si>
  <si>
    <t>http://www.ine.es/daco/daco42/cre00/b2008/dacocre_base2008.htm</t>
  </si>
  <si>
    <t>formación dirigida pref a parados</t>
  </si>
  <si>
    <t>Anuario de Estadísticas del Ministerio de Empleo</t>
  </si>
  <si>
    <t>datos de no. de participantes formados en el sistema de formación profesional para el empleo, año 2011</t>
  </si>
  <si>
    <t>resto subvenciones imputadas</t>
  </si>
  <si>
    <t>3. Imputación de los servicios centrales</t>
  </si>
  <si>
    <t>peso en población</t>
  </si>
  <si>
    <t>gasto terr hasta ahora</t>
  </si>
  <si>
    <t>media pesos</t>
  </si>
  <si>
    <t>gasto imputado serv centrales</t>
  </si>
  <si>
    <t xml:space="preserve">transferencias regionalizadas </t>
  </si>
  <si>
    <t>gasto a imputar</t>
  </si>
  <si>
    <t>gasto directo del Estado</t>
  </si>
  <si>
    <t>peso en tot</t>
  </si>
  <si>
    <t>gasto total a imputar</t>
  </si>
  <si>
    <t>gasto imputado</t>
  </si>
  <si>
    <t>Programa presupuestario</t>
  </si>
  <si>
    <t>obligaciones reconocidas</t>
  </si>
  <si>
    <t xml:space="preserve"> Previsión y política económica, subvenciones a préstamos ICO </t>
  </si>
  <si>
    <t>varios</t>
  </si>
  <si>
    <t>peso en empleo</t>
  </si>
  <si>
    <t>gasto imputado INSHT</t>
  </si>
  <si>
    <t>Castilla y León</t>
  </si>
  <si>
    <t>Cast. - La Mancha</t>
  </si>
  <si>
    <t>Cataluña</t>
  </si>
  <si>
    <t>Valencia</t>
  </si>
  <si>
    <t>Extremadura</t>
  </si>
  <si>
    <t>Galicia</t>
  </si>
  <si>
    <t>(datos del SPEE y memoria del organismo)</t>
  </si>
  <si>
    <t>OFICINA ESPAÑOLA DE PATENTES Y MARCAS</t>
  </si>
  <si>
    <t>433M</t>
  </si>
  <si>
    <t xml:space="preserve">421N: Regulación y protección de la propiedad industrial  </t>
  </si>
  <si>
    <t>volumen de gasto</t>
  </si>
  <si>
    <t>1. Datos de IGAE para OOAA, detalle de transferencias territorializadas</t>
  </si>
  <si>
    <t>en gris, se reclasifica la mitad como servicios centrales</t>
  </si>
  <si>
    <t>TERRITORIALIZADO DIRECTAMENTE, NETO</t>
  </si>
  <si>
    <t>en amarillo van las cosas que se reclasifican como servicios centrales o no territorializables</t>
  </si>
  <si>
    <t>Varias Comunidades</t>
  </si>
  <si>
    <t>Extranjero</t>
  </si>
  <si>
    <t>No regionalizable</t>
  </si>
  <si>
    <t>Cap. 1</t>
  </si>
  <si>
    <t>441</t>
  </si>
  <si>
    <t>470</t>
  </si>
  <si>
    <t>484</t>
  </si>
  <si>
    <t>485</t>
  </si>
  <si>
    <t>Castilla la Mancha</t>
  </si>
  <si>
    <t>Catalulña</t>
  </si>
  <si>
    <t>Rioja</t>
  </si>
  <si>
    <t>Ceuta yMelilla</t>
  </si>
  <si>
    <t>peso en PIB</t>
  </si>
  <si>
    <t>En proporción al PIB</t>
  </si>
  <si>
    <t>toal a imputar</t>
  </si>
  <si>
    <t>volumen de gasto:</t>
  </si>
  <si>
    <t>transferencias territorializadas son para programas para fomento del empleo en comunidades con gestión transferida</t>
  </si>
  <si>
    <t>población</t>
  </si>
  <si>
    <t>fuente:</t>
  </si>
  <si>
    <t>Reparto territorial</t>
  </si>
  <si>
    <t>gasto total imputado, miles de euros</t>
  </si>
  <si>
    <t>gasto per cápita, euros</t>
  </si>
  <si>
    <t>saldo per cápita relativo</t>
  </si>
  <si>
    <t>saldo total relativo</t>
  </si>
  <si>
    <t>Andalucía</t>
  </si>
  <si>
    <t>Aragón</t>
  </si>
  <si>
    <t>Asturias</t>
  </si>
  <si>
    <t>Baleares</t>
  </si>
  <si>
    <t>Canarias</t>
  </si>
  <si>
    <t>Cantabria</t>
  </si>
  <si>
    <t>Datos directos del organismo + bonificaciones en proporción a contratos acogidos + formación ocupados en proporción al empleo</t>
  </si>
  <si>
    <t>gasto ajustado</t>
  </si>
  <si>
    <t>total ministerios</t>
  </si>
  <si>
    <t>total transferencias territorializadas directamente</t>
  </si>
  <si>
    <t>resto del gasto a imputar</t>
  </si>
  <si>
    <t xml:space="preserve">  de donde, resumen</t>
  </si>
  <si>
    <t>gasto real en bonificaciones</t>
  </si>
  <si>
    <t xml:space="preserve">   contratación</t>
  </si>
  <si>
    <t xml:space="preserve">   formación</t>
  </si>
  <si>
    <t>Ministerio Empleo y SS: Encuesta de Coyuntura Laboral. Efectivos laborales según tamaño del centro por comunidad autónoma.</t>
  </si>
  <si>
    <t>INE: Contabilidad Regional de España, base 2008</t>
  </si>
  <si>
    <t>Resto del gasto por empleo en sociedades cooperativas y laborales</t>
  </si>
  <si>
    <t>dif con media no forales</t>
  </si>
  <si>
    <t>resto del gasto, no territorializado, incluye servicios centrales</t>
  </si>
  <si>
    <t>Resto transferencias por empleo PYMES de acuerdo con ECL</t>
  </si>
  <si>
    <t>Servicios centrales, mitad por población, mitad por gasto territorializado</t>
  </si>
  <si>
    <t>sin forales</t>
  </si>
  <si>
    <t>resto gasto imputado</t>
  </si>
  <si>
    <t>241A</t>
  </si>
  <si>
    <t>SERVICIO PÚBLICO DE EMPLEO ESTATAL</t>
  </si>
  <si>
    <t>241N</t>
  </si>
  <si>
    <t>Desarrollo de la economía social y del Fondo Social Europeo + AF20/2</t>
  </si>
  <si>
    <t xml:space="preserve"> 4.1. Asuntos generales de economía y empleo</t>
  </si>
  <si>
    <t>criterio de reparto:</t>
  </si>
  <si>
    <t>fuentes:</t>
  </si>
  <si>
    <t>empleo Ceuta y Melilla</t>
  </si>
  <si>
    <t>empleo Andalucía</t>
  </si>
  <si>
    <t>ratio ceuta y mel/And</t>
  </si>
  <si>
    <t>CAPÍT.1</t>
  </si>
  <si>
    <t>CAPÍT.2</t>
  </si>
  <si>
    <t>CAPÍT.3</t>
  </si>
  <si>
    <t>CAPÍT.4</t>
  </si>
  <si>
    <t>CAPÍT.6</t>
  </si>
  <si>
    <t>CAPÍT.7</t>
  </si>
  <si>
    <t>TOTAL = gasto territ directamente</t>
  </si>
  <si>
    <t>2. Empleo en sociedades cooperativas y laborales e imputación del resto del gasto</t>
  </si>
  <si>
    <t>peso en empleo total</t>
  </si>
  <si>
    <t>Transf a ccaa por destino tras ajuste madrid</t>
  </si>
  <si>
    <t>resto del gasto a territorializar por PIB</t>
  </si>
  <si>
    <t>transferencias por localización con ajustes, resto por PIB</t>
  </si>
  <si>
    <t>Datos de IGAE para OOAA</t>
  </si>
  <si>
    <t>Transf. De capital sin regionalizar</t>
  </si>
  <si>
    <t>peso en gasto terr</t>
  </si>
  <si>
    <t>Total</t>
  </si>
  <si>
    <t>Ajuste forales no parece necesario</t>
  </si>
  <si>
    <t>Administración de las relaciones laborales y condiciones de trabajo</t>
  </si>
  <si>
    <t>InSHT</t>
  </si>
  <si>
    <t>A la Fundac. Tripartita para la Formac. en el Empleo para gtos.corrientes</t>
  </si>
  <si>
    <t>formación continua de ocupados</t>
  </si>
  <si>
    <t>bonificaciones a la contratación</t>
  </si>
  <si>
    <t xml:space="preserve">ajuste PV </t>
  </si>
  <si>
    <t xml:space="preserve">Empleo privado no agricola, por tamaño del establecimiento de la Encuesta de Coyuntura Laboral </t>
  </si>
  <si>
    <t>estado</t>
  </si>
  <si>
    <t>421N</t>
  </si>
  <si>
    <t>Resto del gasto a imputar, incluye transf ambito estatal y servicios centrales</t>
  </si>
  <si>
    <t>Población media padrón 2012</t>
  </si>
  <si>
    <t>Pob_CCAA</t>
  </si>
  <si>
    <t>1. Datos del SPEE, 2012</t>
  </si>
  <si>
    <t>Total regionalizado</t>
  </si>
  <si>
    <t>Servicios Centrales</t>
  </si>
  <si>
    <t>Total no regionalizado</t>
  </si>
  <si>
    <t>Total programa</t>
  </si>
  <si>
    <t>ajustes forales</t>
  </si>
  <si>
    <t>Total regionalizable</t>
  </si>
  <si>
    <t>Total no regionalizable</t>
  </si>
  <si>
    <t>en amarillo gasto que se reclasifica como servicios centrales o no territorializables</t>
  </si>
  <si>
    <t>Resto capítulo 4</t>
  </si>
  <si>
    <t>Total territorializado bruto</t>
  </si>
  <si>
    <t>G25e_PIB</t>
  </si>
  <si>
    <t>1. Datos de PIB 2012 de CRE base 2008 e imputación del resto del gasto</t>
  </si>
  <si>
    <t>Capitulo1</t>
  </si>
  <si>
    <t>Capitulo2</t>
  </si>
  <si>
    <t>Capitulo3</t>
  </si>
  <si>
    <t>Capitulo4</t>
  </si>
  <si>
    <t>Capitulo6</t>
  </si>
  <si>
    <t>Capitulo7</t>
  </si>
  <si>
    <t>Total capítulos</t>
  </si>
  <si>
    <t>y ayudas de ámbito estatal</t>
  </si>
  <si>
    <t>Total territ directamente</t>
  </si>
  <si>
    <t>empleo Ceuta</t>
  </si>
  <si>
    <t>empleo Melilla</t>
  </si>
  <si>
    <t>población (2012)</t>
  </si>
  <si>
    <t>Concepto</t>
  </si>
  <si>
    <t>482 subvenciones y aportaciones para fomento del empleo, protección del desempleo y ayudas a la jubilación</t>
  </si>
  <si>
    <t>489 financiación y compensaciones económicas</t>
  </si>
  <si>
    <t>Total Regionalizado</t>
  </si>
  <si>
    <t>Total no Regionalizado</t>
  </si>
  <si>
    <t>http://www.empleo.gob.es/estadisticas/ecl/Ecl42012/EFE/index.htm</t>
  </si>
  <si>
    <t>Datos de empleo de la CRE_2012</t>
  </si>
  <si>
    <t>(Empleo total sin agricultura)</t>
  </si>
  <si>
    <t>Total transferencias territ ajustadas</t>
  </si>
  <si>
    <t>440A la Fundación del Servicio Interconfederal de Mediación y Arbitraje (SIMA)</t>
  </si>
  <si>
    <t>740 A LA FUNDACIÓN DEL SERVICIO INTERCONFEDERAL DE MEDIACIÓN Y ARBITRAJE (SIMA)</t>
  </si>
  <si>
    <t>resto gasto imputado ministerio</t>
  </si>
  <si>
    <t>resto gasto a imputar Ministerio</t>
  </si>
  <si>
    <t>empleo total CRE (2012)</t>
  </si>
  <si>
    <t>Fuente empleo total CRE (2012) http://www.ine.es/daco/daco42/cre00/b2008/dacocre_base2008.htm</t>
  </si>
  <si>
    <t>Fuente: MEYSS</t>
  </si>
  <si>
    <t>Total, empleo cooperativas y soc laborales (2012)</t>
  </si>
  <si>
    <t>Empleo cooperativas 2012</t>
  </si>
  <si>
    <t>Empleo sociedades laborales 2012</t>
  </si>
  <si>
    <t>PIB (2012)</t>
  </si>
  <si>
    <t>Crit_241A</t>
  </si>
  <si>
    <t>CT01 Ampliación de medios económicos en el ambito del trabajo,el empleo y la formación</t>
  </si>
  <si>
    <t>CT05 Ampliación medios económicos en materia de gestión de la formación profesional para el empleo.</t>
  </si>
  <si>
    <t>desglose del cap 4:</t>
  </si>
  <si>
    <t>Ayudas subsist. formación prof. Planes formación País Vasco, Ceuta</t>
  </si>
  <si>
    <t>Financiac. Bonificac. Cotizac. Seg.Soc. por contratac. Laboral</t>
  </si>
  <si>
    <t>Financ.bonific. cotiz.Seg.Soc. formación ocupados</t>
  </si>
  <si>
    <t>Conceptos</t>
  </si>
  <si>
    <t>482.20</t>
  </si>
  <si>
    <t>483.03</t>
  </si>
  <si>
    <t>487.03</t>
  </si>
  <si>
    <t>487.04</t>
  </si>
  <si>
    <t>482.50</t>
  </si>
  <si>
    <t>Res. gest. directa. Formac. Profesional de ocupados</t>
  </si>
  <si>
    <t>Reinserc.laboral trabaj. que pierdan empl. en determ. sectores. R.D.1010/2010 y otros</t>
  </si>
  <si>
    <t>481.01</t>
  </si>
  <si>
    <t>Reserva gestión directa. Ayudas subsistema formac. Profes.de desempleados</t>
  </si>
  <si>
    <t>Reinserc. Laboral y formación desempleados</t>
  </si>
  <si>
    <t>2.Identificación de grandes partidas sin territorializar, 2012</t>
  </si>
  <si>
    <t>porcentaje desempleados CCAA</t>
  </si>
  <si>
    <t>formación en empresas (formación de demanda) (1)</t>
  </si>
  <si>
    <t>formación dirigida predominantemente a ocupados, incl. Jóvenes (parte formación oferta) (2)</t>
  </si>
  <si>
    <t>peso en total formados con participación F. Tripartita (3)</t>
  </si>
  <si>
    <t>imputación del gasto en formacióin</t>
  </si>
  <si>
    <t>(4)Participación F. Tripartita 2012 en (1),(2) y (3)</t>
  </si>
  <si>
    <t>peso en formados con programas para ocupados ámbito estatal</t>
  </si>
  <si>
    <t>en proporción al gasto imputado hasta el momento</t>
  </si>
  <si>
    <t>6. Reparto del resto del gasto a imputar</t>
  </si>
  <si>
    <t>7. Ajuste forales para el País Vasco, datos</t>
  </si>
  <si>
    <t>5. Reparto gasto subconceptos 481.01 y 482.20 Reinserción laboral y formación desempleados</t>
  </si>
  <si>
    <t>en proporción al porcentaje de desempleados por CA en 2012</t>
  </si>
  <si>
    <t>Desempleados 2012</t>
  </si>
  <si>
    <t>Porcentaje sobre el total</t>
  </si>
  <si>
    <t>Gasto imputado</t>
  </si>
  <si>
    <t xml:space="preserve">datos directos consulta al SPEE </t>
  </si>
  <si>
    <t>gasto total del programa sin bonificaciones contratación y formación</t>
  </si>
  <si>
    <t>Datos directos del SICOSS. Servicios centrales en proporción al</t>
  </si>
  <si>
    <t>gasto territorializado directamente</t>
  </si>
  <si>
    <t>SICOSS</t>
  </si>
  <si>
    <t>Crit_SS343</t>
  </si>
  <si>
    <t>Datos del SICOSS</t>
  </si>
  <si>
    <t>desglose por subprogramas</t>
  </si>
  <si>
    <t xml:space="preserve">3435 Acción Formativa y Gest.Empleo        </t>
  </si>
  <si>
    <t xml:space="preserve">3437 Gest.Desempleo Trabajadores del Mar         </t>
  </si>
  <si>
    <t xml:space="preserve">  total</t>
  </si>
  <si>
    <t>detalle por subprogramas</t>
  </si>
  <si>
    <t>peso en gato directo</t>
  </si>
  <si>
    <t>gasto imputado servicios centrales</t>
  </si>
  <si>
    <t>3435 Acción Formativa y Gest.Empleo</t>
  </si>
  <si>
    <t>3437 Gest.Desempleo Trabajadores del Mar</t>
  </si>
  <si>
    <t>serv centrales</t>
  </si>
  <si>
    <t>Dato directo con ajustes para pasar a caja + ajuste forales (solo para el PV, que es la que tiene mar)</t>
  </si>
  <si>
    <t>gasto directo Estado</t>
  </si>
  <si>
    <t>gasto directo, total</t>
  </si>
  <si>
    <t>dif con media resto</t>
  </si>
  <si>
    <t>sin PV</t>
  </si>
  <si>
    <t>Fomento de la inserción y estabilidad laboral+ AF20/1</t>
  </si>
  <si>
    <t>Regulación y protección de la propiedad industrial</t>
  </si>
  <si>
    <t>Otros Servicios Sociales, formación y gestión del empleo y del desempleo, ISM</t>
  </si>
  <si>
    <t>SS34/3: Otros Servicios Sociales, formación y gestión del empleo y del desempleo, ISM</t>
  </si>
  <si>
    <t>SS34_1</t>
  </si>
  <si>
    <t>BONIFICACIONES COTIZACIONES SEGURIDAD SOCIAL PV (CERTIFICACIÓN 2012)</t>
  </si>
  <si>
    <t>BONIFICACIONES CUOTAS DE FORMACIÓN PROFESIONAL PAÍS VASCO (CERTIFICACIÓN 2012)</t>
  </si>
  <si>
    <t>Información SGCAL (datos estimación provisional):importe que el PV paga de más para devolverle al Estado las bonificacioines a la seg social</t>
  </si>
  <si>
    <t>Total bonificaciones</t>
  </si>
  <si>
    <t>1. Datos de PIB de CRE base 2008 e imputación del gasto</t>
  </si>
  <si>
    <t>gasto real teerritorialziado</t>
  </si>
  <si>
    <t xml:space="preserve">Ministerio de Empleo y Seg. Scocial. Sociedades Cooperativas y Laborales en situación de alta en la Seguridad Social. Año 2012, cuarto trimestre. Empleo en sociedades cooperativas y laborales por centro de cotización. </t>
  </si>
  <si>
    <t>http://www.empleo.gob.es/es/sec_trabajo/autonomos/economia-soc/EconomiaSocial/estadisticas/</t>
  </si>
  <si>
    <t xml:space="preserve">Servicio Público de Empleo Estatal </t>
  </si>
  <si>
    <t>Datos del SPEE vía IGAE, consulta directa al organismo.</t>
  </si>
  <si>
    <t>241N: Desarrollo de la economía social y del Fondo Social Europeo</t>
  </si>
  <si>
    <t>SIC</t>
  </si>
  <si>
    <t>1. Datos del SIC</t>
  </si>
  <si>
    <t xml:space="preserve">SIC </t>
  </si>
  <si>
    <t>SIC y</t>
  </si>
  <si>
    <t>Datos directos deel SIC para transferencias regionalizadas</t>
  </si>
  <si>
    <t>1. Datos del SIC: parte gestionada por el Ministerio, detalle de transferencias territorializadas</t>
  </si>
  <si>
    <t>931M/2</t>
  </si>
  <si>
    <t>Subv. a universidades y otras instituciones  público para acciones de formación, difusión y fomento de la economía social, la resp.social de empresas y el trabajo autónomo, de ámb. estatal</t>
  </si>
  <si>
    <t>Subv. a universidades privadas para acciones de formación, difusión y fomento de la economía social, la responsabilidad social de las empresas y el trabajo autónomo, de ámb. estatal</t>
  </si>
  <si>
    <t>Subv. al desarroll de acciones de formación, difusión y fomento de la economia social, la responsabilidad social de las empresas y el trabajo autónomo, de ámbito estatal</t>
  </si>
  <si>
    <t>Subv. para los gastos de funciona. dasociaciones dcooperativas,d sociedades laborales, de trabajadores autónomos y otros entes representativos d economía social, de ámbi. estatal</t>
  </si>
  <si>
    <t>En gris, se reclasifica a servicios centrales en función del gasto per cápita que le correspondería a Madrid por su población</t>
  </si>
  <si>
    <t>Programa fomento patentes en el exterior a empresas privadas</t>
  </si>
  <si>
    <t>Subvencion a la fundacion escuela de organizacion industrial</t>
  </si>
  <si>
    <t>Prog.fomento patentes exterior a familias e instituciones s/f lucro</t>
  </si>
  <si>
    <t>Prog.fomento patentes en el exterior a fundaciones estatales</t>
  </si>
  <si>
    <t>Prog fomento solicitudes de patentes en españa para pymes e inventores</t>
  </si>
  <si>
    <t>CS14/1</t>
  </si>
  <si>
    <t>241A: Fomento de la inserción y de la estabilidad laboral + AF20/1</t>
  </si>
  <si>
    <t>CS09/2</t>
  </si>
  <si>
    <t>Nota: Desglose directo</t>
  </si>
  <si>
    <t>ISM, formación  + AF20/2</t>
  </si>
  <si>
    <t>CS14/1 + CS09/2: ISM, formación + AF20/2</t>
  </si>
  <si>
    <t>CS14/1 + CS09/2</t>
  </si>
  <si>
    <t xml:space="preserve"> CS15: Gestión de la formación continua + AF20/3</t>
  </si>
  <si>
    <t>Gestión de la formación continua + AF20/3</t>
  </si>
  <si>
    <t>433M: Apoyo a la pequeña y mediana empresa + AF21</t>
  </si>
  <si>
    <t>Apoyo a la pequeña y mediana empresa +AF21</t>
  </si>
  <si>
    <t>CCAA_Total</t>
  </si>
  <si>
    <t>http://www.empleo.gob.es/estadisticas/ANUARIO2012</t>
  </si>
  <si>
    <t>G_41_BonifSPEE</t>
  </si>
  <si>
    <t>G_41_AnuarioFPE04</t>
  </si>
  <si>
    <t>G_41_AnuarioFPE23A</t>
  </si>
  <si>
    <t>G_41_AnuarioFPE16</t>
  </si>
  <si>
    <t>Fundación Tripartita
(3)convenios de formación de ambito estatal 2012, participantes formados</t>
  </si>
  <si>
    <t>G_41_Convform</t>
  </si>
  <si>
    <t>G_41_Desempleados</t>
  </si>
  <si>
    <t>compensacion del PV al Estado vía cupo, 
basado en estimaciones</t>
  </si>
  <si>
    <t>G_41_Emplcoo</t>
  </si>
  <si>
    <t>G_41_Emplsl</t>
  </si>
  <si>
    <r>
      <t xml:space="preserve">Empleo privado </t>
    </r>
    <r>
      <rPr>
        <b/>
        <sz val="10"/>
        <rFont val="Palatino"/>
      </rPr>
      <t xml:space="preserve">no agrícola </t>
    </r>
    <r>
      <rPr>
        <sz val="10"/>
        <rFont val="Palatino"/>
        <family val="1"/>
      </rPr>
      <t>desglosado por tamaño del establecimiento</t>
    </r>
  </si>
  <si>
    <t>G_41_Empltam</t>
  </si>
  <si>
    <t>4. Ajuste forales. No lleva a cabo el ajuste a forales porque este año el SIC no territorializa gasto. Auque estén aquí, no se suben al resumen de imputación.</t>
  </si>
  <si>
    <t>Crit_CS141d</t>
  </si>
  <si>
    <t>Crit_CS092d</t>
  </si>
  <si>
    <t>G_41_EmpleoCCAA</t>
  </si>
  <si>
    <t>G_25E_PIB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</si>
</sst>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(* #,##0.00_);_(* \(#,##0.00\);_(* &quot;-&quot;??_);_(@_)"/>
    <numFmt numFmtId="165" formatCode="0.0%"/>
    <numFmt numFmtId="166" formatCode="#,##0.000"/>
    <numFmt numFmtId="167" formatCode="0.000"/>
    <numFmt numFmtId="168" formatCode="0.0"/>
    <numFmt numFmtId="169" formatCode="#,##0.0"/>
    <numFmt numFmtId="170" formatCode="_(* #,##0.000_);_(* \(#,##0.000\);_(* &quot;-&quot;??_);_(@_)"/>
    <numFmt numFmtId="171" formatCode="_-* #,##0.000\ _€_-;\-* #,##0.000\ _€_-;_-* &quot;-&quot;???\ _€_-;_-@_-"/>
    <numFmt numFmtId="172" formatCode="_(* #,##0_);_(* \(#,##0\);_(* &quot;-&quot;??_);_(@_)"/>
    <numFmt numFmtId="173" formatCode="#,##0.00000"/>
    <numFmt numFmtId="174" formatCode="#,##0.000000"/>
    <numFmt numFmtId="175" formatCode="#,##0.0000"/>
  </numFmts>
  <fonts count="26">
    <font>
      <sz val="10"/>
      <name val="Verdana"/>
    </font>
    <font>
      <sz val="10"/>
      <name val="Verdana"/>
      <family val="2"/>
    </font>
    <font>
      <sz val="8"/>
      <name val="Verdana"/>
      <family val="2"/>
    </font>
    <font>
      <u/>
      <sz val="12.5"/>
      <color indexed="12"/>
      <name val="Verdana"/>
      <family val="2"/>
    </font>
    <font>
      <sz val="10"/>
      <name val="Palatino"/>
      <family val="1"/>
    </font>
    <font>
      <i/>
      <sz val="10"/>
      <name val="Palatino"/>
      <family val="1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8"/>
      <color indexed="81"/>
      <name val="Tahoma"/>
      <family val="2"/>
    </font>
    <font>
      <b/>
      <sz val="10"/>
      <color indexed="8"/>
      <name val="Palatino"/>
      <family val="1"/>
    </font>
    <font>
      <sz val="10"/>
      <color indexed="8"/>
      <name val="Palatino"/>
      <family val="1"/>
    </font>
    <font>
      <b/>
      <sz val="10"/>
      <name val="Palatino"/>
      <family val="1"/>
    </font>
    <font>
      <b/>
      <i/>
      <sz val="10"/>
      <name val="Palatino"/>
      <family val="1"/>
    </font>
    <font>
      <b/>
      <sz val="10"/>
      <color theme="1"/>
      <name val="Palatino"/>
      <family val="1"/>
    </font>
    <font>
      <b/>
      <sz val="10"/>
      <color indexed="10"/>
      <name val="Palatino"/>
      <family val="1"/>
    </font>
    <font>
      <sz val="10"/>
      <color theme="1"/>
      <name val="Palatino"/>
      <family val="1"/>
    </font>
    <font>
      <sz val="10"/>
      <color indexed="10"/>
      <name val="Palatino"/>
      <family val="1"/>
    </font>
    <font>
      <u/>
      <sz val="10"/>
      <color indexed="12"/>
      <name val="Palatino"/>
      <family val="1"/>
    </font>
    <font>
      <sz val="10"/>
      <color rgb="FFFF0000"/>
      <name val="Palatino"/>
      <family val="1"/>
    </font>
    <font>
      <sz val="9"/>
      <color indexed="8"/>
      <name val="Palatino"/>
      <family val="1"/>
    </font>
    <font>
      <b/>
      <sz val="10"/>
      <name val="Arial Greek"/>
      <family val="2"/>
      <charset val="161"/>
    </font>
    <font>
      <b/>
      <sz val="10"/>
      <name val="Palatino"/>
    </font>
    <font>
      <sz val="8"/>
      <name val="Palatino"/>
      <family val="1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 style="hair">
        <color theme="4" tint="0.59996337778862885"/>
      </top>
      <bottom style="hair">
        <color theme="4" tint="0.59996337778862885"/>
      </bottom>
      <diagonal/>
    </border>
  </borders>
  <cellStyleXfs count="8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6" fillId="0" borderId="0"/>
    <xf numFmtId="0" fontId="8" fillId="0" borderId="0"/>
    <xf numFmtId="0" fontId="9" fillId="0" borderId="0"/>
    <xf numFmtId="9" fontId="1" fillId="0" borderId="0" applyFont="0" applyFill="0" applyBorder="0" applyAlignment="0" applyProtection="0"/>
  </cellStyleXfs>
  <cellXfs count="171">
    <xf numFmtId="0" fontId="0" fillId="0" borderId="0" xfId="0"/>
    <xf numFmtId="0" fontId="4" fillId="0" borderId="0" xfId="0" applyFont="1"/>
    <xf numFmtId="3" fontId="4" fillId="0" borderId="0" xfId="0" applyNumberFormat="1" applyFont="1"/>
    <xf numFmtId="4" fontId="4" fillId="0" borderId="0" xfId="0" applyNumberFormat="1" applyFont="1"/>
    <xf numFmtId="3" fontId="5" fillId="0" borderId="0" xfId="0" applyNumberFormat="1" applyFont="1"/>
    <xf numFmtId="4" fontId="5" fillId="0" borderId="0" xfId="0" applyNumberFormat="1" applyFont="1"/>
    <xf numFmtId="0" fontId="5" fillId="0" borderId="0" xfId="0" applyFont="1"/>
    <xf numFmtId="0" fontId="12" fillId="0" borderId="0" xfId="0" applyFont="1" applyAlignment="1">
      <alignment vertical="center"/>
    </xf>
    <xf numFmtId="3" fontId="13" fillId="0" borderId="0" xfId="0" applyNumberFormat="1" applyFont="1"/>
    <xf numFmtId="3" fontId="5" fillId="0" borderId="0" xfId="0" applyNumberFormat="1" applyFont="1" applyAlignment="1">
      <alignment horizontal="center" wrapText="1"/>
    </xf>
    <xf numFmtId="2" fontId="4" fillId="0" borderId="0" xfId="0" applyNumberFormat="1" applyFont="1" applyAlignment="1">
      <alignment wrapText="1"/>
    </xf>
    <xf numFmtId="2" fontId="14" fillId="6" borderId="0" xfId="0" applyNumberFormat="1" applyFont="1" applyFill="1" applyAlignment="1">
      <alignment wrapText="1"/>
    </xf>
    <xf numFmtId="165" fontId="4" fillId="0" borderId="0" xfId="0" applyNumberFormat="1" applyFont="1"/>
    <xf numFmtId="0" fontId="15" fillId="0" borderId="0" xfId="0" applyFont="1"/>
    <xf numFmtId="1" fontId="15" fillId="0" borderId="0" xfId="0" applyNumberFormat="1" applyFont="1"/>
    <xf numFmtId="1" fontId="4" fillId="0" borderId="0" xfId="0" applyNumberFormat="1" applyFont="1"/>
    <xf numFmtId="3" fontId="4" fillId="0" borderId="0" xfId="0" applyNumberFormat="1" applyFont="1" applyAlignment="1">
      <alignment wrapText="1"/>
    </xf>
    <xf numFmtId="0" fontId="4" fillId="0" borderId="0" xfId="0" applyFont="1" applyAlignment="1">
      <alignment horizontal="center" wrapText="1"/>
    </xf>
    <xf numFmtId="3" fontId="16" fillId="6" borderId="0" xfId="0" applyNumberFormat="1" applyFont="1" applyFill="1" applyAlignment="1">
      <alignment horizontal="center" wrapText="1"/>
    </xf>
    <xf numFmtId="3" fontId="4" fillId="0" borderId="0" xfId="0" applyNumberFormat="1" applyFont="1" applyAlignment="1">
      <alignment horizontal="center" wrapText="1"/>
    </xf>
    <xf numFmtId="3" fontId="14" fillId="6" borderId="0" xfId="0" applyNumberFormat="1" applyFont="1" applyFill="1" applyAlignment="1">
      <alignment horizontal="center" wrapText="1"/>
    </xf>
    <xf numFmtId="3" fontId="15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4" fillId="0" borderId="0" xfId="0" applyFont="1" applyAlignment="1">
      <alignment horizontal="center" wrapText="1"/>
    </xf>
    <xf numFmtId="3" fontId="14" fillId="0" borderId="0" xfId="0" applyNumberFormat="1" applyFont="1" applyAlignment="1">
      <alignment horizontal="center"/>
    </xf>
    <xf numFmtId="3" fontId="4" fillId="0" borderId="0" xfId="0" applyNumberFormat="1" applyFont="1" applyAlignment="1">
      <alignment vertical="center"/>
    </xf>
    <xf numFmtId="0" fontId="14" fillId="0" borderId="0" xfId="0" applyFont="1"/>
    <xf numFmtId="0" fontId="1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wrapText="1"/>
    </xf>
    <xf numFmtId="0" fontId="12" fillId="0" borderId="0" xfId="0" applyFont="1" applyAlignment="1">
      <alignment horizont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Fill="1"/>
    <xf numFmtId="10" fontId="4" fillId="0" borderId="0" xfId="0" applyNumberFormat="1" applyFont="1"/>
    <xf numFmtId="10" fontId="5" fillId="0" borderId="0" xfId="0" applyNumberFormat="1" applyFont="1"/>
    <xf numFmtId="3" fontId="14" fillId="0" borderId="0" xfId="0" applyNumberFormat="1" applyFont="1"/>
    <xf numFmtId="0" fontId="12" fillId="0" borderId="0" xfId="0" applyFont="1"/>
    <xf numFmtId="0" fontId="12" fillId="0" borderId="0" xfId="0" applyFont="1" applyBorder="1"/>
    <xf numFmtId="0" fontId="14" fillId="2" borderId="0" xfId="0" applyFont="1" applyFill="1" applyAlignment="1">
      <alignment horizontal="center" vertical="center" wrapText="1"/>
    </xf>
    <xf numFmtId="169" fontId="4" fillId="0" borderId="0" xfId="0" applyNumberFormat="1" applyFont="1" applyBorder="1"/>
    <xf numFmtId="169" fontId="4" fillId="0" borderId="0" xfId="0" applyNumberFormat="1" applyFont="1"/>
    <xf numFmtId="0" fontId="15" fillId="0" borderId="0" xfId="0" applyFont="1" applyAlignment="1">
      <alignment vertical="center" wrapText="1"/>
    </xf>
    <xf numFmtId="169" fontId="14" fillId="0" borderId="0" xfId="0" applyNumberFormat="1" applyFont="1" applyBorder="1"/>
    <xf numFmtId="169" fontId="14" fillId="0" borderId="0" xfId="0" applyNumberFormat="1" applyFont="1"/>
    <xf numFmtId="165" fontId="14" fillId="0" borderId="0" xfId="0" applyNumberFormat="1" applyFont="1"/>
    <xf numFmtId="10" fontId="14" fillId="0" borderId="0" xfId="7" applyNumberFormat="1" applyFont="1"/>
    <xf numFmtId="9" fontId="4" fillId="0" borderId="0" xfId="7" applyFont="1"/>
    <xf numFmtId="4" fontId="18" fillId="0" borderId="0" xfId="0" applyNumberFormat="1" applyFont="1" applyBorder="1"/>
    <xf numFmtId="2" fontId="14" fillId="0" borderId="0" xfId="0" applyNumberFormat="1" applyFont="1" applyAlignment="1">
      <alignment wrapText="1"/>
    </xf>
    <xf numFmtId="2" fontId="14" fillId="2" borderId="0" xfId="0" applyNumberFormat="1" applyFont="1" applyFill="1" applyAlignment="1">
      <alignment wrapText="1"/>
    </xf>
    <xf numFmtId="169" fontId="4" fillId="0" borderId="0" xfId="0" applyNumberFormat="1" applyFont="1" applyAlignment="1">
      <alignment vertical="center"/>
    </xf>
    <xf numFmtId="3" fontId="14" fillId="0" borderId="0" xfId="0" applyNumberFormat="1" applyFont="1" applyAlignment="1">
      <alignment horizontal="center" vertical="center"/>
    </xf>
    <xf numFmtId="0" fontId="5" fillId="0" borderId="0" xfId="0" applyFont="1" applyAlignment="1">
      <alignment wrapText="1"/>
    </xf>
    <xf numFmtId="165" fontId="4" fillId="0" borderId="0" xfId="7" applyNumberFormat="1" applyFont="1"/>
    <xf numFmtId="0" fontId="4" fillId="2" borderId="0" xfId="0" applyFont="1" applyFill="1"/>
    <xf numFmtId="3" fontId="4" fillId="0" borderId="0" xfId="0" applyNumberFormat="1" applyFont="1" applyFill="1"/>
    <xf numFmtId="3" fontId="14" fillId="0" borderId="0" xfId="0" applyNumberFormat="1" applyFont="1" applyFill="1"/>
    <xf numFmtId="3" fontId="19" fillId="0" borderId="0" xfId="0" applyNumberFormat="1" applyFont="1" applyFill="1"/>
    <xf numFmtId="0" fontId="4" fillId="0" borderId="0" xfId="0" applyFont="1" applyAlignment="1">
      <alignment wrapText="1" shrinkToFit="1"/>
    </xf>
    <xf numFmtId="3" fontId="4" fillId="0" borderId="0" xfId="0" applyNumberFormat="1" applyFont="1" applyFill="1" applyAlignment="1">
      <alignment wrapText="1" shrinkToFit="1"/>
    </xf>
    <xf numFmtId="3" fontId="14" fillId="0" borderId="0" xfId="0" applyNumberFormat="1" applyFont="1" applyFill="1" applyAlignment="1">
      <alignment horizontal="center" vertical="center" wrapText="1" shrinkToFit="1"/>
    </xf>
    <xf numFmtId="3" fontId="14" fillId="0" borderId="0" xfId="0" applyNumberFormat="1" applyFont="1" applyFill="1" applyAlignment="1">
      <alignment vertical="center" wrapText="1" shrinkToFit="1"/>
    </xf>
    <xf numFmtId="0" fontId="4" fillId="0" borderId="0" xfId="0" applyFont="1" applyFill="1" applyAlignment="1">
      <alignment wrapText="1" shrinkToFit="1"/>
    </xf>
    <xf numFmtId="0" fontId="14" fillId="0" borderId="0" xfId="0" applyFont="1" applyAlignment="1">
      <alignment horizontal="center" vertical="center" wrapText="1"/>
    </xf>
    <xf numFmtId="3" fontId="4" fillId="5" borderId="0" xfId="0" applyNumberFormat="1" applyFont="1" applyFill="1"/>
    <xf numFmtId="10" fontId="4" fillId="0" borderId="0" xfId="0" applyNumberFormat="1" applyFont="1" applyFill="1"/>
    <xf numFmtId="4" fontId="4" fillId="0" borderId="0" xfId="0" applyNumberFormat="1" applyFont="1" applyFill="1"/>
    <xf numFmtId="0" fontId="14" fillId="2" borderId="0" xfId="0" applyFont="1" applyFill="1" applyAlignment="1">
      <alignment wrapText="1"/>
    </xf>
    <xf numFmtId="0" fontId="1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3" fontId="4" fillId="4" borderId="0" xfId="0" applyNumberFormat="1" applyFont="1" applyFill="1"/>
    <xf numFmtId="168" fontId="4" fillId="4" borderId="0" xfId="0" applyNumberFormat="1" applyFont="1" applyFill="1"/>
    <xf numFmtId="0" fontId="5" fillId="0" borderId="0" xfId="0" applyFont="1" applyFill="1"/>
    <xf numFmtId="3" fontId="15" fillId="0" borderId="0" xfId="0" applyNumberFormat="1" applyFont="1" applyFill="1"/>
    <xf numFmtId="0" fontId="12" fillId="0" borderId="0" xfId="0" applyFont="1" applyFill="1"/>
    <xf numFmtId="3" fontId="5" fillId="0" borderId="0" xfId="0" applyNumberFormat="1" applyFont="1" applyFill="1" applyAlignment="1">
      <alignment horizontal="center" wrapText="1"/>
    </xf>
    <xf numFmtId="3" fontId="5" fillId="0" borderId="0" xfId="0" applyNumberFormat="1" applyFont="1" applyFill="1"/>
    <xf numFmtId="4" fontId="5" fillId="0" borderId="0" xfId="0" applyNumberFormat="1" applyFont="1" applyFill="1"/>
    <xf numFmtId="0" fontId="14" fillId="0" borderId="0" xfId="0" applyFont="1" applyFill="1"/>
    <xf numFmtId="4" fontId="4" fillId="0" borderId="0" xfId="0" applyNumberFormat="1" applyFont="1" applyFill="1" applyAlignment="1">
      <alignment wrapText="1"/>
    </xf>
    <xf numFmtId="0" fontId="4" fillId="0" borderId="0" xfId="0" applyFont="1" applyFill="1" applyAlignment="1">
      <alignment horizontal="center"/>
    </xf>
    <xf numFmtId="3" fontId="14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169" fontId="4" fillId="0" borderId="0" xfId="0" applyNumberFormat="1" applyFont="1" applyFill="1"/>
    <xf numFmtId="0" fontId="14" fillId="0" borderId="0" xfId="0" applyFont="1" applyFill="1" applyAlignment="1">
      <alignment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vertical="center"/>
    </xf>
    <xf numFmtId="3" fontId="4" fillId="0" borderId="0" xfId="0" applyNumberFormat="1" applyFont="1" applyFill="1" applyAlignment="1">
      <alignment vertical="center"/>
    </xf>
    <xf numFmtId="169" fontId="14" fillId="0" borderId="0" xfId="0" applyNumberFormat="1" applyFont="1" applyFill="1"/>
    <xf numFmtId="0" fontId="14" fillId="0" borderId="0" xfId="0" applyFont="1" applyFill="1" applyAlignment="1">
      <alignment wrapText="1"/>
    </xf>
    <xf numFmtId="3" fontId="4" fillId="0" borderId="0" xfId="0" applyNumberFormat="1" applyFont="1" applyFill="1" applyAlignment="1">
      <alignment wrapText="1"/>
    </xf>
    <xf numFmtId="9" fontId="4" fillId="0" borderId="0" xfId="7" applyFont="1" applyFill="1"/>
    <xf numFmtId="2" fontId="4" fillId="0" borderId="0" xfId="0" applyNumberFormat="1" applyFont="1" applyFill="1"/>
    <xf numFmtId="164" fontId="4" fillId="0" borderId="0" xfId="3" applyFont="1" applyFill="1"/>
    <xf numFmtId="3" fontId="14" fillId="0" borderId="0" xfId="0" applyNumberFormat="1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14" fillId="0" borderId="0" xfId="0" applyNumberFormat="1" applyFont="1" applyFill="1" applyAlignment="1">
      <alignment vertical="center" wrapText="1"/>
    </xf>
    <xf numFmtId="165" fontId="4" fillId="0" borderId="0" xfId="0" applyNumberFormat="1" applyFont="1" applyFill="1"/>
    <xf numFmtId="2" fontId="4" fillId="0" borderId="0" xfId="0" applyNumberFormat="1" applyFont="1" applyFill="1" applyAlignment="1">
      <alignment wrapText="1"/>
    </xf>
    <xf numFmtId="2" fontId="14" fillId="0" borderId="0" xfId="0" applyNumberFormat="1" applyFont="1" applyFill="1" applyBorder="1" applyAlignment="1">
      <alignment wrapText="1"/>
    </xf>
    <xf numFmtId="3" fontId="4" fillId="0" borderId="0" xfId="0" applyNumberFormat="1" applyFont="1" applyFill="1" applyBorder="1"/>
    <xf numFmtId="167" fontId="4" fillId="0" borderId="0" xfId="0" applyNumberFormat="1" applyFont="1" applyFill="1"/>
    <xf numFmtId="4" fontId="4" fillId="0" borderId="0" xfId="4" applyNumberFormat="1" applyFont="1" applyFill="1"/>
    <xf numFmtId="166" fontId="4" fillId="0" borderId="0" xfId="0" applyNumberFormat="1" applyFont="1" applyFill="1"/>
    <xf numFmtId="0" fontId="13" fillId="0" borderId="0" xfId="0" applyFont="1" applyBorder="1"/>
    <xf numFmtId="3" fontId="4" fillId="3" borderId="0" xfId="0" applyNumberFormat="1" applyFont="1" applyFill="1"/>
    <xf numFmtId="9" fontId="14" fillId="0" borderId="0" xfId="7" applyNumberFormat="1" applyFont="1"/>
    <xf numFmtId="0" fontId="4" fillId="0" borderId="0" xfId="0" applyFont="1" applyAlignment="1">
      <alignment horizontal="center" vertical="center" wrapText="1"/>
    </xf>
    <xf numFmtId="167" fontId="4" fillId="0" borderId="0" xfId="0" applyNumberFormat="1" applyFont="1"/>
    <xf numFmtId="0" fontId="4" fillId="0" borderId="0" xfId="0" applyFont="1" applyAlignment="1">
      <alignment horizontal="left"/>
    </xf>
    <xf numFmtId="2" fontId="4" fillId="0" borderId="0" xfId="0" applyNumberFormat="1" applyFont="1"/>
    <xf numFmtId="3" fontId="4" fillId="2" borderId="0" xfId="0" applyNumberFormat="1" applyFont="1" applyFill="1"/>
    <xf numFmtId="3" fontId="4" fillId="0" borderId="0" xfId="0" applyNumberFormat="1" applyFont="1" applyBorder="1" applyAlignment="1">
      <alignment horizontal="center" vertical="center" wrapText="1"/>
    </xf>
    <xf numFmtId="0" fontId="20" fillId="0" borderId="0" xfId="1" applyFont="1" applyAlignment="1" applyProtection="1"/>
    <xf numFmtId="0" fontId="14" fillId="2" borderId="0" xfId="0" applyFont="1" applyFill="1" applyAlignment="1">
      <alignment wrapText="1" shrinkToFit="1"/>
    </xf>
    <xf numFmtId="169" fontId="14" fillId="0" borderId="0" xfId="0" applyNumberFormat="1" applyFont="1" applyBorder="1" applyAlignment="1">
      <alignment horizontal="right" vertical="center"/>
    </xf>
    <xf numFmtId="169" fontId="14" fillId="0" borderId="0" xfId="0" applyNumberFormat="1" applyFont="1" applyBorder="1" applyAlignment="1">
      <alignment horizontal="right"/>
    </xf>
    <xf numFmtId="169" fontId="14" fillId="0" borderId="0" xfId="4" applyNumberFormat="1" applyFont="1" applyBorder="1" applyAlignment="1">
      <alignment horizontal="right" vertical="center"/>
    </xf>
    <xf numFmtId="169" fontId="14" fillId="0" borderId="0" xfId="4" applyNumberFormat="1" applyFont="1" applyBorder="1" applyAlignment="1">
      <alignment horizontal="right"/>
    </xf>
    <xf numFmtId="0" fontId="20" fillId="0" borderId="0" xfId="1" applyFont="1" applyFill="1" applyAlignment="1" applyProtection="1"/>
    <xf numFmtId="0" fontId="14" fillId="0" borderId="0" xfId="0" applyFont="1" applyFill="1" applyAlignment="1">
      <alignment horizontal="left" vertical="center" wrapText="1"/>
    </xf>
    <xf numFmtId="9" fontId="4" fillId="0" borderId="0" xfId="7" applyFont="1" applyFill="1" applyAlignment="1">
      <alignment horizontal="center" vertical="center" wrapText="1"/>
    </xf>
    <xf numFmtId="0" fontId="14" fillId="0" borderId="0" xfId="4" applyFont="1" applyFill="1"/>
    <xf numFmtId="0" fontId="4" fillId="0" borderId="0" xfId="4" applyFont="1" applyFill="1" applyAlignment="1">
      <alignment horizontal="left" wrapText="1"/>
    </xf>
    <xf numFmtId="0" fontId="4" fillId="0" borderId="0" xfId="4" applyFont="1" applyFill="1"/>
    <xf numFmtId="4" fontId="14" fillId="0" borderId="0" xfId="0" applyNumberFormat="1" applyFont="1" applyFill="1"/>
    <xf numFmtId="3" fontId="4" fillId="0" borderId="0" xfId="0" applyNumberFormat="1" applyFont="1" applyFill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4" fontId="14" fillId="0" borderId="0" xfId="0" applyNumberFormat="1" applyFont="1"/>
    <xf numFmtId="3" fontId="15" fillId="0" borderId="0" xfId="0" applyNumberFormat="1" applyFont="1"/>
    <xf numFmtId="0" fontId="4" fillId="7" borderId="0" xfId="0" applyFont="1" applyFill="1"/>
    <xf numFmtId="0" fontId="13" fillId="0" borderId="0" xfId="0" applyFont="1" applyAlignment="1">
      <alignment horizontal="left" wrapText="1"/>
    </xf>
    <xf numFmtId="0" fontId="14" fillId="0" borderId="0" xfId="0" applyFont="1" applyFill="1" applyAlignment="1">
      <alignment horizontal="left"/>
    </xf>
    <xf numFmtId="0" fontId="4" fillId="0" borderId="0" xfId="0" applyFont="1" applyAlignment="1">
      <alignment horizontal="left" wrapText="1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3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3" fontId="14" fillId="0" borderId="0" xfId="0" applyNumberFormat="1" applyFont="1" applyAlignment="1">
      <alignment horizontal="right"/>
    </xf>
    <xf numFmtId="0" fontId="4" fillId="8" borderId="0" xfId="0" applyFont="1" applyFill="1"/>
    <xf numFmtId="3" fontId="4" fillId="0" borderId="0" xfId="0" applyNumberFormat="1" applyFont="1" applyBorder="1"/>
    <xf numFmtId="0" fontId="4" fillId="0" borderId="0" xfId="0" applyFont="1" applyBorder="1"/>
    <xf numFmtId="0" fontId="4" fillId="0" borderId="0" xfId="0" applyFont="1" applyBorder="1" applyAlignment="1">
      <alignment vertical="center"/>
    </xf>
    <xf numFmtId="0" fontId="22" fillId="0" borderId="0" xfId="0" applyFont="1" applyBorder="1" applyAlignment="1">
      <alignment vertical="top" wrapText="1"/>
    </xf>
    <xf numFmtId="3" fontId="13" fillId="0" borderId="0" xfId="0" applyNumberFormat="1" applyFont="1" applyBorder="1" applyAlignment="1">
      <alignment wrapText="1"/>
    </xf>
    <xf numFmtId="0" fontId="21" fillId="0" borderId="0" xfId="0" applyFont="1" applyFill="1"/>
    <xf numFmtId="3" fontId="14" fillId="6" borderId="0" xfId="0" applyNumberFormat="1" applyFont="1" applyFill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164" fontId="4" fillId="0" borderId="0" xfId="3" applyFont="1"/>
    <xf numFmtId="170" fontId="4" fillId="0" borderId="0" xfId="3" applyNumberFormat="1" applyFont="1"/>
    <xf numFmtId="171" fontId="4" fillId="0" borderId="0" xfId="0" applyNumberFormat="1" applyFont="1"/>
    <xf numFmtId="3" fontId="23" fillId="0" borderId="1" xfId="0" applyNumberFormat="1" applyFont="1" applyBorder="1" applyAlignment="1">
      <alignment horizontal="right"/>
    </xf>
    <xf numFmtId="165" fontId="23" fillId="0" borderId="1" xfId="0" applyNumberFormat="1" applyFont="1" applyBorder="1" applyAlignment="1">
      <alignment horizontal="right"/>
    </xf>
    <xf numFmtId="3" fontId="23" fillId="0" borderId="1" xfId="0" applyNumberFormat="1" applyFont="1" applyFill="1" applyBorder="1" applyAlignment="1">
      <alignment horizontal="right"/>
    </xf>
    <xf numFmtId="165" fontId="23" fillId="0" borderId="1" xfId="0" applyNumberFormat="1" applyFont="1" applyFill="1" applyBorder="1" applyAlignment="1">
      <alignment horizontal="right"/>
    </xf>
    <xf numFmtId="10" fontId="4" fillId="0" borderId="0" xfId="7" applyNumberFormat="1" applyFont="1"/>
    <xf numFmtId="172" fontId="4" fillId="0" borderId="0" xfId="3" applyNumberFormat="1" applyFont="1"/>
    <xf numFmtId="173" fontId="14" fillId="0" borderId="0" xfId="0" applyNumberFormat="1" applyFont="1"/>
    <xf numFmtId="174" fontId="4" fillId="0" borderId="0" xfId="0" applyNumberFormat="1" applyFont="1"/>
    <xf numFmtId="0" fontId="3" fillId="0" borderId="0" xfId="1" applyAlignment="1" applyProtection="1"/>
    <xf numFmtId="3" fontId="4" fillId="0" borderId="0" xfId="0" applyNumberFormat="1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 wrapText="1"/>
    </xf>
    <xf numFmtId="2" fontId="1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175" fontId="14" fillId="0" borderId="0" xfId="0" applyNumberFormat="1" applyFont="1"/>
    <xf numFmtId="3" fontId="25" fillId="0" borderId="0" xfId="0" applyNumberFormat="1" applyFont="1"/>
    <xf numFmtId="165" fontId="14" fillId="0" borderId="0" xfId="7" applyNumberFormat="1" applyFont="1"/>
  </cellXfs>
  <cellStyles count="8">
    <cellStyle name="Hipervínculo" xfId="1" builtinId="8"/>
    <cellStyle name="Hipervínculo 2" xfId="2"/>
    <cellStyle name="Millares" xfId="3" builtinId="3"/>
    <cellStyle name="Normal" xfId="0" builtinId="0"/>
    <cellStyle name="Normal 2" xfId="4"/>
    <cellStyle name="Normal 3" xfId="5"/>
    <cellStyle name="Normal 4" xfId="6"/>
    <cellStyle name="Porcentaje" xfId="7" builtinId="5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://www.empleo.gob.es/estadisticas/ANUARIO2012" TargetMode="External"/><Relationship Id="rId1" Type="http://schemas.openxmlformats.org/officeDocument/2006/relationships/hyperlink" Target="http://www.fundaciontripartita.org/index.asp?MP=6&amp;MS=28&amp;MN=2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ine.es/daco/daco42/cre00/b2008/dacocre_base2008.ht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mpleo.gob.es/estadisticas/ecl/Ecl42012/EFE/index.htm" TargetMode="External"/><Relationship Id="rId2" Type="http://schemas.openxmlformats.org/officeDocument/2006/relationships/hyperlink" Target="http://www.ine.es/daco/daco42/cre00/b2008/dacocre_base2008.htm" TargetMode="External"/><Relationship Id="rId1" Type="http://schemas.openxmlformats.org/officeDocument/2006/relationships/hyperlink" Target="http://www.empleo.gob.es/estadisticas/ecl/Ecl42012/EFE/index.htm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17"/>
  <sheetViews>
    <sheetView topLeftCell="B1" zoomScale="125" zoomScaleNormal="100" workbookViewId="0">
      <selection activeCell="C17" sqref="C17"/>
    </sheetView>
  </sheetViews>
  <sheetFormatPr baseColWidth="10" defaultRowHeight="12.75"/>
  <cols>
    <col min="1" max="1" width="5.125" style="22" customWidth="1"/>
    <col min="2" max="2" width="16" style="1" customWidth="1"/>
    <col min="3" max="3" width="58.75" style="1" customWidth="1"/>
    <col min="4" max="4" width="12.875" style="1" customWidth="1"/>
    <col min="5" max="6" width="11" style="1"/>
    <col min="7" max="7" width="14.875" style="1" customWidth="1"/>
    <col min="8" max="16384" width="11" style="1"/>
  </cols>
  <sheetData>
    <row r="1" spans="1:10" ht="47.25" customHeight="1">
      <c r="B1" s="22"/>
      <c r="C1" s="30" t="s">
        <v>158</v>
      </c>
      <c r="D1" s="23" t="s">
        <v>86</v>
      </c>
      <c r="E1" s="23" t="s">
        <v>61</v>
      </c>
      <c r="F1" s="23" t="s">
        <v>137</v>
      </c>
      <c r="G1" s="23" t="s">
        <v>19</v>
      </c>
      <c r="H1" s="23" t="s">
        <v>20</v>
      </c>
    </row>
    <row r="2" spans="1:10" ht="12.75" customHeight="1">
      <c r="A2" s="24"/>
      <c r="B2" s="134" t="s">
        <v>154</v>
      </c>
      <c r="C2" s="135" t="s">
        <v>294</v>
      </c>
      <c r="D2" s="139">
        <v>5364928.9943000004</v>
      </c>
      <c r="E2" s="139">
        <f>'241A '!E37</f>
        <v>93892.698626613899</v>
      </c>
      <c r="F2" s="139">
        <f>+E2+D2</f>
        <v>5458821.6929266145</v>
      </c>
      <c r="G2" s="136" t="s">
        <v>155</v>
      </c>
      <c r="H2" s="111"/>
      <c r="I2" s="111"/>
      <c r="J2" s="111"/>
    </row>
    <row r="3" spans="1:10" ht="12.75" customHeight="1">
      <c r="A3" s="24"/>
      <c r="B3" s="134" t="s">
        <v>156</v>
      </c>
      <c r="C3" s="135" t="s">
        <v>157</v>
      </c>
      <c r="D3" s="139">
        <v>4398.3112199999996</v>
      </c>
      <c r="E3" s="139">
        <f>+'241N'!E38</f>
        <v>0</v>
      </c>
      <c r="F3" s="139">
        <f t="shared" ref="F3:F11" si="0">+E3+D3</f>
        <v>4398.3112199999996</v>
      </c>
      <c r="G3" s="111" t="s">
        <v>188</v>
      </c>
      <c r="H3" s="111"/>
      <c r="I3" s="111"/>
      <c r="J3" s="111"/>
    </row>
    <row r="4" spans="1:10" ht="12.75" customHeight="1">
      <c r="A4" s="24"/>
      <c r="B4" s="137" t="s">
        <v>189</v>
      </c>
      <c r="C4" s="135" t="s">
        <v>295</v>
      </c>
      <c r="D4" s="139">
        <v>41345.916949999999</v>
      </c>
      <c r="E4" s="140"/>
      <c r="F4" s="139">
        <f t="shared" si="0"/>
        <v>41345.916949999999</v>
      </c>
      <c r="G4" s="136" t="s">
        <v>98</v>
      </c>
      <c r="H4" s="111"/>
      <c r="I4" s="111"/>
      <c r="J4" s="111"/>
    </row>
    <row r="5" spans="1:10" ht="12.75" customHeight="1">
      <c r="A5" s="24"/>
      <c r="B5" s="137" t="s">
        <v>99</v>
      </c>
      <c r="C5" s="135" t="s">
        <v>337</v>
      </c>
      <c r="D5" s="139">
        <v>43470.81738</v>
      </c>
      <c r="E5" s="139">
        <f>+'433M'!E39</f>
        <v>0</v>
      </c>
      <c r="F5" s="139">
        <f t="shared" si="0"/>
        <v>43470.81738</v>
      </c>
      <c r="G5" s="111" t="s">
        <v>188</v>
      </c>
      <c r="H5" s="137"/>
      <c r="I5" s="111"/>
      <c r="J5" s="137"/>
    </row>
    <row r="6" spans="1:10" ht="12.75" customHeight="1">
      <c r="A6" s="24"/>
      <c r="B6" s="137" t="s">
        <v>29</v>
      </c>
      <c r="C6" s="135" t="s">
        <v>181</v>
      </c>
      <c r="D6" s="139">
        <v>31226.119560000003</v>
      </c>
      <c r="E6" s="140"/>
      <c r="F6" s="139">
        <f t="shared" si="0"/>
        <v>31226.119560000003</v>
      </c>
      <c r="G6" s="111" t="s">
        <v>88</v>
      </c>
      <c r="H6" s="111"/>
      <c r="I6" s="111"/>
      <c r="J6" s="111"/>
    </row>
    <row r="7" spans="1:10" ht="12.75" customHeight="1">
      <c r="A7" s="24"/>
      <c r="B7" s="134" t="s">
        <v>316</v>
      </c>
      <c r="C7" s="133" t="s">
        <v>87</v>
      </c>
      <c r="D7" s="139">
        <f>'931M_2'!B6</f>
        <v>37903.515659999997</v>
      </c>
      <c r="E7" s="140"/>
      <c r="F7" s="139">
        <f t="shared" si="0"/>
        <v>37903.515659999997</v>
      </c>
      <c r="G7" s="111"/>
      <c r="H7" s="111"/>
      <c r="I7" s="111"/>
      <c r="J7" s="138"/>
    </row>
    <row r="8" spans="1:10" ht="12.75" customHeight="1">
      <c r="A8" s="24"/>
      <c r="B8" s="134" t="s">
        <v>298</v>
      </c>
      <c r="C8" s="133" t="s">
        <v>296</v>
      </c>
      <c r="D8" s="139">
        <f>SS34_3!B6</f>
        <v>12153.001299999998</v>
      </c>
      <c r="E8" s="140"/>
      <c r="F8" s="139">
        <f t="shared" si="0"/>
        <v>12153.001299999998</v>
      </c>
      <c r="G8" s="111"/>
      <c r="H8" s="111"/>
      <c r="I8" s="111"/>
      <c r="J8" s="138"/>
    </row>
    <row r="9" spans="1:10" ht="12.75" customHeight="1">
      <c r="A9" s="24"/>
      <c r="B9" s="134" t="s">
        <v>333</v>
      </c>
      <c r="C9" s="135" t="s">
        <v>331</v>
      </c>
      <c r="D9" s="139">
        <f>'CS14_1 + CS09_2'!B6</f>
        <v>30094.329086695368</v>
      </c>
      <c r="E9" s="139">
        <f>'CS14_1 + CS09_2'!E36</f>
        <v>2179.2583676794011</v>
      </c>
      <c r="F9" s="139">
        <f t="shared" si="0"/>
        <v>32273.58745437477</v>
      </c>
      <c r="G9" s="111"/>
      <c r="H9" s="111"/>
      <c r="I9" s="111"/>
      <c r="J9" s="138"/>
    </row>
    <row r="10" spans="1:10" ht="12.75" customHeight="1">
      <c r="A10" s="27"/>
      <c r="B10" s="137" t="s">
        <v>33</v>
      </c>
      <c r="C10" s="1" t="s">
        <v>335</v>
      </c>
      <c r="D10" s="139">
        <f>'CS15'!B6</f>
        <v>10166.580316056312</v>
      </c>
      <c r="E10" s="139">
        <f>'CS15'!E37</f>
        <v>754.08360257523907</v>
      </c>
      <c r="F10" s="139">
        <f t="shared" si="0"/>
        <v>10920.663918631551</v>
      </c>
      <c r="G10" s="111"/>
      <c r="H10" s="111"/>
      <c r="I10" s="111"/>
      <c r="J10" s="111"/>
    </row>
    <row r="11" spans="1:10">
      <c r="B11" s="111"/>
      <c r="C11" s="135" t="s">
        <v>179</v>
      </c>
      <c r="D11" s="141">
        <f>+SUM(D2:D10)</f>
        <v>5575687.5857727518</v>
      </c>
      <c r="E11" s="141">
        <f>+SUM(E2:E10)</f>
        <v>96826.040596868537</v>
      </c>
      <c r="F11" s="141">
        <f t="shared" si="0"/>
        <v>5672513.6263696207</v>
      </c>
      <c r="G11" s="111"/>
      <c r="H11" s="111"/>
      <c r="I11" s="111"/>
      <c r="J11" s="111"/>
    </row>
    <row r="12" spans="1:10">
      <c r="B12" s="111"/>
      <c r="C12" s="135"/>
      <c r="D12" s="140"/>
      <c r="E12" s="140"/>
      <c r="F12" s="140"/>
      <c r="G12" s="111"/>
      <c r="H12" s="111"/>
      <c r="I12" s="111"/>
      <c r="J12" s="111"/>
    </row>
    <row r="13" spans="1:10">
      <c r="F13" s="2"/>
    </row>
    <row r="14" spans="1:10">
      <c r="C14" s="26"/>
    </row>
    <row r="15" spans="1:10">
      <c r="C15" s="29"/>
      <c r="D15" s="2"/>
    </row>
    <row r="16" spans="1:10">
      <c r="C16" s="29"/>
      <c r="D16" s="2"/>
    </row>
    <row r="17" spans="3:4">
      <c r="C17" s="29"/>
      <c r="D17" s="2"/>
    </row>
  </sheetData>
  <phoneticPr fontId="2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5:I32"/>
  <sheetViews>
    <sheetView topLeftCell="A7" zoomScaleNormal="100" workbookViewId="0">
      <selection activeCell="K9" sqref="K9"/>
    </sheetView>
  </sheetViews>
  <sheetFormatPr baseColWidth="10" defaultRowHeight="12.75"/>
  <cols>
    <col min="1" max="1" width="5.375" style="1" customWidth="1"/>
    <col min="2" max="2" width="15.875" style="1" customWidth="1"/>
    <col min="3" max="3" width="11" style="1"/>
    <col min="4" max="4" width="13.25" style="1" customWidth="1"/>
    <col min="5" max="16384" width="11" style="1"/>
  </cols>
  <sheetData>
    <row r="5" spans="2:9">
      <c r="B5" s="1" t="s">
        <v>125</v>
      </c>
    </row>
    <row r="6" spans="2:9">
      <c r="C6" s="1" t="s">
        <v>192</v>
      </c>
    </row>
    <row r="7" spans="2:9" ht="40.5">
      <c r="B7" s="1" t="s">
        <v>338</v>
      </c>
      <c r="C7" s="21" t="s">
        <v>191</v>
      </c>
      <c r="D7" s="21" t="s">
        <v>304</v>
      </c>
      <c r="E7" s="21" t="s">
        <v>198</v>
      </c>
      <c r="F7" s="21" t="s">
        <v>22</v>
      </c>
      <c r="G7" s="21" t="s">
        <v>23</v>
      </c>
      <c r="H7" s="21" t="s">
        <v>24</v>
      </c>
      <c r="I7" s="21" t="s">
        <v>25</v>
      </c>
    </row>
    <row r="8" spans="2:9">
      <c r="B8" s="1" t="s">
        <v>130</v>
      </c>
      <c r="C8" s="2">
        <v>8445142.5</v>
      </c>
      <c r="D8" s="2">
        <f>+'241N'!D20+'241A '!D19+'421N'!D20+'433M'!D21+'494M'!D19+'931M_2'!D20+SS34_3!D19+'CS14_1 + CS09_2'!D18+'CS15'!D19</f>
        <v>1061436.741201373</v>
      </c>
      <c r="E8" s="2">
        <f>'241N'!E20+'241A '!E19+'433M'!E21+'CS14_1 + CS09_2'!E18+'CS15'!E19</f>
        <v>0</v>
      </c>
      <c r="F8" s="2">
        <f>'241N'!F20+'241A '!F19+'421N'!D20+'433M'!F21+'494M'!D19+'931M_2'!D20+SS34_3!D19+'CS14_1 + CS09_2'!F18+'CS15'!F19+'CT01'!D18+'CT05'!D18</f>
        <v>1061436.741201373</v>
      </c>
      <c r="G8" s="3">
        <f t="shared" ref="G8:G26" si="0">F8*1000/C8</f>
        <v>125.68606642236921</v>
      </c>
      <c r="H8" s="3">
        <f>G8-G$26</f>
        <v>5.499456527228503</v>
      </c>
      <c r="I8" s="2">
        <f t="shared" ref="I8:I25" si="1">H8*C8/1000</f>
        <v>46443.694044999836</v>
      </c>
    </row>
    <row r="9" spans="2:9">
      <c r="B9" s="1" t="s">
        <v>131</v>
      </c>
      <c r="C9" s="2">
        <v>1348308.5</v>
      </c>
      <c r="D9" s="2">
        <f>+'241N'!D21+'241A '!D20+'421N'!D21+'433M'!D22+'494M'!D20+'931M_2'!D21+SS34_3!D20+'CS14_1 + CS09_2'!D19+'CS15'!D20</f>
        <v>159983.23009967591</v>
      </c>
      <c r="E9" s="2">
        <f>'241N'!E21+'241A '!E20+'433M'!E22+'CS14_1 + CS09_2'!E19+'CS15'!E20</f>
        <v>0</v>
      </c>
      <c r="F9" s="2">
        <f>'241N'!F21+'241A '!F20+'421N'!D21+'433M'!F22+'494M'!D20+'931M_2'!D21+SS34_3!D20+'CS14_1 + CS09_2'!F19+'CS15'!F20+'CT01'!D19+'CT05'!D19</f>
        <v>159983.23009967591</v>
      </c>
      <c r="G9" s="3">
        <f t="shared" si="0"/>
        <v>118.65476639780579</v>
      </c>
      <c r="H9" s="3">
        <f t="shared" ref="H9:H26" si="2">G9-G$26</f>
        <v>-1.5318434973349184</v>
      </c>
      <c r="I9" s="2">
        <f t="shared" si="1"/>
        <v>-2065.3976081263982</v>
      </c>
    </row>
    <row r="10" spans="2:9">
      <c r="B10" s="1" t="s">
        <v>132</v>
      </c>
      <c r="C10" s="2">
        <v>1072762.5</v>
      </c>
      <c r="D10" s="2">
        <f>+'241N'!D22+'241A '!D21+'421N'!D22+'433M'!D23+'494M'!D21+'931M_2'!D22+SS34_3!D21+'CS14_1 + CS09_2'!D20+'CS15'!D21</f>
        <v>139786.04502669189</v>
      </c>
      <c r="E10" s="2">
        <f>'241N'!E22+'241A '!E21+'433M'!E23+'CS14_1 + CS09_2'!E20+'CS15'!E21</f>
        <v>0</v>
      </c>
      <c r="F10" s="2">
        <f>'241N'!F22+'241A '!F21+'421N'!D22+'433M'!F23+'494M'!D21+'931M_2'!D22+SS34_3!D21+'CS14_1 + CS09_2'!F20+'CS15'!F21+'CT01'!D20+'CT05'!D20</f>
        <v>139786.04502669189</v>
      </c>
      <c r="G10" s="3">
        <f t="shared" si="0"/>
        <v>130.30474594953859</v>
      </c>
      <c r="H10" s="3">
        <f t="shared" si="2"/>
        <v>10.11813605439788</v>
      </c>
      <c r="I10" s="2">
        <f t="shared" si="1"/>
        <v>10854.356929056006</v>
      </c>
    </row>
    <row r="11" spans="2:9">
      <c r="B11" s="1" t="s">
        <v>133</v>
      </c>
      <c r="C11" s="2">
        <v>1115556.5</v>
      </c>
      <c r="D11" s="2">
        <f>+'241N'!D23+'241A '!D22+'421N'!D23+'433M'!D24+'494M'!D22+'931M_2'!D23+SS34_3!D22+'CS14_1 + CS09_2'!D21+'CS15'!D22</f>
        <v>105722.92485732686</v>
      </c>
      <c r="E11" s="2">
        <f>'241N'!E23+'241A '!E22+'433M'!E24+'CS14_1 + CS09_2'!E21+'CS15'!E22</f>
        <v>0</v>
      </c>
      <c r="F11" s="2">
        <f>'241N'!F23+'241A '!F22+'421N'!D23+'433M'!F24+'494M'!D22+'931M_2'!D23+SS34_3!D22+'CS14_1 + CS09_2'!F21+'CS15'!F22+'CT01'!D21+'CT05'!D21</f>
        <v>105722.92485732686</v>
      </c>
      <c r="G11" s="3">
        <f t="shared" si="0"/>
        <v>94.771465952039947</v>
      </c>
      <c r="H11" s="3">
        <f t="shared" si="2"/>
        <v>-25.415143943100759</v>
      </c>
      <c r="I11" s="2">
        <f t="shared" si="1"/>
        <v>-28352.029024161682</v>
      </c>
    </row>
    <row r="12" spans="2:9">
      <c r="B12" s="1" t="s">
        <v>134</v>
      </c>
      <c r="C12" s="2">
        <v>2118511.5</v>
      </c>
      <c r="D12" s="2">
        <f>+'241N'!D24+'241A '!D23+'421N'!D24+'433M'!D25+'494M'!D23+'931M_2'!D24+SS34_3!D23+'CS14_1 + CS09_2'!D22+'CS15'!D23</f>
        <v>236037.49839341667</v>
      </c>
      <c r="E12" s="2">
        <f>'241N'!E24+'241A '!E23+'433M'!E25+'CS14_1 + CS09_2'!E22+'CS15'!E23</f>
        <v>0</v>
      </c>
      <c r="F12" s="2">
        <f>'241N'!F24+'241A '!F23+'421N'!D24+'433M'!F25+'494M'!D23+'931M_2'!D24+SS34_3!D23+'CS14_1 + CS09_2'!F22+'CS15'!F23+'CT01'!D22+'CT05'!D22</f>
        <v>236037.49839341667</v>
      </c>
      <c r="G12" s="3">
        <f t="shared" si="0"/>
        <v>111.41667080561832</v>
      </c>
      <c r="H12" s="3">
        <f t="shared" si="2"/>
        <v>-8.7699390895223814</v>
      </c>
      <c r="I12" s="2">
        <f t="shared" si="1"/>
        <v>-18579.216815452695</v>
      </c>
    </row>
    <row r="13" spans="2:9">
      <c r="B13" s="1" t="s">
        <v>135</v>
      </c>
      <c r="C13" s="2">
        <v>592874.5</v>
      </c>
      <c r="D13" s="2">
        <f>+'241N'!D25+'241A '!D24+'421N'!D25+'433M'!D26+'494M'!D24+'931M_2'!D25+SS34_3!D24+'CS14_1 + CS09_2'!D23+'CS15'!D24</f>
        <v>69929.111659026879</v>
      </c>
      <c r="E13" s="2">
        <f>'241N'!E25+'241A '!E24+'433M'!E26+'CS14_1 + CS09_2'!E23+'CS15'!E24</f>
        <v>0</v>
      </c>
      <c r="F13" s="2">
        <f>'241N'!F25+'241A '!F24+'421N'!D25+'433M'!F26+'494M'!D24+'931M_2'!D25+SS34_3!D24+'CS14_1 + CS09_2'!F23+'CS15'!F24+'CT01'!D23+'CT05'!D23</f>
        <v>69929.111659026879</v>
      </c>
      <c r="G13" s="3">
        <f t="shared" si="0"/>
        <v>117.94926524758085</v>
      </c>
      <c r="H13" s="3">
        <f t="shared" si="2"/>
        <v>-2.2373446475598513</v>
      </c>
      <c r="I13" s="2">
        <f t="shared" si="1"/>
        <v>-1326.4645892497231</v>
      </c>
    </row>
    <row r="14" spans="2:9">
      <c r="B14" s="1" t="s">
        <v>91</v>
      </c>
      <c r="C14" s="2">
        <v>2532976.5</v>
      </c>
      <c r="D14" s="2">
        <f>+'241N'!D26+'241A '!D25+'421N'!D26+'433M'!D27+'494M'!D25+'931M_2'!D26+SS34_3!D25+'CS14_1 + CS09_2'!D24+'CS15'!D25</f>
        <v>277400.70406650146</v>
      </c>
      <c r="E14" s="2">
        <f>'241N'!E26+'241A '!E25+'433M'!E27+'CS14_1 + CS09_2'!E24+'CS15'!E25</f>
        <v>0</v>
      </c>
      <c r="F14" s="2">
        <f>'241N'!F26+'241A '!F25+'421N'!D26+'433M'!F27+'494M'!D25+'931M_2'!D26+SS34_3!D25+'CS14_1 + CS09_2'!F24+'CS15'!F25+'CT01'!D24+'CT05'!D24</f>
        <v>277400.70406650146</v>
      </c>
      <c r="G14" s="3">
        <f t="shared" si="0"/>
        <v>109.51570378426386</v>
      </c>
      <c r="H14" s="3">
        <f t="shared" si="2"/>
        <v>-10.670906110876842</v>
      </c>
      <c r="I14" s="2">
        <f t="shared" si="1"/>
        <v>-27029.154412557433</v>
      </c>
    </row>
    <row r="15" spans="2:9">
      <c r="B15" s="1" t="s">
        <v>92</v>
      </c>
      <c r="C15" s="2">
        <v>2111443</v>
      </c>
      <c r="D15" s="2">
        <f>+'241N'!D27+'241A '!D26+'421N'!D27+'433M'!D28+'494M'!D26+'931M_2'!D27+SS34_3!D26+'CS14_1 + CS09_2'!D25+'CS15'!D26</f>
        <v>215381.78415437709</v>
      </c>
      <c r="E15" s="2">
        <f>'241N'!E27+'241A '!E26+'433M'!E28+'CS14_1 + CS09_2'!E25+'CS15'!E26</f>
        <v>0</v>
      </c>
      <c r="F15" s="2">
        <f>'241N'!F27+'241A '!F26+'421N'!D27+'433M'!F28+'494M'!D26+'931M_2'!D27+SS34_3!D26+'CS14_1 + CS09_2'!F25+'CS15'!F26+'CT01'!D25+'CT05'!D25</f>
        <v>215381.78415437709</v>
      </c>
      <c r="G15" s="3">
        <f t="shared" si="0"/>
        <v>102.00691382830468</v>
      </c>
      <c r="H15" s="3">
        <f t="shared" si="2"/>
        <v>-18.17969606683603</v>
      </c>
      <c r="I15" s="2">
        <f t="shared" si="1"/>
        <v>-38385.392002448469</v>
      </c>
    </row>
    <row r="16" spans="2:9">
      <c r="B16" s="1" t="s">
        <v>93</v>
      </c>
      <c r="C16" s="2">
        <v>7562279</v>
      </c>
      <c r="D16" s="2">
        <f>+'241N'!D28+'241A '!D27+'421N'!D28+'433M'!D29+'494M'!D27+'931M_2'!D28+SS34_3!D27+'CS14_1 + CS09_2'!D26+'CS15'!D27</f>
        <v>898126.2399170904</v>
      </c>
      <c r="E16" s="2">
        <f>'241N'!E28+'241A '!E27+'433M'!E29+'CS14_1 + CS09_2'!E26+'CS15'!E27</f>
        <v>0</v>
      </c>
      <c r="F16" s="2">
        <f>'241N'!F28+'241A '!F27+'421N'!D28+'433M'!F29+'494M'!D27+'931M_2'!D28+SS34_3!D27+'CS14_1 + CS09_2'!F26+'CS15'!F27+'CT01'!D26+'CT05'!D26</f>
        <v>898126.2399170904</v>
      </c>
      <c r="G16" s="3">
        <f t="shared" si="0"/>
        <v>118.76396519053191</v>
      </c>
      <c r="H16" s="3">
        <f t="shared" si="2"/>
        <v>-1.4226447046087998</v>
      </c>
      <c r="I16" s="2">
        <f t="shared" si="1"/>
        <v>-10758.43617412433</v>
      </c>
    </row>
    <row r="17" spans="2:9">
      <c r="B17" s="1" t="s">
        <v>94</v>
      </c>
      <c r="C17" s="2">
        <v>5121540.5</v>
      </c>
      <c r="D17" s="2">
        <f>+'241N'!D29+'241A '!D28+'421N'!D29+'433M'!D30+'494M'!D28+'931M_2'!D29+SS34_3!D28+'CS14_1 + CS09_2'!D27+'CS15'!D28</f>
        <v>530706.30740187818</v>
      </c>
      <c r="E17" s="2">
        <f>'241N'!E29+'241A '!E28+'433M'!E30+'CS14_1 + CS09_2'!E27+'CS15'!E28</f>
        <v>0</v>
      </c>
      <c r="F17" s="2">
        <f>'241N'!F29+'241A '!F28+'421N'!D29+'433M'!F30+'494M'!D28+'931M_2'!D29+SS34_3!D28+'CS14_1 + CS09_2'!F27+'CS15'!F28+'CT01'!D27+'CT05'!D27</f>
        <v>530706.30740187818</v>
      </c>
      <c r="G17" s="3">
        <f t="shared" si="0"/>
        <v>103.622397870695</v>
      </c>
      <c r="H17" s="3">
        <f t="shared" si="2"/>
        <v>-16.564212024445709</v>
      </c>
      <c r="I17" s="2">
        <f t="shared" si="1"/>
        <v>-84834.282733785687</v>
      </c>
    </row>
    <row r="18" spans="2:9">
      <c r="B18" s="1" t="s">
        <v>95</v>
      </c>
      <c r="C18" s="2">
        <v>1106067</v>
      </c>
      <c r="D18" s="2">
        <f>+'241N'!D30+'241A '!D29+'421N'!D30+'433M'!D31+'494M'!D29+'931M_2'!D30+SS34_3!D29+'CS14_1 + CS09_2'!D28+'CS15'!D29</f>
        <v>167067.47953298831</v>
      </c>
      <c r="E18" s="2">
        <f>'241N'!E30+'241A '!E29+'433M'!E31+'CS14_1 + CS09_2'!E28+'CS15'!E29</f>
        <v>0</v>
      </c>
      <c r="F18" s="2">
        <f>'241N'!F30+'241A '!F29+'421N'!D30+'433M'!F31+'494M'!D29+'931M_2'!D30+SS34_3!D29+'CS14_1 + CS09_2'!F28+'CS15'!F29+'CT01'!D28+'CT05'!D28</f>
        <v>167067.47953298831</v>
      </c>
      <c r="G18" s="3">
        <f t="shared" si="0"/>
        <v>151.04643709014763</v>
      </c>
      <c r="H18" s="3">
        <f t="shared" si="2"/>
        <v>30.859827195006929</v>
      </c>
      <c r="I18" s="2">
        <f t="shared" si="1"/>
        <v>34133.036486099729</v>
      </c>
    </row>
    <row r="19" spans="2:9">
      <c r="B19" s="1" t="s">
        <v>96</v>
      </c>
      <c r="C19" s="2">
        <v>2773719</v>
      </c>
      <c r="D19" s="2">
        <f>+'241N'!D31+'241A '!D30+'421N'!D31+'433M'!D32+'494M'!D30+'931M_2'!D31+SS34_3!D30+'CS14_1 + CS09_2'!D29+'CS15'!D30</f>
        <v>338658.04551619501</v>
      </c>
      <c r="E19" s="2">
        <f>'241N'!E31+'241A '!E30+'433M'!E32+'CS14_1 + CS09_2'!E29+'CS15'!E30</f>
        <v>0</v>
      </c>
      <c r="F19" s="2">
        <f>'241N'!F31+'241A '!F30+'421N'!D31+'433M'!F32+'494M'!D30+'931M_2'!D31+SS34_3!D30+'CS14_1 + CS09_2'!F29+'CS15'!F30+'CT01'!D29+'CT05'!D29</f>
        <v>338658.04551619501</v>
      </c>
      <c r="G19" s="3">
        <f t="shared" si="0"/>
        <v>122.09529715021421</v>
      </c>
      <c r="H19" s="3">
        <f t="shared" si="2"/>
        <v>1.9086872550735023</v>
      </c>
      <c r="I19" s="2">
        <f t="shared" si="1"/>
        <v>5294.1621044552194</v>
      </c>
    </row>
    <row r="20" spans="2:9">
      <c r="B20" s="1" t="s">
        <v>12</v>
      </c>
      <c r="C20" s="2">
        <v>6497055.5</v>
      </c>
      <c r="D20" s="2">
        <f>+'241N'!D32+'241A '!D31+'421N'!D32+'433M'!D33+'494M'!D31+'931M_2'!D32+SS34_3!D31+'CS14_1 + CS09_2'!D30+'CS15'!D31</f>
        <v>799694.52529459377</v>
      </c>
      <c r="E20" s="2">
        <f>'241N'!E32+'241A '!E31+'433M'!E33+'CS14_1 + CS09_2'!E30+'CS15'!E31</f>
        <v>0</v>
      </c>
      <c r="F20" s="2">
        <f>'241N'!F32+'241A '!F31+'421N'!D32+'433M'!F33+'494M'!D31+'931M_2'!D32+SS34_3!D31+'CS14_1 + CS09_2'!F30+'CS15'!F31+'CT01'!D30+'CT05'!D30</f>
        <v>799694.52529459377</v>
      </c>
      <c r="G20" s="3">
        <f t="shared" si="0"/>
        <v>123.08568478360603</v>
      </c>
      <c r="H20" s="3">
        <f t="shared" si="2"/>
        <v>2.8990748884653215</v>
      </c>
      <c r="I20" s="2">
        <f t="shared" si="1"/>
        <v>18835.450449015501</v>
      </c>
    </row>
    <row r="21" spans="2:9">
      <c r="B21" s="1" t="s">
        <v>13</v>
      </c>
      <c r="C21" s="2">
        <v>1473249</v>
      </c>
      <c r="D21" s="2">
        <f>+'241N'!D33+'241A '!D32+'421N'!D33+'433M'!D34+'494M'!D32+'931M_2'!D33+SS34_3!D32+'CS14_1 + CS09_2'!D31+'CS15'!D32</f>
        <v>157572.69662540263</v>
      </c>
      <c r="E21" s="2">
        <f>'241N'!E33+'241A '!E32+'433M'!E34+'CS14_1 + CS09_2'!E31+'CS15'!E32</f>
        <v>0</v>
      </c>
      <c r="F21" s="2">
        <f>'241N'!F33+'241A '!F32+'421N'!D33+'433M'!F34+'494M'!D32+'931M_2'!D33+SS34_3!D32+'CS14_1 + CS09_2'!F31+'CS15'!F32+'CT01'!D31+'CT05'!D31</f>
        <v>157572.69662540263</v>
      </c>
      <c r="G21" s="3">
        <f t="shared" si="0"/>
        <v>106.95591622692609</v>
      </c>
      <c r="H21" s="3">
        <f t="shared" si="2"/>
        <v>-13.230693668214613</v>
      </c>
      <c r="I21" s="2">
        <f t="shared" si="1"/>
        <v>-19492.106216003511</v>
      </c>
    </row>
    <row r="22" spans="2:9">
      <c r="B22" s="1" t="s">
        <v>14</v>
      </c>
      <c r="C22" s="2">
        <v>644521.5</v>
      </c>
      <c r="D22" s="2">
        <f>+'241N'!D34+'241A '!D33+'421N'!D34+'433M'!D35+'494M'!D33+'931M_2'!D34+SS34_3!D33+'CS14_1 + CS09_2'!D32+'CS15'!D33</f>
        <v>81738.936618397536</v>
      </c>
      <c r="E22" s="2">
        <f>'241N'!E34+'241A '!E33+'433M'!E35+'CS14_1 + CS09_2'!E32+'CS15'!E33</f>
        <v>0</v>
      </c>
      <c r="F22" s="2">
        <f>'241N'!F34+'241A '!F33+'421N'!D34+'433M'!F35+'494M'!D33+'931M_2'!D34+SS34_3!D33+'CS14_1 + CS09_2'!F32+'CS15'!F33+'CT01'!D32+'CT05'!D32</f>
        <v>81738.936618397536</v>
      </c>
      <c r="G22" s="3">
        <f t="shared" si="0"/>
        <v>126.82111708980621</v>
      </c>
      <c r="H22" s="3">
        <f t="shared" si="2"/>
        <v>6.6345071946655025</v>
      </c>
      <c r="I22" s="2">
        <f t="shared" si="1"/>
        <v>4276.0825288666019</v>
      </c>
    </row>
    <row r="23" spans="2:9">
      <c r="B23" s="1" t="s">
        <v>15</v>
      </c>
      <c r="C23" s="2">
        <v>2192387.5</v>
      </c>
      <c r="D23" s="2">
        <f>+'241N'!D35+'241A '!D34+'421N'!D35+'433M'!D36+'494M'!D34+'931M_2'!D35+SS34_3!D34+'CS14_1 + CS09_2'!D33+'CS15'!D34</f>
        <v>237769.81479079591</v>
      </c>
      <c r="E23" s="2">
        <f>'241N'!E35+'241A '!E34+'433M'!E36+'CS14_1 + CS09_2'!E33+'CS15'!E34</f>
        <v>96826.040596868537</v>
      </c>
      <c r="F23" s="2">
        <f>'241N'!F35+'241A '!F34+'421N'!D35+'433M'!F36+'494M'!D34+'931M_2'!D35+SS34_3!D34+'CS14_1 + CS09_2'!F33+'CS15'!F34+'CT01'!D33+'CT05'!D33</f>
        <v>334595.8553876644</v>
      </c>
      <c r="G23" s="3">
        <f t="shared" si="0"/>
        <v>152.6171150800962</v>
      </c>
      <c r="H23" s="3">
        <f t="shared" si="2"/>
        <v>32.430505184955493</v>
      </c>
      <c r="I23" s="2">
        <f t="shared" si="1"/>
        <v>71100.234186181609</v>
      </c>
    </row>
    <row r="24" spans="2:9">
      <c r="B24" s="1" t="s">
        <v>16</v>
      </c>
      <c r="C24" s="2">
        <v>322818</v>
      </c>
      <c r="D24" s="2">
        <f>+'241N'!D36+'241A '!D35+'421N'!D36+'433M'!D37+'494M'!D35+'931M_2'!D36+SS34_3!D35+'CS14_1 + CS09_2'!D34+'CS15'!D35</f>
        <v>34381.081771522615</v>
      </c>
      <c r="E24" s="2">
        <f>'241N'!E36+'241A '!E35+'433M'!E37+'CS14_1 + CS09_2'!E34+'CS15'!E35</f>
        <v>0</v>
      </c>
      <c r="F24" s="2">
        <f>'241N'!F36+'241A '!F35+'421N'!D36+'433M'!F37+'494M'!D35+'931M_2'!D36+SS34_3!D35+'CS14_1 + CS09_2'!F34+'CS15'!F35+'CT01'!D34+'CT05'!D34</f>
        <v>34381.081771522615</v>
      </c>
      <c r="G24" s="3">
        <f t="shared" si="0"/>
        <v>106.50298859271358</v>
      </c>
      <c r="H24" s="3">
        <f t="shared" si="2"/>
        <v>-13.683621302427127</v>
      </c>
      <c r="I24" s="2">
        <f t="shared" si="1"/>
        <v>-4417.3192616069209</v>
      </c>
    </row>
    <row r="25" spans="2:9">
      <c r="B25" s="1" t="s">
        <v>17</v>
      </c>
      <c r="C25" s="2">
        <v>166339.5</v>
      </c>
      <c r="D25" s="2">
        <f>+'241N'!D37+'241A '!D36+'421N'!D37+'433M'!D38+'494M'!D36+'931M_2'!D37+SS34_3!D36+'CS14_1 + CS09_2'!D35+'CS15'!D36</f>
        <v>64294.562705496741</v>
      </c>
      <c r="E25" s="2">
        <f>'241N'!E37+'241A '!E36+'433M'!E38+'CS14_1 + CS09_2'!E35+'CS15'!E36</f>
        <v>0</v>
      </c>
      <c r="F25" s="2">
        <f>'241N'!F37+'241A '!F36+'421N'!D37+'433M'!F38+'494M'!D36+'931M_2'!D37+SS34_3!D36+'CS14_1 + CS09_2'!F35+'CS15'!F36+'CT01'!D35+'CT05'!D35</f>
        <v>64294.562705496741</v>
      </c>
      <c r="G25" s="3">
        <f t="shared" si="0"/>
        <v>386.52612702032133</v>
      </c>
      <c r="H25" s="3">
        <f t="shared" si="2"/>
        <v>266.33951712518063</v>
      </c>
      <c r="I25" s="2">
        <f t="shared" si="1"/>
        <v>44302.782108843981</v>
      </c>
    </row>
    <row r="26" spans="2:9" s="26" customFormat="1" ht="13.5">
      <c r="B26" s="13" t="s">
        <v>18</v>
      </c>
      <c r="C26" s="35">
        <v>47197552</v>
      </c>
      <c r="D26" s="35">
        <f>+'241N'!D38+'241A '!D37+'421N'!D38+'433M'!D39+'494M'!D37+'931M_2'!D38+SS34_3!D37+'CS14_1 + CS09_2'!D36+'CS15'!D37</f>
        <v>5575687.7296327511</v>
      </c>
      <c r="E26" s="35">
        <f>'241N'!E38+'241A '!E37+'433M'!E39+'CS14_1 + CS09_2'!E36+'CS15'!E37</f>
        <v>96826.040596868537</v>
      </c>
      <c r="F26" s="35">
        <f>'241N'!F38+'241A '!F37+'421N'!D38+'433M'!F39+'494M'!D37+'931M_2'!D38+SS34_3!D37+'CS14_1 + CS09_2'!F36+'CS15'!F37+'CT01'!D36+'CT05'!D36</f>
        <v>5672513.7702296181</v>
      </c>
      <c r="G26" s="130">
        <f t="shared" si="0"/>
        <v>120.18660989514071</v>
      </c>
      <c r="H26" s="130">
        <f t="shared" si="2"/>
        <v>0</v>
      </c>
      <c r="I26" s="131">
        <f>SUM(I8:I25)</f>
        <v>1.6079866327345371E-9</v>
      </c>
    </row>
    <row r="29" spans="2:9">
      <c r="C29" s="32"/>
      <c r="D29" s="32"/>
    </row>
    <row r="30" spans="2:9">
      <c r="C30" s="32"/>
      <c r="D30" s="32"/>
    </row>
    <row r="31" spans="2:9">
      <c r="C31" s="32"/>
      <c r="D31" s="32"/>
    </row>
    <row r="32" spans="2:9">
      <c r="C32" s="32"/>
      <c r="D32" s="32"/>
    </row>
  </sheetData>
  <phoneticPr fontId="2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/>
  <dimension ref="A2:L284"/>
  <sheetViews>
    <sheetView topLeftCell="A148" zoomScale="85" zoomScaleNormal="85" workbookViewId="0">
      <selection activeCell="I18" sqref="I18"/>
    </sheetView>
  </sheetViews>
  <sheetFormatPr baseColWidth="10" defaultRowHeight="12.75"/>
  <cols>
    <col min="1" max="1" width="9.625" style="32" customWidth="1"/>
    <col min="2" max="2" width="12.75" style="32" customWidth="1"/>
    <col min="3" max="3" width="22.25" style="32" customWidth="1"/>
    <col min="4" max="4" width="18.5" style="32" customWidth="1"/>
    <col min="5" max="5" width="19.5" style="32" customWidth="1"/>
    <col min="6" max="6" width="14.375" style="32" customWidth="1"/>
    <col min="7" max="7" width="14.125" style="32" customWidth="1"/>
    <col min="8" max="9" width="18.375" style="32" customWidth="1"/>
    <col min="10" max="10" width="16.125" style="32" customWidth="1"/>
    <col min="11" max="16384" width="11" style="32"/>
  </cols>
  <sheetData>
    <row r="2" spans="2:3">
      <c r="B2" s="72" t="s">
        <v>85</v>
      </c>
    </row>
    <row r="3" spans="2:3">
      <c r="B3" s="74" t="s">
        <v>328</v>
      </c>
      <c r="C3" s="55"/>
    </row>
    <row r="5" spans="2:3">
      <c r="B5" s="72" t="s">
        <v>86</v>
      </c>
    </row>
    <row r="6" spans="2:3">
      <c r="B6" s="56">
        <f>'resumen 2012'!D2</f>
        <v>5364928.9943000004</v>
      </c>
    </row>
    <row r="8" spans="2:3">
      <c r="B8" s="72" t="s">
        <v>159</v>
      </c>
    </row>
    <row r="9" spans="2:3">
      <c r="B9" s="32" t="s">
        <v>136</v>
      </c>
    </row>
    <row r="11" spans="2:3">
      <c r="B11" s="72" t="s">
        <v>160</v>
      </c>
    </row>
    <row r="12" spans="2:3">
      <c r="B12" s="32" t="s">
        <v>308</v>
      </c>
    </row>
    <row r="13" spans="2:3">
      <c r="B13" s="32" t="s">
        <v>307</v>
      </c>
    </row>
    <row r="14" spans="2:3">
      <c r="B14" s="32" t="s">
        <v>56</v>
      </c>
    </row>
    <row r="16" spans="2:3">
      <c r="B16" s="32" t="s">
        <v>125</v>
      </c>
    </row>
    <row r="17" spans="1:9">
      <c r="C17" s="32" t="s">
        <v>192</v>
      </c>
      <c r="D17" s="32" t="s">
        <v>238</v>
      </c>
    </row>
    <row r="18" spans="1:9" ht="38.25">
      <c r="A18" s="75"/>
      <c r="B18" s="75"/>
      <c r="C18" s="75" t="s">
        <v>191</v>
      </c>
      <c r="D18" s="75" t="s">
        <v>62</v>
      </c>
      <c r="E18" s="75" t="s">
        <v>61</v>
      </c>
      <c r="F18" s="75" t="s">
        <v>126</v>
      </c>
      <c r="G18" s="75" t="s">
        <v>127</v>
      </c>
      <c r="H18" s="75" t="s">
        <v>128</v>
      </c>
      <c r="I18" s="75" t="s">
        <v>129</v>
      </c>
    </row>
    <row r="19" spans="1:9">
      <c r="B19" s="32" t="s">
        <v>130</v>
      </c>
      <c r="C19" s="55">
        <v>8445142.5</v>
      </c>
      <c r="D19" s="55">
        <f>F222</f>
        <v>1024451.4901325176</v>
      </c>
      <c r="E19" s="55"/>
      <c r="F19" s="55">
        <f>D19+E19</f>
        <v>1024451.4901325176</v>
      </c>
      <c r="G19" s="66">
        <f>F19*1000/C19</f>
        <v>121.30659608556252</v>
      </c>
      <c r="H19" s="66">
        <f>G19-G$37</f>
        <v>5.6475924832864166</v>
      </c>
      <c r="I19" s="55">
        <f>H19*C19/1000</f>
        <v>47694.723303282655</v>
      </c>
    </row>
    <row r="20" spans="1:9">
      <c r="B20" s="32" t="s">
        <v>131</v>
      </c>
      <c r="C20" s="55">
        <v>1348308.5</v>
      </c>
      <c r="D20" s="55">
        <f t="shared" ref="D20:D36" si="0">F223</f>
        <v>154204.07786273982</v>
      </c>
      <c r="E20" s="55"/>
      <c r="F20" s="55">
        <f t="shared" ref="F20:F37" si="1">D20+E20</f>
        <v>154204.07786273982</v>
      </c>
      <c r="G20" s="66">
        <f t="shared" ref="G20:G37" si="2">F20*1000/C20</f>
        <v>114.36854240905537</v>
      </c>
      <c r="H20" s="66">
        <f t="shared" ref="H20:H37" si="3">G20-G$37</f>
        <v>-1.2904611932207359</v>
      </c>
      <c r="I20" s="55">
        <f t="shared" ref="I20:I37" si="4">H20*C20/1000</f>
        <v>-1739.9397957396607</v>
      </c>
    </row>
    <row r="21" spans="1:9">
      <c r="B21" s="32" t="s">
        <v>132</v>
      </c>
      <c r="C21" s="55">
        <v>1072762.5</v>
      </c>
      <c r="D21" s="55">
        <f t="shared" si="0"/>
        <v>134497.12918548434</v>
      </c>
      <c r="E21" s="55"/>
      <c r="F21" s="55">
        <f t="shared" si="1"/>
        <v>134497.12918548434</v>
      </c>
      <c r="G21" s="66">
        <f t="shared" si="2"/>
        <v>125.37456257604488</v>
      </c>
      <c r="H21" s="66">
        <f t="shared" si="3"/>
        <v>9.7155589737687791</v>
      </c>
      <c r="I21" s="55">
        <f t="shared" si="4"/>
        <v>10422.48733359763</v>
      </c>
    </row>
    <row r="22" spans="1:9">
      <c r="B22" s="32" t="s">
        <v>133</v>
      </c>
      <c r="C22" s="55">
        <v>1115556.5</v>
      </c>
      <c r="D22" s="55">
        <f t="shared" si="0"/>
        <v>100191.52103276874</v>
      </c>
      <c r="E22" s="55"/>
      <c r="F22" s="55">
        <f t="shared" si="1"/>
        <v>100191.52103276874</v>
      </c>
      <c r="G22" s="66">
        <f t="shared" si="2"/>
        <v>89.813040426700695</v>
      </c>
      <c r="H22" s="66">
        <f t="shared" si="3"/>
        <v>-25.845963175575406</v>
      </c>
      <c r="I22" s="55">
        <f t="shared" si="4"/>
        <v>-28832.632219273786</v>
      </c>
    </row>
    <row r="23" spans="1:9">
      <c r="B23" s="32" t="s">
        <v>134</v>
      </c>
      <c r="C23" s="55">
        <v>2118511.5</v>
      </c>
      <c r="D23" s="55">
        <f t="shared" si="0"/>
        <v>225763.02495180632</v>
      </c>
      <c r="E23" s="55"/>
      <c r="F23" s="55">
        <f t="shared" si="1"/>
        <v>225763.02495180632</v>
      </c>
      <c r="G23" s="66">
        <f t="shared" si="2"/>
        <v>106.56681587605557</v>
      </c>
      <c r="H23" s="66">
        <f t="shared" si="3"/>
        <v>-9.09218772622053</v>
      </c>
      <c r="I23" s="55">
        <f t="shared" si="4"/>
        <v>-19261.904258157043</v>
      </c>
    </row>
    <row r="24" spans="1:9">
      <c r="B24" s="32" t="s">
        <v>135</v>
      </c>
      <c r="C24" s="55">
        <v>592874.5</v>
      </c>
      <c r="D24" s="55">
        <f t="shared" si="0"/>
        <v>67297.378125576011</v>
      </c>
      <c r="E24" s="55"/>
      <c r="F24" s="55">
        <f t="shared" si="1"/>
        <v>67297.378125576011</v>
      </c>
      <c r="G24" s="66">
        <f t="shared" si="2"/>
        <v>113.51032659622906</v>
      </c>
      <c r="H24" s="66">
        <f t="shared" si="3"/>
        <v>-2.1486770060470377</v>
      </c>
      <c r="I24" s="55">
        <f t="shared" si="4"/>
        <v>-1273.8958056216345</v>
      </c>
    </row>
    <row r="25" spans="1:9">
      <c r="B25" s="32" t="s">
        <v>91</v>
      </c>
      <c r="C25" s="55">
        <v>2532976.5</v>
      </c>
      <c r="D25" s="55">
        <f t="shared" si="0"/>
        <v>268205.42403366475</v>
      </c>
      <c r="E25" s="55"/>
      <c r="F25" s="55">
        <f t="shared" si="1"/>
        <v>268205.42403366475</v>
      </c>
      <c r="G25" s="66">
        <f t="shared" si="2"/>
        <v>105.88547664522935</v>
      </c>
      <c r="H25" s="66">
        <f t="shared" si="3"/>
        <v>-9.7735269570467551</v>
      </c>
      <c r="I25" s="55">
        <f t="shared" si="4"/>
        <v>-24756.11410431594</v>
      </c>
    </row>
    <row r="26" spans="1:9">
      <c r="B26" s="32" t="s">
        <v>92</v>
      </c>
      <c r="C26" s="55">
        <v>2111443</v>
      </c>
      <c r="D26" s="55">
        <f t="shared" si="0"/>
        <v>209816.71607648549</v>
      </c>
      <c r="E26" s="55"/>
      <c r="F26" s="55">
        <f t="shared" si="1"/>
        <v>209816.71607648549</v>
      </c>
      <c r="G26" s="66">
        <f t="shared" si="2"/>
        <v>99.371243304453628</v>
      </c>
      <c r="H26" s="66">
        <f t="shared" si="3"/>
        <v>-16.287760297822473</v>
      </c>
      <c r="I26" s="55">
        <f t="shared" si="4"/>
        <v>-34390.677466515175</v>
      </c>
    </row>
    <row r="27" spans="1:9">
      <c r="B27" s="32" t="s">
        <v>93</v>
      </c>
      <c r="C27" s="55">
        <v>7562279</v>
      </c>
      <c r="D27" s="55">
        <f t="shared" si="0"/>
        <v>863912.66611646733</v>
      </c>
      <c r="E27" s="55"/>
      <c r="F27" s="55">
        <f t="shared" si="1"/>
        <v>863912.66611646733</v>
      </c>
      <c r="G27" s="66">
        <f t="shared" si="2"/>
        <v>114.2397240456835</v>
      </c>
      <c r="H27" s="66">
        <f t="shared" si="3"/>
        <v>-1.4192795565925991</v>
      </c>
      <c r="I27" s="55">
        <f t="shared" si="4"/>
        <v>-10732.987985949523</v>
      </c>
    </row>
    <row r="28" spans="1:9">
      <c r="B28" s="32" t="s">
        <v>94</v>
      </c>
      <c r="C28" s="55">
        <v>5121540.5</v>
      </c>
      <c r="D28" s="55">
        <f t="shared" si="0"/>
        <v>511209.60799511365</v>
      </c>
      <c r="E28" s="55"/>
      <c r="F28" s="55">
        <f t="shared" si="1"/>
        <v>511209.60799511365</v>
      </c>
      <c r="G28" s="66">
        <f t="shared" si="2"/>
        <v>99.815594154749661</v>
      </c>
      <c r="H28" s="66">
        <f t="shared" si="3"/>
        <v>-15.84340944752644</v>
      </c>
      <c r="I28" s="55">
        <f t="shared" si="4"/>
        <v>-81142.663143589292</v>
      </c>
    </row>
    <row r="29" spans="1:9">
      <c r="B29" s="32" t="s">
        <v>95</v>
      </c>
      <c r="C29" s="55">
        <v>1106067</v>
      </c>
      <c r="D29" s="55">
        <f t="shared" si="0"/>
        <v>163923.32602481736</v>
      </c>
      <c r="E29" s="55"/>
      <c r="F29" s="55">
        <f t="shared" si="1"/>
        <v>163923.32602481736</v>
      </c>
      <c r="G29" s="66">
        <f t="shared" si="2"/>
        <v>148.20379418680545</v>
      </c>
      <c r="H29" s="66">
        <f t="shared" si="3"/>
        <v>32.544790584529352</v>
      </c>
      <c r="I29" s="55">
        <f t="shared" si="4"/>
        <v>35996.718887458628</v>
      </c>
    </row>
    <row r="30" spans="1:9">
      <c r="B30" s="32" t="s">
        <v>96</v>
      </c>
      <c r="C30" s="55">
        <v>2773719</v>
      </c>
      <c r="D30" s="55">
        <f t="shared" si="0"/>
        <v>313224.40956664347</v>
      </c>
      <c r="E30" s="55"/>
      <c r="F30" s="55">
        <f t="shared" si="1"/>
        <v>313224.40956664347</v>
      </c>
      <c r="G30" s="66">
        <f t="shared" si="2"/>
        <v>112.92579009144167</v>
      </c>
      <c r="H30" s="66">
        <f t="shared" si="3"/>
        <v>-2.7332135108344318</v>
      </c>
      <c r="I30" s="55">
        <f t="shared" si="4"/>
        <v>-7581.1662460581692</v>
      </c>
    </row>
    <row r="31" spans="1:9">
      <c r="B31" s="32" t="s">
        <v>12</v>
      </c>
      <c r="C31" s="55">
        <v>6497055.5</v>
      </c>
      <c r="D31" s="55">
        <f t="shared" si="0"/>
        <v>773169.629368325</v>
      </c>
      <c r="E31" s="55"/>
      <c r="F31" s="55">
        <f t="shared" si="1"/>
        <v>773169.629368325</v>
      </c>
      <c r="G31" s="66">
        <f t="shared" si="2"/>
        <v>119.00308214518485</v>
      </c>
      <c r="H31" s="66">
        <f t="shared" si="3"/>
        <v>3.344078542908747</v>
      </c>
      <c r="I31" s="55">
        <f t="shared" si="4"/>
        <v>21726.663889637261</v>
      </c>
    </row>
    <row r="32" spans="1:9">
      <c r="B32" s="32" t="s">
        <v>13</v>
      </c>
      <c r="C32" s="55">
        <v>1473249</v>
      </c>
      <c r="D32" s="55">
        <f t="shared" si="0"/>
        <v>152305.11773746667</v>
      </c>
      <c r="E32" s="55"/>
      <c r="F32" s="55">
        <f t="shared" si="1"/>
        <v>152305.11773746667</v>
      </c>
      <c r="G32" s="66">
        <f t="shared" si="2"/>
        <v>103.38043177865158</v>
      </c>
      <c r="H32" s="66">
        <f t="shared" si="3"/>
        <v>-12.278571823624517</v>
      </c>
      <c r="I32" s="55">
        <f t="shared" si="4"/>
        <v>-18089.393660582999</v>
      </c>
    </row>
    <row r="33" spans="1:11">
      <c r="B33" s="32" t="s">
        <v>14</v>
      </c>
      <c r="C33" s="55">
        <v>644521.5</v>
      </c>
      <c r="D33" s="55">
        <f t="shared" si="0"/>
        <v>79086.227373125774</v>
      </c>
      <c r="E33" s="55"/>
      <c r="F33" s="55">
        <f t="shared" si="1"/>
        <v>79086.227373125774</v>
      </c>
      <c r="G33" s="66">
        <f t="shared" si="2"/>
        <v>122.70533624266339</v>
      </c>
      <c r="H33" s="66">
        <f t="shared" si="3"/>
        <v>7.0463326403872912</v>
      </c>
      <c r="I33" s="55">
        <f t="shared" si="4"/>
        <v>4541.5128828813777</v>
      </c>
    </row>
    <row r="34" spans="1:11">
      <c r="B34" s="32" t="s">
        <v>15</v>
      </c>
      <c r="C34" s="55">
        <v>2192387.5</v>
      </c>
      <c r="D34" s="55">
        <f t="shared" si="0"/>
        <v>226946.8172220363</v>
      </c>
      <c r="E34" s="55">
        <f>G273</f>
        <v>93892.698626613899</v>
      </c>
      <c r="F34" s="55">
        <f t="shared" si="1"/>
        <v>320839.51584865019</v>
      </c>
      <c r="G34" s="66">
        <f t="shared" si="2"/>
        <v>146.34252195319041</v>
      </c>
      <c r="H34" s="66">
        <f t="shared" si="3"/>
        <v>30.683518350914312</v>
      </c>
      <c r="I34" s="55">
        <f t="shared" si="4"/>
        <v>67270.16208856515</v>
      </c>
    </row>
    <row r="35" spans="1:11">
      <c r="B35" s="32" t="s">
        <v>16</v>
      </c>
      <c r="C35" s="55">
        <v>322818</v>
      </c>
      <c r="D35" s="55">
        <f t="shared" si="0"/>
        <v>32985.043968828941</v>
      </c>
      <c r="E35" s="55"/>
      <c r="F35" s="55">
        <f t="shared" si="1"/>
        <v>32985.043968828941</v>
      </c>
      <c r="G35" s="66">
        <f t="shared" si="2"/>
        <v>102.17845339735993</v>
      </c>
      <c r="H35" s="66">
        <f t="shared" si="3"/>
        <v>-13.48055020491617</v>
      </c>
      <c r="I35" s="55">
        <f t="shared" si="4"/>
        <v>-4351.7642560506283</v>
      </c>
    </row>
    <row r="36" spans="1:11">
      <c r="B36" s="32" t="s">
        <v>17</v>
      </c>
      <c r="C36" s="55">
        <v>166339.5</v>
      </c>
      <c r="D36" s="55">
        <f t="shared" si="0"/>
        <v>63739.531386131544</v>
      </c>
      <c r="E36" s="55"/>
      <c r="F36" s="55">
        <f>D36+E36</f>
        <v>63739.531386131544</v>
      </c>
      <c r="G36" s="66">
        <f t="shared" si="2"/>
        <v>383.1893890875682</v>
      </c>
      <c r="H36" s="66">
        <f t="shared" si="3"/>
        <v>267.53038548529207</v>
      </c>
      <c r="I36" s="55">
        <f t="shared" si="4"/>
        <v>44500.870556430746</v>
      </c>
    </row>
    <row r="37" spans="1:11">
      <c r="A37" s="72"/>
      <c r="B37" s="72" t="s">
        <v>18</v>
      </c>
      <c r="C37" s="55">
        <v>47197552</v>
      </c>
      <c r="D37" s="76">
        <f>SUM(D19:D36)</f>
        <v>5364929.1381599996</v>
      </c>
      <c r="E37" s="76">
        <f>SUM(E19:E36)</f>
        <v>93892.698626613899</v>
      </c>
      <c r="F37" s="55">
        <f t="shared" si="1"/>
        <v>5458821.8367866138</v>
      </c>
      <c r="G37" s="66">
        <f t="shared" si="2"/>
        <v>115.6590036022761</v>
      </c>
      <c r="H37" s="77">
        <f t="shared" si="3"/>
        <v>0</v>
      </c>
      <c r="I37" s="55">
        <f t="shared" si="4"/>
        <v>0</v>
      </c>
    </row>
    <row r="38" spans="1:11">
      <c r="E38" s="55"/>
    </row>
    <row r="41" spans="1:11">
      <c r="B41" s="78" t="s">
        <v>193</v>
      </c>
    </row>
    <row r="43" spans="1:11">
      <c r="C43" s="55"/>
      <c r="D43" s="55"/>
      <c r="E43" s="55"/>
      <c r="F43" s="55"/>
      <c r="G43" s="55"/>
      <c r="H43" s="55"/>
      <c r="I43" s="55"/>
    </row>
    <row r="44" spans="1:11" s="79" customFormat="1" ht="25.5">
      <c r="B44" s="32"/>
      <c r="C44" s="80" t="s">
        <v>164</v>
      </c>
      <c r="D44" s="80" t="s">
        <v>165</v>
      </c>
      <c r="E44" s="80" t="s">
        <v>166</v>
      </c>
      <c r="F44" s="80" t="s">
        <v>167</v>
      </c>
      <c r="G44" s="80" t="s">
        <v>168</v>
      </c>
      <c r="H44" s="80" t="s">
        <v>169</v>
      </c>
      <c r="I44" s="81" t="s">
        <v>170</v>
      </c>
      <c r="J44" s="75" t="s">
        <v>59</v>
      </c>
      <c r="K44" s="82" t="s">
        <v>23</v>
      </c>
    </row>
    <row r="45" spans="1:11">
      <c r="B45" s="32" t="s">
        <v>130</v>
      </c>
      <c r="C45" s="55">
        <v>8.0549999999999997</v>
      </c>
      <c r="D45" s="55">
        <v>1298.85598</v>
      </c>
      <c r="E45" s="55">
        <v>0</v>
      </c>
      <c r="F45" s="55">
        <v>628554.36667000013</v>
      </c>
      <c r="G45" s="55">
        <v>1.3428200000000001</v>
      </c>
      <c r="H45" s="55">
        <v>0</v>
      </c>
      <c r="I45" s="55">
        <f>SUM(C45:H45)</f>
        <v>629862.6204700002</v>
      </c>
      <c r="J45" s="55">
        <f>C19</f>
        <v>8445142.5</v>
      </c>
      <c r="K45" s="83">
        <f>I45*1000/J45</f>
        <v>74.582829179022156</v>
      </c>
    </row>
    <row r="46" spans="1:11">
      <c r="B46" s="32" t="s">
        <v>131</v>
      </c>
      <c r="C46" s="55">
        <v>6</v>
      </c>
      <c r="D46" s="55">
        <v>273.44971000000004</v>
      </c>
      <c r="E46" s="55">
        <v>0</v>
      </c>
      <c r="F46" s="55">
        <v>49207.751950000005</v>
      </c>
      <c r="G46" s="55">
        <v>0</v>
      </c>
      <c r="H46" s="55">
        <v>0</v>
      </c>
      <c r="I46" s="55">
        <f t="shared" ref="I46:I68" si="5">SUM(C46:H46)</f>
        <v>49487.201660000006</v>
      </c>
      <c r="J46" s="55">
        <f t="shared" ref="J46:J63" si="6">C20</f>
        <v>1348308.5</v>
      </c>
      <c r="K46" s="83">
        <f t="shared" ref="K46:K63" si="7">I46*1000/J46</f>
        <v>36.703174132626181</v>
      </c>
    </row>
    <row r="47" spans="1:11">
      <c r="B47" s="32" t="s">
        <v>132</v>
      </c>
      <c r="C47" s="55">
        <v>0</v>
      </c>
      <c r="D47" s="55">
        <v>29.08352</v>
      </c>
      <c r="E47" s="55">
        <v>0</v>
      </c>
      <c r="F47" s="55">
        <v>57212.11924</v>
      </c>
      <c r="G47" s="55">
        <v>0</v>
      </c>
      <c r="H47" s="55">
        <v>0</v>
      </c>
      <c r="I47" s="55">
        <f t="shared" si="5"/>
        <v>57241.20276</v>
      </c>
      <c r="J47" s="55">
        <f t="shared" si="6"/>
        <v>1072762.5</v>
      </c>
      <c r="K47" s="83">
        <f t="shared" si="7"/>
        <v>53.358691005697906</v>
      </c>
    </row>
    <row r="48" spans="1:11">
      <c r="B48" s="32" t="s">
        <v>133</v>
      </c>
      <c r="C48" s="55">
        <v>0</v>
      </c>
      <c r="D48" s="55">
        <v>66.201059999999998</v>
      </c>
      <c r="E48" s="55">
        <v>0</v>
      </c>
      <c r="F48" s="55">
        <v>34058.229829999997</v>
      </c>
      <c r="G48" s="55">
        <v>0</v>
      </c>
      <c r="H48" s="55">
        <v>0</v>
      </c>
      <c r="I48" s="55">
        <f t="shared" si="5"/>
        <v>34124.430889999996</v>
      </c>
      <c r="J48" s="55">
        <f t="shared" si="6"/>
        <v>1115556.5</v>
      </c>
      <c r="K48" s="83">
        <f t="shared" si="7"/>
        <v>30.589603386291948</v>
      </c>
    </row>
    <row r="49" spans="2:12">
      <c r="B49" s="32" t="s">
        <v>134</v>
      </c>
      <c r="C49" s="55">
        <v>0</v>
      </c>
      <c r="D49" s="55">
        <v>44.228909999999999</v>
      </c>
      <c r="E49" s="55">
        <v>0</v>
      </c>
      <c r="F49" s="55">
        <v>136867.53048000002</v>
      </c>
      <c r="G49" s="55">
        <v>0</v>
      </c>
      <c r="H49" s="55">
        <v>0</v>
      </c>
      <c r="I49" s="55">
        <f t="shared" si="5"/>
        <v>136911.75939000002</v>
      </c>
      <c r="J49" s="55">
        <f t="shared" si="6"/>
        <v>2118511.5</v>
      </c>
      <c r="K49" s="83">
        <f t="shared" si="7"/>
        <v>64.626394234820069</v>
      </c>
    </row>
    <row r="50" spans="2:12">
      <c r="B50" s="32" t="s">
        <v>135</v>
      </c>
      <c r="C50" s="55">
        <v>0</v>
      </c>
      <c r="D50" s="55">
        <v>16.447890000000001</v>
      </c>
      <c r="E50" s="55">
        <v>0</v>
      </c>
      <c r="F50" s="55">
        <v>26720.299490000001</v>
      </c>
      <c r="G50" s="55">
        <v>0</v>
      </c>
      <c r="H50" s="55">
        <v>0</v>
      </c>
      <c r="I50" s="55">
        <f t="shared" si="5"/>
        <v>26736.747380000001</v>
      </c>
      <c r="J50" s="55">
        <f t="shared" si="6"/>
        <v>592874.5</v>
      </c>
      <c r="K50" s="83">
        <f t="shared" si="7"/>
        <v>45.096807806711197</v>
      </c>
    </row>
    <row r="51" spans="2:12">
      <c r="B51" s="32" t="s">
        <v>91</v>
      </c>
      <c r="C51" s="55">
        <v>4.05</v>
      </c>
      <c r="D51" s="55">
        <v>208.60518999999999</v>
      </c>
      <c r="E51" s="55">
        <v>0</v>
      </c>
      <c r="F51" s="55">
        <v>115647.12473000003</v>
      </c>
      <c r="G51" s="55">
        <v>0</v>
      </c>
      <c r="H51" s="55">
        <v>0</v>
      </c>
      <c r="I51" s="55">
        <f t="shared" si="5"/>
        <v>115859.77992000003</v>
      </c>
      <c r="J51" s="55">
        <f t="shared" si="6"/>
        <v>2532976.5</v>
      </c>
      <c r="K51" s="83">
        <f t="shared" si="7"/>
        <v>45.740566452156202</v>
      </c>
    </row>
    <row r="52" spans="2:12">
      <c r="B52" s="32" t="s">
        <v>92</v>
      </c>
      <c r="C52" s="55">
        <v>3.3</v>
      </c>
      <c r="D52" s="55">
        <v>55.045149999999992</v>
      </c>
      <c r="E52" s="55">
        <v>0</v>
      </c>
      <c r="F52" s="55">
        <v>116838.23687000001</v>
      </c>
      <c r="G52" s="55">
        <v>0</v>
      </c>
      <c r="H52" s="55">
        <v>0</v>
      </c>
      <c r="I52" s="55">
        <f t="shared" si="5"/>
        <v>116896.58202</v>
      </c>
      <c r="J52" s="55">
        <f t="shared" si="6"/>
        <v>2111443</v>
      </c>
      <c r="K52" s="83">
        <f t="shared" si="7"/>
        <v>55.363361464174027</v>
      </c>
    </row>
    <row r="53" spans="2:12">
      <c r="B53" s="32" t="s">
        <v>93</v>
      </c>
      <c r="C53" s="55">
        <v>12.94</v>
      </c>
      <c r="D53" s="55">
        <v>397.66593999999998</v>
      </c>
      <c r="E53" s="55">
        <v>0</v>
      </c>
      <c r="F53" s="55">
        <v>281292.76789999998</v>
      </c>
      <c r="G53" s="55">
        <v>0</v>
      </c>
      <c r="H53" s="55">
        <v>0</v>
      </c>
      <c r="I53" s="55">
        <f t="shared" si="5"/>
        <v>281703.37383999996</v>
      </c>
      <c r="J53" s="55">
        <f t="shared" si="6"/>
        <v>7562279</v>
      </c>
      <c r="K53" s="83">
        <f t="shared" si="7"/>
        <v>37.251121499220005</v>
      </c>
    </row>
    <row r="54" spans="2:12">
      <c r="B54" s="32" t="s">
        <v>94</v>
      </c>
      <c r="C54" s="55">
        <v>17.240500000000001</v>
      </c>
      <c r="D54" s="55">
        <v>47.543990000000001</v>
      </c>
      <c r="E54" s="55">
        <v>0</v>
      </c>
      <c r="F54" s="55">
        <v>218819.05731999999</v>
      </c>
      <c r="G54" s="55">
        <v>0</v>
      </c>
      <c r="H54" s="55">
        <v>0</v>
      </c>
      <c r="I54" s="55">
        <f t="shared" si="5"/>
        <v>218883.84180999998</v>
      </c>
      <c r="J54" s="55">
        <f t="shared" si="6"/>
        <v>5121540.5</v>
      </c>
      <c r="K54" s="83">
        <f t="shared" si="7"/>
        <v>42.737891423488691</v>
      </c>
    </row>
    <row r="55" spans="2:12">
      <c r="B55" s="32" t="s">
        <v>95</v>
      </c>
      <c r="C55" s="55">
        <v>0</v>
      </c>
      <c r="D55" s="55">
        <v>43.201900000000002</v>
      </c>
      <c r="E55" s="55">
        <v>0</v>
      </c>
      <c r="F55" s="55">
        <v>116847.31604999999</v>
      </c>
      <c r="G55" s="55">
        <v>0</v>
      </c>
      <c r="H55" s="55">
        <v>0</v>
      </c>
      <c r="I55" s="55">
        <f t="shared" si="5"/>
        <v>116890.51794999999</v>
      </c>
      <c r="J55" s="55">
        <f t="shared" si="6"/>
        <v>1106067</v>
      </c>
      <c r="K55" s="83">
        <f t="shared" si="7"/>
        <v>105.6812272222207</v>
      </c>
    </row>
    <row r="56" spans="2:12">
      <c r="B56" s="32" t="s">
        <v>96</v>
      </c>
      <c r="C56" s="55">
        <v>0</v>
      </c>
      <c r="D56" s="55">
        <v>56.431609999999999</v>
      </c>
      <c r="E56" s="55">
        <v>0</v>
      </c>
      <c r="F56" s="55">
        <v>148827.78253</v>
      </c>
      <c r="G56" s="55">
        <v>0</v>
      </c>
      <c r="H56" s="55">
        <v>0</v>
      </c>
      <c r="I56" s="55">
        <f t="shared" si="5"/>
        <v>148884.21414</v>
      </c>
      <c r="J56" s="55">
        <f t="shared" si="6"/>
        <v>2773719</v>
      </c>
      <c r="K56" s="83">
        <f t="shared" si="7"/>
        <v>53.676747406640679</v>
      </c>
    </row>
    <row r="57" spans="2:12">
      <c r="B57" s="32" t="s">
        <v>12</v>
      </c>
      <c r="C57" s="55">
        <v>8.7550000000000008</v>
      </c>
      <c r="D57" s="55">
        <v>27.45</v>
      </c>
      <c r="E57" s="55">
        <v>0</v>
      </c>
      <c r="F57" s="55">
        <v>223604.00183000002</v>
      </c>
      <c r="G57" s="55">
        <v>2.6662299999999997</v>
      </c>
      <c r="H57" s="55">
        <v>0</v>
      </c>
      <c r="I57" s="55">
        <f t="shared" si="5"/>
        <v>223642.87306000001</v>
      </c>
      <c r="J57" s="55">
        <f t="shared" si="6"/>
        <v>6497055.5</v>
      </c>
      <c r="K57" s="83">
        <f t="shared" si="7"/>
        <v>34.422189107050109</v>
      </c>
    </row>
    <row r="58" spans="2:12">
      <c r="B58" s="32" t="s">
        <v>13</v>
      </c>
      <c r="C58" s="55">
        <v>1.9</v>
      </c>
      <c r="D58" s="55">
        <v>52.921109999999999</v>
      </c>
      <c r="E58" s="55">
        <v>0</v>
      </c>
      <c r="F58" s="55">
        <v>69048.755430000005</v>
      </c>
      <c r="G58" s="55">
        <v>0</v>
      </c>
      <c r="H58" s="55">
        <v>0</v>
      </c>
      <c r="I58" s="55">
        <f t="shared" si="5"/>
        <v>69103.576540000009</v>
      </c>
      <c r="J58" s="55">
        <f t="shared" si="6"/>
        <v>1473249</v>
      </c>
      <c r="K58" s="83">
        <f t="shared" si="7"/>
        <v>46.905564870568391</v>
      </c>
    </row>
    <row r="59" spans="2:12">
      <c r="B59" s="32" t="s">
        <v>14</v>
      </c>
      <c r="C59" s="55">
        <v>0</v>
      </c>
      <c r="D59" s="55">
        <v>25.95</v>
      </c>
      <c r="E59" s="55">
        <v>0</v>
      </c>
      <c r="F59" s="55">
        <v>21822.08036</v>
      </c>
      <c r="G59" s="55">
        <v>0</v>
      </c>
      <c r="H59" s="55">
        <v>0</v>
      </c>
      <c r="I59" s="55">
        <f t="shared" si="5"/>
        <v>21848.030360000001</v>
      </c>
      <c r="J59" s="55">
        <f t="shared" si="6"/>
        <v>644521.5</v>
      </c>
      <c r="K59" s="83">
        <f t="shared" si="7"/>
        <v>33.898062919545737</v>
      </c>
    </row>
    <row r="60" spans="2:12">
      <c r="B60" s="32" t="s">
        <v>15</v>
      </c>
      <c r="C60" s="55">
        <v>2.88</v>
      </c>
      <c r="D60" s="55">
        <v>36.176999999999992</v>
      </c>
      <c r="E60" s="55">
        <v>0</v>
      </c>
      <c r="F60" s="55">
        <v>15055.61781</v>
      </c>
      <c r="G60" s="55">
        <v>629.85314000000005</v>
      </c>
      <c r="H60" s="55">
        <v>0</v>
      </c>
      <c r="I60" s="55">
        <f t="shared" si="5"/>
        <v>15724.52795</v>
      </c>
      <c r="J60" s="55">
        <f t="shared" si="6"/>
        <v>2192387.5</v>
      </c>
      <c r="K60" s="83">
        <f t="shared" si="7"/>
        <v>7.1723305984913708</v>
      </c>
    </row>
    <row r="61" spans="2:12">
      <c r="B61" s="32" t="s">
        <v>16</v>
      </c>
      <c r="C61" s="55">
        <v>0</v>
      </c>
      <c r="D61" s="55">
        <v>27.933989999999998</v>
      </c>
      <c r="E61" s="55">
        <v>0</v>
      </c>
      <c r="F61" s="55">
        <v>11220.73524</v>
      </c>
      <c r="G61" s="55">
        <v>0</v>
      </c>
      <c r="H61" s="55">
        <v>0</v>
      </c>
      <c r="I61" s="55">
        <f t="shared" si="5"/>
        <v>11248.66923</v>
      </c>
      <c r="J61" s="55">
        <f t="shared" si="6"/>
        <v>322818</v>
      </c>
      <c r="K61" s="83">
        <f t="shared" si="7"/>
        <v>34.845235488727397</v>
      </c>
    </row>
    <row r="62" spans="2:12">
      <c r="B62" s="32" t="s">
        <v>17</v>
      </c>
      <c r="C62" s="55">
        <v>0</v>
      </c>
      <c r="D62" s="55">
        <v>342.34381999999999</v>
      </c>
      <c r="E62" s="55">
        <v>0</v>
      </c>
      <c r="F62" s="55">
        <f>16711.88212-G82</f>
        <v>15817.303159999998</v>
      </c>
      <c r="G62" s="55">
        <v>10.776599999999998</v>
      </c>
      <c r="H62" s="55">
        <v>0</v>
      </c>
      <c r="I62" s="55">
        <f t="shared" si="5"/>
        <v>16170.423579999997</v>
      </c>
      <c r="J62" s="55">
        <f t="shared" si="6"/>
        <v>166339.5</v>
      </c>
      <c r="K62" s="83">
        <f t="shared" si="7"/>
        <v>97.213371327916676</v>
      </c>
    </row>
    <row r="63" spans="2:12" ht="31.5" customHeight="1">
      <c r="B63" s="84" t="s">
        <v>194</v>
      </c>
      <c r="C63" s="55">
        <f t="shared" ref="C63:H63" si="8">SUM(C45:C62)</f>
        <v>65.120499999999993</v>
      </c>
      <c r="D63" s="55">
        <f t="shared" si="8"/>
        <v>3049.5367699999997</v>
      </c>
      <c r="E63" s="55">
        <f t="shared" si="8"/>
        <v>0</v>
      </c>
      <c r="F63" s="55">
        <f>SUM(F45:F62)</f>
        <v>2287461.0768900001</v>
      </c>
      <c r="G63" s="55">
        <f t="shared" si="8"/>
        <v>644.63879000000009</v>
      </c>
      <c r="H63" s="55">
        <f t="shared" si="8"/>
        <v>0</v>
      </c>
      <c r="I63" s="56">
        <f t="shared" si="5"/>
        <v>2291220.3729500002</v>
      </c>
      <c r="J63" s="55">
        <f t="shared" si="6"/>
        <v>47197552</v>
      </c>
      <c r="K63" s="83">
        <f t="shared" si="7"/>
        <v>48.545322285994843</v>
      </c>
      <c r="L63" s="65">
        <f>I63/I69</f>
        <v>0.42707374392941488</v>
      </c>
    </row>
    <row r="64" spans="2:12">
      <c r="B64" s="32" t="s">
        <v>106</v>
      </c>
      <c r="C64" s="55">
        <v>0</v>
      </c>
      <c r="D64" s="55">
        <v>0</v>
      </c>
      <c r="E64" s="55">
        <v>0.14386000000000002</v>
      </c>
      <c r="F64" s="55"/>
      <c r="G64" s="55">
        <v>0</v>
      </c>
      <c r="H64" s="55">
        <v>0</v>
      </c>
      <c r="I64" s="55">
        <f t="shared" si="5"/>
        <v>0.14386000000000002</v>
      </c>
    </row>
    <row r="65" spans="1:10">
      <c r="B65" s="32" t="s">
        <v>195</v>
      </c>
      <c r="C65" s="55">
        <v>0</v>
      </c>
      <c r="D65" s="55">
        <v>0</v>
      </c>
      <c r="E65" s="55">
        <v>0</v>
      </c>
      <c r="F65" s="66">
        <v>639.23378000000002</v>
      </c>
      <c r="G65" s="55">
        <v>0</v>
      </c>
      <c r="H65" s="55">
        <v>0</v>
      </c>
      <c r="I65" s="55">
        <f t="shared" si="5"/>
        <v>639.23378000000002</v>
      </c>
    </row>
    <row r="66" spans="1:10">
      <c r="B66" s="32" t="s">
        <v>107</v>
      </c>
      <c r="C66" s="55">
        <v>0</v>
      </c>
      <c r="D66" s="55">
        <v>0</v>
      </c>
      <c r="E66" s="55">
        <v>0</v>
      </c>
      <c r="F66" s="55">
        <v>0</v>
      </c>
      <c r="G66" s="55">
        <v>0</v>
      </c>
      <c r="H66" s="55">
        <v>0</v>
      </c>
      <c r="I66" s="55">
        <f t="shared" si="5"/>
        <v>0</v>
      </c>
    </row>
    <row r="67" spans="1:10">
      <c r="B67" s="32" t="s">
        <v>108</v>
      </c>
      <c r="C67" s="55">
        <v>25370.545290000005</v>
      </c>
      <c r="D67" s="55">
        <v>39571.302309999992</v>
      </c>
      <c r="E67" s="55"/>
      <c r="F67" s="55">
        <f>G85</f>
        <v>3007913.6149700005</v>
      </c>
      <c r="G67" s="55">
        <v>45.234999999999999</v>
      </c>
      <c r="H67" s="55">
        <v>168.69</v>
      </c>
      <c r="I67" s="55">
        <f t="shared" si="5"/>
        <v>3073069.3875700003</v>
      </c>
      <c r="J67" s="55"/>
    </row>
    <row r="68" spans="1:10" ht="25.5">
      <c r="B68" s="85" t="s">
        <v>196</v>
      </c>
      <c r="C68" s="55">
        <f t="shared" ref="C68:H68" si="9">SUM(C64:C67)</f>
        <v>25370.545290000005</v>
      </c>
      <c r="D68" s="55">
        <f t="shared" si="9"/>
        <v>39571.302309999992</v>
      </c>
      <c r="E68" s="55">
        <f t="shared" si="9"/>
        <v>0.14386000000000002</v>
      </c>
      <c r="F68" s="55">
        <f t="shared" si="9"/>
        <v>3008552.8487500004</v>
      </c>
      <c r="G68" s="55">
        <f t="shared" si="9"/>
        <v>45.234999999999999</v>
      </c>
      <c r="H68" s="55">
        <f t="shared" si="9"/>
        <v>168.69</v>
      </c>
      <c r="I68" s="56">
        <f t="shared" si="5"/>
        <v>3073708.7652100003</v>
      </c>
    </row>
    <row r="69" spans="1:10" ht="24.75" customHeight="1">
      <c r="B69" s="32" t="s">
        <v>197</v>
      </c>
      <c r="C69" s="55">
        <f t="shared" ref="C69:H69" si="10">C68+C63</f>
        <v>25435.665790000006</v>
      </c>
      <c r="D69" s="55">
        <f t="shared" si="10"/>
        <v>42620.839079999991</v>
      </c>
      <c r="E69" s="55">
        <f t="shared" si="10"/>
        <v>0.14386000000000002</v>
      </c>
      <c r="F69" s="55">
        <f t="shared" si="10"/>
        <v>5296013.92564</v>
      </c>
      <c r="G69" s="55">
        <f t="shared" si="10"/>
        <v>689.8737900000001</v>
      </c>
      <c r="H69" s="55">
        <f t="shared" si="10"/>
        <v>168.69</v>
      </c>
      <c r="I69" s="56">
        <f>SUM(C69:H69)</f>
        <v>5364929.1381599996</v>
      </c>
      <c r="J69" s="55"/>
    </row>
    <row r="70" spans="1:10">
      <c r="B70" s="72"/>
      <c r="C70" s="76"/>
      <c r="D70" s="76"/>
      <c r="E70" s="76"/>
      <c r="F70" s="76"/>
      <c r="G70" s="76"/>
    </row>
    <row r="74" spans="1:10">
      <c r="B74" s="78" t="s">
        <v>256</v>
      </c>
    </row>
    <row r="75" spans="1:10">
      <c r="B75" s="32" t="s">
        <v>97</v>
      </c>
    </row>
    <row r="76" spans="1:10">
      <c r="E76" s="55"/>
      <c r="F76" s="55"/>
      <c r="H76" s="55"/>
    </row>
    <row r="77" spans="1:10">
      <c r="A77" s="32" t="s">
        <v>245</v>
      </c>
      <c r="B77" s="32" t="s">
        <v>241</v>
      </c>
      <c r="E77" s="55"/>
      <c r="F77" s="55"/>
      <c r="H77" s="55" t="s">
        <v>6</v>
      </c>
    </row>
    <row r="78" spans="1:10">
      <c r="A78" s="86">
        <v>443</v>
      </c>
      <c r="B78" s="32" t="s">
        <v>183</v>
      </c>
      <c r="G78" s="55">
        <f>31500000/1000</f>
        <v>31500</v>
      </c>
      <c r="H78" s="55" t="s">
        <v>7</v>
      </c>
      <c r="I78" s="55"/>
    </row>
    <row r="79" spans="1:10" ht="24.75" customHeight="1">
      <c r="A79" s="86" t="s">
        <v>253</v>
      </c>
      <c r="B79" s="167" t="s">
        <v>252</v>
      </c>
      <c r="C79" s="167"/>
      <c r="D79" s="167"/>
      <c r="E79" s="167"/>
      <c r="F79" s="167"/>
      <c r="G79" s="55">
        <f>1076075.47/1000</f>
        <v>1076.07547</v>
      </c>
      <c r="H79" s="164" t="s">
        <v>257</v>
      </c>
      <c r="I79" s="164"/>
      <c r="J79" s="164"/>
    </row>
    <row r="80" spans="1:10">
      <c r="A80" s="32" t="s">
        <v>246</v>
      </c>
      <c r="B80" s="32" t="s">
        <v>254</v>
      </c>
      <c r="G80" s="55">
        <f>493795.59/1000</f>
        <v>493.79559</v>
      </c>
      <c r="H80" s="164"/>
      <c r="I80" s="164"/>
      <c r="J80" s="164"/>
    </row>
    <row r="81" spans="1:11" s="87" customFormat="1" ht="14.25" customHeight="1">
      <c r="A81" s="87" t="s">
        <v>250</v>
      </c>
      <c r="B81" s="87" t="s">
        <v>251</v>
      </c>
      <c r="G81" s="88">
        <f>182313568.77/1000</f>
        <v>182313.56877000001</v>
      </c>
      <c r="H81" s="55" t="s">
        <v>8</v>
      </c>
      <c r="I81" s="88"/>
    </row>
    <row r="82" spans="1:11" s="85" customFormat="1">
      <c r="A82" s="85" t="s">
        <v>247</v>
      </c>
      <c r="B82" s="32" t="s">
        <v>242</v>
      </c>
      <c r="C82" s="32"/>
      <c r="D82" s="32"/>
      <c r="E82" s="32"/>
      <c r="F82" s="32"/>
      <c r="G82" s="55">
        <f>894578.96/1000</f>
        <v>894.57895999999994</v>
      </c>
      <c r="H82" s="55" t="s">
        <v>5</v>
      </c>
      <c r="I82" s="55"/>
      <c r="J82" s="32"/>
      <c r="K82" s="32"/>
    </row>
    <row r="83" spans="1:11">
      <c r="A83" s="32" t="s">
        <v>248</v>
      </c>
      <c r="B83" s="32" t="s">
        <v>243</v>
      </c>
      <c r="G83" s="55">
        <f>2233578074.34/1000</f>
        <v>2233578.0743400003</v>
      </c>
      <c r="H83" s="55" t="s">
        <v>9</v>
      </c>
      <c r="I83" s="55"/>
    </row>
    <row r="84" spans="1:11">
      <c r="A84" s="32" t="s">
        <v>249</v>
      </c>
      <c r="B84" s="32" t="s">
        <v>244</v>
      </c>
      <c r="G84" s="55">
        <f>558057521.84/1000</f>
        <v>558057.52184000006</v>
      </c>
      <c r="H84" s="55" t="s">
        <v>10</v>
      </c>
      <c r="I84" s="55"/>
    </row>
    <row r="85" spans="1:11">
      <c r="B85" s="32" t="s">
        <v>18</v>
      </c>
      <c r="G85" s="89">
        <f>SUM(G78:G84)</f>
        <v>3007913.6149700005</v>
      </c>
      <c r="H85" s="55"/>
      <c r="I85" s="55"/>
    </row>
    <row r="86" spans="1:11">
      <c r="B86" s="32" t="s">
        <v>141</v>
      </c>
      <c r="G86" s="55"/>
    </row>
    <row r="87" spans="1:11">
      <c r="B87" s="72" t="s">
        <v>184</v>
      </c>
      <c r="E87" s="55">
        <f>G78+G81+G82+G84</f>
        <v>772765.66957000014</v>
      </c>
      <c r="F87" s="55"/>
      <c r="G87" s="32" t="s">
        <v>302</v>
      </c>
      <c r="H87" s="55">
        <f>G83+G84</f>
        <v>2791635.5961800003</v>
      </c>
    </row>
    <row r="88" spans="1:11">
      <c r="B88" s="72" t="s">
        <v>185</v>
      </c>
      <c r="E88" s="55">
        <f>G83</f>
        <v>2233578.0743400003</v>
      </c>
      <c r="G88" s="55"/>
    </row>
    <row r="89" spans="1:11">
      <c r="B89" s="72" t="s">
        <v>255</v>
      </c>
      <c r="E89" s="55">
        <f>G79+G80</f>
        <v>1569.8710599999999</v>
      </c>
      <c r="F89" s="55"/>
      <c r="G89" s="55"/>
    </row>
    <row r="90" spans="1:11">
      <c r="B90" s="72" t="s">
        <v>140</v>
      </c>
      <c r="E90" s="56">
        <f>I69-I63-E87-E88-E89</f>
        <v>65795.150239998737</v>
      </c>
      <c r="F90" s="55"/>
    </row>
    <row r="92" spans="1:11">
      <c r="A92" s="72"/>
      <c r="D92" s="55"/>
    </row>
    <row r="93" spans="1:11">
      <c r="B93" s="72"/>
      <c r="E93" s="55"/>
    </row>
    <row r="95" spans="1:11">
      <c r="B95" s="78" t="s">
        <v>30</v>
      </c>
    </row>
    <row r="96" spans="1:11">
      <c r="B96" s="32" t="s">
        <v>272</v>
      </c>
    </row>
    <row r="99" spans="1:10">
      <c r="A99" s="85"/>
      <c r="B99" s="85"/>
      <c r="C99" s="85" t="s">
        <v>340</v>
      </c>
      <c r="D99" s="85" t="s">
        <v>82</v>
      </c>
      <c r="E99" s="90" t="s">
        <v>84</v>
      </c>
      <c r="F99" s="85" t="s">
        <v>28</v>
      </c>
      <c r="G99" s="85"/>
      <c r="H99" s="85"/>
      <c r="I99" s="91"/>
      <c r="J99" s="91"/>
    </row>
    <row r="100" spans="1:10">
      <c r="B100" s="32" t="s">
        <v>130</v>
      </c>
      <c r="C100" s="55">
        <v>279317927.81999999</v>
      </c>
      <c r="D100" s="92">
        <f>C100/C$118</f>
        <v>0.1250540247636231</v>
      </c>
      <c r="E100" s="55">
        <f>D100*D$120</f>
        <v>279317.92781999998</v>
      </c>
      <c r="F100" s="93">
        <f>E100*1000/C19</f>
        <v>33.074388954360451</v>
      </c>
      <c r="I100" s="55"/>
      <c r="J100" s="91"/>
    </row>
    <row r="101" spans="1:10">
      <c r="B101" s="32" t="s">
        <v>131</v>
      </c>
      <c r="C101" s="91">
        <v>78739403.879999995</v>
      </c>
      <c r="D101" s="92">
        <f t="shared" ref="D101:D117" si="11">C101/C$118</f>
        <v>3.5252586325314236E-2</v>
      </c>
      <c r="E101" s="55">
        <f t="shared" ref="E101:E117" si="12">D101*D$120</f>
        <v>78739.403879999998</v>
      </c>
      <c r="F101" s="93">
        <f t="shared" ref="F101:F118" si="13">E101*1000/C20</f>
        <v>58.39865570824481</v>
      </c>
      <c r="I101" s="55"/>
      <c r="J101" s="91"/>
    </row>
    <row r="102" spans="1:10">
      <c r="B102" s="32" t="s">
        <v>132</v>
      </c>
      <c r="C102" s="91">
        <v>58670117.93</v>
      </c>
      <c r="D102" s="92">
        <f t="shared" si="11"/>
        <v>2.6267323539758702E-2</v>
      </c>
      <c r="E102" s="55">
        <f t="shared" si="12"/>
        <v>58670.11793</v>
      </c>
      <c r="F102" s="93">
        <f t="shared" si="13"/>
        <v>54.690686829563859</v>
      </c>
      <c r="I102" s="55"/>
      <c r="J102" s="91"/>
    </row>
    <row r="103" spans="1:10">
      <c r="B103" s="32" t="s">
        <v>133</v>
      </c>
      <c r="C103" s="91">
        <v>46862890.32</v>
      </c>
      <c r="D103" s="92">
        <f t="shared" si="11"/>
        <v>2.0981084502205059E-2</v>
      </c>
      <c r="E103" s="55">
        <f t="shared" si="12"/>
        <v>46862.890319999999</v>
      </c>
      <c r="F103" s="93">
        <f t="shared" si="13"/>
        <v>42.008531454928551</v>
      </c>
      <c r="I103" s="55"/>
      <c r="J103" s="91"/>
    </row>
    <row r="104" spans="1:10">
      <c r="B104" s="32" t="s">
        <v>134</v>
      </c>
      <c r="C104" s="91">
        <v>60157058.100000001</v>
      </c>
      <c r="D104" s="92">
        <f t="shared" si="11"/>
        <v>2.6933044692326595E-2</v>
      </c>
      <c r="E104" s="55">
        <f t="shared" si="12"/>
        <v>60157.058100000002</v>
      </c>
      <c r="F104" s="93">
        <f t="shared" si="13"/>
        <v>28.395908211968639</v>
      </c>
      <c r="I104" s="55"/>
      <c r="J104" s="91"/>
    </row>
    <row r="105" spans="1:10">
      <c r="B105" s="32" t="s">
        <v>135</v>
      </c>
      <c r="C105" s="91">
        <v>30323197.379999999</v>
      </c>
      <c r="D105" s="92">
        <f t="shared" si="11"/>
        <v>1.3576063325639601E-2</v>
      </c>
      <c r="E105" s="55">
        <f t="shared" si="12"/>
        <v>30323.197380000001</v>
      </c>
      <c r="F105" s="93">
        <f t="shared" si="13"/>
        <v>51.146064436908659</v>
      </c>
      <c r="I105" s="55"/>
      <c r="J105" s="91"/>
    </row>
    <row r="106" spans="1:10">
      <c r="B106" s="32" t="s">
        <v>91</v>
      </c>
      <c r="C106" s="91">
        <v>113245638.75999999</v>
      </c>
      <c r="D106" s="92">
        <f t="shared" si="11"/>
        <v>5.0701446285222392E-2</v>
      </c>
      <c r="E106" s="55">
        <f t="shared" si="12"/>
        <v>113245.63875999999</v>
      </c>
      <c r="F106" s="93">
        <f t="shared" si="13"/>
        <v>44.708523257124568</v>
      </c>
      <c r="I106" s="55"/>
      <c r="J106" s="91"/>
    </row>
    <row r="107" spans="1:10">
      <c r="B107" s="32" t="s">
        <v>92</v>
      </c>
      <c r="C107" s="91">
        <v>66500423.410000004</v>
      </c>
      <c r="D107" s="92">
        <f t="shared" si="11"/>
        <v>2.9773046294632084E-2</v>
      </c>
      <c r="E107" s="55">
        <f t="shared" si="12"/>
        <v>66500.423410000003</v>
      </c>
      <c r="F107" s="93">
        <f t="shared" si="13"/>
        <v>31.495249177931871</v>
      </c>
      <c r="I107" s="55"/>
      <c r="J107" s="91"/>
    </row>
    <row r="108" spans="1:10">
      <c r="B108" s="32" t="s">
        <v>93</v>
      </c>
      <c r="C108" s="91">
        <v>427175493.19000006</v>
      </c>
      <c r="D108" s="92">
        <f t="shared" si="11"/>
        <v>0.19125165047844864</v>
      </c>
      <c r="E108" s="55">
        <f t="shared" si="12"/>
        <v>427175.49319000012</v>
      </c>
      <c r="F108" s="93">
        <f t="shared" si="13"/>
        <v>56.48766637544054</v>
      </c>
      <c r="I108" s="55"/>
      <c r="J108" s="91"/>
    </row>
    <row r="109" spans="1:10">
      <c r="B109" s="32" t="s">
        <v>94</v>
      </c>
      <c r="C109" s="91">
        <v>214500400.63999999</v>
      </c>
      <c r="D109" s="92">
        <f t="shared" si="11"/>
        <v>9.603443152681497E-2</v>
      </c>
      <c r="E109" s="55">
        <f t="shared" si="12"/>
        <v>214500.40064000001</v>
      </c>
      <c r="F109" s="93">
        <f t="shared" si="13"/>
        <v>41.882008087215169</v>
      </c>
      <c r="I109" s="55"/>
      <c r="J109" s="91"/>
    </row>
    <row r="110" spans="1:10">
      <c r="B110" s="32" t="s">
        <v>95</v>
      </c>
      <c r="C110" s="91">
        <v>33833851.850000001</v>
      </c>
      <c r="D110" s="92">
        <f t="shared" si="11"/>
        <v>1.5147825920523312E-2</v>
      </c>
      <c r="E110" s="55">
        <f t="shared" si="12"/>
        <v>33833.851849999999</v>
      </c>
      <c r="F110" s="93">
        <f t="shared" si="13"/>
        <v>30.589333060293818</v>
      </c>
      <c r="I110" s="55"/>
      <c r="J110" s="91"/>
    </row>
    <row r="111" spans="1:10">
      <c r="B111" s="32" t="s">
        <v>96</v>
      </c>
      <c r="C111" s="91">
        <v>118401831.05000001</v>
      </c>
      <c r="D111" s="92">
        <f t="shared" si="11"/>
        <v>5.3009936124568453E-2</v>
      </c>
      <c r="E111" s="55">
        <f t="shared" si="12"/>
        <v>118401.83105000002</v>
      </c>
      <c r="F111" s="93">
        <f t="shared" si="13"/>
        <v>42.687031761328392</v>
      </c>
      <c r="I111" s="55"/>
      <c r="J111" s="91"/>
    </row>
    <row r="112" spans="1:10">
      <c r="B112" s="32" t="s">
        <v>12</v>
      </c>
      <c r="C112" s="91">
        <v>373795354.10000002</v>
      </c>
      <c r="D112" s="92">
        <f t="shared" si="11"/>
        <v>0.16735271463947049</v>
      </c>
      <c r="E112" s="55">
        <f t="shared" si="12"/>
        <v>373795.35410000006</v>
      </c>
      <c r="F112" s="93">
        <f t="shared" si="13"/>
        <v>57.533040020975669</v>
      </c>
      <c r="I112" s="55"/>
      <c r="J112" s="91"/>
    </row>
    <row r="113" spans="1:10">
      <c r="B113" s="32" t="s">
        <v>13</v>
      </c>
      <c r="C113" s="91">
        <v>60694018.149999999</v>
      </c>
      <c r="D113" s="92">
        <f t="shared" si="11"/>
        <v>2.7173448220713964E-2</v>
      </c>
      <c r="E113" s="55">
        <f t="shared" si="12"/>
        <v>60694.018150000004</v>
      </c>
      <c r="F113" s="93">
        <f t="shared" si="13"/>
        <v>41.197393074761976</v>
      </c>
      <c r="I113" s="55"/>
      <c r="J113" s="91"/>
    </row>
    <row r="114" spans="1:10">
      <c r="B114" s="32" t="s">
        <v>14</v>
      </c>
      <c r="C114" s="91">
        <v>43451462.710000001</v>
      </c>
      <c r="D114" s="92">
        <f t="shared" si="11"/>
        <v>1.9453746976290261E-2</v>
      </c>
      <c r="E114" s="55">
        <f t="shared" si="12"/>
        <v>43451.462710000007</v>
      </c>
      <c r="F114" s="93">
        <f t="shared" si="13"/>
        <v>67.416622579696735</v>
      </c>
      <c r="I114" s="55"/>
      <c r="J114" s="91"/>
    </row>
    <row r="115" spans="1:10">
      <c r="B115" s="32" t="s">
        <v>15</v>
      </c>
      <c r="C115" s="91">
        <v>166247713.16</v>
      </c>
      <c r="D115" s="92">
        <f t="shared" si="11"/>
        <v>7.4431117976086203E-2</v>
      </c>
      <c r="E115" s="55">
        <f t="shared" si="12"/>
        <v>166247.71316000001</v>
      </c>
      <c r="F115" s="93">
        <f t="shared" si="13"/>
        <v>75.829529752381831</v>
      </c>
      <c r="H115" s="94"/>
      <c r="I115" s="55"/>
      <c r="J115" s="91"/>
    </row>
    <row r="116" spans="1:10" s="82" customFormat="1">
      <c r="A116" s="32"/>
      <c r="B116" s="32" t="s">
        <v>16</v>
      </c>
      <c r="C116" s="91">
        <v>16784186.07</v>
      </c>
      <c r="D116" s="92">
        <f t="shared" si="11"/>
        <v>7.5144837168763662E-3</v>
      </c>
      <c r="E116" s="55">
        <f t="shared" si="12"/>
        <v>16784.186070000003</v>
      </c>
      <c r="F116" s="93">
        <f t="shared" si="13"/>
        <v>51.992720573202249</v>
      </c>
      <c r="G116" s="32"/>
      <c r="H116" s="94"/>
      <c r="I116" s="55"/>
      <c r="J116" s="91"/>
    </row>
    <row r="117" spans="1:10">
      <c r="B117" s="32" t="s">
        <v>17</v>
      </c>
      <c r="C117" s="55">
        <v>44877105.82</v>
      </c>
      <c r="D117" s="92">
        <f t="shared" si="11"/>
        <v>2.0092024691485535E-2</v>
      </c>
      <c r="E117" s="55">
        <f t="shared" si="12"/>
        <v>44877.105819999997</v>
      </c>
      <c r="F117" s="93">
        <f t="shared" si="13"/>
        <v>269.79223708139079</v>
      </c>
      <c r="H117" s="55"/>
      <c r="I117" s="55"/>
      <c r="J117" s="91"/>
    </row>
    <row r="118" spans="1:10">
      <c r="B118" s="72" t="s">
        <v>18</v>
      </c>
      <c r="C118" s="55">
        <f>SUM(C100:C117)</f>
        <v>2233578074.3400002</v>
      </c>
      <c r="D118" s="92">
        <f>SUM(D100:D117)</f>
        <v>1</v>
      </c>
      <c r="E118" s="55">
        <f>SUM(E100:E117)</f>
        <v>2233578.0743399998</v>
      </c>
      <c r="F118" s="93">
        <f t="shared" si="13"/>
        <v>47.324023804031185</v>
      </c>
      <c r="H118" s="55"/>
      <c r="I118" s="55"/>
    </row>
    <row r="119" spans="1:10">
      <c r="F119" s="55"/>
    </row>
    <row r="120" spans="1:10">
      <c r="B120" s="32" t="s">
        <v>83</v>
      </c>
      <c r="D120" s="55">
        <f>G83</f>
        <v>2233578.0743400003</v>
      </c>
      <c r="F120" s="55"/>
    </row>
    <row r="121" spans="1:10">
      <c r="F121" s="55"/>
    </row>
    <row r="122" spans="1:10">
      <c r="F122" s="55"/>
    </row>
    <row r="123" spans="1:10">
      <c r="B123" s="78" t="s">
        <v>48</v>
      </c>
      <c r="F123" s="55"/>
    </row>
    <row r="124" spans="1:10">
      <c r="B124" s="32" t="s">
        <v>11</v>
      </c>
      <c r="F124" s="55"/>
    </row>
    <row r="125" spans="1:10">
      <c r="F125" s="55"/>
    </row>
    <row r="126" spans="1:10">
      <c r="B126" s="78" t="s">
        <v>72</v>
      </c>
      <c r="F126" s="55"/>
    </row>
    <row r="127" spans="1:10">
      <c r="B127" s="32" t="s">
        <v>71</v>
      </c>
      <c r="F127" s="55"/>
    </row>
    <row r="128" spans="1:10">
      <c r="B128" s="121" t="s">
        <v>339</v>
      </c>
      <c r="F128" s="55"/>
    </row>
    <row r="129" spans="1:10">
      <c r="B129" s="32" t="s">
        <v>44</v>
      </c>
      <c r="F129" s="55"/>
    </row>
    <row r="130" spans="1:10">
      <c r="B130" s="121" t="s">
        <v>45</v>
      </c>
    </row>
    <row r="131" spans="1:10">
      <c r="B131" s="121"/>
    </row>
    <row r="132" spans="1:10">
      <c r="B132" s="121"/>
    </row>
    <row r="133" spans="1:10">
      <c r="F133" s="55"/>
    </row>
    <row r="134" spans="1:10">
      <c r="C134" s="55" t="s">
        <v>341</v>
      </c>
      <c r="D134" s="55" t="s">
        <v>342</v>
      </c>
      <c r="E134" s="55" t="s">
        <v>343</v>
      </c>
      <c r="F134" s="55"/>
      <c r="G134" s="55" t="s">
        <v>345</v>
      </c>
      <c r="H134" s="165" t="s">
        <v>262</v>
      </c>
    </row>
    <row r="135" spans="1:10" ht="115.5" customHeight="1">
      <c r="A135" s="82"/>
      <c r="B135" s="82"/>
      <c r="C135" s="96" t="s">
        <v>258</v>
      </c>
      <c r="D135" s="96" t="s">
        <v>259</v>
      </c>
      <c r="E135" s="151" t="s">
        <v>70</v>
      </c>
      <c r="F135" s="95" t="s">
        <v>38</v>
      </c>
      <c r="G135" s="96" t="s">
        <v>344</v>
      </c>
      <c r="H135" s="165"/>
      <c r="I135" s="82"/>
      <c r="J135" s="82"/>
    </row>
    <row r="136" spans="1:10">
      <c r="B136" s="32" t="s">
        <v>130</v>
      </c>
      <c r="C136" s="55">
        <v>420827</v>
      </c>
      <c r="D136" s="55">
        <v>37802</v>
      </c>
      <c r="E136" s="55">
        <v>34962</v>
      </c>
      <c r="F136" s="55">
        <f>C136+D136+E136</f>
        <v>493591</v>
      </c>
      <c r="G136" s="55">
        <v>0</v>
      </c>
      <c r="H136" s="55">
        <f>C136+D136+G136</f>
        <v>458629</v>
      </c>
    </row>
    <row r="137" spans="1:10">
      <c r="B137" s="32" t="s">
        <v>131</v>
      </c>
      <c r="C137" s="55">
        <v>99310</v>
      </c>
      <c r="D137" s="55">
        <v>7361</v>
      </c>
      <c r="E137" s="55">
        <v>7821</v>
      </c>
      <c r="F137" s="55">
        <f t="shared" ref="F137:F153" si="14">C137+D137+E137</f>
        <v>114492</v>
      </c>
      <c r="G137" s="55">
        <v>0</v>
      </c>
      <c r="H137" s="55">
        <f>C137+D137+G137</f>
        <v>106671</v>
      </c>
    </row>
    <row r="138" spans="1:10">
      <c r="B138" s="32" t="s">
        <v>132</v>
      </c>
      <c r="C138" s="55">
        <v>69970</v>
      </c>
      <c r="D138" s="55">
        <v>4557</v>
      </c>
      <c r="E138" s="55">
        <v>2975</v>
      </c>
      <c r="F138" s="55">
        <f t="shared" si="14"/>
        <v>77502</v>
      </c>
      <c r="G138" s="55">
        <v>0</v>
      </c>
      <c r="H138" s="55">
        <f t="shared" ref="H138:H154" si="15">C138+D138+G138</f>
        <v>74527</v>
      </c>
    </row>
    <row r="139" spans="1:10">
      <c r="B139" s="32" t="s">
        <v>133</v>
      </c>
      <c r="C139" s="55">
        <v>75054</v>
      </c>
      <c r="D139" s="55">
        <v>1675</v>
      </c>
      <c r="E139" s="55">
        <v>6098</v>
      </c>
      <c r="F139" s="55">
        <f t="shared" si="14"/>
        <v>82827</v>
      </c>
      <c r="G139" s="55">
        <v>0</v>
      </c>
      <c r="H139" s="55">
        <f t="shared" si="15"/>
        <v>76729</v>
      </c>
    </row>
    <row r="140" spans="1:10">
      <c r="B140" s="32" t="s">
        <v>134</v>
      </c>
      <c r="C140" s="55">
        <v>107469</v>
      </c>
      <c r="D140" s="55">
        <v>4734</v>
      </c>
      <c r="E140" s="55">
        <v>6803</v>
      </c>
      <c r="F140" s="55">
        <f t="shared" si="14"/>
        <v>119006</v>
      </c>
      <c r="G140" s="55">
        <v>0</v>
      </c>
      <c r="H140" s="55">
        <f t="shared" si="15"/>
        <v>112203</v>
      </c>
    </row>
    <row r="141" spans="1:10">
      <c r="B141" s="32" t="s">
        <v>135</v>
      </c>
      <c r="C141" s="55">
        <v>39166</v>
      </c>
      <c r="D141" s="55">
        <v>1491</v>
      </c>
      <c r="E141" s="55">
        <v>1817</v>
      </c>
      <c r="F141" s="55">
        <f t="shared" si="14"/>
        <v>42474</v>
      </c>
      <c r="G141" s="55">
        <v>0</v>
      </c>
      <c r="H141" s="55">
        <f t="shared" si="15"/>
        <v>40657</v>
      </c>
    </row>
    <row r="142" spans="1:10">
      <c r="B142" s="32" t="s">
        <v>91</v>
      </c>
      <c r="C142" s="55">
        <v>147355</v>
      </c>
      <c r="D142" s="55">
        <v>11864</v>
      </c>
      <c r="E142" s="55">
        <v>3145</v>
      </c>
      <c r="F142" s="55">
        <f t="shared" si="14"/>
        <v>162364</v>
      </c>
      <c r="G142" s="55">
        <v>0</v>
      </c>
      <c r="H142" s="55">
        <f t="shared" si="15"/>
        <v>159219</v>
      </c>
    </row>
    <row r="143" spans="1:10" s="85" customFormat="1">
      <c r="A143" s="32"/>
      <c r="B143" s="32" t="s">
        <v>92</v>
      </c>
      <c r="C143" s="55">
        <v>98662</v>
      </c>
      <c r="D143" s="55">
        <v>5251</v>
      </c>
      <c r="E143" s="55">
        <v>5127</v>
      </c>
      <c r="F143" s="55">
        <f t="shared" si="14"/>
        <v>109040</v>
      </c>
      <c r="G143" s="55">
        <v>0</v>
      </c>
      <c r="H143" s="55">
        <f t="shared" si="15"/>
        <v>103913</v>
      </c>
      <c r="I143" s="32"/>
      <c r="J143" s="32"/>
    </row>
    <row r="144" spans="1:10">
      <c r="B144" s="32" t="s">
        <v>93</v>
      </c>
      <c r="C144" s="55">
        <v>602174</v>
      </c>
      <c r="D144" s="55">
        <v>18098</v>
      </c>
      <c r="E144" s="55">
        <v>69351</v>
      </c>
      <c r="F144" s="55">
        <f t="shared" si="14"/>
        <v>689623</v>
      </c>
      <c r="G144" s="55">
        <v>0</v>
      </c>
      <c r="H144" s="55">
        <f t="shared" si="15"/>
        <v>620272</v>
      </c>
    </row>
    <row r="145" spans="1:10">
      <c r="B145" s="32" t="s">
        <v>94</v>
      </c>
      <c r="C145" s="55">
        <v>296512</v>
      </c>
      <c r="D145" s="55">
        <v>14873</v>
      </c>
      <c r="E145" s="55">
        <v>16130</v>
      </c>
      <c r="F145" s="55">
        <f t="shared" si="14"/>
        <v>327515</v>
      </c>
      <c r="G145" s="55">
        <v>0</v>
      </c>
      <c r="H145" s="55">
        <f t="shared" si="15"/>
        <v>311385</v>
      </c>
    </row>
    <row r="146" spans="1:10">
      <c r="B146" s="32" t="s">
        <v>95</v>
      </c>
      <c r="C146" s="55">
        <v>45745</v>
      </c>
      <c r="D146" s="55">
        <v>4425</v>
      </c>
      <c r="E146" s="55">
        <v>8530</v>
      </c>
      <c r="F146" s="55">
        <f t="shared" si="14"/>
        <v>58700</v>
      </c>
      <c r="G146" s="55">
        <v>0</v>
      </c>
      <c r="H146" s="55">
        <f t="shared" si="15"/>
        <v>50170</v>
      </c>
    </row>
    <row r="147" spans="1:10">
      <c r="B147" s="32" t="s">
        <v>96</v>
      </c>
      <c r="C147" s="55">
        <v>169835</v>
      </c>
      <c r="D147" s="55">
        <v>26973</v>
      </c>
      <c r="E147" s="55">
        <v>4629</v>
      </c>
      <c r="F147" s="55">
        <f t="shared" si="14"/>
        <v>201437</v>
      </c>
      <c r="G147" s="55">
        <v>0</v>
      </c>
      <c r="H147" s="55">
        <f t="shared" si="15"/>
        <v>196808</v>
      </c>
    </row>
    <row r="148" spans="1:10">
      <c r="B148" s="32" t="s">
        <v>12</v>
      </c>
      <c r="C148" s="55">
        <v>673721</v>
      </c>
      <c r="D148" s="55">
        <v>96837</v>
      </c>
      <c r="E148" s="55">
        <v>43884</v>
      </c>
      <c r="F148" s="55">
        <f t="shared" si="14"/>
        <v>814442</v>
      </c>
      <c r="G148" s="55">
        <v>0</v>
      </c>
      <c r="H148" s="55">
        <f t="shared" si="15"/>
        <v>770558</v>
      </c>
    </row>
    <row r="149" spans="1:10">
      <c r="B149" s="32" t="s">
        <v>13</v>
      </c>
      <c r="C149" s="55">
        <v>84963</v>
      </c>
      <c r="D149" s="55">
        <v>6421</v>
      </c>
      <c r="E149" s="55">
        <v>6530</v>
      </c>
      <c r="F149" s="55">
        <f t="shared" si="14"/>
        <v>97914</v>
      </c>
      <c r="G149" s="55">
        <v>0</v>
      </c>
      <c r="H149" s="55">
        <f t="shared" si="15"/>
        <v>91384</v>
      </c>
    </row>
    <row r="150" spans="1:10">
      <c r="B150" s="32" t="s">
        <v>14</v>
      </c>
      <c r="C150" s="55">
        <v>47898</v>
      </c>
      <c r="D150" s="55">
        <v>1952</v>
      </c>
      <c r="E150" s="55">
        <v>4404</v>
      </c>
      <c r="F150" s="55">
        <f t="shared" si="14"/>
        <v>54254</v>
      </c>
      <c r="G150" s="55">
        <v>21015</v>
      </c>
      <c r="H150" s="55">
        <f>C150+D150+G150</f>
        <v>70865</v>
      </c>
    </row>
    <row r="151" spans="1:10">
      <c r="B151" s="32" t="s">
        <v>15</v>
      </c>
      <c r="C151" s="55">
        <v>174725</v>
      </c>
      <c r="D151" s="55">
        <v>10183</v>
      </c>
      <c r="E151" s="55">
        <v>3576</v>
      </c>
      <c r="F151" s="55">
        <f t="shared" si="14"/>
        <v>188484</v>
      </c>
      <c r="G151" s="55">
        <v>0</v>
      </c>
      <c r="H151" s="55">
        <f t="shared" si="15"/>
        <v>184908</v>
      </c>
    </row>
    <row r="152" spans="1:10">
      <c r="B152" s="32" t="s">
        <v>16</v>
      </c>
      <c r="C152" s="55">
        <v>18802</v>
      </c>
      <c r="D152" s="55">
        <v>1152</v>
      </c>
      <c r="E152" s="55">
        <v>946</v>
      </c>
      <c r="F152" s="55">
        <f t="shared" si="14"/>
        <v>20900</v>
      </c>
      <c r="G152" s="55">
        <v>0</v>
      </c>
      <c r="H152" s="55">
        <f t="shared" si="15"/>
        <v>19954</v>
      </c>
    </row>
    <row r="153" spans="1:10">
      <c r="B153" s="32" t="s">
        <v>17</v>
      </c>
      <c r="C153" s="32">
        <v>4177</v>
      </c>
      <c r="D153" s="55">
        <v>272</v>
      </c>
      <c r="E153" s="55">
        <v>844</v>
      </c>
      <c r="F153" s="55">
        <f t="shared" si="14"/>
        <v>5293</v>
      </c>
      <c r="G153" s="55">
        <v>0</v>
      </c>
      <c r="H153" s="55">
        <f t="shared" si="15"/>
        <v>4449</v>
      </c>
    </row>
    <row r="154" spans="1:10">
      <c r="B154" s="32" t="s">
        <v>18</v>
      </c>
      <c r="C154" s="56">
        <f>SUM(C136:C153)</f>
        <v>3176365</v>
      </c>
      <c r="D154" s="56">
        <f>SUM(D136:D153)</f>
        <v>255921</v>
      </c>
      <c r="E154" s="56">
        <f>SUM(E136:E153)</f>
        <v>227572</v>
      </c>
      <c r="F154" s="56">
        <f>SUM(F136:F153)</f>
        <v>3659858</v>
      </c>
      <c r="G154" s="56">
        <f>SUM(G136:G153)</f>
        <v>21015</v>
      </c>
      <c r="H154" s="55">
        <f t="shared" si="15"/>
        <v>3453301</v>
      </c>
    </row>
    <row r="155" spans="1:10">
      <c r="C155" s="55"/>
      <c r="D155" s="55"/>
      <c r="E155" s="66"/>
      <c r="F155" s="55"/>
      <c r="G155" s="55"/>
    </row>
    <row r="156" spans="1:10">
      <c r="F156" s="55"/>
    </row>
    <row r="157" spans="1:10">
      <c r="C157" s="56" t="s">
        <v>261</v>
      </c>
      <c r="F157" s="55"/>
    </row>
    <row r="158" spans="1:10">
      <c r="C158" s="55"/>
      <c r="F158" s="55"/>
    </row>
    <row r="159" spans="1:10">
      <c r="C159" s="55" t="s">
        <v>36</v>
      </c>
      <c r="E159" s="32" t="s">
        <v>39</v>
      </c>
      <c r="F159" s="55"/>
      <c r="H159" s="32" t="s">
        <v>43</v>
      </c>
    </row>
    <row r="160" spans="1:10" ht="63" customHeight="1">
      <c r="A160" s="85"/>
      <c r="B160" s="85"/>
      <c r="C160" s="95" t="s">
        <v>260</v>
      </c>
      <c r="D160" s="96" t="s">
        <v>37</v>
      </c>
      <c r="E160" s="97" t="s">
        <v>40</v>
      </c>
      <c r="F160" s="98" t="s">
        <v>41</v>
      </c>
      <c r="G160" s="84" t="s">
        <v>42</v>
      </c>
      <c r="H160" s="90" t="s">
        <v>263</v>
      </c>
      <c r="I160" s="122" t="s">
        <v>46</v>
      </c>
      <c r="J160" s="90" t="s">
        <v>47</v>
      </c>
    </row>
    <row r="161" spans="2:10">
      <c r="B161" s="32" t="s">
        <v>130</v>
      </c>
      <c r="C161" s="99">
        <f>H136/$H$154</f>
        <v>0.1328088689633484</v>
      </c>
      <c r="D161" s="55">
        <f t="shared" ref="D161:D178" si="16">C161*D$181</f>
        <v>4183.4793723454741</v>
      </c>
      <c r="E161" s="99">
        <f t="shared" ref="E161:E178" si="17">C136/C$154</f>
        <v>0.1324869780393626</v>
      </c>
      <c r="F161" s="55">
        <f>E161*F$181</f>
        <v>73935.354640717196</v>
      </c>
      <c r="H161" s="99">
        <f>H136/$H$154</f>
        <v>0.1328088689633484</v>
      </c>
      <c r="I161" s="55">
        <f>H161*I$181</f>
        <v>24212.85886501534</v>
      </c>
      <c r="J161" s="55">
        <f>D161+F161+G161+I161</f>
        <v>102331.69287807801</v>
      </c>
    </row>
    <row r="162" spans="2:10">
      <c r="B162" s="32" t="s">
        <v>131</v>
      </c>
      <c r="C162" s="99">
        <f t="shared" ref="C162:C179" si="18">H137/$H$154</f>
        <v>3.0889574931348297E-2</v>
      </c>
      <c r="D162" s="55">
        <f t="shared" si="16"/>
        <v>973.02161033747132</v>
      </c>
      <c r="E162" s="99">
        <f t="shared" si="17"/>
        <v>3.1265298540942239E-2</v>
      </c>
      <c r="F162" s="55">
        <f t="shared" ref="F162:F178" si="19">E162*F$181</f>
        <v>17447.835023345997</v>
      </c>
      <c r="H162" s="99">
        <f t="shared" ref="H162:H179" si="20">H137/$H$154</f>
        <v>3.0889574931348297E-2</v>
      </c>
      <c r="I162" s="55">
        <f t="shared" ref="I162:I178" si="21">H162*I$181</f>
        <v>5631.5886435224365</v>
      </c>
      <c r="J162" s="55">
        <f t="shared" ref="J162:J178" si="22">D162+F162+G162+I162</f>
        <v>24052.445277205901</v>
      </c>
    </row>
    <row r="163" spans="2:10">
      <c r="B163" s="32" t="s">
        <v>132</v>
      </c>
      <c r="C163" s="99">
        <f t="shared" si="18"/>
        <v>2.1581379671218929E-2</v>
      </c>
      <c r="D163" s="55">
        <f t="shared" si="16"/>
        <v>679.8134596433963</v>
      </c>
      <c r="E163" s="99">
        <f t="shared" si="17"/>
        <v>2.2028324830427232E-2</v>
      </c>
      <c r="F163" s="55">
        <f t="shared" si="19"/>
        <v>12293.072365154761</v>
      </c>
      <c r="H163" s="99">
        <f t="shared" si="20"/>
        <v>2.1581379671218929E-2</v>
      </c>
      <c r="I163" s="55">
        <f t="shared" si="21"/>
        <v>3934.5783468402524</v>
      </c>
      <c r="J163" s="55">
        <f t="shared" si="22"/>
        <v>16907.46417163841</v>
      </c>
    </row>
    <row r="164" spans="2:10">
      <c r="B164" s="32" t="s">
        <v>133</v>
      </c>
      <c r="C164" s="99">
        <f t="shared" si="18"/>
        <v>2.2219030429145911E-2</v>
      </c>
      <c r="D164" s="55">
        <f t="shared" si="16"/>
        <v>699.89945851809614</v>
      </c>
      <c r="E164" s="99">
        <f t="shared" si="17"/>
        <v>2.3628896553135423E-2</v>
      </c>
      <c r="F164" s="55">
        <f t="shared" si="19"/>
        <v>13186.283454256474</v>
      </c>
      <c r="H164" s="99">
        <f t="shared" si="20"/>
        <v>2.2219030429145911E-2</v>
      </c>
      <c r="I164" s="55">
        <f t="shared" si="21"/>
        <v>4050.830732146816</v>
      </c>
      <c r="J164" s="55">
        <f t="shared" si="22"/>
        <v>17937.013644921386</v>
      </c>
    </row>
    <row r="165" spans="2:10">
      <c r="B165" s="32" t="s">
        <v>134</v>
      </c>
      <c r="C165" s="99">
        <f t="shared" si="18"/>
        <v>3.2491520432189377E-2</v>
      </c>
      <c r="D165" s="55">
        <f t="shared" si="16"/>
        <v>1023.4828936139654</v>
      </c>
      <c r="E165" s="99">
        <f t="shared" si="17"/>
        <v>3.383395799915942E-2</v>
      </c>
      <c r="F165" s="55">
        <f t="shared" si="19"/>
        <v>18881.294755049552</v>
      </c>
      <c r="H165" s="99">
        <f t="shared" si="20"/>
        <v>3.2491520432189377E-2</v>
      </c>
      <c r="I165" s="55">
        <f t="shared" si="21"/>
        <v>5923.6450447558182</v>
      </c>
      <c r="J165" s="55">
        <f t="shared" si="22"/>
        <v>25828.422693419336</v>
      </c>
    </row>
    <row r="166" spans="2:10">
      <c r="B166" s="32" t="s">
        <v>135</v>
      </c>
      <c r="C166" s="99">
        <f t="shared" si="18"/>
        <v>1.1773372781579132E-2</v>
      </c>
      <c r="D166" s="55">
        <f t="shared" si="16"/>
        <v>370.86124261974265</v>
      </c>
      <c r="E166" s="99">
        <f t="shared" si="17"/>
        <v>1.2330446910225997E-2</v>
      </c>
      <c r="F166" s="55">
        <f t="shared" si="19"/>
        <v>6881.0986459004052</v>
      </c>
      <c r="H166" s="99">
        <f t="shared" si="20"/>
        <v>1.1773372781579132E-2</v>
      </c>
      <c r="I166" s="55">
        <f t="shared" si="21"/>
        <v>2146.4456082692736</v>
      </c>
      <c r="J166" s="55">
        <f t="shared" si="22"/>
        <v>9398.4054967894208</v>
      </c>
    </row>
    <row r="167" spans="2:10">
      <c r="B167" s="32" t="s">
        <v>91</v>
      </c>
      <c r="C167" s="99">
        <f t="shared" si="18"/>
        <v>4.6106319721333298E-2</v>
      </c>
      <c r="D167" s="55">
        <f t="shared" si="16"/>
        <v>1452.3490712219989</v>
      </c>
      <c r="E167" s="99">
        <f t="shared" si="17"/>
        <v>4.6391079110870447E-2</v>
      </c>
      <c r="F167" s="55">
        <f t="shared" si="19"/>
        <v>25888.890644095754</v>
      </c>
      <c r="H167" s="99">
        <f t="shared" si="20"/>
        <v>4.6106319721333298E-2</v>
      </c>
      <c r="I167" s="55">
        <f t="shared" si="21"/>
        <v>8405.807691246906</v>
      </c>
      <c r="J167" s="55">
        <f t="shared" si="22"/>
        <v>35747.047406564656</v>
      </c>
    </row>
    <row r="168" spans="2:10">
      <c r="B168" s="32" t="s">
        <v>92</v>
      </c>
      <c r="C168" s="99">
        <f t="shared" si="18"/>
        <v>3.0090918804934755E-2</v>
      </c>
      <c r="D168" s="55">
        <f t="shared" si="16"/>
        <v>947.86394235544481</v>
      </c>
      <c r="E168" s="99">
        <f t="shared" si="17"/>
        <v>3.1061291759605713E-2</v>
      </c>
      <c r="F168" s="55">
        <f t="shared" si="19"/>
        <v>17333.987504514778</v>
      </c>
      <c r="H168" s="99">
        <f t="shared" si="20"/>
        <v>3.0090918804934755E-2</v>
      </c>
      <c r="I168" s="55">
        <f t="shared" si="21"/>
        <v>5485.9827948959592</v>
      </c>
      <c r="J168" s="55">
        <f t="shared" si="22"/>
        <v>23767.834241766184</v>
      </c>
    </row>
    <row r="169" spans="2:10">
      <c r="B169" s="32" t="s">
        <v>93</v>
      </c>
      <c r="C169" s="99">
        <f t="shared" si="18"/>
        <v>0.17961712575880295</v>
      </c>
      <c r="D169" s="55">
        <f t="shared" si="16"/>
        <v>5657.9394614022931</v>
      </c>
      <c r="E169" s="99">
        <f t="shared" si="17"/>
        <v>0.18957959806256522</v>
      </c>
      <c r="F169" s="55">
        <f t="shared" si="19"/>
        <v>105796.32068621842</v>
      </c>
      <c r="H169" s="99">
        <f t="shared" si="20"/>
        <v>0.17961712575880295</v>
      </c>
      <c r="I169" s="55">
        <f t="shared" si="21"/>
        <v>32746.639209297264</v>
      </c>
      <c r="J169" s="55">
        <f t="shared" si="22"/>
        <v>144200.89935691797</v>
      </c>
    </row>
    <row r="170" spans="2:10">
      <c r="B170" s="32" t="s">
        <v>94</v>
      </c>
      <c r="C170" s="99">
        <f t="shared" si="18"/>
        <v>9.0170245802494484E-2</v>
      </c>
      <c r="D170" s="55">
        <f t="shared" si="16"/>
        <v>2840.3627427785764</v>
      </c>
      <c r="E170" s="99">
        <f t="shared" si="17"/>
        <v>9.3349473376013153E-2</v>
      </c>
      <c r="F170" s="55">
        <f t="shared" si="19"/>
        <v>52094.375777286965</v>
      </c>
      <c r="H170" s="99">
        <f t="shared" si="20"/>
        <v>9.0170245802494484E-2</v>
      </c>
      <c r="I170" s="55">
        <f t="shared" si="21"/>
        <v>16439.259309120884</v>
      </c>
      <c r="J170" s="55">
        <f t="shared" si="22"/>
        <v>71373.997829186424</v>
      </c>
    </row>
    <row r="171" spans="2:10">
      <c r="B171" s="32" t="s">
        <v>95</v>
      </c>
      <c r="C171" s="99">
        <f t="shared" si="18"/>
        <v>1.4528128303904004E-2</v>
      </c>
      <c r="D171" s="55">
        <f t="shared" si="16"/>
        <v>457.63604157297613</v>
      </c>
      <c r="E171" s="99">
        <f t="shared" si="17"/>
        <v>1.4401682426295467E-2</v>
      </c>
      <c r="F171" s="55">
        <f t="shared" si="19"/>
        <v>8036.9672051451271</v>
      </c>
      <c r="H171" s="99">
        <f t="shared" si="20"/>
        <v>1.4528128303904004E-2</v>
      </c>
      <c r="I171" s="55">
        <f t="shared" si="21"/>
        <v>2648.6749186331863</v>
      </c>
      <c r="J171" s="55">
        <f t="shared" si="22"/>
        <v>11143.27816535129</v>
      </c>
    </row>
    <row r="172" spans="2:10">
      <c r="B172" s="32" t="s">
        <v>96</v>
      </c>
      <c r="C172" s="99">
        <f t="shared" si="18"/>
        <v>5.6991267196227609E-2</v>
      </c>
      <c r="D172" s="55">
        <f t="shared" si="16"/>
        <v>1795.2249166811696</v>
      </c>
      <c r="E172" s="99">
        <f t="shared" si="17"/>
        <v>5.3468351401680853E-2</v>
      </c>
      <c r="F172" s="55">
        <f t="shared" si="19"/>
        <v>29838.415680092312</v>
      </c>
      <c r="H172" s="99">
        <f t="shared" si="20"/>
        <v>5.6991267196227609E-2</v>
      </c>
      <c r="I172" s="55">
        <f t="shared" si="21"/>
        <v>10390.281311268887</v>
      </c>
      <c r="J172" s="55">
        <f t="shared" si="22"/>
        <v>42023.921908042372</v>
      </c>
    </row>
    <row r="173" spans="2:10">
      <c r="B173" s="32" t="s">
        <v>12</v>
      </c>
      <c r="C173" s="99">
        <f t="shared" si="18"/>
        <v>0.22313664519831894</v>
      </c>
      <c r="D173" s="55">
        <f t="shared" si="16"/>
        <v>7028.8043237470465</v>
      </c>
      <c r="E173" s="99">
        <f t="shared" si="17"/>
        <v>0.21210440235930064</v>
      </c>
      <c r="F173" s="55">
        <f t="shared" si="19"/>
        <v>118366.45715198558</v>
      </c>
      <c r="H173" s="99">
        <f t="shared" si="20"/>
        <v>0.22313664519831894</v>
      </c>
      <c r="I173" s="55">
        <f t="shared" si="21"/>
        <v>40680.838109470817</v>
      </c>
      <c r="J173" s="55">
        <f t="shared" si="22"/>
        <v>166076.09958520345</v>
      </c>
    </row>
    <row r="174" spans="2:10">
      <c r="B174" s="32" t="s">
        <v>13</v>
      </c>
      <c r="C174" s="99">
        <f t="shared" si="18"/>
        <v>2.6462796031970569E-2</v>
      </c>
      <c r="D174" s="55">
        <f t="shared" si="16"/>
        <v>833.57807500707293</v>
      </c>
      <c r="E174" s="99">
        <f t="shared" si="17"/>
        <v>2.674850025107316E-2</v>
      </c>
      <c r="F174" s="55">
        <f t="shared" si="19"/>
        <v>14927.201763050507</v>
      </c>
      <c r="H174" s="99">
        <f t="shared" si="20"/>
        <v>2.6462796031970569E-2</v>
      </c>
      <c r="I174" s="55">
        <f t="shared" si="21"/>
        <v>4824.5267842211497</v>
      </c>
      <c r="J174" s="55">
        <f t="shared" si="22"/>
        <v>20585.306622278731</v>
      </c>
    </row>
    <row r="175" spans="2:10">
      <c r="B175" s="32" t="s">
        <v>14</v>
      </c>
      <c r="C175" s="99">
        <f t="shared" si="18"/>
        <v>2.0520945032014296E-2</v>
      </c>
      <c r="D175" s="55">
        <f t="shared" si="16"/>
        <v>646.40976850845038</v>
      </c>
      <c r="E175" s="99">
        <f t="shared" si="17"/>
        <v>1.5079501253791677E-2</v>
      </c>
      <c r="F175" s="55">
        <f t="shared" si="19"/>
        <v>8415.2291002741567</v>
      </c>
      <c r="H175" s="99">
        <f t="shared" si="20"/>
        <v>2.0520945032014296E-2</v>
      </c>
      <c r="I175" s="55">
        <f t="shared" si="21"/>
        <v>3741.2467233195284</v>
      </c>
      <c r="J175" s="55">
        <f t="shared" si="22"/>
        <v>12802.885592102135</v>
      </c>
    </row>
    <row r="176" spans="2:10">
      <c r="B176" s="32" t="s">
        <v>15</v>
      </c>
      <c r="C176" s="99">
        <f t="shared" si="18"/>
        <v>5.3545288985813864E-2</v>
      </c>
      <c r="D176" s="55">
        <f t="shared" si="16"/>
        <v>1686.6766030531367</v>
      </c>
      <c r="E176" s="99">
        <f t="shared" si="17"/>
        <v>5.5007847020100017E-2</v>
      </c>
      <c r="F176" s="55">
        <f t="shared" si="19"/>
        <v>30697.542789790848</v>
      </c>
      <c r="H176" s="99">
        <f t="shared" si="20"/>
        <v>5.3545288985813864E-2</v>
      </c>
      <c r="I176" s="55">
        <f t="shared" si="21"/>
        <v>9762.0327258246998</v>
      </c>
      <c r="J176" s="55">
        <f t="shared" si="22"/>
        <v>42146.252118668686</v>
      </c>
    </row>
    <row r="177" spans="1:10" s="85" customFormat="1">
      <c r="A177" s="32"/>
      <c r="B177" s="32" t="s">
        <v>16</v>
      </c>
      <c r="C177" s="99">
        <f t="shared" si="18"/>
        <v>5.7782394294618395E-3</v>
      </c>
      <c r="D177" s="55">
        <f t="shared" si="16"/>
        <v>182.01454202804794</v>
      </c>
      <c r="E177" s="99">
        <f t="shared" si="17"/>
        <v>5.9193449115577087E-3</v>
      </c>
      <c r="F177" s="55">
        <f t="shared" si="19"/>
        <v>3303.3349522601093</v>
      </c>
      <c r="G177" s="32"/>
      <c r="H177" s="99">
        <f t="shared" si="20"/>
        <v>5.7782394294618395E-3</v>
      </c>
      <c r="I177" s="55">
        <f t="shared" si="21"/>
        <v>1053.4514515927167</v>
      </c>
      <c r="J177" s="55">
        <f t="shared" si="22"/>
        <v>4538.8009458808738</v>
      </c>
    </row>
    <row r="178" spans="1:10">
      <c r="B178" s="32" t="s">
        <v>17</v>
      </c>
      <c r="C178" s="99">
        <f t="shared" si="18"/>
        <v>1.2883325258933409E-3</v>
      </c>
      <c r="D178" s="55">
        <f t="shared" si="16"/>
        <v>40.58247456564024</v>
      </c>
      <c r="E178" s="99">
        <f t="shared" si="17"/>
        <v>1.3150251938930193E-3</v>
      </c>
      <c r="F178" s="55">
        <f t="shared" si="19"/>
        <v>733.85970086110399</v>
      </c>
      <c r="G178" s="55">
        <f>G181</f>
        <v>894.57895999999994</v>
      </c>
      <c r="H178" s="99">
        <f t="shared" si="20"/>
        <v>1.2883325258933409E-3</v>
      </c>
      <c r="I178" s="55">
        <f t="shared" si="21"/>
        <v>234.88050055808344</v>
      </c>
      <c r="J178" s="55">
        <f t="shared" si="22"/>
        <v>1903.9016359848276</v>
      </c>
    </row>
    <row r="179" spans="1:10">
      <c r="B179" s="32" t="s">
        <v>18</v>
      </c>
      <c r="C179" s="99">
        <f t="shared" si="18"/>
        <v>1</v>
      </c>
      <c r="D179" s="55">
        <f t="shared" ref="D179:I179" si="23">SUM(D161:D178)</f>
        <v>31500.000000000004</v>
      </c>
      <c r="E179" s="99">
        <f t="shared" si="23"/>
        <v>0.99999999999999978</v>
      </c>
      <c r="F179" s="55">
        <f t="shared" si="23"/>
        <v>558057.52184000006</v>
      </c>
      <c r="G179" s="55">
        <f t="shared" si="23"/>
        <v>894.57895999999994</v>
      </c>
      <c r="H179" s="99">
        <f t="shared" si="20"/>
        <v>1</v>
      </c>
      <c r="I179" s="55">
        <f t="shared" si="23"/>
        <v>182313.56877000004</v>
      </c>
      <c r="J179" s="55">
        <f>SUM(J161:J178)</f>
        <v>772765.66957000003</v>
      </c>
    </row>
    <row r="180" spans="1:10">
      <c r="C180" s="55"/>
      <c r="F180" s="55"/>
    </row>
    <row r="181" spans="1:10">
      <c r="B181" s="32" t="s">
        <v>80</v>
      </c>
      <c r="C181" s="55"/>
      <c r="D181" s="55">
        <f>G78</f>
        <v>31500</v>
      </c>
      <c r="F181" s="55">
        <f>G84</f>
        <v>558057.52184000006</v>
      </c>
      <c r="G181" s="55">
        <f>G82</f>
        <v>894.57895999999994</v>
      </c>
      <c r="I181" s="55">
        <f>G81</f>
        <v>182313.56877000001</v>
      </c>
    </row>
    <row r="182" spans="1:10">
      <c r="C182" s="55"/>
      <c r="F182" s="55"/>
    </row>
    <row r="184" spans="1:10">
      <c r="B184" s="78" t="s">
        <v>267</v>
      </c>
    </row>
    <row r="185" spans="1:10">
      <c r="B185" s="32" t="s">
        <v>268</v>
      </c>
    </row>
    <row r="188" spans="1:10">
      <c r="B188" s="78"/>
      <c r="C188" s="32" t="s">
        <v>346</v>
      </c>
    </row>
    <row r="189" spans="1:10">
      <c r="C189" s="165" t="s">
        <v>269</v>
      </c>
      <c r="D189" s="165" t="s">
        <v>270</v>
      </c>
      <c r="E189" s="165" t="s">
        <v>271</v>
      </c>
    </row>
    <row r="190" spans="1:10">
      <c r="B190" s="100"/>
      <c r="C190" s="165"/>
      <c r="D190" s="165"/>
      <c r="E190" s="165"/>
      <c r="F190" s="101"/>
    </row>
    <row r="191" spans="1:10">
      <c r="B191" s="32" t="s">
        <v>130</v>
      </c>
      <c r="C191" s="55">
        <v>1389.7</v>
      </c>
      <c r="D191" s="123">
        <f>C191/$C$209</f>
        <v>0.23915400368273415</v>
      </c>
      <c r="E191" s="55">
        <f>D191*$E$211</f>
        <v>375.44094926465777</v>
      </c>
      <c r="F191" s="102"/>
    </row>
    <row r="192" spans="1:10">
      <c r="B192" s="32" t="s">
        <v>131</v>
      </c>
      <c r="C192" s="55">
        <v>125.4</v>
      </c>
      <c r="D192" s="123">
        <f t="shared" ref="D192:D209" si="24">C192/$C$209</f>
        <v>2.1580133886317094E-2</v>
      </c>
      <c r="E192" s="55">
        <f t="shared" ref="E192:E209" si="25">D192*$E$211</f>
        <v>33.878027659054531</v>
      </c>
      <c r="F192" s="102"/>
    </row>
    <row r="193" spans="1:10">
      <c r="B193" s="32" t="s">
        <v>132</v>
      </c>
      <c r="C193" s="55">
        <v>106.9</v>
      </c>
      <c r="D193" s="123">
        <f t="shared" si="24"/>
        <v>1.8396461821748783E-2</v>
      </c>
      <c r="E193" s="55">
        <f t="shared" si="25"/>
        <v>28.880073020358292</v>
      </c>
      <c r="F193" s="102"/>
    </row>
    <row r="194" spans="1:10">
      <c r="A194" s="85"/>
      <c r="B194" s="32" t="s">
        <v>133</v>
      </c>
      <c r="C194" s="55">
        <v>142.30000000000001</v>
      </c>
      <c r="D194" s="123">
        <f t="shared" si="24"/>
        <v>2.4488461339895712E-2</v>
      </c>
      <c r="E194" s="55">
        <f t="shared" si="25"/>
        <v>38.443726761431101</v>
      </c>
      <c r="F194" s="102"/>
      <c r="G194" s="85"/>
      <c r="H194" s="90"/>
      <c r="I194" s="90"/>
      <c r="J194" s="90"/>
    </row>
    <row r="195" spans="1:10">
      <c r="B195" s="32" t="s">
        <v>134</v>
      </c>
      <c r="C195" s="55">
        <v>359.2</v>
      </c>
      <c r="D195" s="123">
        <f t="shared" si="24"/>
        <v>6.1814865167185797E-2</v>
      </c>
      <c r="E195" s="55">
        <f t="shared" si="25"/>
        <v>97.041367903767039</v>
      </c>
      <c r="F195" s="102"/>
      <c r="G195" s="103"/>
      <c r="H195" s="55"/>
      <c r="I195" s="55"/>
      <c r="J195" s="55"/>
    </row>
    <row r="196" spans="1:10">
      <c r="B196" s="32" t="s">
        <v>135</v>
      </c>
      <c r="C196" s="55">
        <v>50.7</v>
      </c>
      <c r="D196" s="123">
        <f t="shared" si="24"/>
        <v>8.7249823607358588E-3</v>
      </c>
      <c r="E196" s="55">
        <f t="shared" si="25"/>
        <v>13.697097307129704</v>
      </c>
      <c r="F196" s="102"/>
      <c r="G196" s="103"/>
      <c r="H196" s="55"/>
      <c r="I196" s="55"/>
      <c r="J196" s="55"/>
    </row>
    <row r="197" spans="1:10">
      <c r="B197" s="32" t="s">
        <v>91</v>
      </c>
      <c r="C197" s="55">
        <v>235.8</v>
      </c>
      <c r="D197" s="123">
        <f t="shared" si="24"/>
        <v>4.0578912044605828E-2</v>
      </c>
      <c r="E197" s="55">
        <f t="shared" si="25"/>
        <v>63.703659665112113</v>
      </c>
      <c r="F197" s="102"/>
      <c r="G197" s="103"/>
      <c r="H197" s="55"/>
      <c r="I197" s="55"/>
      <c r="J197" s="55"/>
    </row>
    <row r="198" spans="1:10">
      <c r="B198" s="32" t="s">
        <v>92</v>
      </c>
      <c r="C198" s="55">
        <v>291.3</v>
      </c>
      <c r="D198" s="123">
        <f t="shared" si="24"/>
        <v>5.0129928238310757E-2</v>
      </c>
      <c r="E198" s="55">
        <f t="shared" si="25"/>
        <v>78.697523581200841</v>
      </c>
      <c r="F198" s="102"/>
      <c r="G198" s="103"/>
      <c r="H198" s="55"/>
      <c r="I198" s="55"/>
      <c r="J198" s="55"/>
    </row>
    <row r="199" spans="1:10">
      <c r="B199" s="32" t="s">
        <v>93</v>
      </c>
      <c r="C199" s="55">
        <v>880.7</v>
      </c>
      <c r="D199" s="123">
        <f t="shared" si="24"/>
        <v>0.15155999931163847</v>
      </c>
      <c r="E199" s="55">
        <f t="shared" si="25"/>
        <v>237.92965677296115</v>
      </c>
      <c r="F199" s="102"/>
      <c r="G199" s="103"/>
      <c r="H199" s="55"/>
      <c r="I199" s="55"/>
      <c r="J199" s="55"/>
    </row>
    <row r="200" spans="1:10">
      <c r="B200" s="32" t="s">
        <v>94</v>
      </c>
      <c r="C200" s="55">
        <v>673.4</v>
      </c>
      <c r="D200" s="123">
        <f t="shared" si="24"/>
        <v>0.11588566315028652</v>
      </c>
      <c r="E200" s="55">
        <f t="shared" si="25"/>
        <v>181.92554884854323</v>
      </c>
      <c r="F200" s="102"/>
      <c r="G200" s="103"/>
      <c r="H200" s="55"/>
      <c r="I200" s="55"/>
      <c r="J200" s="55"/>
    </row>
    <row r="201" spans="1:10">
      <c r="B201" s="32" t="s">
        <v>95</v>
      </c>
      <c r="C201" s="55">
        <v>167.8</v>
      </c>
      <c r="D201" s="123">
        <f t="shared" si="24"/>
        <v>2.8876766077543924E-2</v>
      </c>
      <c r="E201" s="55">
        <f t="shared" si="25"/>
        <v>45.332799371525923</v>
      </c>
      <c r="F201" s="102"/>
      <c r="G201" s="103"/>
      <c r="H201" s="55"/>
      <c r="I201" s="55"/>
      <c r="J201" s="55"/>
    </row>
    <row r="202" spans="1:10">
      <c r="B202" s="32" t="s">
        <v>96</v>
      </c>
      <c r="C202" s="55">
        <v>270.5</v>
      </c>
      <c r="D202" s="123">
        <f t="shared" si="24"/>
        <v>4.655044829544476E-2</v>
      </c>
      <c r="E202" s="55">
        <f t="shared" si="25"/>
        <v>73.078201609045053</v>
      </c>
      <c r="F202" s="102"/>
      <c r="G202" s="103"/>
      <c r="H202" s="55"/>
      <c r="I202" s="55"/>
      <c r="J202" s="55"/>
    </row>
    <row r="203" spans="1:10">
      <c r="B203" s="32" t="s">
        <v>12</v>
      </c>
      <c r="C203" s="55">
        <v>641.1</v>
      </c>
      <c r="D203" s="123">
        <f t="shared" si="24"/>
        <v>0.11032714381593212</v>
      </c>
      <c r="E203" s="55">
        <f t="shared" si="25"/>
        <v>173.19939020908978</v>
      </c>
      <c r="F203" s="102"/>
      <c r="G203" s="103"/>
      <c r="H203" s="55"/>
      <c r="I203" s="55"/>
      <c r="J203" s="55"/>
    </row>
    <row r="204" spans="1:10">
      <c r="B204" s="32" t="s">
        <v>13</v>
      </c>
      <c r="C204" s="55">
        <v>201.2</v>
      </c>
      <c r="D204" s="123">
        <f t="shared" si="24"/>
        <v>3.4624584831953735E-2</v>
      </c>
      <c r="E204" s="55">
        <f t="shared" si="25"/>
        <v>54.35613369219913</v>
      </c>
      <c r="F204" s="102"/>
      <c r="G204" s="103"/>
      <c r="H204" s="55"/>
      <c r="I204" s="55"/>
      <c r="J204" s="55"/>
    </row>
    <row r="205" spans="1:10">
      <c r="B205" s="32" t="s">
        <v>14</v>
      </c>
      <c r="C205" s="55">
        <v>51.6</v>
      </c>
      <c r="D205" s="123">
        <f t="shared" si="24"/>
        <v>8.879863704417559E-3</v>
      </c>
      <c r="E205" s="55">
        <f t="shared" si="25"/>
        <v>13.94024104630952</v>
      </c>
      <c r="F205" s="102"/>
      <c r="G205" s="103"/>
      <c r="H205" s="55"/>
      <c r="I205" s="55"/>
      <c r="J205" s="55"/>
    </row>
    <row r="206" spans="1:10">
      <c r="B206" s="32" t="s">
        <v>15</v>
      </c>
      <c r="C206" s="55">
        <v>166.8</v>
      </c>
      <c r="D206" s="123">
        <f t="shared" si="24"/>
        <v>2.8704675695675367E-2</v>
      </c>
      <c r="E206" s="55">
        <f t="shared" si="25"/>
        <v>45.062639661326124</v>
      </c>
      <c r="F206" s="102"/>
      <c r="G206" s="103"/>
      <c r="H206" s="55"/>
      <c r="I206" s="55"/>
      <c r="J206" s="55"/>
    </row>
    <row r="207" spans="1:10">
      <c r="B207" s="32" t="s">
        <v>16</v>
      </c>
      <c r="C207" s="55">
        <v>32.799999999999997</v>
      </c>
      <c r="D207" s="123">
        <f t="shared" si="24"/>
        <v>5.644564525288681E-3</v>
      </c>
      <c r="E207" s="55">
        <f t="shared" si="25"/>
        <v>8.8612384945533389</v>
      </c>
      <c r="F207" s="102"/>
      <c r="G207" s="103"/>
      <c r="H207" s="55"/>
      <c r="I207" s="55"/>
      <c r="J207" s="55"/>
    </row>
    <row r="208" spans="1:10">
      <c r="B208" s="32" t="s">
        <v>17</v>
      </c>
      <c r="C208" s="55">
        <v>23.700000000000003</v>
      </c>
      <c r="D208" s="123">
        <f t="shared" si="24"/>
        <v>4.0785420502848094E-3</v>
      </c>
      <c r="E208" s="55">
        <f t="shared" si="25"/>
        <v>6.4027851317351869</v>
      </c>
      <c r="F208" s="102"/>
      <c r="G208" s="103"/>
      <c r="H208" s="55"/>
      <c r="I208" s="55"/>
      <c r="J208" s="55"/>
    </row>
    <row r="209" spans="1:10" s="85" customFormat="1">
      <c r="A209" s="32"/>
      <c r="B209" s="72" t="s">
        <v>18</v>
      </c>
      <c r="C209" s="55">
        <f>SUM(C191:C208)</f>
        <v>5810.9000000000005</v>
      </c>
      <c r="D209" s="123">
        <f t="shared" si="24"/>
        <v>1</v>
      </c>
      <c r="E209" s="55">
        <f t="shared" si="25"/>
        <v>1569.8710599999999</v>
      </c>
      <c r="F209" s="102"/>
      <c r="G209" s="103"/>
      <c r="H209" s="55"/>
      <c r="I209" s="55"/>
      <c r="J209" s="55"/>
    </row>
    <row r="210" spans="1:10">
      <c r="F210" s="102"/>
      <c r="G210" s="103"/>
      <c r="H210" s="55"/>
      <c r="I210" s="55"/>
      <c r="J210" s="55"/>
    </row>
    <row r="211" spans="1:10">
      <c r="B211" s="32" t="s">
        <v>80</v>
      </c>
      <c r="E211" s="55">
        <f>E89</f>
        <v>1569.8710599999999</v>
      </c>
      <c r="F211" s="102"/>
      <c r="G211" s="103"/>
      <c r="H211" s="55"/>
      <c r="I211" s="55"/>
      <c r="J211" s="55"/>
    </row>
    <row r="212" spans="1:10">
      <c r="B212" s="78"/>
    </row>
    <row r="213" spans="1:10">
      <c r="B213" s="78"/>
    </row>
    <row r="214" spans="1:10">
      <c r="B214" s="78"/>
    </row>
    <row r="215" spans="1:10">
      <c r="B215" s="78"/>
    </row>
    <row r="217" spans="1:10">
      <c r="B217" s="78" t="s">
        <v>265</v>
      </c>
    </row>
    <row r="218" spans="1:10">
      <c r="B218" s="32" t="s">
        <v>264</v>
      </c>
    </row>
    <row r="220" spans="1:10">
      <c r="C220" s="166" t="s">
        <v>31</v>
      </c>
      <c r="D220" s="166" t="s">
        <v>21</v>
      </c>
      <c r="E220" s="166" t="s">
        <v>84</v>
      </c>
      <c r="F220" s="166" t="s">
        <v>32</v>
      </c>
    </row>
    <row r="221" spans="1:10" ht="25.5" customHeight="1">
      <c r="B221" s="100"/>
      <c r="C221" s="166"/>
      <c r="D221" s="166"/>
      <c r="E221" s="166"/>
      <c r="F221" s="166"/>
    </row>
    <row r="222" spans="1:10">
      <c r="B222" s="32" t="s">
        <v>130</v>
      </c>
      <c r="C222" s="55">
        <f t="shared" ref="C222:C240" si="26">I45+E100+J161+E191</f>
        <v>1011887.6821173428</v>
      </c>
      <c r="D222" s="99">
        <f t="shared" ref="D222:D239" si="27">C222/C$240</f>
        <v>0.1909534056742215</v>
      </c>
      <c r="E222" s="55">
        <f>D222*E$242</f>
        <v>12563.808015174831</v>
      </c>
      <c r="F222" s="55">
        <f>C222+E222</f>
        <v>1024451.4901325176</v>
      </c>
    </row>
    <row r="223" spans="1:10">
      <c r="B223" s="32" t="s">
        <v>131</v>
      </c>
      <c r="C223" s="55">
        <f t="shared" si="26"/>
        <v>152312.92884486497</v>
      </c>
      <c r="D223" s="99">
        <f t="shared" si="27"/>
        <v>2.8742985022096112E-2</v>
      </c>
      <c r="E223" s="55">
        <f t="shared" ref="E223:E239" si="28">D223*E$242</f>
        <v>1891.149017874847</v>
      </c>
      <c r="F223" s="55">
        <f t="shared" ref="F223:F240" si="29">C223+E223</f>
        <v>154204.07786273982</v>
      </c>
    </row>
    <row r="224" spans="1:10">
      <c r="B224" s="32" t="s">
        <v>132</v>
      </c>
      <c r="C224" s="55">
        <f t="shared" si="26"/>
        <v>132847.66493465877</v>
      </c>
      <c r="D224" s="99">
        <f t="shared" si="27"/>
        <v>2.5069693507939351E-2</v>
      </c>
      <c r="E224" s="55">
        <f t="shared" si="28"/>
        <v>1649.4642508255906</v>
      </c>
      <c r="F224" s="55">
        <f t="shared" si="29"/>
        <v>134497.12918548434</v>
      </c>
    </row>
    <row r="225" spans="1:10">
      <c r="A225" s="85"/>
      <c r="B225" s="32" t="s">
        <v>133</v>
      </c>
      <c r="C225" s="55">
        <f t="shared" si="26"/>
        <v>98962.778581682811</v>
      </c>
      <c r="D225" s="99">
        <f t="shared" si="27"/>
        <v>1.8675273885748148E-2</v>
      </c>
      <c r="E225" s="55">
        <f t="shared" si="28"/>
        <v>1228.7424510859244</v>
      </c>
      <c r="F225" s="55">
        <f t="shared" si="29"/>
        <v>100191.52103276874</v>
      </c>
      <c r="G225" s="85"/>
      <c r="H225" s="90"/>
      <c r="I225" s="90"/>
      <c r="J225" s="90"/>
    </row>
    <row r="226" spans="1:10">
      <c r="B226" s="32" t="s">
        <v>134</v>
      </c>
      <c r="C226" s="55">
        <f t="shared" si="26"/>
        <v>222994.2815513231</v>
      </c>
      <c r="D226" s="99">
        <f t="shared" si="27"/>
        <v>4.2081268761964663E-2</v>
      </c>
      <c r="E226" s="55">
        <f t="shared" si="28"/>
        <v>2768.7434004832307</v>
      </c>
      <c r="F226" s="55">
        <f t="shared" si="29"/>
        <v>225763.02495180632</v>
      </c>
      <c r="G226" s="103"/>
      <c r="H226" s="55"/>
      <c r="I226" s="55"/>
      <c r="J226" s="55"/>
    </row>
    <row r="227" spans="1:10">
      <c r="B227" s="32" t="s">
        <v>135</v>
      </c>
      <c r="C227" s="55">
        <f t="shared" si="26"/>
        <v>66472.047354096547</v>
      </c>
      <c r="D227" s="99">
        <f t="shared" si="27"/>
        <v>1.2543945389119697E-2</v>
      </c>
      <c r="E227" s="55">
        <f t="shared" si="28"/>
        <v>825.33077147946995</v>
      </c>
      <c r="F227" s="55">
        <f t="shared" si="29"/>
        <v>67297.378125576011</v>
      </c>
      <c r="G227" s="103"/>
      <c r="H227" s="55"/>
      <c r="I227" s="55"/>
      <c r="J227" s="55"/>
    </row>
    <row r="228" spans="1:10">
      <c r="B228" s="32" t="s">
        <v>91</v>
      </c>
      <c r="C228" s="55">
        <f t="shared" si="26"/>
        <v>264916.16974622977</v>
      </c>
      <c r="D228" s="99">
        <f t="shared" si="27"/>
        <v>4.9992351646540249E-2</v>
      </c>
      <c r="E228" s="55">
        <f t="shared" si="28"/>
        <v>3289.2542874349638</v>
      </c>
      <c r="F228" s="55">
        <f t="shared" si="29"/>
        <v>268205.42403366475</v>
      </c>
      <c r="G228" s="103"/>
      <c r="H228" s="55"/>
      <c r="I228" s="55"/>
      <c r="J228" s="55"/>
    </row>
    <row r="229" spans="1:10">
      <c r="B229" s="32" t="s">
        <v>92</v>
      </c>
      <c r="C229" s="55">
        <f t="shared" si="26"/>
        <v>207243.53719534742</v>
      </c>
      <c r="D229" s="99">
        <f t="shared" si="27"/>
        <v>3.9108944530895709E-2</v>
      </c>
      <c r="E229" s="55">
        <f t="shared" si="28"/>
        <v>2573.1788811380602</v>
      </c>
      <c r="F229" s="55">
        <f t="shared" si="29"/>
        <v>209816.71607648549</v>
      </c>
      <c r="G229" s="103"/>
      <c r="H229" s="55"/>
      <c r="I229" s="55"/>
      <c r="J229" s="55"/>
    </row>
    <row r="230" spans="1:10">
      <c r="B230" s="32" t="s">
        <v>93</v>
      </c>
      <c r="C230" s="55">
        <f t="shared" si="26"/>
        <v>853317.69604369102</v>
      </c>
      <c r="D230" s="99">
        <f t="shared" si="27"/>
        <v>0.16102965088048901</v>
      </c>
      <c r="E230" s="55">
        <f t="shared" si="28"/>
        <v>10594.970072776319</v>
      </c>
      <c r="F230" s="55">
        <f t="shared" si="29"/>
        <v>863912.66611646733</v>
      </c>
      <c r="G230" s="103"/>
      <c r="H230" s="55"/>
      <c r="I230" s="55"/>
      <c r="J230" s="55"/>
    </row>
    <row r="231" spans="1:10">
      <c r="B231" s="32" t="s">
        <v>94</v>
      </c>
      <c r="C231" s="55">
        <f t="shared" si="26"/>
        <v>504940.16582803498</v>
      </c>
      <c r="D231" s="99">
        <f t="shared" si="27"/>
        <v>9.528729920381436E-2</v>
      </c>
      <c r="E231" s="55">
        <f t="shared" si="28"/>
        <v>6269.4421670786778</v>
      </c>
      <c r="F231" s="55">
        <f t="shared" si="29"/>
        <v>511209.60799511365</v>
      </c>
      <c r="G231" s="103"/>
      <c r="H231" s="55"/>
      <c r="I231" s="55"/>
      <c r="J231" s="55"/>
    </row>
    <row r="232" spans="1:10">
      <c r="B232" s="32" t="s">
        <v>95</v>
      </c>
      <c r="C232" s="55">
        <f t="shared" si="26"/>
        <v>161912.9807647228</v>
      </c>
      <c r="D232" s="99">
        <f t="shared" si="27"/>
        <v>3.0554611590086708E-2</v>
      </c>
      <c r="E232" s="55">
        <f t="shared" si="28"/>
        <v>2010.3452600945616</v>
      </c>
      <c r="F232" s="55">
        <f t="shared" si="29"/>
        <v>163923.32602481736</v>
      </c>
      <c r="G232" s="103"/>
      <c r="H232" s="55"/>
      <c r="I232" s="55"/>
      <c r="J232" s="55"/>
    </row>
    <row r="233" spans="1:10">
      <c r="B233" s="32" t="s">
        <v>96</v>
      </c>
      <c r="C233" s="55">
        <f t="shared" si="26"/>
        <v>309383.04529965145</v>
      </c>
      <c r="D233" s="99">
        <f t="shared" si="27"/>
        <v>5.838369929972078E-2</v>
      </c>
      <c r="E233" s="55">
        <f t="shared" si="28"/>
        <v>3841.3642669920378</v>
      </c>
      <c r="F233" s="55">
        <f t="shared" si="29"/>
        <v>313224.40956664347</v>
      </c>
      <c r="G233" s="103"/>
      <c r="H233" s="55"/>
      <c r="I233" s="55"/>
      <c r="J233" s="55"/>
    </row>
    <row r="234" spans="1:10">
      <c r="B234" s="32" t="s">
        <v>12</v>
      </c>
      <c r="C234" s="55">
        <f t="shared" si="26"/>
        <v>763687.52613541251</v>
      </c>
      <c r="D234" s="99">
        <f t="shared" si="27"/>
        <v>0.14411553432623675</v>
      </c>
      <c r="E234" s="55">
        <f t="shared" si="28"/>
        <v>9482.1032329124428</v>
      </c>
      <c r="F234" s="55">
        <f t="shared" si="29"/>
        <v>773169.629368325</v>
      </c>
      <c r="G234" s="103"/>
      <c r="H234" s="55"/>
      <c r="I234" s="55"/>
      <c r="J234" s="55"/>
    </row>
    <row r="235" spans="1:10">
      <c r="B235" s="32" t="s">
        <v>13</v>
      </c>
      <c r="C235" s="55">
        <f t="shared" si="26"/>
        <v>150437.25744597096</v>
      </c>
      <c r="D235" s="99">
        <f t="shared" si="27"/>
        <v>2.8389026921929211E-2</v>
      </c>
      <c r="E235" s="55">
        <f t="shared" si="28"/>
        <v>1867.8602914957014</v>
      </c>
      <c r="F235" s="55">
        <f t="shared" si="29"/>
        <v>152305.11773746667</v>
      </c>
      <c r="G235" s="103"/>
      <c r="H235" s="55"/>
      <c r="I235" s="55"/>
      <c r="J235" s="55"/>
    </row>
    <row r="236" spans="1:10">
      <c r="B236" s="32" t="s">
        <v>14</v>
      </c>
      <c r="C236" s="55">
        <f t="shared" si="26"/>
        <v>78116.318903148451</v>
      </c>
      <c r="D236" s="99">
        <f t="shared" si="27"/>
        <v>1.4741336807339427E-2</v>
      </c>
      <c r="E236" s="55">
        <f t="shared" si="28"/>
        <v>969.90846997732092</v>
      </c>
      <c r="F236" s="55">
        <f t="shared" si="29"/>
        <v>79086.227373125774</v>
      </c>
      <c r="G236" s="103"/>
      <c r="H236" s="55"/>
      <c r="I236" s="55"/>
      <c r="J236" s="55"/>
    </row>
    <row r="237" spans="1:10">
      <c r="B237" s="32" t="s">
        <v>15</v>
      </c>
      <c r="C237" s="55">
        <f t="shared" si="26"/>
        <v>224163.55586833003</v>
      </c>
      <c r="D237" s="99">
        <f t="shared" si="27"/>
        <v>4.2301922612135737E-2</v>
      </c>
      <c r="E237" s="55">
        <f t="shared" si="28"/>
        <v>2783.2613537062707</v>
      </c>
      <c r="F237" s="55">
        <f t="shared" si="29"/>
        <v>226946.8172220363</v>
      </c>
      <c r="G237" s="103"/>
      <c r="H237" s="55"/>
      <c r="I237" s="55"/>
      <c r="J237" s="55"/>
    </row>
    <row r="238" spans="1:10">
      <c r="B238" s="32" t="s">
        <v>16</v>
      </c>
      <c r="C238" s="55">
        <f t="shared" si="26"/>
        <v>32580.517484375428</v>
      </c>
      <c r="D238" s="99">
        <f t="shared" si="27"/>
        <v>6.1482720683505195E-3</v>
      </c>
      <c r="E238" s="55">
        <f t="shared" si="28"/>
        <v>404.52648445351019</v>
      </c>
      <c r="F238" s="55">
        <f t="shared" si="29"/>
        <v>32985.043968828941</v>
      </c>
      <c r="G238" s="103"/>
      <c r="H238" s="55"/>
      <c r="I238" s="55"/>
      <c r="J238" s="55"/>
    </row>
    <row r="239" spans="1:10">
      <c r="B239" s="32" t="s">
        <v>17</v>
      </c>
      <c r="C239" s="55">
        <f t="shared" si="26"/>
        <v>62957.833821116554</v>
      </c>
      <c r="D239" s="99">
        <f t="shared" si="27"/>
        <v>1.1880777871372258E-2</v>
      </c>
      <c r="E239" s="55">
        <f t="shared" si="28"/>
        <v>781.69756501499012</v>
      </c>
      <c r="F239" s="55">
        <f t="shared" si="29"/>
        <v>63739.531386131544</v>
      </c>
      <c r="G239" s="103"/>
      <c r="H239" s="55"/>
      <c r="I239" s="55"/>
      <c r="J239" s="55"/>
    </row>
    <row r="240" spans="1:10" s="85" customFormat="1">
      <c r="A240" s="32"/>
      <c r="B240" s="72" t="s">
        <v>18</v>
      </c>
      <c r="C240" s="55">
        <f t="shared" si="26"/>
        <v>5299133.9879199993</v>
      </c>
      <c r="D240" s="99">
        <f>SUM(D222:D239)</f>
        <v>1.0000000000000002</v>
      </c>
      <c r="E240" s="55">
        <f>SUM(E222:E239)</f>
        <v>65795.150239998751</v>
      </c>
      <c r="F240" s="56">
        <f t="shared" si="29"/>
        <v>5364929.1381599978</v>
      </c>
      <c r="G240" s="103"/>
      <c r="H240" s="55"/>
      <c r="I240" s="55"/>
      <c r="J240" s="55"/>
    </row>
    <row r="241" spans="2:12">
      <c r="F241" s="55"/>
      <c r="G241" s="103"/>
      <c r="H241" s="55"/>
      <c r="I241" s="55"/>
      <c r="J241" s="55"/>
    </row>
    <row r="242" spans="2:12">
      <c r="B242" s="32" t="s">
        <v>80</v>
      </c>
      <c r="E242" s="55">
        <f>E90</f>
        <v>65795.150239998737</v>
      </c>
      <c r="F242" s="55"/>
      <c r="G242" s="103"/>
      <c r="H242" s="55"/>
      <c r="I242" s="55"/>
      <c r="J242" s="55"/>
    </row>
    <row r="243" spans="2:12">
      <c r="C243" s="55"/>
      <c r="D243" s="55"/>
      <c r="E243" s="55"/>
      <c r="F243" s="55"/>
      <c r="G243" s="103"/>
      <c r="H243" s="55"/>
      <c r="I243" s="55"/>
      <c r="J243" s="55"/>
    </row>
    <row r="244" spans="2:12">
      <c r="C244" s="55"/>
      <c r="D244" s="55"/>
      <c r="E244" s="55"/>
      <c r="F244" s="55"/>
    </row>
    <row r="245" spans="2:12">
      <c r="B245" s="78" t="s">
        <v>266</v>
      </c>
      <c r="C245" s="55"/>
      <c r="D245" s="55"/>
      <c r="E245" s="55"/>
      <c r="F245" s="55"/>
      <c r="G245" s="103"/>
      <c r="H245" s="55"/>
      <c r="I245" s="55"/>
      <c r="J245" s="55"/>
    </row>
    <row r="246" spans="2:12">
      <c r="B246" s="72"/>
      <c r="C246" s="55"/>
      <c r="D246" s="55"/>
      <c r="E246" s="55"/>
      <c r="F246" s="55"/>
    </row>
    <row r="247" spans="2:12">
      <c r="B247" s="32" t="s">
        <v>142</v>
      </c>
      <c r="D247" s="55">
        <f>D248+D249</f>
        <v>196945.25594979085</v>
      </c>
      <c r="G247" s="32" t="s">
        <v>301</v>
      </c>
    </row>
    <row r="248" spans="2:12">
      <c r="B248" s="32" t="s">
        <v>143</v>
      </c>
      <c r="D248" s="55">
        <f>E115</f>
        <v>166247.71316000001</v>
      </c>
      <c r="G248" s="124" t="s">
        <v>300</v>
      </c>
      <c r="H248" s="124"/>
      <c r="I248" s="124"/>
      <c r="J248" s="124"/>
      <c r="K248" s="124"/>
      <c r="L248" s="104">
        <f>31245136.75/1000</f>
        <v>31245.136750000001</v>
      </c>
    </row>
    <row r="249" spans="2:12">
      <c r="B249" s="32" t="s">
        <v>144</v>
      </c>
      <c r="C249" s="55"/>
      <c r="D249" s="55">
        <f>F176</f>
        <v>30697.542789790848</v>
      </c>
      <c r="E249" s="55"/>
      <c r="G249" s="124" t="s">
        <v>299</v>
      </c>
      <c r="H249" s="124"/>
      <c r="I249" s="124"/>
      <c r="J249" s="125"/>
      <c r="K249" s="126"/>
      <c r="L249" s="104">
        <f>208414979.56/1000</f>
        <v>208414.97956000001</v>
      </c>
    </row>
    <row r="250" spans="2:12">
      <c r="C250" s="55"/>
      <c r="D250" s="55"/>
      <c r="E250" s="55"/>
      <c r="L250" s="127">
        <f>L248+L249</f>
        <v>239660.11631000001</v>
      </c>
    </row>
    <row r="251" spans="2:12">
      <c r="B251" s="32" t="s">
        <v>347</v>
      </c>
      <c r="C251" s="55"/>
      <c r="D251" s="55"/>
      <c r="E251" s="105"/>
    </row>
    <row r="252" spans="2:12">
      <c r="D252" s="55">
        <f>L250</f>
        <v>239660.11631000001</v>
      </c>
      <c r="E252" s="55"/>
    </row>
    <row r="253" spans="2:12">
      <c r="B253" s="32" t="s">
        <v>52</v>
      </c>
      <c r="C253" s="55"/>
      <c r="D253" s="56">
        <f>D252-D247</f>
        <v>42714.860360209161</v>
      </c>
      <c r="E253" s="55"/>
    </row>
    <row r="254" spans="2:12">
      <c r="C254" s="55"/>
      <c r="D254" s="55"/>
      <c r="E254" s="55"/>
    </row>
    <row r="255" spans="2:12">
      <c r="B255" s="32" t="s">
        <v>273</v>
      </c>
      <c r="C255" s="55"/>
      <c r="D255" s="55"/>
      <c r="E255" s="55"/>
    </row>
    <row r="256" spans="2:12">
      <c r="C256" s="55"/>
      <c r="D256" s="55"/>
      <c r="E256" s="55"/>
    </row>
    <row r="257" spans="1:10">
      <c r="A257" s="85"/>
      <c r="B257" s="85"/>
      <c r="C257" s="97" t="s">
        <v>123</v>
      </c>
      <c r="D257" s="128" t="s">
        <v>50</v>
      </c>
      <c r="E257" s="97" t="s">
        <v>23</v>
      </c>
      <c r="F257" s="85" t="s">
        <v>51</v>
      </c>
      <c r="G257" s="90" t="s">
        <v>186</v>
      </c>
      <c r="H257" s="85"/>
      <c r="I257" s="85"/>
      <c r="J257" s="85"/>
    </row>
    <row r="258" spans="1:10">
      <c r="B258" s="32" t="s">
        <v>130</v>
      </c>
      <c r="C258" s="55">
        <f t="shared" ref="C258:C275" si="30">C19</f>
        <v>8445142.5</v>
      </c>
      <c r="D258" s="55">
        <f t="shared" ref="D258:D275" si="31">F222-F161-E100</f>
        <v>671198.20767180051</v>
      </c>
      <c r="E258" s="55">
        <f t="shared" ref="E258:E275" si="32">D258*1000/C258</f>
        <v>79.477428317142127</v>
      </c>
    </row>
    <row r="259" spans="1:10">
      <c r="B259" s="32" t="s">
        <v>131</v>
      </c>
      <c r="C259" s="55">
        <f t="shared" si="30"/>
        <v>1348308.5</v>
      </c>
      <c r="D259" s="55">
        <f t="shared" si="31"/>
        <v>58016.838959393819</v>
      </c>
      <c r="E259" s="55">
        <f t="shared" si="32"/>
        <v>43.029350448650156</v>
      </c>
    </row>
    <row r="260" spans="1:10">
      <c r="B260" s="32" t="s">
        <v>132</v>
      </c>
      <c r="C260" s="55">
        <f t="shared" si="30"/>
        <v>1072762.5</v>
      </c>
      <c r="D260" s="55">
        <f t="shared" si="31"/>
        <v>63533.938890329584</v>
      </c>
      <c r="E260" s="55">
        <f t="shared" si="32"/>
        <v>59.224608326940569</v>
      </c>
    </row>
    <row r="261" spans="1:10">
      <c r="B261" s="32" t="s">
        <v>133</v>
      </c>
      <c r="C261" s="55">
        <f t="shared" si="30"/>
        <v>1115556.5</v>
      </c>
      <c r="D261" s="55">
        <f t="shared" si="31"/>
        <v>40142.347258512258</v>
      </c>
      <c r="E261" s="55">
        <f t="shared" si="32"/>
        <v>35.98414536467876</v>
      </c>
    </row>
    <row r="262" spans="1:10">
      <c r="B262" s="32" t="s">
        <v>134</v>
      </c>
      <c r="C262" s="55">
        <f t="shared" si="30"/>
        <v>2118511.5</v>
      </c>
      <c r="D262" s="55">
        <f t="shared" si="31"/>
        <v>146724.67209675678</v>
      </c>
      <c r="E262" s="55">
        <f t="shared" si="32"/>
        <v>69.258378864951538</v>
      </c>
    </row>
    <row r="263" spans="1:10">
      <c r="B263" s="32" t="s">
        <v>135</v>
      </c>
      <c r="C263" s="55">
        <f t="shared" si="30"/>
        <v>592874.5</v>
      </c>
      <c r="D263" s="55">
        <f t="shared" si="31"/>
        <v>30093.082099675605</v>
      </c>
      <c r="E263" s="55">
        <f t="shared" si="32"/>
        <v>50.757929544407126</v>
      </c>
    </row>
    <row r="264" spans="1:10">
      <c r="B264" s="32" t="s">
        <v>91</v>
      </c>
      <c r="C264" s="55">
        <f t="shared" si="30"/>
        <v>2532976.5</v>
      </c>
      <c r="D264" s="55">
        <f t="shared" si="31"/>
        <v>129070.89462956901</v>
      </c>
      <c r="E264" s="55">
        <f t="shared" si="32"/>
        <v>50.956214804823105</v>
      </c>
    </row>
    <row r="265" spans="1:10">
      <c r="B265" s="32" t="s">
        <v>92</v>
      </c>
      <c r="C265" s="55">
        <f t="shared" si="30"/>
        <v>2111443</v>
      </c>
      <c r="D265" s="55">
        <f t="shared" si="31"/>
        <v>125982.30516197071</v>
      </c>
      <c r="E265" s="55">
        <f t="shared" si="32"/>
        <v>59.666448567150859</v>
      </c>
      <c r="I265" s="55"/>
    </row>
    <row r="266" spans="1:10">
      <c r="B266" s="32" t="s">
        <v>93</v>
      </c>
      <c r="C266" s="55">
        <f t="shared" si="30"/>
        <v>7562279</v>
      </c>
      <c r="D266" s="55">
        <f t="shared" si="31"/>
        <v>330940.85224024876</v>
      </c>
      <c r="E266" s="55">
        <f t="shared" si="32"/>
        <v>43.762052714565115</v>
      </c>
    </row>
    <row r="267" spans="1:10">
      <c r="B267" s="32" t="s">
        <v>94</v>
      </c>
      <c r="C267" s="55">
        <f t="shared" si="30"/>
        <v>5121540.5</v>
      </c>
      <c r="D267" s="55">
        <f t="shared" si="31"/>
        <v>244614.8315778267</v>
      </c>
      <c r="E267" s="55">
        <f t="shared" si="32"/>
        <v>47.761963725138308</v>
      </c>
      <c r="I267" s="55"/>
    </row>
    <row r="268" spans="1:10">
      <c r="B268" s="32" t="s">
        <v>95</v>
      </c>
      <c r="C268" s="55">
        <f t="shared" si="30"/>
        <v>1106067</v>
      </c>
      <c r="D268" s="55">
        <f t="shared" si="31"/>
        <v>122052.50696967222</v>
      </c>
      <c r="E268" s="55">
        <f t="shared" si="32"/>
        <v>110.34820401446949</v>
      </c>
      <c r="I268" s="55"/>
    </row>
    <row r="269" spans="1:10">
      <c r="B269" s="32" t="s">
        <v>96</v>
      </c>
      <c r="C269" s="55">
        <f t="shared" si="30"/>
        <v>2773719</v>
      </c>
      <c r="D269" s="55">
        <f t="shared" si="31"/>
        <v>164984.16283655114</v>
      </c>
      <c r="E269" s="55">
        <f t="shared" si="32"/>
        <v>59.481210186234122</v>
      </c>
    </row>
    <row r="270" spans="1:10">
      <c r="B270" s="32" t="s">
        <v>12</v>
      </c>
      <c r="C270" s="55">
        <f t="shared" si="30"/>
        <v>6497055.5</v>
      </c>
      <c r="D270" s="55">
        <f t="shared" si="31"/>
        <v>281007.81811633933</v>
      </c>
      <c r="E270" s="55">
        <f t="shared" si="32"/>
        <v>43.25156497683286</v>
      </c>
    </row>
    <row r="271" spans="1:10">
      <c r="B271" s="32" t="s">
        <v>13</v>
      </c>
      <c r="C271" s="55">
        <f t="shared" si="30"/>
        <v>1473249</v>
      </c>
      <c r="D271" s="55">
        <f t="shared" si="31"/>
        <v>76683.897824416155</v>
      </c>
      <c r="E271" s="55">
        <f t="shared" si="32"/>
        <v>52.050873833558455</v>
      </c>
    </row>
    <row r="272" spans="1:10">
      <c r="B272" s="32" t="s">
        <v>14</v>
      </c>
      <c r="C272" s="55">
        <f t="shared" si="30"/>
        <v>644521.5</v>
      </c>
      <c r="D272" s="55">
        <f t="shared" si="31"/>
        <v>27219.535562851612</v>
      </c>
      <c r="E272" s="55">
        <f t="shared" si="32"/>
        <v>42.232160700382551</v>
      </c>
    </row>
    <row r="273" spans="2:7">
      <c r="B273" s="32" t="s">
        <v>15</v>
      </c>
      <c r="C273" s="55">
        <f t="shared" si="30"/>
        <v>2192387.5</v>
      </c>
      <c r="D273" s="55">
        <f t="shared" si="31"/>
        <v>30001.561272245453</v>
      </c>
      <c r="E273" s="55">
        <f t="shared" si="32"/>
        <v>13.684424524517427</v>
      </c>
      <c r="F273" s="55">
        <f>E277-E273</f>
        <v>42.826689454584965</v>
      </c>
      <c r="G273" s="55">
        <f>F273*C273/1000</f>
        <v>93892.698626613899</v>
      </c>
    </row>
    <row r="274" spans="2:7">
      <c r="B274" s="32" t="s">
        <v>16</v>
      </c>
      <c r="C274" s="55">
        <f t="shared" si="30"/>
        <v>322818</v>
      </c>
      <c r="D274" s="55">
        <f t="shared" si="31"/>
        <v>12897.522946568828</v>
      </c>
      <c r="E274" s="55">
        <f t="shared" si="32"/>
        <v>39.952923773051154</v>
      </c>
    </row>
    <row r="275" spans="2:7">
      <c r="B275" s="32" t="s">
        <v>17</v>
      </c>
      <c r="C275" s="55">
        <f t="shared" si="30"/>
        <v>166339.5</v>
      </c>
      <c r="D275" s="55">
        <f t="shared" si="31"/>
        <v>18128.565865270444</v>
      </c>
      <c r="E275" s="55">
        <f t="shared" si="32"/>
        <v>108.98533340108899</v>
      </c>
    </row>
    <row r="276" spans="2:7">
      <c r="B276" s="72" t="s">
        <v>18</v>
      </c>
      <c r="C276" s="55">
        <f>SUM(C258:C275)</f>
        <v>47197552</v>
      </c>
      <c r="D276" s="55">
        <f>SUM(D258:D275)</f>
        <v>2573293.5419799979</v>
      </c>
      <c r="E276" s="55"/>
    </row>
    <row r="277" spans="2:7">
      <c r="B277" s="32" t="s">
        <v>49</v>
      </c>
      <c r="C277" s="55">
        <f>C276-C273</f>
        <v>45005164.5</v>
      </c>
      <c r="D277" s="55">
        <f>D276-D273</f>
        <v>2543291.9807077525</v>
      </c>
      <c r="E277" s="55">
        <f>D277*1000/C277</f>
        <v>56.51111397910239</v>
      </c>
    </row>
    <row r="282" spans="2:7">
      <c r="D282" s="55"/>
    </row>
    <row r="283" spans="2:7">
      <c r="D283" s="55"/>
    </row>
    <row r="284" spans="2:7">
      <c r="B284" s="78"/>
      <c r="D284" s="55"/>
    </row>
  </sheetData>
  <mergeCells count="10">
    <mergeCell ref="C220:C221"/>
    <mergeCell ref="D220:D221"/>
    <mergeCell ref="E220:E221"/>
    <mergeCell ref="F220:F221"/>
    <mergeCell ref="B79:F79"/>
    <mergeCell ref="H79:J80"/>
    <mergeCell ref="H134:H135"/>
    <mergeCell ref="C189:C190"/>
    <mergeCell ref="D189:D190"/>
    <mergeCell ref="E189:E190"/>
  </mergeCells>
  <hyperlinks>
    <hyperlink ref="B130" r:id="rId1"/>
    <hyperlink ref="B128" r:id="rId2"/>
  </hyperlinks>
  <pageMargins left="0.75" right="0.75" top="1" bottom="1" header="0.5" footer="0.5"/>
  <pageSetup paperSize="9" orientation="portrait" horizontalDpi="4294967292" verticalDpi="4294967292" r:id="rId3"/>
  <headerFooter alignWithMargins="0"/>
  <legacy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2:K181"/>
  <sheetViews>
    <sheetView zoomScale="85" zoomScaleNormal="85" workbookViewId="0">
      <selection activeCell="K46" sqref="K46"/>
    </sheetView>
  </sheetViews>
  <sheetFormatPr baseColWidth="10" defaultRowHeight="12.75"/>
  <cols>
    <col min="1" max="1" width="4.375" style="1" customWidth="1"/>
    <col min="2" max="2" width="14.125" style="1" customWidth="1"/>
    <col min="3" max="3" width="15.25" style="1" customWidth="1"/>
    <col min="4" max="4" width="11" style="1"/>
    <col min="5" max="5" width="10.75" style="1" customWidth="1"/>
    <col min="6" max="6" width="13.25" style="1" customWidth="1"/>
    <col min="7" max="7" width="14.125" style="1" customWidth="1"/>
    <col min="8" max="8" width="12.25" style="1" customWidth="1"/>
    <col min="9" max="16384" width="11" style="1"/>
  </cols>
  <sheetData>
    <row r="2" spans="2:7">
      <c r="B2" s="6" t="s">
        <v>85</v>
      </c>
    </row>
    <row r="3" spans="2:7">
      <c r="B3" s="36" t="s">
        <v>309</v>
      </c>
    </row>
    <row r="4" spans="2:7">
      <c r="G4" s="26"/>
    </row>
    <row r="5" spans="2:7">
      <c r="B5" s="6" t="s">
        <v>121</v>
      </c>
      <c r="G5" s="26"/>
    </row>
    <row r="6" spans="2:7">
      <c r="B6" s="35">
        <f>'resumen 2012'!D3</f>
        <v>4398.3112199999996</v>
      </c>
      <c r="G6" s="26"/>
    </row>
    <row r="7" spans="2:7">
      <c r="G7" s="26"/>
    </row>
    <row r="8" spans="2:7">
      <c r="B8" s="6" t="s">
        <v>159</v>
      </c>
    </row>
    <row r="9" spans="2:7">
      <c r="B9" s="1" t="s">
        <v>173</v>
      </c>
    </row>
    <row r="10" spans="2:7">
      <c r="B10" s="1" t="s">
        <v>147</v>
      </c>
    </row>
    <row r="12" spans="2:7">
      <c r="B12" s="6" t="s">
        <v>124</v>
      </c>
    </row>
    <row r="13" spans="2:7">
      <c r="B13" s="1" t="s">
        <v>312</v>
      </c>
    </row>
    <row r="14" spans="2:7">
      <c r="B14" s="1" t="s">
        <v>305</v>
      </c>
    </row>
    <row r="15" spans="2:7">
      <c r="B15" s="1" t="s">
        <v>306</v>
      </c>
    </row>
    <row r="17" spans="1:9">
      <c r="B17" s="1" t="s">
        <v>125</v>
      </c>
    </row>
    <row r="18" spans="1:9">
      <c r="C18" s="1" t="s">
        <v>192</v>
      </c>
    </row>
    <row r="19" spans="1:9" ht="38.25">
      <c r="A19" s="9"/>
      <c r="B19" s="9"/>
      <c r="C19" s="9" t="s">
        <v>191</v>
      </c>
      <c r="D19" s="9" t="s">
        <v>62</v>
      </c>
      <c r="E19" s="9" t="s">
        <v>61</v>
      </c>
      <c r="F19" s="9" t="s">
        <v>126</v>
      </c>
      <c r="G19" s="9" t="s">
        <v>127</v>
      </c>
      <c r="H19" s="9" t="s">
        <v>128</v>
      </c>
      <c r="I19" s="9" t="s">
        <v>129</v>
      </c>
    </row>
    <row r="20" spans="1:9">
      <c r="B20" s="1" t="s">
        <v>130</v>
      </c>
      <c r="C20" s="2">
        <v>8445142.5</v>
      </c>
      <c r="D20" s="2">
        <f t="shared" ref="D20:D37" si="0">H47+G83</f>
        <v>773.34872041218705</v>
      </c>
      <c r="E20" s="2"/>
      <c r="F20" s="2">
        <f>D20+E20</f>
        <v>773.34872041218705</v>
      </c>
      <c r="G20" s="3">
        <f>F20*1000/C20</f>
        <v>9.1573199672141364E-2</v>
      </c>
      <c r="H20" s="3">
        <f>G20-G$38</f>
        <v>-1.6161932862052836E-3</v>
      </c>
      <c r="I20" s="2">
        <f>H20*C20/1000</f>
        <v>-13.648982609546904</v>
      </c>
    </row>
    <row r="21" spans="1:9">
      <c r="B21" s="1" t="s">
        <v>131</v>
      </c>
      <c r="C21" s="2">
        <v>1348308.5</v>
      </c>
      <c r="D21" s="2">
        <f t="shared" si="0"/>
        <v>100.34790875320222</v>
      </c>
      <c r="E21" s="2"/>
      <c r="F21" s="2">
        <f t="shared" ref="F21:F37" si="1">D21+E21</f>
        <v>100.34790875320222</v>
      </c>
      <c r="G21" s="3">
        <f t="shared" ref="G21:G38" si="2">F21*1000/C21</f>
        <v>7.4425036075350878E-2</v>
      </c>
      <c r="H21" s="3">
        <f t="shared" ref="H21:H38" si="3">G21-G$38</f>
        <v>-1.876435688299577E-2</v>
      </c>
      <c r="I21" s="2">
        <f t="shared" ref="I21:I38" si="4">H21*C21/1000</f>
        <v>-25.300141882376703</v>
      </c>
    </row>
    <row r="22" spans="1:9">
      <c r="B22" s="1" t="s">
        <v>132</v>
      </c>
      <c r="C22" s="2">
        <v>1072762.5</v>
      </c>
      <c r="D22" s="2">
        <f t="shared" si="0"/>
        <v>65.405660524635863</v>
      </c>
      <c r="E22" s="2"/>
      <c r="F22" s="2">
        <f t="shared" si="1"/>
        <v>65.405660524635863</v>
      </c>
      <c r="G22" s="3">
        <f t="shared" si="2"/>
        <v>6.0969376282854648E-2</v>
      </c>
      <c r="H22" s="3">
        <f t="shared" si="3"/>
        <v>-3.2220016675492E-2</v>
      </c>
      <c r="I22" s="2">
        <f t="shared" si="4"/>
        <v>-34.564425638842486</v>
      </c>
    </row>
    <row r="23" spans="1:9">
      <c r="B23" s="1" t="s">
        <v>133</v>
      </c>
      <c r="C23" s="2">
        <v>1115556.5</v>
      </c>
      <c r="D23" s="2">
        <f t="shared" si="0"/>
        <v>36.383693159270656</v>
      </c>
      <c r="E23" s="2"/>
      <c r="F23" s="2">
        <f t="shared" si="1"/>
        <v>36.383693159270656</v>
      </c>
      <c r="G23" s="3">
        <f t="shared" si="2"/>
        <v>3.261483677363778E-2</v>
      </c>
      <c r="H23" s="3">
        <f t="shared" si="3"/>
        <v>-6.0574556184708868E-2</v>
      </c>
      <c r="I23" s="2">
        <f t="shared" si="4"/>
        <v>-67.574339886467172</v>
      </c>
    </row>
    <row r="24" spans="1:9">
      <c r="B24" s="1" t="s">
        <v>134</v>
      </c>
      <c r="C24" s="2">
        <v>2118511.5</v>
      </c>
      <c r="D24" s="2">
        <f t="shared" si="0"/>
        <v>76.867442649936407</v>
      </c>
      <c r="E24" s="2"/>
      <c r="F24" s="2">
        <f t="shared" si="1"/>
        <v>76.867442649936407</v>
      </c>
      <c r="G24" s="3">
        <f t="shared" si="2"/>
        <v>3.6283703274651281E-2</v>
      </c>
      <c r="H24" s="3">
        <f t="shared" si="3"/>
        <v>-5.6905689683695367E-2</v>
      </c>
      <c r="I24" s="2">
        <f t="shared" si="4"/>
        <v>-120.55535801034</v>
      </c>
    </row>
    <row r="25" spans="1:9">
      <c r="B25" s="1" t="s">
        <v>135</v>
      </c>
      <c r="C25" s="2">
        <v>592874.5</v>
      </c>
      <c r="D25" s="2">
        <f t="shared" si="0"/>
        <v>25.140121314912715</v>
      </c>
      <c r="E25" s="2"/>
      <c r="F25" s="2">
        <f t="shared" si="1"/>
        <v>25.140121314912715</v>
      </c>
      <c r="G25" s="3">
        <f t="shared" si="2"/>
        <v>4.2403782444535416E-2</v>
      </c>
      <c r="H25" s="3">
        <f t="shared" si="3"/>
        <v>-5.0785610513811232E-2</v>
      </c>
      <c r="I25" s="2">
        <f t="shared" si="4"/>
        <v>-30.109493440570574</v>
      </c>
    </row>
    <row r="26" spans="1:9">
      <c r="B26" s="1" t="s">
        <v>91</v>
      </c>
      <c r="C26" s="2">
        <v>2532976.5</v>
      </c>
      <c r="D26" s="2">
        <f t="shared" si="0"/>
        <v>147.49823941240729</v>
      </c>
      <c r="E26" s="2"/>
      <c r="F26" s="2">
        <f t="shared" si="1"/>
        <v>147.49823941240729</v>
      </c>
      <c r="G26" s="3">
        <f t="shared" si="2"/>
        <v>5.8231191411529985E-2</v>
      </c>
      <c r="H26" s="3">
        <f t="shared" si="3"/>
        <v>-3.4958201546816663E-2</v>
      </c>
      <c r="I26" s="2">
        <f t="shared" si="4"/>
        <v>-88.548303000350245</v>
      </c>
    </row>
    <row r="27" spans="1:9">
      <c r="B27" s="1" t="s">
        <v>92</v>
      </c>
      <c r="C27" s="2">
        <v>2111443</v>
      </c>
      <c r="D27" s="2">
        <f t="shared" si="0"/>
        <v>199.7998622540108</v>
      </c>
      <c r="E27" s="2"/>
      <c r="F27" s="2">
        <f t="shared" si="1"/>
        <v>199.7998622540108</v>
      </c>
      <c r="G27" s="3">
        <f t="shared" si="2"/>
        <v>9.4627163628859881E-2</v>
      </c>
      <c r="H27" s="3">
        <f t="shared" si="3"/>
        <v>1.4377706705132332E-3</v>
      </c>
      <c r="I27" s="2">
        <f t="shared" si="4"/>
        <v>3.0357708178604725</v>
      </c>
    </row>
    <row r="28" spans="1:9">
      <c r="B28" s="1" t="s">
        <v>93</v>
      </c>
      <c r="C28" s="2">
        <v>7562279</v>
      </c>
      <c r="D28" s="2">
        <f t="shared" si="0"/>
        <v>556.71168798390988</v>
      </c>
      <c r="E28" s="2"/>
      <c r="F28" s="2">
        <f t="shared" si="1"/>
        <v>556.71168798390988</v>
      </c>
      <c r="G28" s="3">
        <f t="shared" si="2"/>
        <v>7.3616919976624756E-2</v>
      </c>
      <c r="H28" s="3">
        <f t="shared" si="3"/>
        <v>-1.9572472981721892E-2</v>
      </c>
      <c r="I28" s="2">
        <f t="shared" si="4"/>
        <v>-148.01250140774286</v>
      </c>
    </row>
    <row r="29" spans="1:9">
      <c r="B29" s="1" t="s">
        <v>94</v>
      </c>
      <c r="C29" s="2">
        <v>5121540.5</v>
      </c>
      <c r="D29" s="2">
        <f t="shared" si="0"/>
        <v>748.72581713601028</v>
      </c>
      <c r="E29" s="2"/>
      <c r="F29" s="2">
        <f t="shared" si="1"/>
        <v>748.72581713601028</v>
      </c>
      <c r="G29" s="3">
        <f t="shared" si="2"/>
        <v>0.14619152521316786</v>
      </c>
      <c r="H29" s="3">
        <f t="shared" si="3"/>
        <v>5.3002132254821213E-2</v>
      </c>
      <c r="I29" s="2">
        <f t="shared" si="4"/>
        <v>271.4525669294232</v>
      </c>
    </row>
    <row r="30" spans="1:9">
      <c r="B30" s="1" t="s">
        <v>95</v>
      </c>
      <c r="C30" s="2">
        <v>1106067</v>
      </c>
      <c r="D30" s="2">
        <f t="shared" si="0"/>
        <v>79.922386583132734</v>
      </c>
      <c r="E30" s="2"/>
      <c r="F30" s="2">
        <f t="shared" si="1"/>
        <v>79.922386583132734</v>
      </c>
      <c r="G30" s="3">
        <f t="shared" si="2"/>
        <v>7.2258178377198418E-2</v>
      </c>
      <c r="H30" s="3">
        <f t="shared" si="3"/>
        <v>-2.093121458114823E-2</v>
      </c>
      <c r="I30" s="2">
        <f t="shared" si="4"/>
        <v>-23.151325718126877</v>
      </c>
    </row>
    <row r="31" spans="1:9">
      <c r="B31" s="1" t="s">
        <v>96</v>
      </c>
      <c r="C31" s="2">
        <v>2773719</v>
      </c>
      <c r="D31" s="2">
        <f t="shared" si="0"/>
        <v>142.69943321129682</v>
      </c>
      <c r="E31" s="2"/>
      <c r="F31" s="2">
        <f t="shared" si="1"/>
        <v>142.69943321129682</v>
      </c>
      <c r="G31" s="3">
        <f t="shared" si="2"/>
        <v>5.1446968208133853E-2</v>
      </c>
      <c r="H31" s="3">
        <f t="shared" si="3"/>
        <v>-4.1742424750212795E-2</v>
      </c>
      <c r="I31" s="2">
        <f t="shared" si="4"/>
        <v>-115.78175663573548</v>
      </c>
    </row>
    <row r="32" spans="1:9">
      <c r="B32" s="1" t="s">
        <v>12</v>
      </c>
      <c r="C32" s="2">
        <v>6497055.5</v>
      </c>
      <c r="D32" s="2">
        <f t="shared" si="0"/>
        <v>308.93990901351913</v>
      </c>
      <c r="E32" s="2"/>
      <c r="F32" s="2">
        <f t="shared" si="1"/>
        <v>308.93990901351913</v>
      </c>
      <c r="G32" s="3">
        <f t="shared" si="2"/>
        <v>4.7550757264351387E-2</v>
      </c>
      <c r="H32" s="3">
        <f t="shared" si="3"/>
        <v>-4.5638635693995261E-2</v>
      </c>
      <c r="I32" s="2">
        <f t="shared" si="4"/>
        <v>-296.51674904816826</v>
      </c>
    </row>
    <row r="33" spans="1:9">
      <c r="B33" s="1" t="s">
        <v>13</v>
      </c>
      <c r="C33" s="2">
        <v>1473249</v>
      </c>
      <c r="D33" s="2">
        <f t="shared" si="0"/>
        <v>257.85931103187102</v>
      </c>
      <c r="E33" s="2"/>
      <c r="F33" s="2">
        <f t="shared" si="1"/>
        <v>257.85931103187102</v>
      </c>
      <c r="G33" s="3">
        <f t="shared" si="2"/>
        <v>0.17502765047311827</v>
      </c>
      <c r="H33" s="3">
        <f t="shared" si="3"/>
        <v>8.1838257514771626E-2</v>
      </c>
      <c r="I33" s="2">
        <f t="shared" si="4"/>
        <v>120.56813104537977</v>
      </c>
    </row>
    <row r="34" spans="1:9">
      <c r="B34" s="1" t="s">
        <v>14</v>
      </c>
      <c r="C34" s="2">
        <v>644521.5</v>
      </c>
      <c r="D34" s="2">
        <f t="shared" si="0"/>
        <v>104.95914513338843</v>
      </c>
      <c r="E34" s="2"/>
      <c r="F34" s="2">
        <f t="shared" si="1"/>
        <v>104.95914513338843</v>
      </c>
      <c r="G34" s="3">
        <f t="shared" si="2"/>
        <v>0.16284816741317154</v>
      </c>
      <c r="H34" s="3">
        <f t="shared" si="3"/>
        <v>6.9658774454824893E-2</v>
      </c>
      <c r="I34" s="2">
        <f t="shared" si="4"/>
        <v>44.896577799785426</v>
      </c>
    </row>
    <row r="35" spans="1:9">
      <c r="B35" s="1" t="s">
        <v>15</v>
      </c>
      <c r="C35" s="2">
        <v>2192387.5</v>
      </c>
      <c r="D35" s="2">
        <f t="shared" si="0"/>
        <v>746.3911420535984</v>
      </c>
      <c r="E35" s="2"/>
      <c r="F35" s="2">
        <f t="shared" si="1"/>
        <v>746.3911420535984</v>
      </c>
      <c r="G35" s="3">
        <f t="shared" si="2"/>
        <v>0.34044672397265469</v>
      </c>
      <c r="H35" s="3">
        <f t="shared" si="3"/>
        <v>0.24725733101430802</v>
      </c>
      <c r="I35" s="2">
        <f t="shared" si="4"/>
        <v>542.08388179913129</v>
      </c>
    </row>
    <row r="36" spans="1:9">
      <c r="B36" s="1" t="s">
        <v>16</v>
      </c>
      <c r="C36" s="2">
        <v>322818</v>
      </c>
      <c r="D36" s="2">
        <f t="shared" si="0"/>
        <v>19.57001677506225</v>
      </c>
      <c r="E36" s="2"/>
      <c r="F36" s="2">
        <f t="shared" si="1"/>
        <v>19.57001677506225</v>
      </c>
      <c r="G36" s="3">
        <f t="shared" si="2"/>
        <v>6.0622446006921078E-2</v>
      </c>
      <c r="H36" s="3">
        <f t="shared" si="3"/>
        <v>-3.256694695142557E-2</v>
      </c>
      <c r="I36" s="2">
        <f t="shared" si="4"/>
        <v>-10.513196680965301</v>
      </c>
    </row>
    <row r="37" spans="1:9">
      <c r="B37" s="1" t="s">
        <v>17</v>
      </c>
      <c r="C37" s="2">
        <v>166339.5</v>
      </c>
      <c r="D37" s="2">
        <f t="shared" si="0"/>
        <v>7.7407225976478617</v>
      </c>
      <c r="E37" s="2"/>
      <c r="F37" s="2">
        <f t="shared" si="1"/>
        <v>7.7407225976478617</v>
      </c>
      <c r="G37" s="3">
        <f t="shared" si="2"/>
        <v>4.6535685135808767E-2</v>
      </c>
      <c r="H37" s="3">
        <f t="shared" si="3"/>
        <v>-4.6653707822537881E-2</v>
      </c>
      <c r="I37" s="2">
        <f t="shared" si="4"/>
        <v>-7.7603544323470395</v>
      </c>
    </row>
    <row r="38" spans="1:9">
      <c r="A38" s="6"/>
      <c r="B38" s="6" t="s">
        <v>18</v>
      </c>
      <c r="C38" s="2">
        <v>47197552</v>
      </c>
      <c r="D38" s="4">
        <f>SUM(D20:D37)</f>
        <v>4398.3112199999996</v>
      </c>
      <c r="E38" s="4">
        <f>SUM(E20:E37)</f>
        <v>0</v>
      </c>
      <c r="F38" s="4">
        <f>SUM(F20:F37)</f>
        <v>4398.3112199999996</v>
      </c>
      <c r="G38" s="3">
        <f t="shared" si="2"/>
        <v>9.3189392958346648E-2</v>
      </c>
      <c r="H38" s="5">
        <f t="shared" si="3"/>
        <v>0</v>
      </c>
      <c r="I38" s="2">
        <f t="shared" si="4"/>
        <v>0</v>
      </c>
    </row>
    <row r="39" spans="1:9">
      <c r="E39" s="2"/>
    </row>
    <row r="41" spans="1:9">
      <c r="B41" s="26" t="s">
        <v>311</v>
      </c>
    </row>
    <row r="42" spans="1:9">
      <c r="B42" s="35"/>
    </row>
    <row r="43" spans="1:9">
      <c r="B43" s="1" t="s">
        <v>122</v>
      </c>
    </row>
    <row r="44" spans="1:9">
      <c r="B44" s="2"/>
    </row>
    <row r="45" spans="1:9">
      <c r="D45" s="106" t="s">
        <v>110</v>
      </c>
      <c r="E45" s="106" t="s">
        <v>111</v>
      </c>
      <c r="F45" s="106" t="s">
        <v>112</v>
      </c>
      <c r="G45" s="106" t="s">
        <v>113</v>
      </c>
    </row>
    <row r="46" spans="1:9" s="29" customFormat="1" ht="178.5" customHeight="1">
      <c r="C46" s="68" t="s">
        <v>109</v>
      </c>
      <c r="D46" s="146" t="s">
        <v>317</v>
      </c>
      <c r="E46" s="146" t="s">
        <v>318</v>
      </c>
      <c r="F46" s="146" t="s">
        <v>319</v>
      </c>
      <c r="G46" s="146" t="s">
        <v>320</v>
      </c>
      <c r="H46" s="129" t="s">
        <v>139</v>
      </c>
    </row>
    <row r="47" spans="1:9">
      <c r="B47" s="1" t="s">
        <v>130</v>
      </c>
      <c r="C47" s="1">
        <v>0</v>
      </c>
      <c r="D47" s="2">
        <v>0</v>
      </c>
      <c r="E47" s="2">
        <v>0</v>
      </c>
      <c r="F47" s="2">
        <v>0</v>
      </c>
      <c r="G47" s="2">
        <v>0</v>
      </c>
      <c r="H47" s="2">
        <f t="shared" ref="H47:H64" si="5">+SUM(C47:G47)</f>
        <v>0</v>
      </c>
    </row>
    <row r="48" spans="1:9">
      <c r="B48" s="1" t="s">
        <v>131</v>
      </c>
      <c r="C48" s="1">
        <v>0</v>
      </c>
      <c r="D48" s="2">
        <v>6.8849999999999998</v>
      </c>
      <c r="E48" s="2">
        <v>0</v>
      </c>
      <c r="F48" s="2">
        <v>0</v>
      </c>
      <c r="G48" s="2">
        <v>0</v>
      </c>
      <c r="H48" s="2">
        <f t="shared" si="5"/>
        <v>6.8849999999999998</v>
      </c>
    </row>
    <row r="49" spans="2:11">
      <c r="B49" s="1" t="s">
        <v>132</v>
      </c>
      <c r="C49" s="1">
        <v>0</v>
      </c>
      <c r="D49" s="2">
        <v>0</v>
      </c>
      <c r="E49" s="2">
        <v>0</v>
      </c>
      <c r="F49" s="2">
        <v>0</v>
      </c>
      <c r="G49" s="2">
        <v>0</v>
      </c>
      <c r="H49" s="2">
        <f t="shared" si="5"/>
        <v>0</v>
      </c>
    </row>
    <row r="50" spans="2:11">
      <c r="B50" s="1" t="s">
        <v>133</v>
      </c>
      <c r="C50" s="1">
        <v>0</v>
      </c>
      <c r="D50" s="2">
        <v>0</v>
      </c>
      <c r="E50" s="2">
        <v>0</v>
      </c>
      <c r="F50" s="2">
        <v>0</v>
      </c>
      <c r="G50" s="2">
        <v>0</v>
      </c>
      <c r="H50" s="2">
        <f t="shared" si="5"/>
        <v>0</v>
      </c>
    </row>
    <row r="51" spans="2:11">
      <c r="B51" s="1" t="s">
        <v>134</v>
      </c>
      <c r="C51" s="1">
        <v>0</v>
      </c>
      <c r="D51" s="2">
        <v>0</v>
      </c>
      <c r="E51" s="2">
        <v>0</v>
      </c>
      <c r="F51" s="2">
        <v>0</v>
      </c>
      <c r="G51" s="2">
        <v>0</v>
      </c>
      <c r="H51" s="2">
        <f t="shared" si="5"/>
        <v>0</v>
      </c>
    </row>
    <row r="52" spans="2:11">
      <c r="B52" s="1" t="s">
        <v>135</v>
      </c>
      <c r="C52" s="1">
        <v>0</v>
      </c>
      <c r="D52" s="2">
        <v>0</v>
      </c>
      <c r="E52" s="2">
        <v>0</v>
      </c>
      <c r="F52" s="2">
        <v>0</v>
      </c>
      <c r="G52" s="2">
        <v>0</v>
      </c>
      <c r="H52" s="2">
        <f t="shared" si="5"/>
        <v>0</v>
      </c>
    </row>
    <row r="53" spans="2:11">
      <c r="B53" s="1" t="s">
        <v>91</v>
      </c>
      <c r="C53" s="1">
        <v>0</v>
      </c>
      <c r="D53" s="2">
        <v>2.5</v>
      </c>
      <c r="E53" s="2">
        <v>8.1</v>
      </c>
      <c r="F53" s="2">
        <v>0</v>
      </c>
      <c r="G53" s="2">
        <v>0</v>
      </c>
      <c r="H53" s="2">
        <f t="shared" si="5"/>
        <v>10.6</v>
      </c>
      <c r="J53" s="2">
        <f>+H65+F70+G70</f>
        <v>3295.0411100000001</v>
      </c>
    </row>
    <row r="54" spans="2:11">
      <c r="B54" s="1" t="s">
        <v>92</v>
      </c>
      <c r="C54" s="1">
        <v>0</v>
      </c>
      <c r="D54" s="2">
        <v>0</v>
      </c>
      <c r="E54" s="2">
        <v>0</v>
      </c>
      <c r="F54" s="2">
        <v>18.18</v>
      </c>
      <c r="G54" s="2">
        <v>0</v>
      </c>
      <c r="H54" s="2">
        <f t="shared" si="5"/>
        <v>18.18</v>
      </c>
      <c r="J54" s="2">
        <f>+F70+G70</f>
        <v>2966.4320228408064</v>
      </c>
    </row>
    <row r="55" spans="2:11">
      <c r="B55" s="1" t="s">
        <v>93</v>
      </c>
      <c r="C55" s="1">
        <v>0</v>
      </c>
      <c r="D55" s="2">
        <v>0</v>
      </c>
      <c r="E55" s="2">
        <v>0</v>
      </c>
      <c r="F55" s="2">
        <v>37.6</v>
      </c>
      <c r="G55" s="2">
        <v>15</v>
      </c>
      <c r="H55" s="2">
        <f t="shared" si="5"/>
        <v>52.6</v>
      </c>
      <c r="J55" s="1">
        <f>+J54/J53</f>
        <v>0.90027162751872503</v>
      </c>
    </row>
    <row r="56" spans="2:11">
      <c r="B56" s="1" t="s">
        <v>94</v>
      </c>
      <c r="C56" s="1">
        <v>0</v>
      </c>
      <c r="D56" s="2">
        <v>4.8600000000000003</v>
      </c>
      <c r="E56" s="2">
        <v>0</v>
      </c>
      <c r="F56" s="2">
        <v>132.9</v>
      </c>
      <c r="G56" s="2">
        <v>0</v>
      </c>
      <c r="H56" s="2">
        <f t="shared" si="5"/>
        <v>137.76000000000002</v>
      </c>
    </row>
    <row r="57" spans="2:11">
      <c r="B57" s="1" t="s">
        <v>95</v>
      </c>
      <c r="C57" s="1">
        <v>0</v>
      </c>
      <c r="D57" s="2">
        <v>0</v>
      </c>
      <c r="E57" s="2">
        <v>0</v>
      </c>
      <c r="F57" s="2">
        <v>0</v>
      </c>
      <c r="G57" s="2">
        <v>0</v>
      </c>
      <c r="H57" s="2">
        <f t="shared" si="5"/>
        <v>0</v>
      </c>
    </row>
    <row r="58" spans="2:11">
      <c r="B58" s="1" t="s">
        <v>96</v>
      </c>
      <c r="C58" s="1">
        <v>0</v>
      </c>
      <c r="D58" s="2">
        <v>0</v>
      </c>
      <c r="E58" s="2">
        <v>0</v>
      </c>
      <c r="F58" s="2">
        <v>0</v>
      </c>
      <c r="G58" s="2">
        <v>8.9824699999999993</v>
      </c>
      <c r="H58" s="2">
        <f t="shared" si="5"/>
        <v>8.9824699999999993</v>
      </c>
    </row>
    <row r="59" spans="2:11">
      <c r="B59" s="1" t="s">
        <v>12</v>
      </c>
      <c r="C59" s="1">
        <v>0</v>
      </c>
      <c r="D59" s="2">
        <v>8.9499999999999993</v>
      </c>
      <c r="E59" s="2">
        <v>8.3692799999999998</v>
      </c>
      <c r="F59" s="107">
        <v>34.943994705998236</v>
      </c>
      <c r="G59" s="107">
        <v>3.8283424531955084</v>
      </c>
      <c r="H59" s="2">
        <f t="shared" si="5"/>
        <v>56.091617159193746</v>
      </c>
      <c r="J59" s="32"/>
      <c r="K59" s="32"/>
    </row>
    <row r="60" spans="2:11">
      <c r="B60" s="1" t="s">
        <v>13</v>
      </c>
      <c r="C60" s="1">
        <v>0</v>
      </c>
      <c r="D60" s="2">
        <v>7.2850000000000001</v>
      </c>
      <c r="E60" s="2">
        <v>0</v>
      </c>
      <c r="F60" s="2">
        <v>0</v>
      </c>
      <c r="G60" s="2">
        <v>0</v>
      </c>
      <c r="H60" s="2">
        <f t="shared" si="5"/>
        <v>7.2850000000000001</v>
      </c>
    </row>
    <row r="61" spans="2:11">
      <c r="B61" s="1" t="s">
        <v>14</v>
      </c>
      <c r="C61" s="1">
        <v>0</v>
      </c>
      <c r="D61" s="2">
        <v>0</v>
      </c>
      <c r="E61" s="2">
        <v>0</v>
      </c>
      <c r="F61" s="2">
        <v>0</v>
      </c>
      <c r="G61" s="2">
        <v>0</v>
      </c>
      <c r="H61" s="2">
        <f t="shared" si="5"/>
        <v>0</v>
      </c>
    </row>
    <row r="62" spans="2:11">
      <c r="B62" s="1" t="s">
        <v>15</v>
      </c>
      <c r="C62" s="1">
        <v>0</v>
      </c>
      <c r="D62" s="2">
        <v>0</v>
      </c>
      <c r="E62" s="2">
        <v>0</v>
      </c>
      <c r="F62" s="2">
        <v>30.225000000000001</v>
      </c>
      <c r="G62" s="2">
        <v>0</v>
      </c>
      <c r="H62" s="2">
        <f t="shared" si="5"/>
        <v>30.225000000000001</v>
      </c>
    </row>
    <row r="63" spans="2:11">
      <c r="B63" s="1" t="s">
        <v>16</v>
      </c>
      <c r="C63" s="1">
        <v>0</v>
      </c>
      <c r="D63" s="2">
        <v>0</v>
      </c>
      <c r="E63" s="2">
        <v>0</v>
      </c>
      <c r="F63" s="2">
        <v>0</v>
      </c>
      <c r="G63" s="2">
        <v>0</v>
      </c>
      <c r="H63" s="2">
        <f t="shared" si="5"/>
        <v>0</v>
      </c>
    </row>
    <row r="64" spans="2:11">
      <c r="B64" s="1" t="s">
        <v>17</v>
      </c>
      <c r="C64" s="1">
        <v>0</v>
      </c>
      <c r="D64" s="2">
        <v>0</v>
      </c>
      <c r="E64" s="2">
        <v>0</v>
      </c>
      <c r="F64" s="2">
        <v>0</v>
      </c>
      <c r="G64" s="2">
        <v>0</v>
      </c>
      <c r="H64" s="2">
        <f t="shared" si="5"/>
        <v>0</v>
      </c>
    </row>
    <row r="65" spans="2:9" ht="25.5">
      <c r="B65" s="52" t="s">
        <v>199</v>
      </c>
      <c r="C65" s="35">
        <f>SUM(C47:C64)</f>
        <v>0</v>
      </c>
      <c r="D65" s="35">
        <f>SUM(D47:D64)</f>
        <v>30.48</v>
      </c>
      <c r="E65" s="35">
        <f>SUM(E47:E64)</f>
        <v>16.469279999999998</v>
      </c>
      <c r="F65" s="35">
        <f>SUM(F47:F64)</f>
        <v>253.84899470599825</v>
      </c>
      <c r="G65" s="35">
        <f>SUM(G47:G64)</f>
        <v>27.810812453195506</v>
      </c>
      <c r="H65" s="35">
        <f>+SUM(H47:H64)</f>
        <v>328.60908715919385</v>
      </c>
      <c r="I65" s="108">
        <f>+H65/I67</f>
        <v>7.4712559144278518E-2</v>
      </c>
    </row>
    <row r="66" spans="2:9">
      <c r="B66" s="1" t="s">
        <v>106</v>
      </c>
      <c r="C66" s="1">
        <v>0</v>
      </c>
      <c r="D66" s="1">
        <v>0</v>
      </c>
      <c r="E66" s="1">
        <v>0</v>
      </c>
      <c r="F66" s="1">
        <v>0</v>
      </c>
      <c r="G66" s="1">
        <v>396</v>
      </c>
    </row>
    <row r="67" spans="2:9">
      <c r="B67" s="1" t="s">
        <v>57</v>
      </c>
      <c r="C67" s="1">
        <v>0</v>
      </c>
      <c r="D67" s="1">
        <v>0</v>
      </c>
      <c r="E67" s="1">
        <v>0</v>
      </c>
      <c r="F67" s="107">
        <v>1632.5128352940019</v>
      </c>
      <c r="G67" s="107">
        <v>937.91918754680444</v>
      </c>
      <c r="I67" s="35">
        <f>+H65+H70</f>
        <v>4398.3112200000005</v>
      </c>
    </row>
    <row r="68" spans="2:9">
      <c r="B68" s="1" t="s">
        <v>107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</row>
    <row r="69" spans="2:9">
      <c r="B69" s="1" t="s">
        <v>108</v>
      </c>
      <c r="C69" s="2">
        <v>1103.2701099999999</v>
      </c>
      <c r="D69" s="1">
        <v>0</v>
      </c>
      <c r="E69" s="1">
        <v>0</v>
      </c>
      <c r="F69" s="1">
        <v>0</v>
      </c>
      <c r="G69" s="1">
        <v>0</v>
      </c>
    </row>
    <row r="70" spans="2:9" ht="25.5">
      <c r="B70" s="52" t="s">
        <v>200</v>
      </c>
      <c r="C70" s="2">
        <f>+SUM(C66:C69)</f>
        <v>1103.2701099999999</v>
      </c>
      <c r="D70" s="2">
        <f>+SUM(D66:D69)</f>
        <v>0</v>
      </c>
      <c r="E70" s="2">
        <f>+SUM(E66:E69)</f>
        <v>0</v>
      </c>
      <c r="F70" s="2">
        <f>+SUM(F66:F69)</f>
        <v>1632.5128352940019</v>
      </c>
      <c r="G70" s="2">
        <f>+SUM(G66:G69)</f>
        <v>1333.9191875468046</v>
      </c>
      <c r="H70" s="2">
        <f>+SUM(C70:G70)</f>
        <v>4069.7021328408064</v>
      </c>
    </row>
    <row r="71" spans="2:9" ht="23.25" customHeight="1">
      <c r="B71" s="6" t="s">
        <v>197</v>
      </c>
      <c r="C71" s="2">
        <f t="shared" ref="C71:H71" si="6">C70+C65</f>
        <v>1103.2701099999999</v>
      </c>
      <c r="D71" s="2">
        <f t="shared" si="6"/>
        <v>30.48</v>
      </c>
      <c r="E71" s="2">
        <f t="shared" si="6"/>
        <v>16.469279999999998</v>
      </c>
      <c r="F71" s="2">
        <f t="shared" si="6"/>
        <v>1886.3618300000001</v>
      </c>
      <c r="G71" s="2">
        <f t="shared" si="6"/>
        <v>1361.73</v>
      </c>
      <c r="H71" s="2">
        <f t="shared" si="6"/>
        <v>4398.3112200000005</v>
      </c>
    </row>
    <row r="73" spans="2:9">
      <c r="B73" s="1" t="s">
        <v>190</v>
      </c>
    </row>
    <row r="74" spans="2:9" ht="12.75" customHeight="1">
      <c r="B74" s="35">
        <f>B6-H65</f>
        <v>4069.7021328408059</v>
      </c>
    </row>
    <row r="75" spans="2:9" ht="15.75" customHeight="1">
      <c r="B75" s="54" t="s">
        <v>201</v>
      </c>
      <c r="C75" s="148"/>
      <c r="D75" s="148"/>
      <c r="E75" s="148"/>
      <c r="F75" s="148"/>
      <c r="G75" s="148"/>
    </row>
    <row r="76" spans="2:9" ht="15.75" customHeight="1">
      <c r="B76" s="132" t="s">
        <v>321</v>
      </c>
    </row>
    <row r="77" spans="2:9" ht="15.75" customHeight="1">
      <c r="B77" s="32"/>
    </row>
    <row r="78" spans="2:9" ht="12.75" customHeight="1">
      <c r="B78" s="26" t="s">
        <v>171</v>
      </c>
    </row>
    <row r="80" spans="2:9">
      <c r="B80" s="1" t="s">
        <v>233</v>
      </c>
    </row>
    <row r="81" spans="2:8">
      <c r="C81" s="1" t="s">
        <v>348</v>
      </c>
      <c r="D81" s="1" t="s">
        <v>349</v>
      </c>
    </row>
    <row r="82" spans="2:8" s="29" customFormat="1" ht="51">
      <c r="C82" s="109" t="s">
        <v>235</v>
      </c>
      <c r="D82" s="109" t="s">
        <v>236</v>
      </c>
      <c r="E82" s="97" t="s">
        <v>234</v>
      </c>
      <c r="F82" s="109" t="s">
        <v>172</v>
      </c>
      <c r="G82" s="67" t="s">
        <v>153</v>
      </c>
    </row>
    <row r="83" spans="2:8">
      <c r="B83" s="1" t="s">
        <v>130</v>
      </c>
      <c r="C83" s="2">
        <v>53639</v>
      </c>
      <c r="D83" s="40">
        <v>13698</v>
      </c>
      <c r="E83" s="2">
        <f>C83+D83</f>
        <v>67337</v>
      </c>
      <c r="F83" s="33">
        <f>E83/E$101</f>
        <v>0.19002587785764075</v>
      </c>
      <c r="G83" s="2">
        <f t="shared" ref="G83:G100" si="7">F83*G$103</f>
        <v>773.34872041218705</v>
      </c>
    </row>
    <row r="84" spans="2:8" ht="12" customHeight="1">
      <c r="B84" s="28" t="s">
        <v>131</v>
      </c>
      <c r="C84" s="2">
        <v>6412</v>
      </c>
      <c r="D84" s="40">
        <v>1726</v>
      </c>
      <c r="E84" s="2">
        <f t="shared" ref="E84:E101" si="8">C84+D84</f>
        <v>8138</v>
      </c>
      <c r="F84" s="33">
        <f t="shared" ref="F84:F101" si="9">E84/E$101</f>
        <v>2.2965540401346664E-2</v>
      </c>
      <c r="G84" s="2">
        <f t="shared" si="7"/>
        <v>93.462908753202214</v>
      </c>
    </row>
    <row r="85" spans="2:8">
      <c r="B85" s="1" t="s">
        <v>132</v>
      </c>
      <c r="C85" s="2">
        <v>2721</v>
      </c>
      <c r="D85" s="40">
        <v>2974</v>
      </c>
      <c r="E85" s="2">
        <f t="shared" si="8"/>
        <v>5695</v>
      </c>
      <c r="F85" s="33">
        <f t="shared" si="9"/>
        <v>1.6071363060416472E-2</v>
      </c>
      <c r="G85" s="2">
        <f t="shared" si="7"/>
        <v>65.405660524635863</v>
      </c>
    </row>
    <row r="86" spans="2:8">
      <c r="B86" s="1" t="s">
        <v>133</v>
      </c>
      <c r="C86" s="2">
        <v>2059</v>
      </c>
      <c r="D86" s="40">
        <v>1109</v>
      </c>
      <c r="E86" s="2">
        <f t="shared" si="8"/>
        <v>3168</v>
      </c>
      <c r="F86" s="33">
        <f t="shared" si="9"/>
        <v>8.9401366418611732E-3</v>
      </c>
      <c r="G86" s="2">
        <f t="shared" si="7"/>
        <v>36.383693159270656</v>
      </c>
    </row>
    <row r="87" spans="2:8">
      <c r="B87" s="1" t="s">
        <v>134</v>
      </c>
      <c r="C87" s="2">
        <v>4913</v>
      </c>
      <c r="D87" s="40">
        <v>1780</v>
      </c>
      <c r="E87" s="2">
        <f t="shared" si="8"/>
        <v>6693</v>
      </c>
      <c r="F87" s="33">
        <f t="shared" si="9"/>
        <v>1.8887731863629052E-2</v>
      </c>
      <c r="G87" s="2">
        <f t="shared" si="7"/>
        <v>76.867442649936407</v>
      </c>
      <c r="H87" s="2"/>
    </row>
    <row r="88" spans="2:8">
      <c r="B88" s="1" t="s">
        <v>135</v>
      </c>
      <c r="C88" s="2">
        <v>1220</v>
      </c>
      <c r="D88" s="40">
        <v>969</v>
      </c>
      <c r="E88" s="2">
        <f t="shared" si="8"/>
        <v>2189</v>
      </c>
      <c r="F88" s="33">
        <f t="shared" si="9"/>
        <v>6.1773860823971308E-3</v>
      </c>
      <c r="G88" s="2">
        <f t="shared" si="7"/>
        <v>25.140121314912715</v>
      </c>
    </row>
    <row r="89" spans="2:8">
      <c r="B89" s="1" t="s">
        <v>91</v>
      </c>
      <c r="C89" s="2">
        <v>9527</v>
      </c>
      <c r="D89" s="40">
        <v>2393</v>
      </c>
      <c r="E89" s="2">
        <f t="shared" si="8"/>
        <v>11920</v>
      </c>
      <c r="F89" s="33">
        <f t="shared" si="9"/>
        <v>3.3638392920134215E-2</v>
      </c>
      <c r="G89" s="2">
        <f t="shared" si="7"/>
        <v>136.89823941240729</v>
      </c>
    </row>
    <row r="90" spans="2:8">
      <c r="B90" s="1" t="s">
        <v>92</v>
      </c>
      <c r="C90" s="2">
        <v>11085</v>
      </c>
      <c r="D90" s="40">
        <v>4729</v>
      </c>
      <c r="E90" s="2">
        <f t="shared" si="8"/>
        <v>15814</v>
      </c>
      <c r="F90" s="33">
        <f t="shared" si="9"/>
        <v>4.4627310875755243E-2</v>
      </c>
      <c r="G90" s="2">
        <f t="shared" si="7"/>
        <v>181.6198622540108</v>
      </c>
    </row>
    <row r="91" spans="2:8">
      <c r="B91" s="1" t="s">
        <v>93</v>
      </c>
      <c r="C91" s="2">
        <v>37752</v>
      </c>
      <c r="D91" s="40">
        <v>6142</v>
      </c>
      <c r="E91" s="2">
        <f t="shared" si="8"/>
        <v>43894</v>
      </c>
      <c r="F91" s="33">
        <f t="shared" si="9"/>
        <v>0.12386943111043383</v>
      </c>
      <c r="G91" s="2">
        <f t="shared" si="7"/>
        <v>504.11168798390986</v>
      </c>
    </row>
    <row r="92" spans="2:8">
      <c r="B92" s="1" t="s">
        <v>94</v>
      </c>
      <c r="C92" s="2">
        <v>48149</v>
      </c>
      <c r="D92" s="40">
        <v>5049</v>
      </c>
      <c r="E92" s="2">
        <f t="shared" si="8"/>
        <v>53198</v>
      </c>
      <c r="F92" s="33">
        <f t="shared" si="9"/>
        <v>0.15012543847024329</v>
      </c>
      <c r="G92" s="2">
        <f t="shared" si="7"/>
        <v>610.96581713601029</v>
      </c>
    </row>
    <row r="93" spans="2:8">
      <c r="B93" s="1" t="s">
        <v>95</v>
      </c>
      <c r="C93" s="2">
        <v>5561</v>
      </c>
      <c r="D93" s="40">
        <v>1398</v>
      </c>
      <c r="E93" s="2">
        <f t="shared" si="8"/>
        <v>6959</v>
      </c>
      <c r="F93" s="33">
        <f t="shared" si="9"/>
        <v>1.9638387276108556E-2</v>
      </c>
      <c r="G93" s="2">
        <f t="shared" si="7"/>
        <v>79.922386583132734</v>
      </c>
    </row>
    <row r="94" spans="2:8">
      <c r="B94" s="1" t="s">
        <v>96</v>
      </c>
      <c r="C94" s="2">
        <v>8530</v>
      </c>
      <c r="D94" s="40">
        <v>3113</v>
      </c>
      <c r="E94" s="2">
        <f t="shared" si="8"/>
        <v>11643</v>
      </c>
      <c r="F94" s="33">
        <f t="shared" si="9"/>
        <v>3.2856695366537139E-2</v>
      </c>
      <c r="G94" s="2">
        <f t="shared" si="7"/>
        <v>133.71696321129681</v>
      </c>
    </row>
    <row r="95" spans="2:8">
      <c r="B95" s="1" t="s">
        <v>12</v>
      </c>
      <c r="C95" s="2">
        <v>14207</v>
      </c>
      <c r="D95" s="40">
        <v>7809</v>
      </c>
      <c r="E95" s="2">
        <f t="shared" si="8"/>
        <v>22016</v>
      </c>
      <c r="F95" s="33">
        <f t="shared" si="9"/>
        <v>6.2129434440408964E-2</v>
      </c>
      <c r="G95" s="2">
        <f t="shared" si="7"/>
        <v>252.8482918543254</v>
      </c>
    </row>
    <row r="96" spans="2:8">
      <c r="B96" s="1" t="s">
        <v>13</v>
      </c>
      <c r="C96" s="2">
        <v>17255</v>
      </c>
      <c r="D96" s="40">
        <v>4563</v>
      </c>
      <c r="E96" s="2">
        <f t="shared" si="8"/>
        <v>21818</v>
      </c>
      <c r="F96" s="33">
        <f t="shared" si="9"/>
        <v>6.1570675900292644E-2</v>
      </c>
      <c r="G96" s="2">
        <f t="shared" si="7"/>
        <v>250.57431103187099</v>
      </c>
    </row>
    <row r="97" spans="2:7">
      <c r="B97" s="1" t="s">
        <v>14</v>
      </c>
      <c r="C97" s="2">
        <v>6658</v>
      </c>
      <c r="D97" s="40">
        <v>2481</v>
      </c>
      <c r="E97" s="2">
        <f t="shared" si="8"/>
        <v>9139</v>
      </c>
      <c r="F97" s="33">
        <f t="shared" si="9"/>
        <v>2.5790375243045855E-2</v>
      </c>
      <c r="G97" s="2">
        <f t="shared" si="7"/>
        <v>104.95914513338843</v>
      </c>
    </row>
    <row r="98" spans="2:7">
      <c r="B98" s="1" t="s">
        <v>15</v>
      </c>
      <c r="C98" s="2">
        <v>55125</v>
      </c>
      <c r="D98" s="40">
        <v>7233</v>
      </c>
      <c r="E98" s="2">
        <f t="shared" si="8"/>
        <v>62358</v>
      </c>
      <c r="F98" s="33">
        <f t="shared" si="9"/>
        <v>0.17597507598269541</v>
      </c>
      <c r="G98" s="2">
        <f t="shared" si="7"/>
        <v>716.16614205359838</v>
      </c>
    </row>
    <row r="99" spans="2:7">
      <c r="B99" s="1" t="s">
        <v>16</v>
      </c>
      <c r="C99" s="2">
        <v>1519</v>
      </c>
      <c r="D99" s="40">
        <v>185</v>
      </c>
      <c r="E99" s="2">
        <f t="shared" si="8"/>
        <v>1704</v>
      </c>
      <c r="F99" s="33">
        <f t="shared" si="9"/>
        <v>4.8087098603950256E-3</v>
      </c>
      <c r="G99" s="2">
        <f t="shared" si="7"/>
        <v>19.57001677506225</v>
      </c>
    </row>
    <row r="100" spans="2:7">
      <c r="B100" s="1" t="s">
        <v>17</v>
      </c>
      <c r="C100" s="2">
        <v>580</v>
      </c>
      <c r="D100" s="40">
        <v>94</v>
      </c>
      <c r="E100" s="2">
        <f t="shared" si="8"/>
        <v>674</v>
      </c>
      <c r="F100" s="33">
        <f t="shared" si="9"/>
        <v>1.9020366466585958E-3</v>
      </c>
      <c r="G100" s="2">
        <f t="shared" si="7"/>
        <v>7.7407225976478617</v>
      </c>
    </row>
    <row r="101" spans="2:7" ht="12.75" customHeight="1">
      <c r="B101" s="6" t="s">
        <v>18</v>
      </c>
      <c r="C101" s="2">
        <f>SUM(C83:C100)</f>
        <v>286912</v>
      </c>
      <c r="D101" s="2">
        <f>SUM(D83:D100)</f>
        <v>67445</v>
      </c>
      <c r="E101" s="2">
        <f t="shared" si="8"/>
        <v>354357</v>
      </c>
      <c r="F101" s="33">
        <f t="shared" si="9"/>
        <v>1</v>
      </c>
      <c r="G101" s="2">
        <f>SUM(G83:G100)</f>
        <v>4069.7021328408064</v>
      </c>
    </row>
    <row r="103" spans="2:7">
      <c r="B103" s="1" t="s">
        <v>80</v>
      </c>
      <c r="G103" s="2">
        <f>B74</f>
        <v>4069.7021328408059</v>
      </c>
    </row>
    <row r="104" spans="2:7">
      <c r="B104" s="26"/>
    </row>
    <row r="107" spans="2:7" s="29" customFormat="1">
      <c r="G107" s="90"/>
    </row>
    <row r="108" spans="2:7">
      <c r="C108" s="2"/>
      <c r="D108" s="2"/>
      <c r="E108" s="3"/>
    </row>
    <row r="109" spans="2:7">
      <c r="C109" s="2"/>
      <c r="D109" s="2"/>
      <c r="E109" s="3"/>
    </row>
    <row r="110" spans="2:7">
      <c r="C110" s="2"/>
      <c r="D110" s="2"/>
      <c r="E110" s="3"/>
    </row>
    <row r="111" spans="2:7">
      <c r="C111" s="2"/>
      <c r="D111" s="2"/>
      <c r="E111" s="3"/>
    </row>
    <row r="112" spans="2:7">
      <c r="C112" s="2"/>
      <c r="D112" s="2"/>
      <c r="E112" s="3"/>
    </row>
    <row r="113" spans="2:7">
      <c r="C113" s="2"/>
      <c r="D113" s="2"/>
      <c r="E113" s="3"/>
    </row>
    <row r="114" spans="2:7">
      <c r="C114" s="2"/>
      <c r="D114" s="2"/>
      <c r="E114" s="3"/>
    </row>
    <row r="115" spans="2:7">
      <c r="C115" s="2"/>
      <c r="D115" s="2"/>
      <c r="E115" s="3"/>
    </row>
    <row r="116" spans="2:7">
      <c r="C116" s="2"/>
      <c r="D116" s="2"/>
      <c r="E116" s="3"/>
    </row>
    <row r="117" spans="2:7">
      <c r="C117" s="2"/>
      <c r="D117" s="2"/>
      <c r="E117" s="3"/>
    </row>
    <row r="118" spans="2:7">
      <c r="C118" s="2"/>
      <c r="D118" s="2"/>
      <c r="E118" s="3"/>
    </row>
    <row r="119" spans="2:7">
      <c r="C119" s="2"/>
      <c r="D119" s="2"/>
      <c r="E119" s="3"/>
    </row>
    <row r="120" spans="2:7">
      <c r="C120" s="2"/>
      <c r="D120" s="2"/>
      <c r="E120" s="3"/>
    </row>
    <row r="121" spans="2:7">
      <c r="C121" s="2"/>
      <c r="D121" s="2"/>
      <c r="E121" s="3"/>
    </row>
    <row r="122" spans="2:7">
      <c r="C122" s="2"/>
      <c r="D122" s="2"/>
      <c r="E122" s="3"/>
    </row>
    <row r="123" spans="2:7">
      <c r="C123" s="2"/>
      <c r="D123" s="2"/>
      <c r="E123" s="3"/>
    </row>
    <row r="124" spans="2:7">
      <c r="C124" s="2"/>
      <c r="D124" s="2"/>
      <c r="E124" s="3"/>
    </row>
    <row r="125" spans="2:7">
      <c r="C125" s="2"/>
      <c r="D125" s="2"/>
      <c r="E125" s="3"/>
      <c r="F125" s="3"/>
      <c r="G125" s="110"/>
    </row>
    <row r="126" spans="2:7">
      <c r="B126" s="6"/>
      <c r="C126" s="2"/>
      <c r="D126" s="2"/>
      <c r="E126" s="3"/>
      <c r="G126" s="110"/>
    </row>
    <row r="127" spans="2:7">
      <c r="B127" s="111"/>
      <c r="C127" s="2"/>
      <c r="D127" s="2"/>
      <c r="E127" s="3"/>
    </row>
    <row r="130" spans="3:7" s="10" customFormat="1">
      <c r="G130" s="49"/>
    </row>
    <row r="131" spans="3:7">
      <c r="C131" s="2"/>
      <c r="D131" s="2"/>
      <c r="E131" s="3"/>
      <c r="G131" s="2"/>
    </row>
    <row r="132" spans="3:7">
      <c r="C132" s="2"/>
      <c r="D132" s="2"/>
      <c r="E132" s="3"/>
      <c r="G132" s="2"/>
    </row>
    <row r="133" spans="3:7">
      <c r="C133" s="2"/>
      <c r="D133" s="2"/>
      <c r="E133" s="3"/>
      <c r="G133" s="2"/>
    </row>
    <row r="134" spans="3:7">
      <c r="C134" s="2"/>
      <c r="D134" s="2"/>
      <c r="E134" s="3"/>
      <c r="G134" s="2"/>
    </row>
    <row r="135" spans="3:7">
      <c r="C135" s="2"/>
      <c r="D135" s="2"/>
      <c r="E135" s="3"/>
      <c r="G135" s="2"/>
    </row>
    <row r="136" spans="3:7">
      <c r="C136" s="2"/>
      <c r="D136" s="2"/>
      <c r="E136" s="3"/>
      <c r="G136" s="2"/>
    </row>
    <row r="137" spans="3:7">
      <c r="C137" s="2"/>
      <c r="D137" s="2"/>
      <c r="E137" s="3"/>
      <c r="G137" s="2"/>
    </row>
    <row r="138" spans="3:7">
      <c r="C138" s="2"/>
      <c r="D138" s="2"/>
      <c r="E138" s="3"/>
      <c r="G138" s="2"/>
    </row>
    <row r="139" spans="3:7">
      <c r="C139" s="2"/>
      <c r="D139" s="2"/>
      <c r="E139" s="3"/>
      <c r="G139" s="2"/>
    </row>
    <row r="140" spans="3:7">
      <c r="C140" s="2"/>
      <c r="D140" s="2"/>
      <c r="E140" s="3"/>
      <c r="G140" s="2"/>
    </row>
    <row r="141" spans="3:7">
      <c r="C141" s="2"/>
      <c r="D141" s="2"/>
      <c r="E141" s="3"/>
      <c r="G141" s="2"/>
    </row>
    <row r="142" spans="3:7">
      <c r="C142" s="2"/>
      <c r="D142" s="2"/>
      <c r="E142" s="3"/>
      <c r="G142" s="2"/>
    </row>
    <row r="143" spans="3:7">
      <c r="C143" s="2"/>
      <c r="D143" s="2"/>
      <c r="E143" s="3"/>
      <c r="G143" s="2"/>
    </row>
    <row r="144" spans="3:7">
      <c r="C144" s="2"/>
      <c r="D144" s="2"/>
      <c r="E144" s="3"/>
      <c r="G144" s="2"/>
    </row>
    <row r="145" spans="2:7" ht="12.75" customHeight="1">
      <c r="C145" s="2"/>
      <c r="D145" s="2"/>
      <c r="E145" s="3"/>
      <c r="F145" s="112"/>
      <c r="G145" s="2"/>
    </row>
    <row r="146" spans="2:7" ht="12.75" customHeight="1">
      <c r="C146" s="2"/>
      <c r="D146" s="2"/>
      <c r="E146" s="3"/>
      <c r="F146" s="112"/>
      <c r="G146" s="2"/>
    </row>
    <row r="147" spans="2:7">
      <c r="C147" s="2"/>
      <c r="D147" s="2"/>
      <c r="E147" s="3"/>
      <c r="G147" s="2"/>
    </row>
    <row r="148" spans="2:7">
      <c r="C148" s="113"/>
      <c r="D148" s="2"/>
      <c r="E148" s="3"/>
      <c r="G148" s="2"/>
    </row>
    <row r="149" spans="2:7">
      <c r="B149" s="6"/>
      <c r="C149" s="2"/>
      <c r="D149" s="2"/>
      <c r="E149" s="3"/>
      <c r="G149" s="2"/>
    </row>
    <row r="150" spans="2:7" ht="12.75" customHeight="1">
      <c r="C150" s="2"/>
      <c r="D150" s="2"/>
      <c r="E150" s="3"/>
    </row>
    <row r="153" spans="2:7">
      <c r="B153" s="26"/>
    </row>
    <row r="156" spans="2:7" s="29" customFormat="1">
      <c r="E156" s="67"/>
    </row>
    <row r="157" spans="2:7">
      <c r="C157" s="2"/>
      <c r="D157" s="12"/>
      <c r="E157" s="2"/>
    </row>
    <row r="158" spans="2:7">
      <c r="C158" s="2"/>
      <c r="D158" s="12"/>
      <c r="E158" s="2"/>
    </row>
    <row r="159" spans="2:7">
      <c r="C159" s="2"/>
      <c r="D159" s="12"/>
      <c r="E159" s="2"/>
    </row>
    <row r="160" spans="2:7">
      <c r="C160" s="2"/>
      <c r="D160" s="12"/>
      <c r="E160" s="2"/>
    </row>
    <row r="161" spans="2:5">
      <c r="C161" s="2"/>
      <c r="D161" s="12"/>
      <c r="E161" s="2"/>
    </row>
    <row r="162" spans="2:5">
      <c r="C162" s="2"/>
      <c r="D162" s="12"/>
      <c r="E162" s="2"/>
    </row>
    <row r="163" spans="2:5">
      <c r="C163" s="2"/>
      <c r="D163" s="12"/>
      <c r="E163" s="2"/>
    </row>
    <row r="164" spans="2:5">
      <c r="C164" s="2"/>
      <c r="D164" s="12"/>
      <c r="E164" s="2"/>
    </row>
    <row r="165" spans="2:5">
      <c r="C165" s="2"/>
      <c r="D165" s="12"/>
      <c r="E165" s="2"/>
    </row>
    <row r="166" spans="2:5">
      <c r="C166" s="2"/>
      <c r="D166" s="12"/>
      <c r="E166" s="2"/>
    </row>
    <row r="167" spans="2:5">
      <c r="C167" s="2"/>
      <c r="D167" s="12"/>
      <c r="E167" s="2"/>
    </row>
    <row r="168" spans="2:5">
      <c r="C168" s="2"/>
      <c r="D168" s="12"/>
      <c r="E168" s="2"/>
    </row>
    <row r="169" spans="2:5">
      <c r="C169" s="2"/>
      <c r="D169" s="12"/>
      <c r="E169" s="2"/>
    </row>
    <row r="170" spans="2:5" ht="12.75" customHeight="1">
      <c r="C170" s="2"/>
      <c r="D170" s="12"/>
      <c r="E170" s="2"/>
    </row>
    <row r="171" spans="2:5">
      <c r="C171" s="2"/>
      <c r="D171" s="12"/>
      <c r="E171" s="2"/>
    </row>
    <row r="172" spans="2:5" ht="12.75" customHeight="1">
      <c r="C172" s="2"/>
      <c r="D172" s="12"/>
      <c r="E172" s="2"/>
    </row>
    <row r="173" spans="2:5">
      <c r="C173" s="2"/>
      <c r="D173" s="12"/>
      <c r="E173" s="2"/>
    </row>
    <row r="174" spans="2:5">
      <c r="C174" s="2"/>
      <c r="D174" s="12"/>
      <c r="E174" s="2"/>
    </row>
    <row r="175" spans="2:5">
      <c r="B175" s="6"/>
      <c r="C175" s="2"/>
      <c r="D175" s="12"/>
      <c r="E175" s="2"/>
    </row>
    <row r="177" spans="5:5" ht="12.75" customHeight="1">
      <c r="E177" s="2"/>
    </row>
    <row r="179" spans="5:5">
      <c r="E179" s="35"/>
    </row>
    <row r="180" spans="5:5">
      <c r="E180" s="110"/>
    </row>
    <row r="181" spans="5:5">
      <c r="E181" s="35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2:P101"/>
  <sheetViews>
    <sheetView topLeftCell="A85" zoomScale="125" zoomScaleNormal="125" workbookViewId="0">
      <selection activeCell="L42" sqref="L42"/>
    </sheetView>
  </sheetViews>
  <sheetFormatPr baseColWidth="10" defaultRowHeight="12.75"/>
  <cols>
    <col min="1" max="1" width="6.625" style="1" customWidth="1"/>
    <col min="2" max="2" width="14.125" style="1" customWidth="1"/>
    <col min="3" max="3" width="12.75" style="1" customWidth="1"/>
    <col min="4" max="4" width="11.625" style="1" customWidth="1"/>
    <col min="5" max="6" width="11" style="1"/>
    <col min="7" max="7" width="15.25" style="1" customWidth="1"/>
    <col min="8" max="9" width="11" style="1"/>
    <col min="10" max="10" width="15.5" style="1" customWidth="1"/>
    <col min="11" max="11" width="13.25" style="1" bestFit="1" customWidth="1"/>
    <col min="12" max="12" width="11" style="1"/>
    <col min="13" max="13" width="17.75" style="1" bestFit="1" customWidth="1"/>
    <col min="14" max="16384" width="11" style="1"/>
  </cols>
  <sheetData>
    <row r="2" spans="2:3">
      <c r="B2" s="6" t="s">
        <v>85</v>
      </c>
    </row>
    <row r="3" spans="2:3">
      <c r="B3" s="36" t="s">
        <v>100</v>
      </c>
      <c r="C3" s="8"/>
    </row>
    <row r="5" spans="2:3">
      <c r="B5" s="6" t="s">
        <v>101</v>
      </c>
    </row>
    <row r="6" spans="2:3">
      <c r="B6" s="35">
        <f>'resumen 2012'!D4</f>
        <v>41345.916949999999</v>
      </c>
    </row>
    <row r="8" spans="2:3">
      <c r="B8" s="6" t="s">
        <v>159</v>
      </c>
    </row>
    <row r="9" spans="2:3">
      <c r="B9" s="1" t="s">
        <v>175</v>
      </c>
    </row>
    <row r="11" spans="2:3">
      <c r="B11" s="6" t="s">
        <v>124</v>
      </c>
    </row>
    <row r="12" spans="2:3">
      <c r="B12" s="6" t="s">
        <v>176</v>
      </c>
    </row>
    <row r="13" spans="2:3">
      <c r="B13" s="1" t="s">
        <v>146</v>
      </c>
    </row>
    <row r="14" spans="2:3">
      <c r="B14" s="1" t="s">
        <v>69</v>
      </c>
    </row>
    <row r="17" spans="1:7">
      <c r="B17" s="1" t="s">
        <v>125</v>
      </c>
    </row>
    <row r="18" spans="1:7">
      <c r="C18" s="1" t="s">
        <v>192</v>
      </c>
    </row>
    <row r="19" spans="1:7" ht="38.25">
      <c r="A19" s="9"/>
      <c r="B19" s="9"/>
      <c r="C19" s="9" t="s">
        <v>191</v>
      </c>
      <c r="D19" s="9" t="s">
        <v>126</v>
      </c>
      <c r="E19" s="9" t="s">
        <v>127</v>
      </c>
      <c r="F19" s="9" t="s">
        <v>128</v>
      </c>
      <c r="G19" s="9" t="s">
        <v>129</v>
      </c>
    </row>
    <row r="20" spans="1:7">
      <c r="B20" s="1" t="s">
        <v>130</v>
      </c>
      <c r="C20" s="2">
        <v>8445142.5</v>
      </c>
      <c r="D20" s="2">
        <f t="shared" ref="D20:D38" si="0">J46+E80</f>
        <v>5323.0932818668616</v>
      </c>
      <c r="E20" s="3">
        <f t="shared" ref="E20:E38" si="1">D20*1000/C20</f>
        <v>0.63031420510273939</v>
      </c>
      <c r="F20" s="3">
        <f>E20-E$38</f>
        <v>-0.24570404580145977</v>
      </c>
      <c r="G20" s="2">
        <f t="shared" ref="G20:G38" si="2">F20*C20/1000</f>
        <v>-2075.0056796198546</v>
      </c>
    </row>
    <row r="21" spans="1:7">
      <c r="B21" s="1" t="s">
        <v>131</v>
      </c>
      <c r="C21" s="2">
        <v>1348308.5</v>
      </c>
      <c r="D21" s="2">
        <f t="shared" si="0"/>
        <v>1295.6367437564609</v>
      </c>
      <c r="E21" s="3">
        <f t="shared" si="1"/>
        <v>0.96093493718719492</v>
      </c>
      <c r="F21" s="3">
        <f t="shared" ref="F21:F38" si="3">E21-E$38</f>
        <v>8.4916686282995757E-2</v>
      </c>
      <c r="G21" s="2">
        <f t="shared" si="2"/>
        <v>114.49388990719659</v>
      </c>
    </row>
    <row r="22" spans="1:7">
      <c r="B22" s="1" t="s">
        <v>132</v>
      </c>
      <c r="C22" s="2">
        <v>1072762.5</v>
      </c>
      <c r="D22" s="2">
        <f t="shared" si="0"/>
        <v>857.86383013503939</v>
      </c>
      <c r="E22" s="3">
        <f t="shared" si="1"/>
        <v>0.7996773098752421</v>
      </c>
      <c r="F22" s="3">
        <f t="shared" si="3"/>
        <v>-7.6340941028957054E-2</v>
      </c>
      <c r="G22" s="2">
        <f t="shared" si="2"/>
        <v>-81.895698750576543</v>
      </c>
    </row>
    <row r="23" spans="1:7">
      <c r="B23" s="1" t="s">
        <v>133</v>
      </c>
      <c r="C23" s="2">
        <v>1115556.5</v>
      </c>
      <c r="D23" s="2">
        <f t="shared" si="0"/>
        <v>985.18227879812639</v>
      </c>
      <c r="E23" s="3">
        <f t="shared" si="1"/>
        <v>0.88313077714855892</v>
      </c>
      <c r="F23" s="3">
        <f t="shared" si="3"/>
        <v>7.1125262443597626E-3</v>
      </c>
      <c r="G23" s="2">
        <f t="shared" si="2"/>
        <v>7.9344248833161215</v>
      </c>
    </row>
    <row r="24" spans="1:7">
      <c r="B24" s="1" t="s">
        <v>134</v>
      </c>
      <c r="C24" s="2">
        <v>2118511.5</v>
      </c>
      <c r="D24" s="2">
        <f t="shared" si="0"/>
        <v>1486.004373368376</v>
      </c>
      <c r="E24" s="3">
        <f t="shared" si="1"/>
        <v>0.70143795460556901</v>
      </c>
      <c r="F24" s="3">
        <f t="shared" si="3"/>
        <v>-0.17458029629863014</v>
      </c>
      <c r="G24" s="2">
        <f t="shared" si="2"/>
        <v>-369.85036538205543</v>
      </c>
    </row>
    <row r="25" spans="1:7">
      <c r="B25" s="1" t="s">
        <v>135</v>
      </c>
      <c r="C25" s="2">
        <v>592874.5</v>
      </c>
      <c r="D25" s="2">
        <f t="shared" si="0"/>
        <v>480.86364704015858</v>
      </c>
      <c r="E25" s="3">
        <f t="shared" si="1"/>
        <v>0.81107156243042766</v>
      </c>
      <c r="F25" s="3">
        <f t="shared" si="3"/>
        <v>-6.4946688473771497E-2</v>
      </c>
      <c r="G25" s="2">
        <f t="shared" si="2"/>
        <v>-38.505235455543037</v>
      </c>
    </row>
    <row r="26" spans="1:7">
      <c r="B26" s="1" t="s">
        <v>91</v>
      </c>
      <c r="C26" s="2">
        <v>2532976.5</v>
      </c>
      <c r="D26" s="2">
        <f t="shared" si="0"/>
        <v>2045.3896729266808</v>
      </c>
      <c r="E26" s="3">
        <f t="shared" si="1"/>
        <v>0.80750440161078507</v>
      </c>
      <c r="F26" s="3">
        <f t="shared" si="3"/>
        <v>-6.8513849293414086E-2</v>
      </c>
      <c r="G26" s="2">
        <f t="shared" si="2"/>
        <v>-173.5439701847595</v>
      </c>
    </row>
    <row r="27" spans="1:7">
      <c r="B27" s="1" t="s">
        <v>92</v>
      </c>
      <c r="C27" s="2">
        <v>2111443</v>
      </c>
      <c r="D27" s="2">
        <f t="shared" si="0"/>
        <v>1347.6843088193039</v>
      </c>
      <c r="E27" s="3">
        <f t="shared" si="1"/>
        <v>0.63827643408763757</v>
      </c>
      <c r="F27" s="3">
        <f t="shared" si="3"/>
        <v>-0.23774181681656159</v>
      </c>
      <c r="G27" s="2">
        <f t="shared" si="2"/>
        <v>-501.9782949246113</v>
      </c>
    </row>
    <row r="28" spans="1:7">
      <c r="B28" s="1" t="s">
        <v>93</v>
      </c>
      <c r="C28" s="2">
        <v>7562279</v>
      </c>
      <c r="D28" s="2">
        <f t="shared" si="0"/>
        <v>8340.9504988148619</v>
      </c>
      <c r="E28" s="3">
        <f t="shared" si="1"/>
        <v>1.102967835333087</v>
      </c>
      <c r="F28" s="3">
        <f t="shared" si="3"/>
        <v>0.2269495844288878</v>
      </c>
      <c r="G28" s="2">
        <f t="shared" si="2"/>
        <v>1716.2560763853053</v>
      </c>
    </row>
    <row r="29" spans="1:7">
      <c r="B29" s="1" t="s">
        <v>94</v>
      </c>
      <c r="C29" s="2">
        <v>5121540.5</v>
      </c>
      <c r="D29" s="2">
        <f t="shared" si="0"/>
        <v>3906.6159672294643</v>
      </c>
      <c r="E29" s="3">
        <f t="shared" si="1"/>
        <v>0.76278142625826439</v>
      </c>
      <c r="F29" s="3">
        <f t="shared" si="3"/>
        <v>-0.11323682464593476</v>
      </c>
      <c r="G29" s="2">
        <f t="shared" si="2"/>
        <v>-579.94698351555303</v>
      </c>
    </row>
    <row r="30" spans="1:7">
      <c r="B30" s="1" t="s">
        <v>95</v>
      </c>
      <c r="C30" s="2">
        <v>1106067</v>
      </c>
      <c r="D30" s="2">
        <f t="shared" si="0"/>
        <v>602.63811555663187</v>
      </c>
      <c r="E30" s="3">
        <f t="shared" si="1"/>
        <v>0.5448477493285957</v>
      </c>
      <c r="F30" s="3">
        <f t="shared" si="3"/>
        <v>-0.33117050157560346</v>
      </c>
      <c r="G30" s="2">
        <f t="shared" si="2"/>
        <v>-366.296763166223</v>
      </c>
    </row>
    <row r="31" spans="1:7">
      <c r="B31" s="1" t="s">
        <v>96</v>
      </c>
      <c r="C31" s="2">
        <v>2773719</v>
      </c>
      <c r="D31" s="2">
        <f t="shared" si="0"/>
        <v>2124.0535351298422</v>
      </c>
      <c r="E31" s="3">
        <f t="shared" si="1"/>
        <v>0.76577819711724304</v>
      </c>
      <c r="F31" s="3">
        <f t="shared" si="3"/>
        <v>-0.11024005378695612</v>
      </c>
      <c r="G31" s="2">
        <f t="shared" si="2"/>
        <v>-305.77493174990212</v>
      </c>
    </row>
    <row r="32" spans="1:7">
      <c r="B32" s="1" t="s">
        <v>12</v>
      </c>
      <c r="C32" s="2">
        <v>6497055.5</v>
      </c>
      <c r="D32" s="2">
        <f t="shared" si="0"/>
        <v>7412.1186573964796</v>
      </c>
      <c r="E32" s="3">
        <f t="shared" si="1"/>
        <v>1.1408427490570889</v>
      </c>
      <c r="F32" s="3">
        <f t="shared" si="3"/>
        <v>0.26482449815288978</v>
      </c>
      <c r="G32" s="2">
        <f t="shared" si="2"/>
        <v>1720.5794622589724</v>
      </c>
    </row>
    <row r="33" spans="1:13">
      <c r="B33" s="1" t="s">
        <v>13</v>
      </c>
      <c r="C33" s="2">
        <v>1473249</v>
      </c>
      <c r="D33" s="2">
        <f t="shared" si="0"/>
        <v>1148.6065494759068</v>
      </c>
      <c r="E33" s="3">
        <f t="shared" si="1"/>
        <v>0.77964183208399052</v>
      </c>
      <c r="F33" s="3">
        <f t="shared" si="3"/>
        <v>-9.6376418820208642E-2</v>
      </c>
      <c r="G33" s="2">
        <f t="shared" si="2"/>
        <v>-141.98646265045355</v>
      </c>
    </row>
    <row r="34" spans="1:13">
      <c r="B34" s="1" t="s">
        <v>14</v>
      </c>
      <c r="C34" s="2">
        <v>644521.5</v>
      </c>
      <c r="D34" s="2">
        <f t="shared" si="0"/>
        <v>723.3989644960277</v>
      </c>
      <c r="E34" s="3">
        <f t="shared" si="1"/>
        <v>1.1223814325759927</v>
      </c>
      <c r="F34" s="3">
        <f t="shared" si="3"/>
        <v>0.2463631816717935</v>
      </c>
      <c r="G34" s="2">
        <f t="shared" si="2"/>
        <v>158.78636739587685</v>
      </c>
    </row>
    <row r="35" spans="1:13">
      <c r="B35" s="1" t="s">
        <v>15</v>
      </c>
      <c r="C35" s="2">
        <v>2192387.5</v>
      </c>
      <c r="D35" s="2">
        <f t="shared" si="0"/>
        <v>2864.454099300252</v>
      </c>
      <c r="E35" s="3">
        <f t="shared" si="1"/>
        <v>1.3065455350845834</v>
      </c>
      <c r="F35" s="3">
        <f t="shared" si="3"/>
        <v>0.43052728418038422</v>
      </c>
      <c r="G35" s="2">
        <f t="shared" si="2"/>
        <v>943.88263624602212</v>
      </c>
    </row>
    <row r="36" spans="1:13">
      <c r="B36" s="1" t="s">
        <v>16</v>
      </c>
      <c r="C36" s="2">
        <v>322818</v>
      </c>
      <c r="D36" s="2">
        <f t="shared" si="0"/>
        <v>300.3526934418523</v>
      </c>
      <c r="E36" s="3">
        <f t="shared" si="1"/>
        <v>0.93040875490788089</v>
      </c>
      <c r="F36" s="3">
        <f t="shared" si="3"/>
        <v>5.4390504003681728E-2</v>
      </c>
      <c r="G36" s="2">
        <f t="shared" si="2"/>
        <v>17.558233721460528</v>
      </c>
    </row>
    <row r="37" spans="1:13">
      <c r="B37" s="1" t="s">
        <v>17</v>
      </c>
      <c r="C37" s="2">
        <v>166339.5</v>
      </c>
      <c r="D37" s="2">
        <f t="shared" si="0"/>
        <v>101.00973244767002</v>
      </c>
      <c r="E37" s="3">
        <f t="shared" si="1"/>
        <v>0.60725042727476042</v>
      </c>
      <c r="F37" s="3">
        <f t="shared" si="3"/>
        <v>-0.26876782362943874</v>
      </c>
      <c r="G37" s="2">
        <f t="shared" si="2"/>
        <v>-44.706705398609024</v>
      </c>
    </row>
    <row r="38" spans="1:13">
      <c r="A38" s="6"/>
      <c r="B38" s="6" t="s">
        <v>18</v>
      </c>
      <c r="C38" s="2">
        <v>47197552</v>
      </c>
      <c r="D38" s="2">
        <f t="shared" si="0"/>
        <v>41345.916949999984</v>
      </c>
      <c r="E38" s="3">
        <f t="shared" si="1"/>
        <v>0.87601825090419916</v>
      </c>
      <c r="F38" s="5">
        <f t="shared" si="3"/>
        <v>0</v>
      </c>
      <c r="G38" s="2">
        <f t="shared" si="2"/>
        <v>0</v>
      </c>
    </row>
    <row r="39" spans="1:13">
      <c r="E39" s="2"/>
    </row>
    <row r="41" spans="1:13">
      <c r="B41" s="26" t="s">
        <v>102</v>
      </c>
    </row>
    <row r="42" spans="1:13">
      <c r="B42" s="35"/>
    </row>
    <row r="43" spans="1:13">
      <c r="B43" s="26"/>
    </row>
    <row r="44" spans="1:13">
      <c r="C44" s="28">
        <v>440</v>
      </c>
      <c r="D44" s="69">
        <v>484</v>
      </c>
      <c r="E44" s="69">
        <v>441</v>
      </c>
      <c r="F44" s="69">
        <v>471</v>
      </c>
      <c r="G44" s="69">
        <v>472</v>
      </c>
    </row>
    <row r="45" spans="1:13" ht="77.25" customHeight="1">
      <c r="C45" s="97" t="s">
        <v>323</v>
      </c>
      <c r="D45" s="97" t="s">
        <v>324</v>
      </c>
      <c r="E45" s="97" t="s">
        <v>325</v>
      </c>
      <c r="F45" s="82" t="s">
        <v>322</v>
      </c>
      <c r="G45" s="82" t="s">
        <v>326</v>
      </c>
      <c r="H45" s="97" t="s">
        <v>202</v>
      </c>
      <c r="I45" s="109" t="s">
        <v>203</v>
      </c>
      <c r="J45" s="38" t="s">
        <v>104</v>
      </c>
    </row>
    <row r="46" spans="1:13">
      <c r="B46" s="1" t="s">
        <v>130</v>
      </c>
      <c r="C46" s="2">
        <v>0</v>
      </c>
      <c r="D46" s="2">
        <v>0</v>
      </c>
      <c r="E46" s="2">
        <v>0</v>
      </c>
      <c r="F46" s="2">
        <v>218.81934000000004</v>
      </c>
      <c r="G46" s="2">
        <v>13.670999999999999</v>
      </c>
      <c r="H46" s="2">
        <v>0</v>
      </c>
      <c r="I46" s="2">
        <f>SUM(C46:H46)</f>
        <v>232.49034000000003</v>
      </c>
      <c r="J46" s="2">
        <f>I46</f>
        <v>232.49034000000003</v>
      </c>
    </row>
    <row r="47" spans="1:13">
      <c r="B47" s="1" t="s">
        <v>131</v>
      </c>
      <c r="C47" s="2">
        <v>0</v>
      </c>
      <c r="D47" s="2">
        <v>2.9343599999999999</v>
      </c>
      <c r="E47" s="2">
        <v>0</v>
      </c>
      <c r="F47" s="2">
        <v>91.022379999999998</v>
      </c>
      <c r="G47" s="2">
        <v>9.1980000000000004</v>
      </c>
      <c r="H47" s="2">
        <v>0</v>
      </c>
      <c r="I47" s="2">
        <f t="shared" ref="I47:I64" si="4">SUM(C47:H47)</f>
        <v>103.15474</v>
      </c>
      <c r="J47" s="2">
        <f t="shared" ref="J47:J64" si="5">I47</f>
        <v>103.15474</v>
      </c>
      <c r="M47" s="153"/>
    </row>
    <row r="48" spans="1:13">
      <c r="B48" s="1" t="s">
        <v>132</v>
      </c>
      <c r="C48" s="2">
        <v>0</v>
      </c>
      <c r="D48" s="2">
        <v>0</v>
      </c>
      <c r="E48" s="2">
        <v>0</v>
      </c>
      <c r="F48" s="2">
        <v>55.221820000000001</v>
      </c>
      <c r="G48" s="2">
        <v>0.56699999999999995</v>
      </c>
      <c r="H48" s="2">
        <v>0</v>
      </c>
      <c r="I48" s="2">
        <f t="shared" si="4"/>
        <v>55.788820000000001</v>
      </c>
      <c r="J48" s="2">
        <f t="shared" si="5"/>
        <v>55.788820000000001</v>
      </c>
      <c r="M48" s="153"/>
    </row>
    <row r="49" spans="2:13">
      <c r="B49" s="1" t="s">
        <v>133</v>
      </c>
      <c r="C49" s="2">
        <v>0</v>
      </c>
      <c r="D49" s="2">
        <v>0</v>
      </c>
      <c r="E49" s="2">
        <v>0</v>
      </c>
      <c r="F49" s="2">
        <v>35.942720000000001</v>
      </c>
      <c r="G49" s="2">
        <v>0.69299999999999995</v>
      </c>
      <c r="H49" s="2">
        <v>0</v>
      </c>
      <c r="I49" s="2">
        <f t="shared" si="4"/>
        <v>36.635719999999999</v>
      </c>
      <c r="J49" s="2">
        <f t="shared" si="5"/>
        <v>36.635719999999999</v>
      </c>
      <c r="M49" s="153"/>
    </row>
    <row r="50" spans="2:13">
      <c r="B50" s="1" t="s">
        <v>134</v>
      </c>
      <c r="C50" s="2">
        <v>0</v>
      </c>
      <c r="D50" s="2">
        <v>0</v>
      </c>
      <c r="E50" s="2">
        <v>0</v>
      </c>
      <c r="F50" s="2">
        <v>14.31251</v>
      </c>
      <c r="G50" s="2">
        <v>6.3E-2</v>
      </c>
      <c r="H50" s="2">
        <v>0</v>
      </c>
      <c r="I50" s="2">
        <f t="shared" si="4"/>
        <v>14.37551</v>
      </c>
      <c r="J50" s="2">
        <f t="shared" si="5"/>
        <v>14.37551</v>
      </c>
      <c r="M50" s="153"/>
    </row>
    <row r="51" spans="2:13">
      <c r="B51" s="1" t="s">
        <v>135</v>
      </c>
      <c r="C51" s="2">
        <v>0</v>
      </c>
      <c r="D51" s="2">
        <v>0</v>
      </c>
      <c r="E51" s="2">
        <v>0</v>
      </c>
      <c r="F51" s="2">
        <v>19.546560000000003</v>
      </c>
      <c r="G51" s="2">
        <v>1.89</v>
      </c>
      <c r="H51" s="2">
        <v>0</v>
      </c>
      <c r="I51" s="2">
        <f t="shared" si="4"/>
        <v>21.436560000000004</v>
      </c>
      <c r="J51" s="2">
        <f t="shared" si="5"/>
        <v>21.436560000000004</v>
      </c>
      <c r="M51" s="153"/>
    </row>
    <row r="52" spans="2:13">
      <c r="B52" s="1" t="s">
        <v>91</v>
      </c>
      <c r="C52" s="2">
        <v>0</v>
      </c>
      <c r="D52" s="2">
        <v>10.02182</v>
      </c>
      <c r="E52" s="2">
        <v>1.2906199999999999</v>
      </c>
      <c r="F52" s="2">
        <v>43.642750000000007</v>
      </c>
      <c r="G52" s="2">
        <v>1.008</v>
      </c>
      <c r="H52" s="2">
        <v>0</v>
      </c>
      <c r="I52" s="2">
        <f t="shared" si="4"/>
        <v>55.963190000000012</v>
      </c>
      <c r="J52" s="2">
        <f t="shared" si="5"/>
        <v>55.963190000000012</v>
      </c>
      <c r="M52" s="153"/>
    </row>
    <row r="53" spans="2:13">
      <c r="B53" s="1" t="s">
        <v>92</v>
      </c>
      <c r="C53" s="2">
        <v>0</v>
      </c>
      <c r="D53" s="2">
        <v>0</v>
      </c>
      <c r="E53" s="2">
        <v>0</v>
      </c>
      <c r="F53" s="2">
        <v>22.0352</v>
      </c>
      <c r="G53" s="2">
        <v>1.26</v>
      </c>
      <c r="H53" s="2">
        <v>0</v>
      </c>
      <c r="I53" s="2">
        <f t="shared" si="4"/>
        <v>23.295200000000001</v>
      </c>
      <c r="J53" s="2">
        <f t="shared" si="5"/>
        <v>23.295200000000001</v>
      </c>
      <c r="M53" s="153"/>
    </row>
    <row r="54" spans="2:13">
      <c r="B54" s="1" t="s">
        <v>93</v>
      </c>
      <c r="C54" s="2">
        <v>0</v>
      </c>
      <c r="D54" s="2">
        <v>39.345709999999997</v>
      </c>
      <c r="E54" s="2">
        <v>0</v>
      </c>
      <c r="F54" s="2">
        <v>1193.4336500000002</v>
      </c>
      <c r="G54" s="2">
        <v>53.022059999999996</v>
      </c>
      <c r="H54" s="2">
        <v>0</v>
      </c>
      <c r="I54" s="2">
        <f t="shared" si="4"/>
        <v>1285.8014200000002</v>
      </c>
      <c r="J54" s="2">
        <f t="shared" si="5"/>
        <v>1285.8014200000002</v>
      </c>
      <c r="M54" s="153"/>
    </row>
    <row r="55" spans="2:13">
      <c r="B55" s="1" t="s">
        <v>94</v>
      </c>
      <c r="C55" s="2">
        <v>0</v>
      </c>
      <c r="D55" s="2">
        <v>4.1499700000000006</v>
      </c>
      <c r="E55" s="2">
        <v>0</v>
      </c>
      <c r="F55" s="2">
        <v>312.14762000000002</v>
      </c>
      <c r="G55" s="2">
        <v>13.103999999999999</v>
      </c>
      <c r="H55" s="2">
        <v>0</v>
      </c>
      <c r="I55" s="2">
        <f t="shared" si="4"/>
        <v>329.40159</v>
      </c>
      <c r="J55" s="2">
        <f t="shared" si="5"/>
        <v>329.40159</v>
      </c>
    </row>
    <row r="56" spans="2:13">
      <c r="B56" s="1" t="s">
        <v>95</v>
      </c>
      <c r="C56" s="2">
        <v>0</v>
      </c>
      <c r="D56" s="2">
        <v>0</v>
      </c>
      <c r="E56" s="2">
        <v>0</v>
      </c>
      <c r="F56" s="2">
        <v>2.1331199999999999</v>
      </c>
      <c r="G56" s="2">
        <v>0.75600000000000001</v>
      </c>
      <c r="H56" s="2">
        <v>0</v>
      </c>
      <c r="I56" s="2">
        <f t="shared" si="4"/>
        <v>2.8891200000000001</v>
      </c>
      <c r="J56" s="2">
        <f t="shared" si="5"/>
        <v>2.8891200000000001</v>
      </c>
      <c r="M56" s="154"/>
    </row>
    <row r="57" spans="2:13">
      <c r="B57" s="1" t="s">
        <v>96</v>
      </c>
      <c r="C57" s="2">
        <v>0</v>
      </c>
      <c r="D57" s="2">
        <v>4.4706899999999994</v>
      </c>
      <c r="E57" s="2">
        <v>0</v>
      </c>
      <c r="F57" s="2">
        <v>89.87445000000001</v>
      </c>
      <c r="G57" s="2">
        <v>3.024</v>
      </c>
      <c r="H57" s="2">
        <v>0</v>
      </c>
      <c r="I57" s="2">
        <f t="shared" si="4"/>
        <v>97.369140000000016</v>
      </c>
      <c r="J57" s="2">
        <f t="shared" si="5"/>
        <v>97.369140000000016</v>
      </c>
    </row>
    <row r="58" spans="2:13">
      <c r="B58" s="1" t="s">
        <v>12</v>
      </c>
      <c r="C58" s="70">
        <v>0</v>
      </c>
      <c r="D58" s="55">
        <v>2.6718699999999997</v>
      </c>
      <c r="E58" s="70">
        <v>0</v>
      </c>
      <c r="F58" s="2">
        <v>609.63833999999997</v>
      </c>
      <c r="G58" s="2">
        <v>13.891500000000001</v>
      </c>
      <c r="H58" s="70">
        <v>0</v>
      </c>
      <c r="I58" s="2">
        <f t="shared" si="4"/>
        <v>626.20170999999993</v>
      </c>
      <c r="J58" s="2">
        <f t="shared" si="5"/>
        <v>626.20170999999993</v>
      </c>
    </row>
    <row r="59" spans="2:13">
      <c r="B59" s="1" t="s">
        <v>13</v>
      </c>
      <c r="C59" s="2">
        <v>0</v>
      </c>
      <c r="D59" s="2">
        <v>6.3406000000000002</v>
      </c>
      <c r="E59" s="2">
        <v>0</v>
      </c>
      <c r="F59" s="2">
        <v>158.80571</v>
      </c>
      <c r="G59" s="2">
        <v>7.4340000000000002</v>
      </c>
      <c r="H59" s="2">
        <v>0</v>
      </c>
      <c r="I59" s="2">
        <f t="shared" si="4"/>
        <v>172.58031</v>
      </c>
      <c r="J59" s="2">
        <f t="shared" si="5"/>
        <v>172.58031</v>
      </c>
    </row>
    <row r="60" spans="2:13">
      <c r="B60" s="1" t="s">
        <v>14</v>
      </c>
      <c r="C60" s="2">
        <v>0</v>
      </c>
      <c r="D60" s="2">
        <v>0.53125</v>
      </c>
      <c r="E60" s="2">
        <v>0</v>
      </c>
      <c r="F60" s="2">
        <v>68.202610000000007</v>
      </c>
      <c r="G60" s="2">
        <v>3.7170000000000001</v>
      </c>
      <c r="H60" s="2">
        <v>0</v>
      </c>
      <c r="I60" s="2">
        <f t="shared" si="4"/>
        <v>72.450860000000006</v>
      </c>
      <c r="J60" s="2">
        <f t="shared" si="5"/>
        <v>72.450860000000006</v>
      </c>
    </row>
    <row r="61" spans="2:13">
      <c r="B61" s="1" t="s">
        <v>15</v>
      </c>
      <c r="C61" s="2">
        <v>0</v>
      </c>
      <c r="D61" s="2">
        <v>24.918659999999999</v>
      </c>
      <c r="E61" s="2">
        <v>0</v>
      </c>
      <c r="F61" s="2">
        <v>492.22602000000001</v>
      </c>
      <c r="G61" s="2">
        <v>16.884</v>
      </c>
      <c r="H61" s="2">
        <v>0</v>
      </c>
      <c r="I61" s="2">
        <f t="shared" si="4"/>
        <v>534.02868000000001</v>
      </c>
      <c r="J61" s="2">
        <f t="shared" si="5"/>
        <v>534.02868000000001</v>
      </c>
    </row>
    <row r="62" spans="2:13">
      <c r="B62" s="1" t="s">
        <v>16</v>
      </c>
      <c r="C62" s="2">
        <v>0</v>
      </c>
      <c r="D62" s="2">
        <v>0</v>
      </c>
      <c r="E62" s="2">
        <v>0</v>
      </c>
      <c r="F62" s="2">
        <v>10.552959999999999</v>
      </c>
      <c r="G62" s="2">
        <v>2.2679999999999998</v>
      </c>
      <c r="H62" s="2">
        <v>0</v>
      </c>
      <c r="I62" s="2">
        <f t="shared" si="4"/>
        <v>12.820959999999999</v>
      </c>
      <c r="J62" s="2">
        <f t="shared" si="5"/>
        <v>12.820959999999999</v>
      </c>
    </row>
    <row r="63" spans="2:13">
      <c r="B63" s="1" t="s">
        <v>17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f t="shared" si="4"/>
        <v>0</v>
      </c>
      <c r="J63" s="2">
        <f t="shared" si="5"/>
        <v>0</v>
      </c>
    </row>
    <row r="64" spans="2:13" ht="27">
      <c r="B64" s="41" t="s">
        <v>194</v>
      </c>
      <c r="C64" s="35">
        <f t="shared" ref="C64:H64" si="6">SUM(C46:C63)</f>
        <v>0</v>
      </c>
      <c r="D64" s="35">
        <f t="shared" si="6"/>
        <v>95.384929999999997</v>
      </c>
      <c r="E64" s="35">
        <f t="shared" si="6"/>
        <v>1.2906199999999999</v>
      </c>
      <c r="F64" s="35">
        <f t="shared" si="6"/>
        <v>3437.5577599999997</v>
      </c>
      <c r="G64" s="35">
        <f t="shared" si="6"/>
        <v>142.45056</v>
      </c>
      <c r="H64" s="35">
        <f t="shared" si="6"/>
        <v>0</v>
      </c>
      <c r="I64" s="35">
        <f t="shared" si="4"/>
        <v>3676.6838699999998</v>
      </c>
      <c r="J64" s="35">
        <f t="shared" si="5"/>
        <v>3676.6838699999998</v>
      </c>
    </row>
    <row r="65" spans="1:16" ht="25.5">
      <c r="B65" s="29" t="s">
        <v>106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f>SUM(C65:H65)</f>
        <v>0</v>
      </c>
      <c r="J65" s="2"/>
      <c r="K65" s="2"/>
      <c r="L65" s="2"/>
      <c r="M65" s="2"/>
      <c r="N65" s="2"/>
      <c r="O65" s="2"/>
    </row>
    <row r="66" spans="1:16">
      <c r="B66" s="1" t="s">
        <v>195</v>
      </c>
      <c r="C66" s="70">
        <v>127.55</v>
      </c>
      <c r="D66" s="2">
        <v>0</v>
      </c>
      <c r="E66" s="70">
        <v>10.016489999999999</v>
      </c>
      <c r="F66" s="2">
        <v>0</v>
      </c>
      <c r="G66" s="2">
        <v>0</v>
      </c>
      <c r="H66" s="71">
        <v>612.86617000000001</v>
      </c>
      <c r="I66" s="2">
        <f>SUM(C66:H66)</f>
        <v>750.43265999999994</v>
      </c>
      <c r="J66" s="2"/>
      <c r="K66" s="2"/>
      <c r="L66" s="2"/>
      <c r="M66" s="2"/>
      <c r="N66" s="2"/>
      <c r="O66" s="2"/>
      <c r="P66" s="2"/>
    </row>
    <row r="67" spans="1:16">
      <c r="B67" s="1" t="s">
        <v>107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f>SUM(C67:H67)</f>
        <v>0</v>
      </c>
      <c r="J67" s="2"/>
      <c r="K67" s="2"/>
      <c r="L67" s="2"/>
      <c r="M67" s="2"/>
      <c r="N67" s="2"/>
      <c r="O67" s="2"/>
      <c r="P67" s="2"/>
    </row>
    <row r="68" spans="1:16">
      <c r="B68" s="1" t="s">
        <v>108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2">
        <v>0</v>
      </c>
      <c r="I68" s="2">
        <f>SUM(C68:H68)</f>
        <v>0</v>
      </c>
      <c r="K68"/>
    </row>
    <row r="69" spans="1:16" ht="27">
      <c r="B69" s="41" t="s">
        <v>196</v>
      </c>
      <c r="C69" s="2">
        <f t="shared" ref="C69:H69" si="7">SUM(C65:C68)</f>
        <v>127.55</v>
      </c>
      <c r="D69" s="2">
        <f t="shared" si="7"/>
        <v>0</v>
      </c>
      <c r="E69" s="2">
        <f t="shared" si="7"/>
        <v>10.016489999999999</v>
      </c>
      <c r="F69" s="2">
        <f t="shared" si="7"/>
        <v>0</v>
      </c>
      <c r="G69" s="2">
        <f t="shared" si="7"/>
        <v>0</v>
      </c>
      <c r="H69" s="2">
        <f t="shared" si="7"/>
        <v>612.86617000000001</v>
      </c>
      <c r="I69" s="2">
        <f>SUM(C69:H69)</f>
        <v>750.43265999999994</v>
      </c>
    </row>
    <row r="70" spans="1:16" ht="13.5">
      <c r="B70" s="41" t="s">
        <v>197</v>
      </c>
      <c r="C70" s="35">
        <f t="shared" ref="C70:I70" si="8">C64+C69</f>
        <v>127.55</v>
      </c>
      <c r="D70" s="35">
        <f t="shared" si="8"/>
        <v>95.384929999999997</v>
      </c>
      <c r="E70" s="35">
        <f t="shared" si="8"/>
        <v>11.30711</v>
      </c>
      <c r="F70" s="35">
        <f t="shared" si="8"/>
        <v>3437.5577599999997</v>
      </c>
      <c r="G70" s="35">
        <f t="shared" si="8"/>
        <v>142.45056</v>
      </c>
      <c r="H70" s="35">
        <f t="shared" si="8"/>
        <v>612.86617000000001</v>
      </c>
      <c r="I70" s="161">
        <f t="shared" si="8"/>
        <v>4427.1165299999993</v>
      </c>
      <c r="K70" s="2"/>
    </row>
    <row r="71" spans="1:16">
      <c r="B71" s="54" t="s">
        <v>105</v>
      </c>
      <c r="C71" s="55"/>
      <c r="D71" s="55"/>
      <c r="E71" s="55"/>
      <c r="F71" s="55"/>
      <c r="G71" s="32"/>
      <c r="H71" s="32"/>
      <c r="I71" s="56"/>
      <c r="J71" s="32"/>
      <c r="K71" s="32"/>
    </row>
    <row r="72" spans="1:16">
      <c r="B72" s="142" t="s">
        <v>103</v>
      </c>
      <c r="C72" s="55"/>
      <c r="D72" s="57"/>
      <c r="E72" s="55"/>
      <c r="F72" s="55"/>
      <c r="G72" s="32"/>
      <c r="H72" s="32"/>
      <c r="I72" s="32"/>
      <c r="J72" s="32"/>
      <c r="K72" s="32"/>
      <c r="M72" s="162"/>
      <c r="N72" s="162"/>
    </row>
    <row r="73" spans="1:16">
      <c r="B73" s="72"/>
      <c r="C73" s="55"/>
      <c r="D73" s="55"/>
      <c r="E73" s="55"/>
      <c r="F73" s="55"/>
      <c r="G73" s="32"/>
      <c r="H73" s="32"/>
      <c r="I73" s="32"/>
      <c r="J73" s="32"/>
      <c r="K73" s="32"/>
    </row>
    <row r="74" spans="1:16">
      <c r="B74" s="72" t="s">
        <v>174</v>
      </c>
      <c r="C74" s="55"/>
      <c r="D74" s="55"/>
      <c r="E74" s="55"/>
      <c r="F74" s="55"/>
      <c r="G74" s="32"/>
      <c r="H74" s="32"/>
      <c r="I74" s="32"/>
      <c r="J74" s="32"/>
      <c r="K74" s="32"/>
      <c r="M74" s="2"/>
    </row>
    <row r="75" spans="1:16" ht="13.5">
      <c r="B75" s="73">
        <f>B6-J64</f>
        <v>37669.233079999998</v>
      </c>
      <c r="C75" s="56"/>
      <c r="D75" s="56"/>
      <c r="E75" s="56"/>
      <c r="F75" s="56"/>
      <c r="G75" s="56"/>
      <c r="H75" s="32"/>
      <c r="I75" s="32"/>
      <c r="J75" s="32"/>
      <c r="K75" s="32"/>
    </row>
    <row r="76" spans="1:16">
      <c r="B76" s="6"/>
    </row>
    <row r="77" spans="1:16">
      <c r="B77" s="26" t="s">
        <v>205</v>
      </c>
    </row>
    <row r="79" spans="1:16" ht="39.75" customHeight="1">
      <c r="A79" s="2"/>
      <c r="B79" s="2"/>
      <c r="C79" s="51" t="s">
        <v>204</v>
      </c>
      <c r="D79" s="2" t="s">
        <v>118</v>
      </c>
      <c r="E79" s="67" t="s">
        <v>153</v>
      </c>
      <c r="F79" s="2"/>
      <c r="G79" s="2"/>
      <c r="J79" s="160"/>
    </row>
    <row r="80" spans="1:16">
      <c r="B80" s="1" t="s">
        <v>2</v>
      </c>
      <c r="C80" s="2">
        <v>139096293.63236779</v>
      </c>
      <c r="D80" s="12">
        <f>C80/C$98</f>
        <v>0.13513954295421141</v>
      </c>
      <c r="E80" s="2">
        <f>D80*E$100</f>
        <v>5090.6029418668613</v>
      </c>
      <c r="G80" s="155"/>
      <c r="H80" s="156"/>
      <c r="I80" s="156"/>
      <c r="J80" s="159"/>
      <c r="K80" s="152"/>
    </row>
    <row r="81" spans="2:11">
      <c r="B81" s="1" t="s">
        <v>3</v>
      </c>
      <c r="C81" s="2">
        <v>32583532.607042033</v>
      </c>
      <c r="D81" s="12">
        <f t="shared" ref="D81:D97" si="9">C81/C$98</f>
        <v>3.165665733687565E-2</v>
      </c>
      <c r="E81" s="2">
        <f t="shared" ref="E81:E97" si="10">D81*E$100</f>
        <v>1192.4820037564609</v>
      </c>
      <c r="G81" s="155"/>
      <c r="H81" s="156"/>
      <c r="I81" s="156"/>
      <c r="J81" s="159"/>
      <c r="K81" s="152"/>
    </row>
    <row r="82" spans="2:11">
      <c r="B82" s="1" t="s">
        <v>132</v>
      </c>
      <c r="C82" s="2">
        <v>21916001.385095984</v>
      </c>
      <c r="D82" s="12">
        <f t="shared" si="9"/>
        <v>2.1292576050901631E-2</v>
      </c>
      <c r="E82" s="2">
        <f t="shared" si="10"/>
        <v>802.07501013503941</v>
      </c>
      <c r="G82" s="155"/>
      <c r="H82" s="156"/>
      <c r="I82" s="156"/>
      <c r="J82" s="159"/>
      <c r="K82" s="152"/>
    </row>
    <row r="83" spans="2:11">
      <c r="B83" s="1" t="s">
        <v>133</v>
      </c>
      <c r="C83" s="2">
        <v>25918208.937774766</v>
      </c>
      <c r="D83" s="12">
        <f t="shared" si="9"/>
        <v>2.518093630373763E-2</v>
      </c>
      <c r="E83" s="2">
        <f t="shared" si="10"/>
        <v>948.5465587981264</v>
      </c>
      <c r="G83" s="155"/>
      <c r="H83" s="156"/>
      <c r="I83" s="156"/>
      <c r="J83" s="159"/>
      <c r="K83" s="152"/>
    </row>
    <row r="84" spans="2:11">
      <c r="B84" s="1" t="s">
        <v>134</v>
      </c>
      <c r="C84" s="2">
        <v>40210977.527523875</v>
      </c>
      <c r="D84" s="12">
        <f t="shared" si="9"/>
        <v>3.9067130999004031E-2</v>
      </c>
      <c r="E84" s="2">
        <f t="shared" si="10"/>
        <v>1471.628863368376</v>
      </c>
      <c r="G84" s="155"/>
      <c r="H84" s="156"/>
      <c r="I84" s="156"/>
      <c r="J84" s="159"/>
      <c r="K84" s="152"/>
    </row>
    <row r="85" spans="2:11">
      <c r="B85" s="1" t="s">
        <v>135</v>
      </c>
      <c r="C85" s="2">
        <v>12553445.187411483</v>
      </c>
      <c r="D85" s="12">
        <f t="shared" si="9"/>
        <v>1.219634830537831E-2</v>
      </c>
      <c r="E85" s="2">
        <f t="shared" si="10"/>
        <v>459.4270870401586</v>
      </c>
      <c r="G85" s="155"/>
      <c r="H85" s="156"/>
      <c r="I85" s="156"/>
      <c r="J85" s="159"/>
      <c r="K85" s="152"/>
    </row>
    <row r="86" spans="2:11">
      <c r="B86" s="1" t="s">
        <v>4</v>
      </c>
      <c r="C86" s="2">
        <v>54359346.700038828</v>
      </c>
      <c r="D86" s="12">
        <f t="shared" si="9"/>
        <v>5.2813033881035969E-2</v>
      </c>
      <c r="E86" s="2">
        <f t="shared" si="10"/>
        <v>1989.4264829266808</v>
      </c>
      <c r="G86" s="155"/>
      <c r="H86" s="156"/>
      <c r="I86" s="156"/>
      <c r="J86" s="159"/>
      <c r="K86" s="152"/>
    </row>
    <row r="87" spans="2:11">
      <c r="B87" s="1" t="s">
        <v>114</v>
      </c>
      <c r="C87" s="2">
        <v>36187779.417791754</v>
      </c>
      <c r="D87" s="12">
        <f t="shared" si="9"/>
        <v>3.5158377289142936E-2</v>
      </c>
      <c r="E87" s="2">
        <f t="shared" si="10"/>
        <v>1324.3891088193038</v>
      </c>
      <c r="G87" s="157"/>
      <c r="H87" s="158"/>
      <c r="I87" s="158"/>
      <c r="J87" s="159"/>
      <c r="K87" s="152"/>
    </row>
    <row r="88" spans="2:11">
      <c r="B88" s="1" t="s">
        <v>115</v>
      </c>
      <c r="C88" s="2">
        <v>192775806.53875852</v>
      </c>
      <c r="D88" s="12">
        <f t="shared" si="9"/>
        <v>0.18729208167927111</v>
      </c>
      <c r="E88" s="2">
        <f t="shared" si="10"/>
        <v>7055.1490788148612</v>
      </c>
      <c r="G88" s="157"/>
      <c r="H88" s="158"/>
      <c r="I88" s="158"/>
      <c r="J88" s="159"/>
      <c r="K88" s="152"/>
    </row>
    <row r="89" spans="2:11">
      <c r="B89" s="1" t="s">
        <v>94</v>
      </c>
      <c r="C89" s="2">
        <v>97744268.622640252</v>
      </c>
      <c r="D89" s="12">
        <f t="shared" si="9"/>
        <v>9.4963822853317947E-2</v>
      </c>
      <c r="E89" s="2">
        <f t="shared" si="10"/>
        <v>3577.2143772294644</v>
      </c>
      <c r="G89" s="155"/>
      <c r="H89" s="156"/>
      <c r="I89" s="156"/>
      <c r="J89" s="159"/>
      <c r="K89" s="152"/>
    </row>
    <row r="90" spans="2:11">
      <c r="B90" s="1" t="s">
        <v>95</v>
      </c>
      <c r="C90" s="2">
        <v>16387619.176810026</v>
      </c>
      <c r="D90" s="12">
        <f t="shared" si="9"/>
        <v>1.5921454898827261E-2</v>
      </c>
      <c r="E90" s="2">
        <f t="shared" si="10"/>
        <v>599.74899555663183</v>
      </c>
      <c r="G90" s="155"/>
      <c r="H90" s="156"/>
      <c r="I90" s="156"/>
      <c r="J90" s="159"/>
      <c r="K90" s="152"/>
    </row>
    <row r="91" spans="2:11">
      <c r="B91" s="1" t="s">
        <v>96</v>
      </c>
      <c r="C91" s="2">
        <v>55377386.715165079</v>
      </c>
      <c r="D91" s="12">
        <f t="shared" si="9"/>
        <v>5.3802114601740704E-2</v>
      </c>
      <c r="E91" s="2">
        <f t="shared" si="10"/>
        <v>2026.684395129842</v>
      </c>
      <c r="G91" s="155"/>
      <c r="H91" s="155"/>
      <c r="I91" s="155"/>
      <c r="J91" s="155"/>
      <c r="K91" s="155"/>
    </row>
    <row r="92" spans="2:11">
      <c r="B92" s="1" t="s">
        <v>12</v>
      </c>
      <c r="C92" s="2">
        <v>185419272.93464562</v>
      </c>
      <c r="D92" s="12">
        <f t="shared" si="9"/>
        <v>0.18014481295610385</v>
      </c>
      <c r="E92" s="2">
        <f t="shared" si="10"/>
        <v>6785.9169473964794</v>
      </c>
      <c r="G92" s="155"/>
      <c r="H92" s="155"/>
      <c r="I92" s="155"/>
      <c r="J92" s="155"/>
      <c r="K92" s="155"/>
    </row>
    <row r="93" spans="2:11">
      <c r="B93" s="1" t="s">
        <v>13</v>
      </c>
      <c r="C93" s="2">
        <v>26669067.289158676</v>
      </c>
      <c r="D93" s="12">
        <f t="shared" si="9"/>
        <v>2.5910435643939762E-2</v>
      </c>
      <c r="E93" s="2">
        <f t="shared" si="10"/>
        <v>976.02623947590678</v>
      </c>
      <c r="G93" s="155"/>
      <c r="H93" s="155"/>
      <c r="I93" s="155"/>
      <c r="J93" s="155"/>
      <c r="K93" s="155"/>
    </row>
    <row r="94" spans="2:11">
      <c r="B94" s="1" t="s">
        <v>14</v>
      </c>
      <c r="C94" s="2">
        <v>17786590.255889729</v>
      </c>
      <c r="D94" s="12">
        <f t="shared" si="9"/>
        <v>1.7280630670488493E-2</v>
      </c>
      <c r="E94" s="2">
        <f t="shared" si="10"/>
        <v>650.94810449602767</v>
      </c>
      <c r="G94" s="155"/>
      <c r="H94" s="155"/>
      <c r="I94" s="155"/>
      <c r="J94" s="155"/>
      <c r="K94" s="155"/>
    </row>
    <row r="95" spans="2:11">
      <c r="B95" s="1" t="s">
        <v>15</v>
      </c>
      <c r="C95" s="2">
        <v>63676845.771130964</v>
      </c>
      <c r="D95" s="12">
        <f t="shared" si="9"/>
        <v>6.1865486200661783E-2</v>
      </c>
      <c r="E95" s="2">
        <f t="shared" si="10"/>
        <v>2330.4254193002521</v>
      </c>
      <c r="G95" s="155"/>
      <c r="H95" s="155"/>
      <c r="I95" s="155"/>
      <c r="J95" s="155"/>
      <c r="K95" s="155"/>
    </row>
    <row r="96" spans="2:11">
      <c r="B96" s="1" t="s">
        <v>116</v>
      </c>
      <c r="C96" s="2">
        <v>7856554.2982192384</v>
      </c>
      <c r="D96" s="12">
        <f t="shared" si="9"/>
        <v>7.6330657656662939E-3</v>
      </c>
      <c r="E96" s="2">
        <f t="shared" si="10"/>
        <v>287.53173344185228</v>
      </c>
      <c r="G96" s="155"/>
      <c r="H96" s="155"/>
      <c r="I96" s="155"/>
      <c r="J96" s="155"/>
      <c r="K96" s="155"/>
    </row>
    <row r="97" spans="2:11">
      <c r="B97" s="1" t="s">
        <v>117</v>
      </c>
      <c r="C97" s="2">
        <v>2760003.0025353879</v>
      </c>
      <c r="D97" s="12">
        <f t="shared" si="9"/>
        <v>2.6814916096951241E-3</v>
      </c>
      <c r="E97" s="2">
        <f t="shared" si="10"/>
        <v>101.00973244767002</v>
      </c>
      <c r="G97" s="155"/>
      <c r="H97" s="155"/>
      <c r="I97" s="155"/>
      <c r="J97" s="155"/>
      <c r="K97" s="155"/>
    </row>
    <row r="98" spans="2:11">
      <c r="B98" s="1" t="s">
        <v>18</v>
      </c>
      <c r="C98" s="2">
        <v>1029279000.0000001</v>
      </c>
      <c r="D98" s="12">
        <f>SUM(D80:D97)</f>
        <v>0.99999999999999978</v>
      </c>
      <c r="E98" s="2">
        <f>SUM(E80:E97)</f>
        <v>37669.233079999984</v>
      </c>
      <c r="G98" s="155"/>
      <c r="H98" s="155"/>
      <c r="I98" s="155"/>
      <c r="J98" s="155"/>
      <c r="K98" s="155"/>
    </row>
    <row r="99" spans="2:11">
      <c r="G99" s="155"/>
      <c r="H99" s="155"/>
      <c r="I99" s="155"/>
      <c r="J99" s="155"/>
      <c r="K99" s="155"/>
    </row>
    <row r="100" spans="2:11">
      <c r="B100" s="1" t="s">
        <v>120</v>
      </c>
      <c r="E100" s="35">
        <f>B75</f>
        <v>37669.233079999998</v>
      </c>
      <c r="G100" s="155"/>
      <c r="H100" s="155"/>
      <c r="I100" s="155"/>
      <c r="J100" s="155"/>
      <c r="K100" s="155"/>
    </row>
    <row r="101" spans="2:11">
      <c r="G101" s="155"/>
      <c r="H101" s="155"/>
      <c r="I101" s="155"/>
      <c r="J101" s="155"/>
      <c r="K101" s="155"/>
    </row>
  </sheetData>
  <phoneticPr fontId="2"/>
  <hyperlinks>
    <hyperlink ref="B14" r:id="rId1"/>
  </hyperlinks>
  <pageMargins left="0.75" right="0.75" top="1" bottom="1" header="0.5" footer="0.5"/>
  <pageSetup paperSize="9" orientation="portrait" horizontalDpi="4294967292" verticalDpi="4294967292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2:R190"/>
  <sheetViews>
    <sheetView topLeftCell="A94" zoomScale="85" zoomScaleNormal="85" workbookViewId="0">
      <selection activeCell="H89" sqref="H89"/>
    </sheetView>
  </sheetViews>
  <sheetFormatPr baseColWidth="10" defaultRowHeight="12.75"/>
  <cols>
    <col min="1" max="1" width="5.375" style="1" customWidth="1"/>
    <col min="2" max="2" width="15" style="1" customWidth="1"/>
    <col min="3" max="3" width="11" style="1"/>
    <col min="4" max="4" width="11" style="1" customWidth="1"/>
    <col min="5" max="5" width="11.625" style="1" customWidth="1"/>
    <col min="6" max="6" width="14" style="1" customWidth="1"/>
    <col min="7" max="16384" width="11" style="1"/>
  </cols>
  <sheetData>
    <row r="2" spans="2:3">
      <c r="B2" s="6" t="s">
        <v>85</v>
      </c>
    </row>
    <row r="3" spans="2:3">
      <c r="B3" s="36" t="s">
        <v>336</v>
      </c>
      <c r="C3" s="8"/>
    </row>
    <row r="5" spans="2:3">
      <c r="B5" s="6" t="s">
        <v>86</v>
      </c>
    </row>
    <row r="6" spans="2:3">
      <c r="B6" s="35">
        <f>'resumen 2012'!D5</f>
        <v>43470.81738</v>
      </c>
    </row>
    <row r="8" spans="2:3">
      <c r="B8" s="6" t="s">
        <v>159</v>
      </c>
    </row>
    <row r="9" spans="2:3">
      <c r="B9" s="1" t="s">
        <v>314</v>
      </c>
    </row>
    <row r="10" spans="2:3">
      <c r="B10" s="1" t="s">
        <v>150</v>
      </c>
    </row>
    <row r="11" spans="2:3">
      <c r="B11" s="1" t="s">
        <v>151</v>
      </c>
    </row>
    <row r="12" spans="2:3">
      <c r="B12" s="1" t="s">
        <v>180</v>
      </c>
    </row>
    <row r="14" spans="2:3">
      <c r="B14" s="6" t="s">
        <v>124</v>
      </c>
    </row>
    <row r="15" spans="2:3">
      <c r="B15" s="1" t="s">
        <v>313</v>
      </c>
    </row>
    <row r="16" spans="2:3">
      <c r="B16" s="1" t="s">
        <v>145</v>
      </c>
    </row>
    <row r="17" spans="1:9">
      <c r="B17" s="115" t="s">
        <v>223</v>
      </c>
    </row>
    <row r="18" spans="1:9">
      <c r="B18" s="1" t="s">
        <v>125</v>
      </c>
    </row>
    <row r="19" spans="1:9">
      <c r="C19" s="1" t="s">
        <v>192</v>
      </c>
    </row>
    <row r="20" spans="1:9" ht="38.25">
      <c r="A20" s="9"/>
      <c r="B20" s="9"/>
      <c r="C20" s="9" t="s">
        <v>191</v>
      </c>
      <c r="D20" s="9" t="s">
        <v>62</v>
      </c>
      <c r="E20" s="9" t="s">
        <v>61</v>
      </c>
      <c r="F20" s="9" t="s">
        <v>126</v>
      </c>
      <c r="G20" s="9" t="s">
        <v>127</v>
      </c>
      <c r="H20" s="9" t="s">
        <v>128</v>
      </c>
      <c r="I20" s="9" t="s">
        <v>129</v>
      </c>
    </row>
    <row r="21" spans="1:9">
      <c r="B21" s="1" t="s">
        <v>130</v>
      </c>
      <c r="C21" s="2">
        <v>8445142.5</v>
      </c>
      <c r="D21" s="2">
        <f t="shared" ref="D21:D38" si="0">I48+I91+G126</f>
        <v>6164.9725732244942</v>
      </c>
      <c r="E21" s="2"/>
      <c r="F21" s="2">
        <f>D21+E21</f>
        <v>6164.9725732244942</v>
      </c>
      <c r="G21" s="3">
        <f>F21*1000/C21</f>
        <v>0.73000219631871155</v>
      </c>
      <c r="H21" s="3">
        <f>G21-G$39</f>
        <v>-0.19103746650108933</v>
      </c>
      <c r="I21" s="2">
        <f>H21*C21/1000</f>
        <v>-1613.338627440676</v>
      </c>
    </row>
    <row r="22" spans="1:9">
      <c r="B22" s="1" t="s">
        <v>131</v>
      </c>
      <c r="C22" s="2">
        <v>1348308.5</v>
      </c>
      <c r="D22" s="2">
        <f t="shared" si="0"/>
        <v>1374.3318713788747</v>
      </c>
      <c r="E22" s="2"/>
      <c r="F22" s="2">
        <f t="shared" ref="F22:F38" si="1">D22+E22</f>
        <v>1374.3318713788747</v>
      </c>
      <c r="G22" s="3">
        <f t="shared" ref="G22:G39" si="2">F22*1000/C22</f>
        <v>1.0193007545223327</v>
      </c>
      <c r="H22" s="3">
        <f t="shared" ref="H22:H39" si="3">G22-G$39</f>
        <v>9.8261091702531833E-2</v>
      </c>
      <c r="I22" s="2">
        <f t="shared" ref="I22:I39" si="4">H22*C22/1000</f>
        <v>132.48626516180315</v>
      </c>
    </row>
    <row r="23" spans="1:9">
      <c r="B23" s="1" t="s">
        <v>132</v>
      </c>
      <c r="C23" s="2">
        <v>1072762.5</v>
      </c>
      <c r="D23" s="2">
        <f t="shared" si="0"/>
        <v>902.95168471107502</v>
      </c>
      <c r="E23" s="2"/>
      <c r="F23" s="2">
        <f t="shared" si="1"/>
        <v>902.95168471107502</v>
      </c>
      <c r="G23" s="3">
        <f t="shared" si="2"/>
        <v>0.84170698053956494</v>
      </c>
      <c r="H23" s="3">
        <f t="shared" si="3"/>
        <v>-7.9332682280235933E-2</v>
      </c>
      <c r="I23" s="2">
        <f t="shared" si="4"/>
        <v>-85.105126574651607</v>
      </c>
    </row>
    <row r="24" spans="1:9">
      <c r="B24" s="1" t="s">
        <v>133</v>
      </c>
      <c r="C24" s="2">
        <v>1115556.5</v>
      </c>
      <c r="D24" s="2">
        <f t="shared" si="0"/>
        <v>959.96224160092436</v>
      </c>
      <c r="E24" s="2"/>
      <c r="F24" s="2">
        <f t="shared" si="1"/>
        <v>959.96224160092436</v>
      </c>
      <c r="G24" s="3">
        <f t="shared" si="2"/>
        <v>0.86052319322322479</v>
      </c>
      <c r="H24" s="3">
        <f t="shared" si="3"/>
        <v>-6.0516469596576083E-2</v>
      </c>
      <c r="I24" s="2">
        <f t="shared" si="4"/>
        <v>-67.509541015512838</v>
      </c>
    </row>
    <row r="25" spans="1:9">
      <c r="B25" s="1" t="s">
        <v>134</v>
      </c>
      <c r="C25" s="2">
        <v>2118511.5</v>
      </c>
      <c r="D25" s="2">
        <f t="shared" si="0"/>
        <v>2035.8682774202655</v>
      </c>
      <c r="E25" s="2"/>
      <c r="F25" s="2">
        <f t="shared" si="1"/>
        <v>2035.8682774202655</v>
      </c>
      <c r="G25" s="3">
        <f t="shared" si="2"/>
        <v>0.96098995800601772</v>
      </c>
      <c r="H25" s="3">
        <f t="shared" si="3"/>
        <v>3.9950295186216844E-2</v>
      </c>
      <c r="I25" s="2">
        <f t="shared" si="4"/>
        <v>84.635159780395028</v>
      </c>
    </row>
    <row r="26" spans="1:9">
      <c r="B26" s="1" t="s">
        <v>135</v>
      </c>
      <c r="C26" s="2">
        <v>592874.5</v>
      </c>
      <c r="D26" s="2">
        <f t="shared" si="0"/>
        <v>567.21144369867125</v>
      </c>
      <c r="E26" s="2"/>
      <c r="F26" s="2">
        <f t="shared" si="1"/>
        <v>567.21144369867125</v>
      </c>
      <c r="G26" s="3">
        <f t="shared" si="2"/>
        <v>0.95671418436561417</v>
      </c>
      <c r="H26" s="3">
        <f t="shared" si="3"/>
        <v>3.5674521545813298E-2</v>
      </c>
      <c r="I26" s="2">
        <f t="shared" si="4"/>
        <v>21.150514124213284</v>
      </c>
    </row>
    <row r="27" spans="1:9">
      <c r="B27" s="1" t="s">
        <v>91</v>
      </c>
      <c r="C27" s="2">
        <v>2532976.5</v>
      </c>
      <c r="D27" s="2">
        <f t="shared" si="0"/>
        <v>2315.5596798551883</v>
      </c>
      <c r="E27" s="2"/>
      <c r="F27" s="2">
        <f t="shared" si="1"/>
        <v>2315.5596798551883</v>
      </c>
      <c r="G27" s="3">
        <f t="shared" si="2"/>
        <v>0.91416548075167237</v>
      </c>
      <c r="H27" s="3">
        <f t="shared" si="3"/>
        <v>-6.8741820681285093E-3</v>
      </c>
      <c r="I27" s="2">
        <f t="shared" si="4"/>
        <v>-17.412141635290915</v>
      </c>
    </row>
    <row r="28" spans="1:9">
      <c r="B28" s="1" t="s">
        <v>92</v>
      </c>
      <c r="C28" s="2">
        <v>2111443</v>
      </c>
      <c r="D28" s="2">
        <f t="shared" si="0"/>
        <v>1602.1450408175658</v>
      </c>
      <c r="E28" s="2"/>
      <c r="F28" s="2">
        <f t="shared" si="1"/>
        <v>1602.1450408175658</v>
      </c>
      <c r="G28" s="3">
        <f t="shared" si="2"/>
        <v>0.75879151879428697</v>
      </c>
      <c r="H28" s="3">
        <f t="shared" si="3"/>
        <v>-0.16224814402551391</v>
      </c>
      <c r="I28" s="2">
        <f t="shared" si="4"/>
        <v>-342.57770796566319</v>
      </c>
    </row>
    <row r="29" spans="1:9">
      <c r="B29" s="1" t="s">
        <v>93</v>
      </c>
      <c r="C29" s="2">
        <v>7562279</v>
      </c>
      <c r="D29" s="2">
        <f t="shared" si="0"/>
        <v>8171.2229669001836</v>
      </c>
      <c r="E29" s="2"/>
      <c r="F29" s="2">
        <f t="shared" si="1"/>
        <v>8171.2229669001836</v>
      </c>
      <c r="G29" s="3">
        <f t="shared" si="2"/>
        <v>1.0805238694446719</v>
      </c>
      <c r="H29" s="3">
        <f t="shared" si="3"/>
        <v>0.15948420662487106</v>
      </c>
      <c r="I29" s="2">
        <f t="shared" si="4"/>
        <v>1206.0640665909234</v>
      </c>
    </row>
    <row r="30" spans="1:9">
      <c r="B30" s="1" t="s">
        <v>94</v>
      </c>
      <c r="C30" s="2">
        <v>5121540.5</v>
      </c>
      <c r="D30" s="2">
        <f t="shared" si="0"/>
        <v>4404.9703427587756</v>
      </c>
      <c r="E30" s="2"/>
      <c r="F30" s="2">
        <f t="shared" si="1"/>
        <v>4404.9703427587756</v>
      </c>
      <c r="G30" s="3">
        <f t="shared" si="2"/>
        <v>0.86008698803783268</v>
      </c>
      <c r="H30" s="3">
        <f t="shared" si="3"/>
        <v>-6.0952674781968197E-2</v>
      </c>
      <c r="I30" s="2">
        <f t="shared" si="4"/>
        <v>-312.1715924791788</v>
      </c>
    </row>
    <row r="31" spans="1:9">
      <c r="B31" s="1" t="s">
        <v>95</v>
      </c>
      <c r="C31" s="2">
        <v>1106067</v>
      </c>
      <c r="D31" s="2">
        <f t="shared" si="0"/>
        <v>794.37294936255762</v>
      </c>
      <c r="E31" s="2"/>
      <c r="F31" s="2">
        <f t="shared" si="1"/>
        <v>794.37294936255762</v>
      </c>
      <c r="G31" s="3">
        <f t="shared" si="2"/>
        <v>0.71819604903008372</v>
      </c>
      <c r="H31" s="3">
        <f t="shared" si="3"/>
        <v>-0.20284361378971716</v>
      </c>
      <c r="I31" s="2">
        <f t="shared" si="4"/>
        <v>-224.35862737355109</v>
      </c>
    </row>
    <row r="32" spans="1:9">
      <c r="B32" s="1" t="s">
        <v>96</v>
      </c>
      <c r="C32" s="2">
        <v>2773719</v>
      </c>
      <c r="D32" s="2">
        <f t="shared" si="0"/>
        <v>2525.4915112002955</v>
      </c>
      <c r="E32" s="2"/>
      <c r="F32" s="2">
        <f t="shared" si="1"/>
        <v>2525.4915112002955</v>
      </c>
      <c r="G32" s="3">
        <f t="shared" si="2"/>
        <v>0.91050734093839181</v>
      </c>
      <c r="H32" s="3">
        <f t="shared" si="3"/>
        <v>-1.0532321881409068E-2</v>
      </c>
      <c r="I32" s="2">
        <f t="shared" si="4"/>
        <v>-29.213701316580078</v>
      </c>
    </row>
    <row r="33" spans="1:9">
      <c r="B33" s="1" t="s">
        <v>12</v>
      </c>
      <c r="C33" s="2">
        <v>6497055.5</v>
      </c>
      <c r="D33" s="2">
        <f t="shared" si="0"/>
        <v>6727.7497830732964</v>
      </c>
      <c r="E33" s="2"/>
      <c r="F33" s="2">
        <f t="shared" si="1"/>
        <v>6727.7497830732964</v>
      </c>
      <c r="G33" s="3">
        <f t="shared" si="2"/>
        <v>1.0355075130685427</v>
      </c>
      <c r="H33" s="3">
        <f t="shared" si="3"/>
        <v>0.11446785024874184</v>
      </c>
      <c r="I33" s="2">
        <f t="shared" si="4"/>
        <v>743.70397603176457</v>
      </c>
    </row>
    <row r="34" spans="1:9">
      <c r="B34" s="1" t="s">
        <v>13</v>
      </c>
      <c r="C34" s="2">
        <v>1473249</v>
      </c>
      <c r="D34" s="2">
        <f t="shared" si="0"/>
        <v>1237.5542395904756</v>
      </c>
      <c r="E34" s="2"/>
      <c r="F34" s="2">
        <f t="shared" si="1"/>
        <v>1237.5542395904756</v>
      </c>
      <c r="G34" s="3">
        <f t="shared" si="2"/>
        <v>0.84001702332088846</v>
      </c>
      <c r="H34" s="3">
        <f t="shared" si="3"/>
        <v>-8.1022639498912419E-2</v>
      </c>
      <c r="I34" s="2">
        <f t="shared" si="4"/>
        <v>-119.36652261913322</v>
      </c>
    </row>
    <row r="35" spans="1:9">
      <c r="B35" s="1" t="s">
        <v>14</v>
      </c>
      <c r="C35" s="2">
        <v>644521.5</v>
      </c>
      <c r="D35" s="2">
        <f t="shared" si="0"/>
        <v>714.53546127993116</v>
      </c>
      <c r="E35" s="2"/>
      <c r="F35" s="2">
        <f t="shared" si="1"/>
        <v>714.53546127993116</v>
      </c>
      <c r="G35" s="3">
        <f t="shared" si="2"/>
        <v>1.108629365009439</v>
      </c>
      <c r="H35" s="3">
        <f t="shared" si="3"/>
        <v>0.18758970218963811</v>
      </c>
      <c r="I35" s="2">
        <f t="shared" si="4"/>
        <v>120.90559623981885</v>
      </c>
    </row>
    <row r="36" spans="1:9">
      <c r="B36" s="1" t="s">
        <v>15</v>
      </c>
      <c r="C36" s="2">
        <v>2192387.5</v>
      </c>
      <c r="D36" s="2">
        <f t="shared" si="0"/>
        <v>2495.541812593684</v>
      </c>
      <c r="E36" s="2"/>
      <c r="F36" s="2">
        <f t="shared" si="1"/>
        <v>2495.541812593684</v>
      </c>
      <c r="G36" s="3">
        <f t="shared" si="2"/>
        <v>1.138275880789178</v>
      </c>
      <c r="H36" s="3">
        <f t="shared" si="3"/>
        <v>0.21723621796937709</v>
      </c>
      <c r="I36" s="2">
        <f t="shared" si="4"/>
        <v>476.26596882333769</v>
      </c>
    </row>
    <row r="37" spans="1:9">
      <c r="B37" s="1" t="s">
        <v>16</v>
      </c>
      <c r="C37" s="2">
        <v>322818</v>
      </c>
      <c r="D37" s="2">
        <f t="shared" si="0"/>
        <v>345.98632473816991</v>
      </c>
      <c r="E37" s="2"/>
      <c r="F37" s="2">
        <f t="shared" si="1"/>
        <v>345.98632473816991</v>
      </c>
      <c r="G37" s="3">
        <f t="shared" si="2"/>
        <v>1.0717689990588193</v>
      </c>
      <c r="H37" s="3">
        <f t="shared" si="3"/>
        <v>0.15072933623901841</v>
      </c>
      <c r="I37" s="2">
        <f t="shared" si="4"/>
        <v>48.658142866007445</v>
      </c>
    </row>
    <row r="38" spans="1:9">
      <c r="B38" s="1" t="s">
        <v>17</v>
      </c>
      <c r="C38" s="2">
        <v>166339.5</v>
      </c>
      <c r="D38" s="2">
        <f t="shared" si="0"/>
        <v>130.38917579557764</v>
      </c>
      <c r="E38" s="2"/>
      <c r="F38" s="2">
        <f t="shared" si="1"/>
        <v>130.38917579557764</v>
      </c>
      <c r="G38" s="3">
        <f t="shared" si="2"/>
        <v>0.78387379904098331</v>
      </c>
      <c r="H38" s="3">
        <f t="shared" si="3"/>
        <v>-0.13716586377881756</v>
      </c>
      <c r="I38" s="2">
        <f t="shared" si="4"/>
        <v>-22.816101198036623</v>
      </c>
    </row>
    <row r="39" spans="1:9">
      <c r="A39" s="6"/>
      <c r="B39" s="6" t="s">
        <v>18</v>
      </c>
      <c r="C39" s="2">
        <v>47197552</v>
      </c>
      <c r="D39" s="4">
        <f>SUM(D21:D38)</f>
        <v>43470.817380000015</v>
      </c>
      <c r="E39" s="4">
        <f>SUM(E21:E38)</f>
        <v>0</v>
      </c>
      <c r="F39" s="4">
        <f>SUM(F21:F38)</f>
        <v>43470.817380000015</v>
      </c>
      <c r="G39" s="3">
        <f t="shared" si="2"/>
        <v>0.92103966281980088</v>
      </c>
      <c r="H39" s="5">
        <f t="shared" si="3"/>
        <v>0</v>
      </c>
      <c r="I39" s="2">
        <f t="shared" si="4"/>
        <v>0</v>
      </c>
    </row>
    <row r="40" spans="1:9">
      <c r="D40" s="2"/>
      <c r="E40" s="2"/>
      <c r="F40" s="2"/>
    </row>
    <row r="43" spans="1:9">
      <c r="B43" s="26" t="s">
        <v>311</v>
      </c>
    </row>
    <row r="44" spans="1:9">
      <c r="B44" s="1" t="s">
        <v>79</v>
      </c>
    </row>
    <row r="47" spans="1:9" s="29" customFormat="1" ht="25.5">
      <c r="B47" s="1"/>
      <c r="C47" s="50" t="s">
        <v>206</v>
      </c>
      <c r="D47" s="50" t="s">
        <v>207</v>
      </c>
      <c r="E47" s="50" t="s">
        <v>208</v>
      </c>
      <c r="F47" s="50" t="s">
        <v>209</v>
      </c>
      <c r="G47" s="50" t="s">
        <v>210</v>
      </c>
      <c r="H47" s="50" t="s">
        <v>211</v>
      </c>
      <c r="I47" s="38" t="s">
        <v>214</v>
      </c>
    </row>
    <row r="48" spans="1:9">
      <c r="B48" s="1" t="s">
        <v>130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5">
        <f>SUM(C48:H48)</f>
        <v>0</v>
      </c>
    </row>
    <row r="49" spans="2:9">
      <c r="B49" s="1" t="s">
        <v>131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5">
        <f t="shared" ref="I49:I72" si="5">SUM(C49:H49)</f>
        <v>0</v>
      </c>
    </row>
    <row r="50" spans="2:9">
      <c r="B50" s="1" t="s">
        <v>132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5">
        <f t="shared" si="5"/>
        <v>0</v>
      </c>
    </row>
    <row r="51" spans="2:9">
      <c r="B51" s="1" t="s">
        <v>133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5">
        <f t="shared" si="5"/>
        <v>0</v>
      </c>
    </row>
    <row r="52" spans="2:9">
      <c r="B52" s="1" t="s">
        <v>134</v>
      </c>
      <c r="C52" s="2">
        <v>0</v>
      </c>
      <c r="D52" s="2">
        <v>0</v>
      </c>
      <c r="E52" s="2">
        <v>0</v>
      </c>
      <c r="F52" s="2">
        <v>0</v>
      </c>
      <c r="G52" s="2">
        <v>37.5</v>
      </c>
      <c r="H52" s="2">
        <v>0</v>
      </c>
      <c r="I52" s="25">
        <f t="shared" si="5"/>
        <v>37.5</v>
      </c>
    </row>
    <row r="53" spans="2:9">
      <c r="B53" s="1" t="s">
        <v>135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5">
        <f t="shared" si="5"/>
        <v>0</v>
      </c>
    </row>
    <row r="54" spans="2:9">
      <c r="B54" s="1" t="s">
        <v>91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5">
        <f t="shared" si="5"/>
        <v>0</v>
      </c>
    </row>
    <row r="55" spans="2:9">
      <c r="B55" s="1" t="s">
        <v>92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5">
        <f t="shared" si="5"/>
        <v>0</v>
      </c>
    </row>
    <row r="56" spans="2:9">
      <c r="B56" s="1" t="s">
        <v>93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5">
        <f t="shared" si="5"/>
        <v>0</v>
      </c>
    </row>
    <row r="57" spans="2:9">
      <c r="B57" s="1" t="s">
        <v>94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5">
        <f t="shared" si="5"/>
        <v>0</v>
      </c>
    </row>
    <row r="58" spans="2:9">
      <c r="B58" s="1" t="s">
        <v>95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5">
        <f t="shared" si="5"/>
        <v>0</v>
      </c>
    </row>
    <row r="59" spans="2:9">
      <c r="B59" s="1" t="s">
        <v>96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5">
        <f t="shared" si="5"/>
        <v>0</v>
      </c>
    </row>
    <row r="60" spans="2:9">
      <c r="B60" s="1" t="s">
        <v>12</v>
      </c>
      <c r="C60" s="2">
        <v>0</v>
      </c>
      <c r="D60" s="2">
        <v>0</v>
      </c>
      <c r="E60" s="2">
        <v>0</v>
      </c>
      <c r="F60" s="2">
        <v>0</v>
      </c>
      <c r="G60" s="70">
        <v>0</v>
      </c>
      <c r="H60" s="2">
        <v>0</v>
      </c>
      <c r="I60" s="25">
        <f t="shared" si="5"/>
        <v>0</v>
      </c>
    </row>
    <row r="61" spans="2:9">
      <c r="B61" s="1" t="s">
        <v>13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5">
        <f t="shared" si="5"/>
        <v>0</v>
      </c>
    </row>
    <row r="62" spans="2:9">
      <c r="B62" s="1" t="s">
        <v>14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5">
        <f t="shared" si="5"/>
        <v>0</v>
      </c>
    </row>
    <row r="63" spans="2:9">
      <c r="B63" s="1" t="s">
        <v>15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5">
        <f t="shared" si="5"/>
        <v>0</v>
      </c>
    </row>
    <row r="64" spans="2:9">
      <c r="B64" s="1" t="s">
        <v>16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5">
        <f t="shared" si="5"/>
        <v>0</v>
      </c>
    </row>
    <row r="65" spans="1:11">
      <c r="B65" s="1" t="s">
        <v>17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5">
        <f t="shared" si="5"/>
        <v>0</v>
      </c>
    </row>
    <row r="66" spans="1:11" ht="31.5" customHeight="1">
      <c r="A66" s="46"/>
      <c r="B66" s="52" t="s">
        <v>194</v>
      </c>
      <c r="C66" s="2">
        <f t="shared" ref="C66:H66" si="6">SUM(C48:C65)</f>
        <v>0</v>
      </c>
      <c r="D66" s="2">
        <f t="shared" si="6"/>
        <v>0</v>
      </c>
      <c r="E66" s="2">
        <f t="shared" si="6"/>
        <v>0</v>
      </c>
      <c r="F66" s="2">
        <f t="shared" si="6"/>
        <v>0</v>
      </c>
      <c r="G66" s="2">
        <f t="shared" si="6"/>
        <v>37.5</v>
      </c>
      <c r="H66" s="2">
        <f t="shared" si="6"/>
        <v>0</v>
      </c>
      <c r="I66" s="25">
        <f t="shared" si="5"/>
        <v>37.5</v>
      </c>
      <c r="J66" s="53">
        <f>I66/I72</f>
        <v>8.6264768550804738E-4</v>
      </c>
    </row>
    <row r="67" spans="1:11">
      <c r="A67" s="46"/>
      <c r="B67" s="1" t="s">
        <v>106</v>
      </c>
      <c r="C67" s="2">
        <v>1815.0610799999999</v>
      </c>
      <c r="D67" s="2">
        <v>0</v>
      </c>
      <c r="E67" s="2">
        <v>0</v>
      </c>
      <c r="F67" s="2">
        <v>0.20705999999999999</v>
      </c>
      <c r="G67" s="2">
        <v>0</v>
      </c>
      <c r="H67" s="2">
        <v>0</v>
      </c>
      <c r="I67" s="25">
        <f t="shared" si="5"/>
        <v>1815.2681399999999</v>
      </c>
    </row>
    <row r="68" spans="1:11">
      <c r="A68" s="46"/>
      <c r="B68" s="1" t="s">
        <v>195</v>
      </c>
      <c r="C68" s="2">
        <v>0</v>
      </c>
      <c r="D68" s="2">
        <v>0</v>
      </c>
      <c r="E68" s="2">
        <v>0</v>
      </c>
      <c r="F68" s="2">
        <v>0</v>
      </c>
      <c r="G68" s="70">
        <v>2998.80258</v>
      </c>
      <c r="H68" s="2">
        <v>0</v>
      </c>
      <c r="I68" s="25">
        <f t="shared" si="5"/>
        <v>2998.80258</v>
      </c>
    </row>
    <row r="69" spans="1:11">
      <c r="A69" s="46"/>
      <c r="B69" s="1" t="s">
        <v>107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5">
        <f t="shared" si="5"/>
        <v>0</v>
      </c>
    </row>
    <row r="70" spans="1:11">
      <c r="B70" s="1" t="s">
        <v>108</v>
      </c>
      <c r="C70" s="2">
        <v>8.4379999999999997E-2</v>
      </c>
      <c r="D70" s="2">
        <v>0</v>
      </c>
      <c r="E70" s="2">
        <v>0</v>
      </c>
      <c r="F70" s="2">
        <v>0</v>
      </c>
      <c r="G70" s="2">
        <v>1297.4395800000002</v>
      </c>
      <c r="H70" s="2">
        <v>37321.722699999998</v>
      </c>
      <c r="I70" s="25">
        <f t="shared" si="5"/>
        <v>38619.246659999997</v>
      </c>
    </row>
    <row r="71" spans="1:11" ht="25.5">
      <c r="B71" s="52" t="s">
        <v>196</v>
      </c>
      <c r="C71" s="2">
        <f t="shared" ref="C71:H71" si="7">SUM(C67:C70)</f>
        <v>1815.14546</v>
      </c>
      <c r="D71" s="2">
        <f t="shared" si="7"/>
        <v>0</v>
      </c>
      <c r="E71" s="2">
        <f t="shared" si="7"/>
        <v>0</v>
      </c>
      <c r="F71" s="2">
        <f t="shared" si="7"/>
        <v>0.20705999999999999</v>
      </c>
      <c r="G71" s="2">
        <f t="shared" si="7"/>
        <v>4296.2421599999998</v>
      </c>
      <c r="H71" s="2">
        <f t="shared" si="7"/>
        <v>37321.722699999998</v>
      </c>
      <c r="I71" s="25">
        <f t="shared" si="5"/>
        <v>43433.31738</v>
      </c>
    </row>
    <row r="72" spans="1:11">
      <c r="B72" s="52" t="s">
        <v>197</v>
      </c>
      <c r="C72" s="2">
        <f t="shared" ref="C72:H72" si="8">C66+C71</f>
        <v>1815.14546</v>
      </c>
      <c r="D72" s="2">
        <f t="shared" si="8"/>
        <v>0</v>
      </c>
      <c r="E72" s="2">
        <f t="shared" si="8"/>
        <v>0</v>
      </c>
      <c r="F72" s="2">
        <f t="shared" si="8"/>
        <v>0.20705999999999999</v>
      </c>
      <c r="G72" s="2">
        <f t="shared" si="8"/>
        <v>4333.7421599999998</v>
      </c>
      <c r="H72" s="2">
        <f t="shared" si="8"/>
        <v>37321.722699999998</v>
      </c>
      <c r="I72" s="25">
        <f t="shared" si="5"/>
        <v>43470.81738</v>
      </c>
    </row>
    <row r="73" spans="1:11">
      <c r="C73" s="40"/>
      <c r="D73" s="40"/>
      <c r="E73" s="40"/>
      <c r="F73" s="40"/>
      <c r="G73" s="40"/>
      <c r="H73" s="40"/>
    </row>
    <row r="74" spans="1:11">
      <c r="B74" s="54" t="s">
        <v>105</v>
      </c>
      <c r="C74" s="55"/>
      <c r="D74" s="55"/>
      <c r="E74" s="55"/>
      <c r="F74" s="55"/>
      <c r="G74" s="32"/>
      <c r="H74" s="32"/>
      <c r="I74" s="56"/>
      <c r="J74" s="32"/>
      <c r="K74" s="32"/>
    </row>
    <row r="75" spans="1:11">
      <c r="B75" s="142" t="s">
        <v>103</v>
      </c>
      <c r="C75" s="55"/>
      <c r="D75" s="57"/>
      <c r="E75" s="55"/>
      <c r="F75" s="55"/>
      <c r="G75" s="32"/>
      <c r="H75" s="32"/>
      <c r="I75" s="32"/>
      <c r="J75" s="32"/>
      <c r="K75" s="32"/>
    </row>
    <row r="76" spans="1:11">
      <c r="B76" s="32"/>
      <c r="C76" s="55"/>
      <c r="D76" s="57"/>
      <c r="E76" s="55"/>
      <c r="F76" s="55"/>
      <c r="G76" s="32"/>
      <c r="H76" s="32"/>
      <c r="I76" s="32"/>
      <c r="J76" s="32"/>
      <c r="K76" s="32"/>
    </row>
    <row r="77" spans="1:11">
      <c r="B77" s="1" t="s">
        <v>149</v>
      </c>
    </row>
    <row r="78" spans="1:11">
      <c r="B78" s="1" t="s">
        <v>213</v>
      </c>
    </row>
    <row r="79" spans="1:11">
      <c r="B79" s="35">
        <f>I71</f>
        <v>43433.31738</v>
      </c>
    </row>
    <row r="80" spans="1:11">
      <c r="B80" s="1" t="s">
        <v>53</v>
      </c>
    </row>
    <row r="81" spans="2:18">
      <c r="B81" s="1" t="s">
        <v>177</v>
      </c>
      <c r="F81" s="35">
        <f>H71</f>
        <v>37321.722699999998</v>
      </c>
    </row>
    <row r="82" spans="2:18">
      <c r="B82" s="1" t="s">
        <v>54</v>
      </c>
      <c r="F82" s="35">
        <f>B79-F81</f>
        <v>6111.594680000002</v>
      </c>
    </row>
    <row r="85" spans="2:18">
      <c r="B85" s="26" t="s">
        <v>63</v>
      </c>
    </row>
    <row r="86" spans="2:18">
      <c r="B86" s="1" t="s">
        <v>187</v>
      </c>
    </row>
    <row r="87" spans="2:18">
      <c r="B87" s="115" t="s">
        <v>223</v>
      </c>
    </row>
    <row r="88" spans="2:18" ht="44.25" customHeight="1">
      <c r="B88" s="1" t="s">
        <v>350</v>
      </c>
      <c r="L88" s="58"/>
      <c r="M88" s="58"/>
      <c r="N88" s="58"/>
      <c r="O88" s="58"/>
      <c r="P88" s="58"/>
      <c r="Q88" s="58"/>
      <c r="R88" s="58"/>
    </row>
    <row r="89" spans="2:18" ht="44.25" customHeight="1">
      <c r="F89" s="1" t="s">
        <v>351</v>
      </c>
      <c r="L89" s="58"/>
      <c r="M89" s="58"/>
      <c r="N89" s="58"/>
      <c r="O89" s="58"/>
      <c r="P89" s="58"/>
      <c r="Q89" s="58"/>
      <c r="R89" s="58"/>
    </row>
    <row r="90" spans="2:18" s="62" customFormat="1" ht="38.25">
      <c r="B90" s="59"/>
      <c r="C90" s="60" t="s">
        <v>26</v>
      </c>
      <c r="D90" s="60" t="s">
        <v>27</v>
      </c>
      <c r="E90" s="60" t="s">
        <v>68</v>
      </c>
      <c r="F90" s="60" t="s">
        <v>64</v>
      </c>
      <c r="G90" s="60" t="s">
        <v>66</v>
      </c>
      <c r="H90" s="61" t="s">
        <v>65</v>
      </c>
      <c r="I90" s="116" t="s">
        <v>73</v>
      </c>
      <c r="L90" s="32"/>
      <c r="M90" s="32"/>
      <c r="N90" s="32"/>
      <c r="O90" s="32"/>
      <c r="P90" s="32"/>
      <c r="Q90" s="32"/>
      <c r="R90" s="32"/>
    </row>
    <row r="91" spans="2:18">
      <c r="B91" s="1" t="s">
        <v>130</v>
      </c>
      <c r="C91" s="39">
        <v>463.65800000000002</v>
      </c>
      <c r="D91" s="39">
        <v>336.07900000000001</v>
      </c>
      <c r="E91" s="39">
        <v>296.35199999999998</v>
      </c>
      <c r="F91" s="2">
        <f t="shared" ref="F91:F107" si="9">C91+D91+E91</f>
        <v>1096.0889999999999</v>
      </c>
      <c r="G91" s="2">
        <f>F91</f>
        <v>1096.0889999999999</v>
      </c>
      <c r="H91" s="12">
        <f>G91/G$109</f>
        <v>0.13915218419885056</v>
      </c>
      <c r="I91" s="55">
        <f t="shared" ref="I91:I108" si="10">H91*D$119</f>
        <v>5193.3992317688217</v>
      </c>
      <c r="M91" s="31"/>
      <c r="N91" s="63"/>
      <c r="O91" s="31"/>
    </row>
    <row r="92" spans="2:18">
      <c r="B92" s="1" t="s">
        <v>131</v>
      </c>
      <c r="C92" s="39">
        <v>93.921999999999997</v>
      </c>
      <c r="D92" s="39">
        <v>85.638000000000005</v>
      </c>
      <c r="E92" s="39">
        <v>71.536000000000001</v>
      </c>
      <c r="F92" s="2">
        <f t="shared" si="9"/>
        <v>251.096</v>
      </c>
      <c r="G92" s="2">
        <f t="shared" ref="G92:G107" si="11">F92</f>
        <v>251.096</v>
      </c>
      <c r="H92" s="12">
        <f>G92/G$109</f>
        <v>3.1877481521659812E-2</v>
      </c>
      <c r="I92" s="2">
        <f t="shared" si="10"/>
        <v>1189.7225257257614</v>
      </c>
      <c r="M92" s="28"/>
      <c r="N92" s="63"/>
      <c r="O92" s="28"/>
    </row>
    <row r="93" spans="2:18">
      <c r="B93" s="1" t="s">
        <v>132</v>
      </c>
      <c r="C93" s="39">
        <v>64.013000000000005</v>
      </c>
      <c r="D93" s="39">
        <v>53.295000000000002</v>
      </c>
      <c r="E93" s="39">
        <v>45.304000000000002</v>
      </c>
      <c r="F93" s="2">
        <f t="shared" si="9"/>
        <v>162.61200000000002</v>
      </c>
      <c r="G93" s="2">
        <f t="shared" si="11"/>
        <v>162.61200000000002</v>
      </c>
      <c r="H93" s="12">
        <f>G93/G$109</f>
        <v>2.064414019020672E-2</v>
      </c>
      <c r="I93" s="2">
        <f t="shared" si="10"/>
        <v>770.47487555882049</v>
      </c>
      <c r="M93" s="28"/>
      <c r="N93" s="63"/>
      <c r="O93" s="28"/>
    </row>
    <row r="94" spans="2:18">
      <c r="B94" s="1" t="s">
        <v>133</v>
      </c>
      <c r="C94" s="39">
        <v>77.343000000000004</v>
      </c>
      <c r="D94" s="39">
        <v>56.25</v>
      </c>
      <c r="E94" s="39">
        <v>39.600999999999999</v>
      </c>
      <c r="F94" s="2">
        <f t="shared" si="9"/>
        <v>173.19400000000002</v>
      </c>
      <c r="G94" s="2">
        <f t="shared" si="11"/>
        <v>173.19400000000002</v>
      </c>
      <c r="H94" s="12">
        <f>G94/G$109</f>
        <v>2.1987560672660458E-2</v>
      </c>
      <c r="I94" s="2">
        <f t="shared" si="10"/>
        <v>820.61364227445904</v>
      </c>
      <c r="M94" s="28"/>
      <c r="N94" s="63"/>
      <c r="O94" s="28"/>
    </row>
    <row r="95" spans="2:18">
      <c r="B95" s="1" t="s">
        <v>134</v>
      </c>
      <c r="C95" s="39">
        <v>141.858</v>
      </c>
      <c r="D95" s="39">
        <v>113.268</v>
      </c>
      <c r="E95" s="39">
        <v>107.39</v>
      </c>
      <c r="F95" s="2">
        <f t="shared" si="9"/>
        <v>362.51600000000002</v>
      </c>
      <c r="G95" s="2">
        <f t="shared" si="11"/>
        <v>362.51600000000002</v>
      </c>
      <c r="H95" s="12">
        <f>G95/G$109</f>
        <v>4.602262517645056E-2</v>
      </c>
      <c r="I95" s="2">
        <f t="shared" si="10"/>
        <v>1717.6436547615262</v>
      </c>
      <c r="M95" s="28"/>
      <c r="N95" s="63"/>
      <c r="O95" s="28"/>
    </row>
    <row r="96" spans="2:18">
      <c r="B96" s="1" t="s">
        <v>135</v>
      </c>
      <c r="C96" s="39">
        <v>36.972000000000001</v>
      </c>
      <c r="D96" s="39">
        <v>34.084000000000003</v>
      </c>
      <c r="E96" s="39">
        <v>32.116</v>
      </c>
      <c r="F96" s="2">
        <f t="shared" si="9"/>
        <v>103.17200000000001</v>
      </c>
      <c r="G96" s="2">
        <f t="shared" si="11"/>
        <v>103.17200000000001</v>
      </c>
      <c r="H96" s="12">
        <f t="shared" ref="H96:H109" si="12">G96/G$109</f>
        <v>1.3098032320517598E-2</v>
      </c>
      <c r="I96" s="2">
        <f t="shared" si="10"/>
        <v>488.84113018199525</v>
      </c>
      <c r="M96" s="31"/>
      <c r="N96" s="63"/>
      <c r="O96" s="31"/>
    </row>
    <row r="97" spans="2:15">
      <c r="B97" s="1" t="s">
        <v>91</v>
      </c>
      <c r="C97" s="39">
        <v>164.61600000000001</v>
      </c>
      <c r="D97" s="39">
        <v>135.56</v>
      </c>
      <c r="E97" s="39">
        <v>119.586</v>
      </c>
      <c r="F97" s="2">
        <f t="shared" si="9"/>
        <v>419.76200000000006</v>
      </c>
      <c r="G97" s="2">
        <f t="shared" si="11"/>
        <v>419.76200000000006</v>
      </c>
      <c r="H97" s="12">
        <f t="shared" si="12"/>
        <v>5.3290197368715424E-2</v>
      </c>
      <c r="I97" s="2">
        <f t="shared" si="10"/>
        <v>1988.8819688234667</v>
      </c>
      <c r="M97" s="28"/>
      <c r="N97" s="63"/>
      <c r="O97" s="28"/>
    </row>
    <row r="98" spans="2:15">
      <c r="B98" s="1" t="s">
        <v>92</v>
      </c>
      <c r="C98" s="39">
        <v>115.886</v>
      </c>
      <c r="D98" s="39">
        <v>98.397000000000006</v>
      </c>
      <c r="E98" s="39">
        <v>71.619</v>
      </c>
      <c r="F98" s="2">
        <f t="shared" si="9"/>
        <v>285.90200000000004</v>
      </c>
      <c r="G98" s="2">
        <f t="shared" si="11"/>
        <v>285.90200000000004</v>
      </c>
      <c r="H98" s="12">
        <f t="shared" si="12"/>
        <v>3.6296220258409471E-2</v>
      </c>
      <c r="I98" s="2">
        <f t="shared" si="10"/>
        <v>1354.6374675424806</v>
      </c>
      <c r="M98" s="28"/>
      <c r="N98" s="63"/>
      <c r="O98" s="28"/>
    </row>
    <row r="99" spans="2:15">
      <c r="B99" s="1" t="s">
        <v>93</v>
      </c>
      <c r="C99" s="39">
        <v>507.625</v>
      </c>
      <c r="D99" s="39">
        <v>510.05799999999999</v>
      </c>
      <c r="E99" s="39">
        <v>480.97</v>
      </c>
      <c r="F99" s="2">
        <f t="shared" si="9"/>
        <v>1498.653</v>
      </c>
      <c r="G99" s="2">
        <f t="shared" si="11"/>
        <v>1498.653</v>
      </c>
      <c r="H99" s="12">
        <f t="shared" si="12"/>
        <v>0.19025903763851293</v>
      </c>
      <c r="I99" s="2">
        <f t="shared" si="10"/>
        <v>7100.795043913442</v>
      </c>
      <c r="M99" s="28"/>
      <c r="N99" s="63"/>
      <c r="O99" s="28"/>
    </row>
    <row r="100" spans="2:15">
      <c r="B100" s="1" t="s">
        <v>94</v>
      </c>
      <c r="C100" s="39">
        <v>307.267</v>
      </c>
      <c r="D100" s="39">
        <v>256.45699999999999</v>
      </c>
      <c r="E100" s="39">
        <v>230.977</v>
      </c>
      <c r="F100" s="2">
        <f t="shared" si="9"/>
        <v>794.70099999999991</v>
      </c>
      <c r="G100" s="2">
        <f t="shared" si="11"/>
        <v>794.70099999999991</v>
      </c>
      <c r="H100" s="12">
        <f t="shared" si="12"/>
        <v>0.10088996416806549</v>
      </c>
      <c r="I100" s="2">
        <f t="shared" si="10"/>
        <v>3765.3872658934761</v>
      </c>
      <c r="M100" s="28"/>
      <c r="N100" s="63"/>
      <c r="O100" s="28"/>
    </row>
    <row r="101" spans="2:15">
      <c r="B101" s="1" t="s">
        <v>95</v>
      </c>
      <c r="C101" s="39">
        <v>61.942</v>
      </c>
      <c r="D101" s="39">
        <v>43.703000000000003</v>
      </c>
      <c r="E101" s="39">
        <v>35.363</v>
      </c>
      <c r="F101" s="2">
        <f t="shared" si="9"/>
        <v>141.00800000000001</v>
      </c>
      <c r="G101" s="2">
        <f t="shared" si="11"/>
        <v>141.00800000000001</v>
      </c>
      <c r="H101" s="12">
        <f t="shared" si="12"/>
        <v>1.7901439745779332E-2</v>
      </c>
      <c r="I101" s="2">
        <f t="shared" si="10"/>
        <v>668.11257012273472</v>
      </c>
    </row>
    <row r="102" spans="2:15">
      <c r="B102" s="1" t="s">
        <v>96</v>
      </c>
      <c r="C102" s="39">
        <v>193.52</v>
      </c>
      <c r="D102" s="39">
        <v>147.21700000000001</v>
      </c>
      <c r="E102" s="39">
        <v>116.941</v>
      </c>
      <c r="F102" s="2">
        <f t="shared" si="9"/>
        <v>457.678</v>
      </c>
      <c r="G102" s="2">
        <f t="shared" si="11"/>
        <v>457.678</v>
      </c>
      <c r="H102" s="12">
        <f t="shared" si="12"/>
        <v>5.810376106298077E-2</v>
      </c>
      <c r="I102" s="2">
        <f t="shared" si="10"/>
        <v>2168.5324582196254</v>
      </c>
    </row>
    <row r="103" spans="2:15">
      <c r="B103" s="1" t="s">
        <v>12</v>
      </c>
      <c r="C103" s="39">
        <v>394.76100000000002</v>
      </c>
      <c r="D103" s="39">
        <v>392.31599999999997</v>
      </c>
      <c r="E103" s="39">
        <v>443.41500000000002</v>
      </c>
      <c r="F103" s="2">
        <f t="shared" si="9"/>
        <v>1230.492</v>
      </c>
      <c r="G103" s="2">
        <f t="shared" si="11"/>
        <v>1230.492</v>
      </c>
      <c r="H103" s="12">
        <f t="shared" si="12"/>
        <v>0.15621509698501859</v>
      </c>
      <c r="I103" s="2">
        <f t="shared" si="10"/>
        <v>5830.2165312284696</v>
      </c>
    </row>
    <row r="104" spans="2:15">
      <c r="B104" s="1" t="s">
        <v>13</v>
      </c>
      <c r="C104" s="39">
        <v>87.917000000000002</v>
      </c>
      <c r="D104" s="39">
        <v>74.628</v>
      </c>
      <c r="E104" s="39">
        <v>60.287999999999997</v>
      </c>
      <c r="F104" s="2">
        <f t="shared" si="9"/>
        <v>222.83300000000003</v>
      </c>
      <c r="G104" s="2">
        <f t="shared" si="11"/>
        <v>222.83300000000003</v>
      </c>
      <c r="H104" s="12">
        <f t="shared" si="12"/>
        <v>2.8289398636043673E-2</v>
      </c>
      <c r="I104" s="2">
        <f t="shared" si="10"/>
        <v>1055.8090912441801</v>
      </c>
    </row>
    <row r="105" spans="2:15">
      <c r="B105" s="1" t="s">
        <v>14</v>
      </c>
      <c r="C105" s="39">
        <v>38.546999999999997</v>
      </c>
      <c r="D105" s="39">
        <v>47.249000000000002</v>
      </c>
      <c r="E105" s="39">
        <v>45.466000000000001</v>
      </c>
      <c r="F105" s="2">
        <f t="shared" si="9"/>
        <v>131.262</v>
      </c>
      <c r="G105" s="2">
        <f t="shared" si="11"/>
        <v>131.262</v>
      </c>
      <c r="H105" s="12">
        <f t="shared" si="12"/>
        <v>1.6664152274413414E-2</v>
      </c>
      <c r="I105" s="2">
        <f t="shared" si="10"/>
        <v>621.93487021623173</v>
      </c>
    </row>
    <row r="106" spans="2:15">
      <c r="B106" s="1" t="s">
        <v>15</v>
      </c>
      <c r="C106" s="39">
        <v>146.166</v>
      </c>
      <c r="D106" s="39">
        <v>157.982</v>
      </c>
      <c r="E106" s="39">
        <v>155.03</v>
      </c>
      <c r="F106" s="2">
        <f t="shared" si="9"/>
        <v>459.178</v>
      </c>
      <c r="G106" s="2">
        <f t="shared" si="11"/>
        <v>459.178</v>
      </c>
      <c r="H106" s="12">
        <f t="shared" si="12"/>
        <v>5.8294191106798635E-2</v>
      </c>
      <c r="I106" s="2">
        <f t="shared" si="10"/>
        <v>2175.6396355087445</v>
      </c>
    </row>
    <row r="107" spans="2:15">
      <c r="B107" s="1" t="s">
        <v>16</v>
      </c>
      <c r="C107" s="39">
        <v>23.962</v>
      </c>
      <c r="D107" s="39">
        <v>22</v>
      </c>
      <c r="E107" s="39">
        <v>17.460999999999999</v>
      </c>
      <c r="F107" s="2">
        <f t="shared" si="9"/>
        <v>63.423000000000002</v>
      </c>
      <c r="G107" s="2">
        <f t="shared" si="11"/>
        <v>63.423000000000002</v>
      </c>
      <c r="H107" s="12">
        <f t="shared" si="12"/>
        <v>8.0517631127068143E-3</v>
      </c>
      <c r="I107" s="2">
        <f t="shared" si="10"/>
        <v>300.50567013853254</v>
      </c>
      <c r="L107" s="63"/>
    </row>
    <row r="108" spans="2:15">
      <c r="B108" s="1" t="s">
        <v>17</v>
      </c>
      <c r="C108" s="2">
        <v>0</v>
      </c>
      <c r="D108" s="2">
        <v>0</v>
      </c>
      <c r="E108" s="2">
        <v>0</v>
      </c>
      <c r="F108" s="2">
        <v>0</v>
      </c>
      <c r="G108" s="64">
        <f>D117*G91</f>
        <v>23.337338238316409</v>
      </c>
      <c r="H108" s="12">
        <f t="shared" si="12"/>
        <v>2.962753562209897E-3</v>
      </c>
      <c r="I108" s="2">
        <f t="shared" si="10"/>
        <v>110.57506687723497</v>
      </c>
      <c r="L108" s="63"/>
    </row>
    <row r="109" spans="2:15">
      <c r="B109" s="6" t="s">
        <v>18</v>
      </c>
      <c r="C109" s="35">
        <f>+SUM(C91:C108)</f>
        <v>2919.9750000000004</v>
      </c>
      <c r="D109" s="35">
        <f>+SUM(D91:D108)</f>
        <v>2564.1809999999996</v>
      </c>
      <c r="E109" s="35">
        <f>+SUM(E91:E108)</f>
        <v>2369.4150000000004</v>
      </c>
      <c r="F109" s="35">
        <f>D109+E109+C109</f>
        <v>7853.5709999999999</v>
      </c>
      <c r="G109" s="35">
        <f>SUM(G91:G108)</f>
        <v>7876.9083382383151</v>
      </c>
      <c r="H109" s="44">
        <f t="shared" si="12"/>
        <v>1</v>
      </c>
      <c r="I109" s="35">
        <f>SUM(I91:I108)</f>
        <v>37321.722700000006</v>
      </c>
      <c r="L109" s="63"/>
    </row>
    <row r="110" spans="2:15">
      <c r="B110" s="6"/>
      <c r="C110" s="2"/>
      <c r="D110" s="2"/>
      <c r="E110" s="2"/>
      <c r="F110" s="2"/>
      <c r="G110" s="12"/>
      <c r="H110" s="2"/>
    </row>
    <row r="111" spans="2:15">
      <c r="B111" s="26" t="s">
        <v>224</v>
      </c>
      <c r="E111" s="1" t="s">
        <v>225</v>
      </c>
    </row>
    <row r="112" spans="2:15" ht="15.75">
      <c r="B112" s="163" t="s">
        <v>69</v>
      </c>
    </row>
    <row r="113" spans="2:18">
      <c r="B113" s="32" t="s">
        <v>216</v>
      </c>
      <c r="C113" s="32"/>
      <c r="D113" s="32">
        <v>25.2</v>
      </c>
      <c r="E113" s="32"/>
      <c r="F113" s="117"/>
    </row>
    <row r="114" spans="2:18">
      <c r="B114" s="32" t="s">
        <v>215</v>
      </c>
      <c r="C114" s="32"/>
      <c r="D114" s="32">
        <v>26.599999999999998</v>
      </c>
      <c r="E114" s="32"/>
      <c r="F114" s="118"/>
    </row>
    <row r="115" spans="2:18">
      <c r="B115" s="32" t="s">
        <v>161</v>
      </c>
      <c r="C115" s="32"/>
      <c r="D115" s="55">
        <f>D113+D114</f>
        <v>51.8</v>
      </c>
      <c r="E115" s="32"/>
      <c r="F115" s="118"/>
    </row>
    <row r="116" spans="2:18">
      <c r="B116" s="32" t="s">
        <v>162</v>
      </c>
      <c r="C116" s="32"/>
      <c r="D116" s="55">
        <v>2432.9</v>
      </c>
      <c r="E116" s="32"/>
      <c r="F116" s="119"/>
    </row>
    <row r="117" spans="2:18">
      <c r="B117" s="32" t="s">
        <v>163</v>
      </c>
      <c r="C117" s="32"/>
      <c r="D117" s="65">
        <f>D115/D116</f>
        <v>2.1291462863249618E-2</v>
      </c>
      <c r="E117" s="66"/>
      <c r="F117" s="120"/>
    </row>
    <row r="118" spans="2:18">
      <c r="F118" s="40"/>
    </row>
    <row r="119" spans="2:18">
      <c r="B119" s="1" t="s">
        <v>58</v>
      </c>
      <c r="D119" s="2">
        <f>F81</f>
        <v>37321.722699999998</v>
      </c>
    </row>
    <row r="122" spans="2:18">
      <c r="B122" s="26" t="s">
        <v>74</v>
      </c>
    </row>
    <row r="124" spans="2:18">
      <c r="I124" s="29"/>
      <c r="L124" s="29"/>
      <c r="M124" s="29"/>
      <c r="N124" s="29"/>
      <c r="O124" s="29"/>
      <c r="P124" s="29"/>
      <c r="Q124" s="29"/>
      <c r="R124" s="29"/>
    </row>
    <row r="125" spans="2:18" s="29" customFormat="1" ht="25.5">
      <c r="C125" s="67" t="s">
        <v>76</v>
      </c>
      <c r="D125" s="29" t="s">
        <v>178</v>
      </c>
      <c r="E125" s="29" t="s">
        <v>75</v>
      </c>
      <c r="F125" s="29" t="s">
        <v>77</v>
      </c>
      <c r="G125" s="67" t="s">
        <v>78</v>
      </c>
      <c r="I125" s="1"/>
      <c r="L125" s="1"/>
      <c r="M125" s="1"/>
      <c r="N125" s="1"/>
      <c r="O125" s="1"/>
      <c r="P125" s="1"/>
      <c r="Q125" s="1"/>
      <c r="R125" s="1"/>
    </row>
    <row r="126" spans="2:18">
      <c r="B126" s="1" t="s">
        <v>130</v>
      </c>
      <c r="C126" s="2">
        <f t="shared" ref="C126:C143" si="13">I48+I91</f>
        <v>5193.3992317688217</v>
      </c>
      <c r="D126" s="12">
        <f>C126/C$144</f>
        <v>0.13901250766035936</v>
      </c>
      <c r="E126" s="12">
        <f t="shared" ref="E126:E143" si="14">C21/C$39</f>
        <v>0.17893179078440338</v>
      </c>
      <c r="F126" s="12">
        <f>(D126+E126)/2</f>
        <v>0.15897214922238137</v>
      </c>
      <c r="G126" s="2">
        <f>F126*G$146</f>
        <v>971.57334145567245</v>
      </c>
    </row>
    <row r="127" spans="2:18">
      <c r="B127" s="1" t="s">
        <v>131</v>
      </c>
      <c r="C127" s="2">
        <f t="shared" si="13"/>
        <v>1189.7225257257614</v>
      </c>
      <c r="D127" s="12">
        <f t="shared" ref="D127:D143" si="15">C127/C$144</f>
        <v>3.1845483919175903E-2</v>
      </c>
      <c r="E127" s="12">
        <f t="shared" si="14"/>
        <v>2.856733967897318E-2</v>
      </c>
      <c r="F127" s="12">
        <f t="shared" ref="F127:F143" si="16">(D127+E127)/2</f>
        <v>3.0206411799074542E-2</v>
      </c>
      <c r="G127" s="2">
        <f t="shared" ref="G127:G143" si="17">F127*G$146</f>
        <v>184.60934565311325</v>
      </c>
    </row>
    <row r="128" spans="2:18">
      <c r="B128" s="1" t="s">
        <v>132</v>
      </c>
      <c r="C128" s="2">
        <f t="shared" si="13"/>
        <v>770.47487555882049</v>
      </c>
      <c r="D128" s="12">
        <f t="shared" si="15"/>
        <v>2.0623418258614367E-2</v>
      </c>
      <c r="E128" s="12">
        <f t="shared" si="14"/>
        <v>2.2729197904162488E-2</v>
      </c>
      <c r="F128" s="12">
        <f t="shared" si="16"/>
        <v>2.1676308081388429E-2</v>
      </c>
      <c r="G128" s="2">
        <f t="shared" si="17"/>
        <v>132.47680915225456</v>
      </c>
    </row>
    <row r="129" spans="2:7">
      <c r="B129" s="1" t="s">
        <v>133</v>
      </c>
      <c r="C129" s="2">
        <f t="shared" si="13"/>
        <v>820.61364227445904</v>
      </c>
      <c r="D129" s="12">
        <f t="shared" si="15"/>
        <v>2.1965490258298626E-2</v>
      </c>
      <c r="E129" s="12">
        <f t="shared" si="14"/>
        <v>2.363589747197058E-2</v>
      </c>
      <c r="F129" s="12">
        <f t="shared" si="16"/>
        <v>2.2800693865134603E-2</v>
      </c>
      <c r="G129" s="2">
        <f t="shared" si="17"/>
        <v>139.34859932646532</v>
      </c>
    </row>
    <row r="130" spans="2:7">
      <c r="B130" s="1" t="s">
        <v>134</v>
      </c>
      <c r="C130" s="2">
        <f t="shared" si="13"/>
        <v>1755.1436547615262</v>
      </c>
      <c r="D130" s="12">
        <f t="shared" si="15"/>
        <v>4.6980197335891732E-2</v>
      </c>
      <c r="E130" s="12">
        <f t="shared" si="14"/>
        <v>4.4886046208498273E-2</v>
      </c>
      <c r="F130" s="12">
        <f t="shared" si="16"/>
        <v>4.5933121772195003E-2</v>
      </c>
      <c r="G130" s="2">
        <f t="shared" si="17"/>
        <v>280.72462265873924</v>
      </c>
    </row>
    <row r="131" spans="2:7">
      <c r="B131" s="1" t="s">
        <v>135</v>
      </c>
      <c r="C131" s="2">
        <f t="shared" si="13"/>
        <v>488.84113018199525</v>
      </c>
      <c r="D131" s="12">
        <f t="shared" si="15"/>
        <v>1.3084884932094563E-2</v>
      </c>
      <c r="E131" s="12">
        <f t="shared" si="14"/>
        <v>1.2561551921167436E-2</v>
      </c>
      <c r="F131" s="12">
        <f t="shared" si="16"/>
        <v>1.2823218426630999E-2</v>
      </c>
      <c r="G131" s="2">
        <f t="shared" si="17"/>
        <v>78.370313516676006</v>
      </c>
    </row>
    <row r="132" spans="2:7">
      <c r="B132" s="1" t="s">
        <v>91</v>
      </c>
      <c r="C132" s="2">
        <f t="shared" si="13"/>
        <v>1988.8819688234667</v>
      </c>
      <c r="D132" s="12">
        <f t="shared" si="15"/>
        <v>5.3236706362829823E-2</v>
      </c>
      <c r="E132" s="12">
        <f t="shared" si="14"/>
        <v>5.3667539791046791E-2</v>
      </c>
      <c r="F132" s="12">
        <f t="shared" si="16"/>
        <v>5.3452123076938307E-2</v>
      </c>
      <c r="G132" s="2">
        <f t="shared" si="17"/>
        <v>326.67771103172151</v>
      </c>
    </row>
    <row r="133" spans="2:7">
      <c r="B133" s="1" t="s">
        <v>92</v>
      </c>
      <c r="C133" s="2">
        <f t="shared" si="13"/>
        <v>1354.6374675424806</v>
      </c>
      <c r="D133" s="12">
        <f t="shared" si="15"/>
        <v>3.6259787266464741E-2</v>
      </c>
      <c r="E133" s="12">
        <f t="shared" si="14"/>
        <v>4.4736282085138655E-2</v>
      </c>
      <c r="F133" s="12">
        <f t="shared" si="16"/>
        <v>4.0498034675801695E-2</v>
      </c>
      <c r="G133" s="2">
        <f t="shared" si="17"/>
        <v>247.50757327508524</v>
      </c>
    </row>
    <row r="134" spans="2:7">
      <c r="B134" s="1" t="s">
        <v>93</v>
      </c>
      <c r="C134" s="2">
        <f t="shared" si="13"/>
        <v>7100.795043913442</v>
      </c>
      <c r="D134" s="12">
        <f t="shared" si="15"/>
        <v>0.19006806166535797</v>
      </c>
      <c r="E134" s="12">
        <f t="shared" si="14"/>
        <v>0.16022608545460154</v>
      </c>
      <c r="F134" s="12">
        <f t="shared" si="16"/>
        <v>0.17514707355997977</v>
      </c>
      <c r="G134" s="2">
        <f t="shared" si="17"/>
        <v>1070.4279229867414</v>
      </c>
    </row>
    <row r="135" spans="2:7">
      <c r="B135" s="1" t="s">
        <v>94</v>
      </c>
      <c r="C135" s="2">
        <f t="shared" si="13"/>
        <v>3765.3872658934761</v>
      </c>
      <c r="D135" s="12">
        <f t="shared" si="15"/>
        <v>0.10078869402958632</v>
      </c>
      <c r="E135" s="12">
        <f t="shared" si="14"/>
        <v>0.10851284193722589</v>
      </c>
      <c r="F135" s="12">
        <f t="shared" si="16"/>
        <v>0.10465076798340611</v>
      </c>
      <c r="G135" s="2">
        <f t="shared" si="17"/>
        <v>639.58307686529929</v>
      </c>
    </row>
    <row r="136" spans="2:7">
      <c r="B136" s="1" t="s">
        <v>95</v>
      </c>
      <c r="C136" s="2">
        <f t="shared" si="13"/>
        <v>668.11257012273472</v>
      </c>
      <c r="D136" s="12">
        <f t="shared" si="15"/>
        <v>1.7883470849695559E-2</v>
      </c>
      <c r="E136" s="12">
        <f t="shared" si="14"/>
        <v>2.3434838315343133E-2</v>
      </c>
      <c r="F136" s="12">
        <f t="shared" si="16"/>
        <v>2.0659154582519344E-2</v>
      </c>
      <c r="G136" s="2">
        <f t="shared" si="17"/>
        <v>126.26037923982288</v>
      </c>
    </row>
    <row r="137" spans="2:7">
      <c r="B137" s="1" t="s">
        <v>96</v>
      </c>
      <c r="C137" s="2">
        <f t="shared" si="13"/>
        <v>2168.5324582196254</v>
      </c>
      <c r="D137" s="12">
        <f t="shared" si="15"/>
        <v>5.8045438354894494E-2</v>
      </c>
      <c r="E137" s="12">
        <f t="shared" si="14"/>
        <v>5.876828103288069E-2</v>
      </c>
      <c r="F137" s="12">
        <f t="shared" si="16"/>
        <v>5.8406859693887592E-2</v>
      </c>
      <c r="G137" s="2">
        <f t="shared" si="17"/>
        <v>356.95905298066992</v>
      </c>
    </row>
    <row r="138" spans="2:7">
      <c r="B138" s="1" t="s">
        <v>12</v>
      </c>
      <c r="C138" s="2">
        <f t="shared" si="13"/>
        <v>5830.2165312284696</v>
      </c>
      <c r="D138" s="12">
        <f t="shared" si="15"/>
        <v>0.15605829323714673</v>
      </c>
      <c r="E138" s="12">
        <f t="shared" si="14"/>
        <v>0.13765662041116031</v>
      </c>
      <c r="F138" s="12">
        <f t="shared" si="16"/>
        <v>0.14685745682415352</v>
      </c>
      <c r="G138" s="2">
        <f t="shared" si="17"/>
        <v>897.53325184482662</v>
      </c>
    </row>
    <row r="139" spans="2:7">
      <c r="B139" s="1" t="s">
        <v>13</v>
      </c>
      <c r="C139" s="2">
        <f t="shared" si="13"/>
        <v>1055.8090912441801</v>
      </c>
      <c r="D139" s="12">
        <f t="shared" si="15"/>
        <v>2.8261002637085912E-2</v>
      </c>
      <c r="E139" s="12">
        <f t="shared" si="14"/>
        <v>3.1214521465011576E-2</v>
      </c>
      <c r="F139" s="12">
        <f t="shared" si="16"/>
        <v>2.9737762051048743E-2</v>
      </c>
      <c r="G139" s="2">
        <f t="shared" si="17"/>
        <v>181.74514834629545</v>
      </c>
    </row>
    <row r="140" spans="2:7">
      <c r="B140" s="1" t="s">
        <v>14</v>
      </c>
      <c r="C140" s="2">
        <f t="shared" si="13"/>
        <v>621.93487021623173</v>
      </c>
      <c r="D140" s="12">
        <f t="shared" si="15"/>
        <v>1.6647425328156832E-2</v>
      </c>
      <c r="E140" s="12">
        <f t="shared" si="14"/>
        <v>1.3655824776674859E-2</v>
      </c>
      <c r="F140" s="12">
        <f t="shared" si="16"/>
        <v>1.5151625052415844E-2</v>
      </c>
      <c r="G140" s="2">
        <f t="shared" si="17"/>
        <v>92.600591063699426</v>
      </c>
    </row>
    <row r="141" spans="2:7">
      <c r="B141" s="1" t="s">
        <v>15</v>
      </c>
      <c r="C141" s="2">
        <f t="shared" si="13"/>
        <v>2175.6396355087445</v>
      </c>
      <c r="D141" s="12">
        <f t="shared" si="15"/>
        <v>5.8235677251088636E-2</v>
      </c>
      <c r="E141" s="12">
        <f t="shared" si="14"/>
        <v>4.6451296880821273E-2</v>
      </c>
      <c r="F141" s="12">
        <f t="shared" si="16"/>
        <v>5.2343487065954958E-2</v>
      </c>
      <c r="G141" s="2">
        <f t="shared" si="17"/>
        <v>319.90217708493924</v>
      </c>
    </row>
    <row r="142" spans="2:7">
      <c r="B142" s="1" t="s">
        <v>16</v>
      </c>
      <c r="C142" s="2">
        <f t="shared" si="13"/>
        <v>300.50567013853254</v>
      </c>
      <c r="D142" s="12">
        <f t="shared" si="15"/>
        <v>8.0436810088806397E-3</v>
      </c>
      <c r="E142" s="12">
        <f t="shared" si="14"/>
        <v>6.8397191447556434E-3</v>
      </c>
      <c r="F142" s="12">
        <f t="shared" si="16"/>
        <v>7.4417000768181411E-3</v>
      </c>
      <c r="G142" s="2">
        <f t="shared" si="17"/>
        <v>45.480654599637354</v>
      </c>
    </row>
    <row r="143" spans="2:7">
      <c r="B143" s="1" t="s">
        <v>17</v>
      </c>
      <c r="C143" s="2">
        <f t="shared" si="13"/>
        <v>110.57506687723497</v>
      </c>
      <c r="D143" s="12">
        <f t="shared" si="15"/>
        <v>2.9597796443777444E-3</v>
      </c>
      <c r="E143" s="12">
        <f t="shared" si="14"/>
        <v>3.5243247361642824E-3</v>
      </c>
      <c r="F143" s="12">
        <f t="shared" si="16"/>
        <v>3.2420521902710134E-3</v>
      </c>
      <c r="G143" s="2">
        <f t="shared" si="17"/>
        <v>19.814108918342679</v>
      </c>
    </row>
    <row r="144" spans="2:7">
      <c r="B144" s="6" t="s">
        <v>18</v>
      </c>
      <c r="C144" s="2">
        <f>SUM(C126:C143)</f>
        <v>37359.222700000006</v>
      </c>
      <c r="D144" s="12">
        <f>SUM(D126:D143)</f>
        <v>1</v>
      </c>
      <c r="E144" s="12">
        <f>SUM(E126:E143)</f>
        <v>0.99999999999999989</v>
      </c>
      <c r="F144" s="12">
        <f>SUM(F126:F143)</f>
        <v>0.99999999999999978</v>
      </c>
      <c r="G144" s="2">
        <f>SUM(G126:G143)</f>
        <v>6111.5946800000029</v>
      </c>
    </row>
    <row r="146" spans="2:18">
      <c r="B146" s="1" t="s">
        <v>80</v>
      </c>
      <c r="G146" s="2">
        <f>F82</f>
        <v>6111.594680000002</v>
      </c>
    </row>
    <row r="148" spans="2:18">
      <c r="B148" s="26" t="s">
        <v>352</v>
      </c>
    </row>
    <row r="149" spans="2:18">
      <c r="I149" s="29"/>
      <c r="L149" s="29"/>
      <c r="M149" s="29"/>
      <c r="N149" s="29"/>
      <c r="O149" s="29"/>
      <c r="P149" s="29"/>
      <c r="Q149" s="29"/>
      <c r="R149" s="29"/>
    </row>
    <row r="150" spans="2:18" s="29" customFormat="1" ht="25.5">
      <c r="C150" s="68" t="s">
        <v>217</v>
      </c>
      <c r="D150" s="67" t="s">
        <v>81</v>
      </c>
      <c r="E150" s="29" t="s">
        <v>60</v>
      </c>
      <c r="F150" s="29" t="s">
        <v>148</v>
      </c>
      <c r="G150" s="67" t="s">
        <v>61</v>
      </c>
      <c r="I150" s="1"/>
      <c r="L150" s="1"/>
      <c r="M150" s="1"/>
      <c r="N150" s="1"/>
      <c r="O150" s="1"/>
      <c r="P150" s="1"/>
      <c r="Q150" s="1"/>
      <c r="R150" s="1"/>
    </row>
    <row r="151" spans="2:18">
      <c r="B151" s="1" t="s">
        <v>130</v>
      </c>
      <c r="C151" s="2">
        <f t="shared" ref="C151:C168" si="18">C21</f>
        <v>8445142.5</v>
      </c>
      <c r="D151" s="2">
        <f>C126+G126</f>
        <v>6164.9725732244942</v>
      </c>
      <c r="E151" s="3">
        <f>D151*1000/C151</f>
        <v>0.73000219631871155</v>
      </c>
    </row>
    <row r="152" spans="2:18">
      <c r="B152" s="1" t="s">
        <v>131</v>
      </c>
      <c r="C152" s="2">
        <f t="shared" si="18"/>
        <v>1348308.5</v>
      </c>
      <c r="D152" s="2">
        <f t="shared" ref="D152:D168" si="19">C127+G127</f>
        <v>1374.3318713788747</v>
      </c>
      <c r="E152" s="3">
        <f t="shared" ref="E152:E170" si="20">D152*1000/C152</f>
        <v>1.0193007545223327</v>
      </c>
    </row>
    <row r="153" spans="2:18">
      <c r="B153" s="1" t="s">
        <v>132</v>
      </c>
      <c r="C153" s="2">
        <f t="shared" si="18"/>
        <v>1072762.5</v>
      </c>
      <c r="D153" s="2">
        <f t="shared" si="19"/>
        <v>902.95168471107502</v>
      </c>
      <c r="E153" s="3">
        <f t="shared" si="20"/>
        <v>0.84170698053956494</v>
      </c>
    </row>
    <row r="154" spans="2:18">
      <c r="B154" s="1" t="s">
        <v>133</v>
      </c>
      <c r="C154" s="2">
        <f t="shared" si="18"/>
        <v>1115556.5</v>
      </c>
      <c r="D154" s="2">
        <f t="shared" si="19"/>
        <v>959.96224160092436</v>
      </c>
      <c r="E154" s="3">
        <f t="shared" si="20"/>
        <v>0.86052319322322479</v>
      </c>
    </row>
    <row r="155" spans="2:18">
      <c r="B155" s="1" t="s">
        <v>134</v>
      </c>
      <c r="C155" s="2">
        <f t="shared" si="18"/>
        <v>2118511.5</v>
      </c>
      <c r="D155" s="2">
        <f t="shared" si="19"/>
        <v>2035.8682774202655</v>
      </c>
      <c r="E155" s="3">
        <f t="shared" si="20"/>
        <v>0.96098995800601772</v>
      </c>
    </row>
    <row r="156" spans="2:18">
      <c r="B156" s="1" t="s">
        <v>135</v>
      </c>
      <c r="C156" s="2">
        <f t="shared" si="18"/>
        <v>592874.5</v>
      </c>
      <c r="D156" s="2">
        <f t="shared" si="19"/>
        <v>567.21144369867125</v>
      </c>
      <c r="E156" s="3">
        <f t="shared" si="20"/>
        <v>0.95671418436561417</v>
      </c>
    </row>
    <row r="157" spans="2:18">
      <c r="B157" s="1" t="s">
        <v>91</v>
      </c>
      <c r="C157" s="2">
        <f t="shared" si="18"/>
        <v>2532976.5</v>
      </c>
      <c r="D157" s="2">
        <f t="shared" si="19"/>
        <v>2315.5596798551883</v>
      </c>
      <c r="E157" s="3">
        <f t="shared" si="20"/>
        <v>0.91416548075167237</v>
      </c>
    </row>
    <row r="158" spans="2:18">
      <c r="B158" s="1" t="s">
        <v>92</v>
      </c>
      <c r="C158" s="2">
        <f t="shared" si="18"/>
        <v>2111443</v>
      </c>
      <c r="D158" s="2">
        <f t="shared" si="19"/>
        <v>1602.1450408175658</v>
      </c>
      <c r="E158" s="3">
        <f t="shared" si="20"/>
        <v>0.75879151879428697</v>
      </c>
    </row>
    <row r="159" spans="2:18">
      <c r="B159" s="1" t="s">
        <v>93</v>
      </c>
      <c r="C159" s="2">
        <f t="shared" si="18"/>
        <v>7562279</v>
      </c>
      <c r="D159" s="2">
        <f t="shared" si="19"/>
        <v>8171.2229669001836</v>
      </c>
      <c r="E159" s="3">
        <f t="shared" si="20"/>
        <v>1.0805238694446719</v>
      </c>
    </row>
    <row r="160" spans="2:18">
      <c r="B160" s="1" t="s">
        <v>94</v>
      </c>
      <c r="C160" s="2">
        <f t="shared" si="18"/>
        <v>5121540.5</v>
      </c>
      <c r="D160" s="2">
        <f t="shared" si="19"/>
        <v>4404.9703427587756</v>
      </c>
      <c r="E160" s="3">
        <f t="shared" si="20"/>
        <v>0.86008698803783268</v>
      </c>
    </row>
    <row r="161" spans="2:7">
      <c r="B161" s="1" t="s">
        <v>95</v>
      </c>
      <c r="C161" s="2">
        <f t="shared" si="18"/>
        <v>1106067</v>
      </c>
      <c r="D161" s="2">
        <f t="shared" si="19"/>
        <v>794.37294936255762</v>
      </c>
      <c r="E161" s="3">
        <f t="shared" si="20"/>
        <v>0.71819604903008372</v>
      </c>
    </row>
    <row r="162" spans="2:7">
      <c r="B162" s="1" t="s">
        <v>96</v>
      </c>
      <c r="C162" s="2">
        <f t="shared" si="18"/>
        <v>2773719</v>
      </c>
      <c r="D162" s="2">
        <f t="shared" si="19"/>
        <v>2525.4915112002955</v>
      </c>
      <c r="E162" s="3">
        <f t="shared" si="20"/>
        <v>0.91050734093839181</v>
      </c>
    </row>
    <row r="163" spans="2:7">
      <c r="B163" s="1" t="s">
        <v>12</v>
      </c>
      <c r="C163" s="2">
        <f t="shared" si="18"/>
        <v>6497055.5</v>
      </c>
      <c r="D163" s="2">
        <f t="shared" si="19"/>
        <v>6727.7497830732964</v>
      </c>
      <c r="E163" s="3">
        <f t="shared" si="20"/>
        <v>1.0355075130685427</v>
      </c>
    </row>
    <row r="164" spans="2:7">
      <c r="B164" s="1" t="s">
        <v>13</v>
      </c>
      <c r="C164" s="2">
        <f t="shared" si="18"/>
        <v>1473249</v>
      </c>
      <c r="D164" s="2">
        <f t="shared" si="19"/>
        <v>1237.5542395904756</v>
      </c>
      <c r="E164" s="3">
        <f t="shared" si="20"/>
        <v>0.84001702332088846</v>
      </c>
    </row>
    <row r="165" spans="2:7">
      <c r="B165" s="1" t="s">
        <v>14</v>
      </c>
      <c r="C165" s="2">
        <f t="shared" si="18"/>
        <v>644521.5</v>
      </c>
      <c r="D165" s="2">
        <f t="shared" si="19"/>
        <v>714.53546127993116</v>
      </c>
      <c r="E165" s="3">
        <f t="shared" si="20"/>
        <v>1.108629365009439</v>
      </c>
      <c r="F165" s="3">
        <f>E170-E165</f>
        <v>-0.20105144495705385</v>
      </c>
      <c r="G165" s="2">
        <f>F165*C165/1000</f>
        <v>-129.58197888088779</v>
      </c>
    </row>
    <row r="166" spans="2:7">
      <c r="B166" s="1" t="s">
        <v>15</v>
      </c>
      <c r="C166" s="2">
        <f t="shared" si="18"/>
        <v>2192387.5</v>
      </c>
      <c r="D166" s="2">
        <f>C141+G141</f>
        <v>2495.541812593684</v>
      </c>
      <c r="E166" s="3">
        <f t="shared" si="20"/>
        <v>1.138275880789178</v>
      </c>
      <c r="F166" s="3">
        <f>E171-E166</f>
        <v>-1.138275880789178</v>
      </c>
      <c r="G166" s="2">
        <f>F166*C166/1000</f>
        <v>-2495.541812593684</v>
      </c>
    </row>
    <row r="167" spans="2:7">
      <c r="B167" s="1" t="s">
        <v>16</v>
      </c>
      <c r="C167" s="2">
        <f t="shared" si="18"/>
        <v>322818</v>
      </c>
      <c r="D167" s="2">
        <f t="shared" si="19"/>
        <v>345.98632473816991</v>
      </c>
      <c r="E167" s="3">
        <f t="shared" si="20"/>
        <v>1.0717689990588193</v>
      </c>
      <c r="G167" s="2"/>
    </row>
    <row r="168" spans="2:7">
      <c r="B168" s="1" t="s">
        <v>17</v>
      </c>
      <c r="C168" s="2">
        <f t="shared" si="18"/>
        <v>166339.5</v>
      </c>
      <c r="D168" s="2">
        <f t="shared" si="19"/>
        <v>130.38917579557764</v>
      </c>
      <c r="E168" s="3">
        <f t="shared" si="20"/>
        <v>0.78387379904098331</v>
      </c>
      <c r="G168" s="2"/>
    </row>
    <row r="169" spans="2:7">
      <c r="B169" s="6" t="s">
        <v>18</v>
      </c>
      <c r="C169" s="2">
        <f>SUM(C151:C168)</f>
        <v>47197552</v>
      </c>
      <c r="D169" s="2">
        <f>SUM(D151:D168)</f>
        <v>43470.817380000015</v>
      </c>
      <c r="E169" s="3"/>
      <c r="F169" s="2"/>
      <c r="G169" s="2">
        <f>G165+G166</f>
        <v>-2625.1237914745716</v>
      </c>
    </row>
    <row r="170" spans="2:7">
      <c r="B170" s="1" t="s">
        <v>152</v>
      </c>
      <c r="C170" s="2">
        <f>C169-C165-C166</f>
        <v>44360643</v>
      </c>
      <c r="D170" s="2">
        <f>D169-D165-D166</f>
        <v>40260.740106126395</v>
      </c>
      <c r="E170" s="3">
        <f t="shared" si="20"/>
        <v>0.90757792005238513</v>
      </c>
      <c r="G170" s="2"/>
    </row>
    <row r="171" spans="2:7">
      <c r="D171" s="29"/>
    </row>
    <row r="190" spans="4:4">
      <c r="D190" s="2"/>
    </row>
  </sheetData>
  <hyperlinks>
    <hyperlink ref="B87" r:id="rId1"/>
    <hyperlink ref="B112" r:id="rId2"/>
    <hyperlink ref="B17" r:id="rId3"/>
  </hyperlinks>
  <pageMargins left="0.75" right="0.75" top="1" bottom="1" header="0.5" footer="0.5"/>
  <pageSetup paperSize="9" orientation="portrait" horizontalDpi="4294967292" verticalDpi="4294967292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/>
  <dimension ref="A2:K125"/>
  <sheetViews>
    <sheetView tabSelected="1" topLeftCell="A56" zoomScaleNormal="100" workbookViewId="0">
      <selection activeCell="J76" sqref="J76"/>
    </sheetView>
  </sheetViews>
  <sheetFormatPr baseColWidth="10" defaultRowHeight="12.75"/>
  <cols>
    <col min="1" max="1" width="5.125" style="1" customWidth="1"/>
    <col min="2" max="2" width="14.75" style="1" customWidth="1"/>
    <col min="3" max="3" width="17.75" style="1" customWidth="1"/>
    <col min="4" max="4" width="13.25" style="1" customWidth="1"/>
    <col min="5" max="5" width="15.375" style="1" customWidth="1"/>
    <col min="6" max="6" width="13" style="1" customWidth="1"/>
    <col min="7" max="7" width="15.25" style="1" customWidth="1"/>
    <col min="8" max="8" width="12.375" style="1" customWidth="1"/>
    <col min="9" max="16384" width="11" style="1"/>
  </cols>
  <sheetData>
    <row r="2" spans="2:3">
      <c r="B2" s="6" t="s">
        <v>85</v>
      </c>
    </row>
    <row r="3" spans="2:3">
      <c r="B3" s="36" t="s">
        <v>55</v>
      </c>
      <c r="C3" s="2"/>
    </row>
    <row r="5" spans="2:3">
      <c r="B5" s="6" t="s">
        <v>121</v>
      </c>
    </row>
    <row r="6" spans="2:3">
      <c r="B6" s="35">
        <f>'resumen 2012'!D6</f>
        <v>31226.119560000003</v>
      </c>
    </row>
    <row r="8" spans="2:3">
      <c r="B8" s="6" t="s">
        <v>159</v>
      </c>
    </row>
    <row r="9" spans="2:3">
      <c r="B9" s="1" t="s">
        <v>0</v>
      </c>
    </row>
    <row r="11" spans="2:3">
      <c r="B11" s="6" t="s">
        <v>124</v>
      </c>
    </row>
    <row r="12" spans="2:3">
      <c r="B12" s="1" t="s">
        <v>310</v>
      </c>
    </row>
    <row r="13" spans="2:3">
      <c r="B13" s="1" t="s">
        <v>146</v>
      </c>
    </row>
    <row r="14" spans="2:3">
      <c r="B14" s="1" t="s">
        <v>69</v>
      </c>
    </row>
    <row r="16" spans="2:3">
      <c r="B16" s="1" t="s">
        <v>125</v>
      </c>
    </row>
    <row r="17" spans="1:7">
      <c r="C17" s="1" t="s">
        <v>192</v>
      </c>
    </row>
    <row r="18" spans="1:7" ht="38.25">
      <c r="A18" s="9"/>
      <c r="B18" s="9"/>
      <c r="C18" s="9" t="s">
        <v>191</v>
      </c>
      <c r="D18" s="9" t="s">
        <v>126</v>
      </c>
      <c r="E18" s="9" t="s">
        <v>127</v>
      </c>
      <c r="F18" s="9" t="s">
        <v>128</v>
      </c>
      <c r="G18" s="9" t="s">
        <v>129</v>
      </c>
    </row>
    <row r="19" spans="1:7">
      <c r="B19" s="1" t="s">
        <v>130</v>
      </c>
      <c r="C19" s="2">
        <v>8445142.5</v>
      </c>
      <c r="D19" s="2">
        <f>G46+E80+F80</f>
        <v>4121.4862548263882</v>
      </c>
      <c r="E19" s="3">
        <f t="shared" ref="E19:E37" si="0">D19*1000/C19</f>
        <v>0.48803039792713837</v>
      </c>
      <c r="F19" s="3">
        <f>E19-E$37</f>
        <v>-0.17357424546623118</v>
      </c>
      <c r="G19" s="2">
        <f t="shared" ref="G19:G37" si="1">F19*C19/1000</f>
        <v>-1465.859237292301</v>
      </c>
    </row>
    <row r="20" spans="1:7">
      <c r="B20" s="1" t="s">
        <v>131</v>
      </c>
      <c r="C20" s="2">
        <v>1348308.5</v>
      </c>
      <c r="D20" s="2">
        <f>G47+E81+F81</f>
        <v>1103.4492836820241</v>
      </c>
      <c r="E20" s="3">
        <f t="shared" si="0"/>
        <v>0.81839525871269381</v>
      </c>
      <c r="F20" s="3">
        <f t="shared" ref="F20:F37" si="2">E20-E$37</f>
        <v>0.15679061531932426</v>
      </c>
      <c r="G20" s="2">
        <f t="shared" si="1"/>
        <v>211.40211935527512</v>
      </c>
    </row>
    <row r="21" spans="1:7">
      <c r="B21" s="1" t="s">
        <v>132</v>
      </c>
      <c r="C21" s="2">
        <v>1072762.5</v>
      </c>
      <c r="D21" s="2">
        <f>G48+E82+F82</f>
        <v>669.00435559852747</v>
      </c>
      <c r="E21" s="3">
        <f t="shared" si="0"/>
        <v>0.62362764880253319</v>
      </c>
      <c r="F21" s="3">
        <f t="shared" si="2"/>
        <v>-3.7976994590836366E-2</v>
      </c>
      <c r="G21" s="2">
        <f t="shared" si="1"/>
        <v>-40.7402956597521</v>
      </c>
    </row>
    <row r="22" spans="1:7">
      <c r="B22" s="1" t="s">
        <v>133</v>
      </c>
      <c r="C22" s="2">
        <v>1115556.5</v>
      </c>
      <c r="D22" s="2">
        <f>G49+E83+F83</f>
        <v>706.34769953826935</v>
      </c>
      <c r="E22" s="3">
        <f t="shared" si="0"/>
        <v>0.63317967269095676</v>
      </c>
      <c r="F22" s="3">
        <f t="shared" si="2"/>
        <v>-2.8424970702412788E-2</v>
      </c>
      <c r="G22" s="2">
        <f t="shared" si="1"/>
        <v>-31.709660829386152</v>
      </c>
    </row>
    <row r="23" spans="1:7">
      <c r="B23" s="1" t="s">
        <v>134</v>
      </c>
      <c r="C23" s="2">
        <v>2118511.5</v>
      </c>
      <c r="D23" s="2">
        <f>G50+E84+F84</f>
        <v>1136.6532743291905</v>
      </c>
      <c r="E23" s="3">
        <f t="shared" si="0"/>
        <v>0.53653391748366264</v>
      </c>
      <c r="F23" s="3">
        <f t="shared" si="2"/>
        <v>-0.12507072590970691</v>
      </c>
      <c r="G23" s="2">
        <f t="shared" si="1"/>
        <v>-264.96377115306205</v>
      </c>
    </row>
    <row r="24" spans="1:7">
      <c r="B24" s="1" t="s">
        <v>135</v>
      </c>
      <c r="C24" s="2">
        <v>592874.5</v>
      </c>
      <c r="D24" s="2">
        <f>G51+E85+F85</f>
        <v>477.95565902621098</v>
      </c>
      <c r="E24" s="3">
        <f t="shared" si="0"/>
        <v>0.80616666600808595</v>
      </c>
      <c r="F24" s="3">
        <f t="shared" si="2"/>
        <v>0.1445620226147164</v>
      </c>
      <c r="G24" s="2">
        <f t="shared" si="1"/>
        <v>85.707136876688679</v>
      </c>
    </row>
    <row r="25" spans="1:7">
      <c r="B25" s="1" t="s">
        <v>91</v>
      </c>
      <c r="C25" s="2">
        <v>2532976.5</v>
      </c>
      <c r="D25" s="2">
        <f>G52+E86+F86</f>
        <v>1766.0938271502398</v>
      </c>
      <c r="E25" s="3">
        <f t="shared" si="0"/>
        <v>0.69724051018643085</v>
      </c>
      <c r="F25" s="3">
        <f t="shared" si="2"/>
        <v>3.5635866793061299E-2</v>
      </c>
      <c r="G25" s="2">
        <f t="shared" si="1"/>
        <v>90.26481314395464</v>
      </c>
    </row>
    <row r="26" spans="1:7">
      <c r="B26" s="1" t="s">
        <v>92</v>
      </c>
      <c r="C26" s="2">
        <v>2111443</v>
      </c>
      <c r="D26" s="2">
        <f>G53+E87+F87</f>
        <v>1082.8127618415187</v>
      </c>
      <c r="E26" s="3">
        <f t="shared" si="0"/>
        <v>0.51283068585868474</v>
      </c>
      <c r="F26" s="3">
        <f t="shared" si="2"/>
        <v>-0.14877395753468481</v>
      </c>
      <c r="G26" s="2">
        <f t="shared" si="1"/>
        <v>-314.12773121890751</v>
      </c>
    </row>
    <row r="27" spans="1:7">
      <c r="B27" s="1" t="s">
        <v>93</v>
      </c>
      <c r="C27" s="2">
        <v>7562279</v>
      </c>
      <c r="D27" s="2">
        <f>G54+E88+F88</f>
        <v>5502.5894213436477</v>
      </c>
      <c r="E27" s="3">
        <f t="shared" si="0"/>
        <v>0.72763639391559709</v>
      </c>
      <c r="F27" s="3">
        <f t="shared" si="2"/>
        <v>6.6031750522227539E-2</v>
      </c>
      <c r="G27" s="2">
        <f t="shared" si="1"/>
        <v>499.35052030748034</v>
      </c>
    </row>
    <row r="28" spans="1:7">
      <c r="B28" s="1" t="s">
        <v>94</v>
      </c>
      <c r="C28" s="2">
        <v>5121540.5</v>
      </c>
      <c r="D28" s="2">
        <f>G55+E89+F89</f>
        <v>4167.2641034239696</v>
      </c>
      <c r="E28" s="3">
        <f t="shared" si="0"/>
        <v>0.81367395287101008</v>
      </c>
      <c r="F28" s="3">
        <f t="shared" si="2"/>
        <v>0.15206930947764052</v>
      </c>
      <c r="G28" s="2">
        <f t="shared" si="1"/>
        <v>778.8291272967698</v>
      </c>
    </row>
    <row r="29" spans="1:7">
      <c r="B29" s="1" t="s">
        <v>95</v>
      </c>
      <c r="C29" s="2">
        <v>1106067</v>
      </c>
      <c r="D29" s="2">
        <f>G56+E90+F90</f>
        <v>538.90202182057703</v>
      </c>
      <c r="E29" s="3">
        <f t="shared" si="0"/>
        <v>0.48722366892835334</v>
      </c>
      <c r="F29" s="3">
        <f t="shared" si="2"/>
        <v>-0.17438097446501621</v>
      </c>
      <c r="G29" s="2">
        <f t="shared" si="1"/>
        <v>-192.87704128359709</v>
      </c>
    </row>
    <row r="30" spans="1:7">
      <c r="B30" s="1" t="s">
        <v>96</v>
      </c>
      <c r="C30" s="2">
        <v>2773719</v>
      </c>
      <c r="D30" s="2">
        <f>G57+E91+F91</f>
        <v>1599.9144183054116</v>
      </c>
      <c r="E30" s="3">
        <f t="shared" si="0"/>
        <v>0.57681200521949461</v>
      </c>
      <c r="F30" s="3">
        <f t="shared" si="2"/>
        <v>-8.4792638173874946E-2</v>
      </c>
      <c r="G30" s="2">
        <f t="shared" si="1"/>
        <v>-235.19095156300224</v>
      </c>
    </row>
    <row r="31" spans="1:7">
      <c r="B31" s="1" t="s">
        <v>12</v>
      </c>
      <c r="C31" s="2">
        <v>6497055.5</v>
      </c>
      <c r="D31" s="2">
        <f>G58+E92+F92</f>
        <v>5019.806167368778</v>
      </c>
      <c r="E31" s="3">
        <f t="shared" si="0"/>
        <v>0.77262787232905394</v>
      </c>
      <c r="F31" s="3">
        <f t="shared" si="2"/>
        <v>0.11102322893568439</v>
      </c>
      <c r="G31" s="2">
        <f t="shared" si="1"/>
        <v>721.32408018434751</v>
      </c>
    </row>
    <row r="32" spans="1:7">
      <c r="B32" s="1" t="s">
        <v>13</v>
      </c>
      <c r="C32" s="2">
        <v>1473249</v>
      </c>
      <c r="D32" s="2">
        <f>G59+E93+F93</f>
        <v>823.73229835067229</v>
      </c>
      <c r="E32" s="3">
        <f t="shared" si="0"/>
        <v>0.55912632443712651</v>
      </c>
      <c r="F32" s="3">
        <f t="shared" si="2"/>
        <v>-0.10247831895624304</v>
      </c>
      <c r="G32" s="2">
        <f t="shared" si="1"/>
        <v>-150.97608092396609</v>
      </c>
    </row>
    <row r="33" spans="1:8">
      <c r="B33" s="1" t="s">
        <v>14</v>
      </c>
      <c r="C33" s="2">
        <v>644521.5</v>
      </c>
      <c r="D33" s="2">
        <f>G60+E94+F94</f>
        <v>454.81901912889288</v>
      </c>
      <c r="E33" s="3">
        <f t="shared" si="0"/>
        <v>0.7056692742273033</v>
      </c>
      <c r="F33" s="3">
        <f t="shared" si="2"/>
        <v>4.4064630833933749E-2</v>
      </c>
      <c r="G33" s="2">
        <f t="shared" si="1"/>
        <v>28.400601962033228</v>
      </c>
    </row>
    <row r="34" spans="1:8">
      <c r="B34" s="1" t="s">
        <v>15</v>
      </c>
      <c r="C34" s="2">
        <v>2192387.5</v>
      </c>
      <c r="D34" s="2">
        <f>G61+E95+F95</f>
        <v>1769.3595254266031</v>
      </c>
      <c r="E34" s="3">
        <f t="shared" si="0"/>
        <v>0.80704689541725771</v>
      </c>
      <c r="F34" s="3">
        <f t="shared" si="2"/>
        <v>0.14544225202388816</v>
      </c>
      <c r="G34" s="2">
        <f t="shared" si="1"/>
        <v>318.86577530902213</v>
      </c>
    </row>
    <row r="35" spans="1:8">
      <c r="B35" s="1" t="s">
        <v>16</v>
      </c>
      <c r="C35" s="2">
        <v>322818</v>
      </c>
      <c r="D35" s="2">
        <f>G62+E96+F96</f>
        <v>202.12749100317507</v>
      </c>
      <c r="E35" s="3">
        <f t="shared" si="0"/>
        <v>0.62613451233566608</v>
      </c>
      <c r="F35" s="3">
        <f t="shared" si="2"/>
        <v>-3.5470131057703469E-2</v>
      </c>
      <c r="G35" s="2">
        <f t="shared" si="1"/>
        <v>-11.450396767785717</v>
      </c>
    </row>
    <row r="36" spans="1:8">
      <c r="B36" s="1" t="s">
        <v>17</v>
      </c>
      <c r="C36" s="2">
        <v>166339.5</v>
      </c>
      <c r="D36" s="2">
        <f>G63+E97+F97</f>
        <v>83.801977835911657</v>
      </c>
      <c r="E36" s="3">
        <f t="shared" si="0"/>
        <v>0.50380082804091431</v>
      </c>
      <c r="F36" s="3">
        <f t="shared" si="2"/>
        <v>-0.15780381535245525</v>
      </c>
      <c r="G36" s="2">
        <f t="shared" si="1"/>
        <v>-26.249007743819728</v>
      </c>
    </row>
    <row r="37" spans="1:8">
      <c r="A37" s="6"/>
      <c r="B37" s="6" t="s">
        <v>18</v>
      </c>
      <c r="C37" s="2">
        <v>47197552</v>
      </c>
      <c r="D37" s="2">
        <f>G64+E98+F98</f>
        <v>31226.119560000014</v>
      </c>
      <c r="E37" s="3">
        <f t="shared" si="0"/>
        <v>0.66160464339336955</v>
      </c>
      <c r="F37" s="5">
        <f t="shared" si="2"/>
        <v>0</v>
      </c>
      <c r="G37" s="2">
        <f t="shared" si="1"/>
        <v>0</v>
      </c>
    </row>
    <row r="38" spans="1:8">
      <c r="E38" s="2"/>
    </row>
    <row r="39" spans="1:8">
      <c r="D39" s="2"/>
    </row>
    <row r="41" spans="1:8">
      <c r="B41" s="26" t="s">
        <v>315</v>
      </c>
    </row>
    <row r="42" spans="1:8">
      <c r="B42" s="1" t="s">
        <v>138</v>
      </c>
      <c r="C42" s="35">
        <v>7665.7741000000005</v>
      </c>
    </row>
    <row r="43" spans="1:8">
      <c r="B43" s="26"/>
    </row>
    <row r="44" spans="1:8" ht="12.75" customHeight="1">
      <c r="C44" s="37"/>
      <c r="D44" s="37"/>
      <c r="E44" s="37"/>
      <c r="F44" s="37"/>
    </row>
    <row r="45" spans="1:8" ht="87" customHeight="1">
      <c r="B45" s="1" t="s">
        <v>218</v>
      </c>
      <c r="C45" s="114" t="s">
        <v>227</v>
      </c>
      <c r="D45" s="114" t="s">
        <v>219</v>
      </c>
      <c r="E45" s="114" t="s">
        <v>220</v>
      </c>
      <c r="F45" s="114" t="s">
        <v>228</v>
      </c>
      <c r="G45" s="38" t="s">
        <v>226</v>
      </c>
    </row>
    <row r="46" spans="1:8">
      <c r="B46" s="1" t="s">
        <v>130</v>
      </c>
      <c r="C46" s="1">
        <v>0</v>
      </c>
      <c r="D46" s="147">
        <v>0</v>
      </c>
      <c r="E46" s="143">
        <v>0</v>
      </c>
      <c r="F46" s="143">
        <v>0</v>
      </c>
      <c r="G46" s="2">
        <f>SUM(C46:F46)</f>
        <v>0</v>
      </c>
      <c r="H46" s="40"/>
    </row>
    <row r="47" spans="1:8">
      <c r="B47" s="1" t="s">
        <v>131</v>
      </c>
      <c r="C47" s="1">
        <v>0</v>
      </c>
      <c r="D47" s="143">
        <v>241.11189000000002</v>
      </c>
      <c r="E47" s="143">
        <v>0</v>
      </c>
      <c r="F47" s="143">
        <v>0</v>
      </c>
      <c r="G47" s="2">
        <f t="shared" ref="G47:G70" si="3">SUM(C47:F47)</f>
        <v>241.11189000000002</v>
      </c>
      <c r="H47" s="40"/>
    </row>
    <row r="48" spans="1:8">
      <c r="B48" s="1" t="s">
        <v>132</v>
      </c>
      <c r="C48" s="1">
        <v>0</v>
      </c>
      <c r="D48" s="143">
        <v>80.668979999999991</v>
      </c>
      <c r="E48" s="143">
        <v>0</v>
      </c>
      <c r="F48" s="143">
        <v>0</v>
      </c>
      <c r="G48" s="2">
        <f t="shared" si="3"/>
        <v>80.668979999999991</v>
      </c>
      <c r="H48" s="40"/>
    </row>
    <row r="49" spans="2:11">
      <c r="B49" s="1" t="s">
        <v>133</v>
      </c>
      <c r="C49" s="1">
        <v>0</v>
      </c>
      <c r="D49" s="143">
        <v>0</v>
      </c>
      <c r="E49" s="143">
        <v>0</v>
      </c>
      <c r="F49" s="143">
        <v>0</v>
      </c>
      <c r="G49" s="2">
        <f t="shared" si="3"/>
        <v>0</v>
      </c>
      <c r="H49" s="40"/>
    </row>
    <row r="50" spans="2:11">
      <c r="B50" s="1" t="s">
        <v>134</v>
      </c>
      <c r="C50" s="1">
        <v>0</v>
      </c>
      <c r="D50" s="143">
        <v>0</v>
      </c>
      <c r="E50" s="143">
        <v>0</v>
      </c>
      <c r="F50" s="143">
        <v>0</v>
      </c>
      <c r="G50" s="2">
        <f t="shared" si="3"/>
        <v>0</v>
      </c>
      <c r="H50" s="40"/>
    </row>
    <row r="51" spans="2:11">
      <c r="B51" s="1" t="s">
        <v>135</v>
      </c>
      <c r="C51" s="1">
        <v>0</v>
      </c>
      <c r="D51" s="143">
        <v>143.84896000000001</v>
      </c>
      <c r="E51" s="143">
        <v>0</v>
      </c>
      <c r="F51" s="143">
        <v>0</v>
      </c>
      <c r="G51" s="2">
        <f t="shared" si="3"/>
        <v>143.84896000000001</v>
      </c>
      <c r="H51" s="40"/>
    </row>
    <row r="52" spans="2:11">
      <c r="B52" s="1" t="s">
        <v>91</v>
      </c>
      <c r="C52" s="1">
        <v>0</v>
      </c>
      <c r="D52" s="143">
        <v>258.14114000000001</v>
      </c>
      <c r="E52" s="143">
        <v>0</v>
      </c>
      <c r="F52" s="143">
        <v>0</v>
      </c>
      <c r="G52" s="2">
        <f t="shared" si="3"/>
        <v>258.14114000000001</v>
      </c>
      <c r="H52" s="40"/>
    </row>
    <row r="53" spans="2:11">
      <c r="B53" s="1" t="s">
        <v>92</v>
      </c>
      <c r="C53" s="1">
        <v>0</v>
      </c>
      <c r="D53" s="143">
        <v>1.55623</v>
      </c>
      <c r="E53" s="143">
        <v>0</v>
      </c>
      <c r="F53" s="143">
        <v>0</v>
      </c>
      <c r="G53" s="2">
        <f t="shared" si="3"/>
        <v>1.55623</v>
      </c>
      <c r="H53" s="40"/>
    </row>
    <row r="54" spans="2:11">
      <c r="B54" s="1" t="s">
        <v>93</v>
      </c>
      <c r="C54" s="1">
        <v>0</v>
      </c>
      <c r="D54" s="143">
        <v>529.43709999999999</v>
      </c>
      <c r="E54" s="143">
        <v>0</v>
      </c>
      <c r="F54" s="143">
        <v>0</v>
      </c>
      <c r="G54" s="2">
        <f t="shared" si="3"/>
        <v>529.43709999999999</v>
      </c>
      <c r="H54" s="40"/>
    </row>
    <row r="55" spans="2:11">
      <c r="B55" s="1" t="s">
        <v>94</v>
      </c>
      <c r="C55" s="1">
        <v>0</v>
      </c>
      <c r="D55" s="143">
        <v>1445.2910200000001</v>
      </c>
      <c r="E55" s="143">
        <v>0</v>
      </c>
      <c r="F55" s="143">
        <v>0</v>
      </c>
      <c r="G55" s="2">
        <f t="shared" si="3"/>
        <v>1445.2910200000001</v>
      </c>
      <c r="H55" s="40"/>
    </row>
    <row r="56" spans="2:11">
      <c r="B56" s="1" t="s">
        <v>95</v>
      </c>
      <c r="C56" s="1">
        <v>0</v>
      </c>
      <c r="D56" s="143">
        <v>0</v>
      </c>
      <c r="E56" s="143">
        <v>0</v>
      </c>
      <c r="F56" s="143">
        <v>0</v>
      </c>
      <c r="G56" s="2">
        <f t="shared" si="3"/>
        <v>0</v>
      </c>
      <c r="H56" s="40"/>
    </row>
    <row r="57" spans="2:11">
      <c r="B57" s="1" t="s">
        <v>96</v>
      </c>
      <c r="C57" s="1">
        <v>0</v>
      </c>
      <c r="D57" s="143">
        <v>0</v>
      </c>
      <c r="E57" s="143">
        <v>0</v>
      </c>
      <c r="F57" s="143">
        <v>0</v>
      </c>
      <c r="G57" s="2">
        <f t="shared" si="3"/>
        <v>0</v>
      </c>
      <c r="H57" s="40"/>
    </row>
    <row r="58" spans="2:11">
      <c r="B58" s="1" t="s">
        <v>12</v>
      </c>
      <c r="C58" s="1">
        <v>0</v>
      </c>
      <c r="D58" s="102">
        <v>325.04993999999999</v>
      </c>
      <c r="E58" s="143">
        <v>0</v>
      </c>
      <c r="F58" s="143">
        <v>0</v>
      </c>
      <c r="G58" s="2">
        <f t="shared" si="3"/>
        <v>325.04993999999999</v>
      </c>
      <c r="H58" s="40"/>
    </row>
    <row r="59" spans="2:11">
      <c r="B59" s="1" t="s">
        <v>13</v>
      </c>
      <c r="C59" s="1">
        <v>0</v>
      </c>
      <c r="D59" s="143">
        <v>0</v>
      </c>
      <c r="E59" s="143">
        <v>0</v>
      </c>
      <c r="F59" s="143">
        <v>0</v>
      </c>
      <c r="G59" s="2">
        <f t="shared" si="3"/>
        <v>0</v>
      </c>
      <c r="H59" s="40"/>
    </row>
    <row r="60" spans="2:11">
      <c r="B60" s="1" t="s">
        <v>14</v>
      </c>
      <c r="C60" s="1">
        <v>0</v>
      </c>
      <c r="D60" s="143">
        <v>9.2911099999999998</v>
      </c>
      <c r="E60" s="143">
        <v>0</v>
      </c>
      <c r="F60" s="143">
        <v>0</v>
      </c>
      <c r="G60" s="2">
        <f t="shared" si="3"/>
        <v>9.2911099999999998</v>
      </c>
      <c r="H60" s="40"/>
    </row>
    <row r="61" spans="2:11">
      <c r="B61" s="1" t="s">
        <v>15</v>
      </c>
      <c r="C61" s="1">
        <v>0</v>
      </c>
      <c r="D61" s="143">
        <v>313.03722999999997</v>
      </c>
      <c r="E61" s="143">
        <v>0</v>
      </c>
      <c r="F61" s="143">
        <v>0</v>
      </c>
      <c r="G61" s="2">
        <f t="shared" si="3"/>
        <v>313.03722999999997</v>
      </c>
      <c r="H61" s="40"/>
    </row>
    <row r="62" spans="2:11">
      <c r="B62" s="1" t="s">
        <v>16</v>
      </c>
      <c r="C62" s="1">
        <v>0</v>
      </c>
      <c r="D62" s="143">
        <v>0</v>
      </c>
      <c r="E62" s="143">
        <v>0</v>
      </c>
      <c r="F62" s="143">
        <v>0</v>
      </c>
      <c r="G62" s="2">
        <f t="shared" si="3"/>
        <v>0</v>
      </c>
      <c r="H62" s="40"/>
    </row>
    <row r="63" spans="2:11">
      <c r="B63" s="1" t="s">
        <v>17</v>
      </c>
      <c r="C63" s="1">
        <v>0</v>
      </c>
      <c r="D63" s="143">
        <v>0</v>
      </c>
      <c r="E63" s="143">
        <v>2.0407799999999998</v>
      </c>
      <c r="F63" s="143">
        <v>0</v>
      </c>
      <c r="G63" s="2">
        <f t="shared" si="3"/>
        <v>2.0407799999999998</v>
      </c>
      <c r="H63" s="40"/>
    </row>
    <row r="64" spans="2:11" ht="27">
      <c r="B64" s="41" t="s">
        <v>221</v>
      </c>
      <c r="C64" s="42">
        <f>SUM(C46:C63)</f>
        <v>0</v>
      </c>
      <c r="D64" s="42">
        <f>SUM(D46:D63)</f>
        <v>3347.4336000000003</v>
      </c>
      <c r="E64" s="42">
        <f>SUM(E46:E63)</f>
        <v>2.0407799999999998</v>
      </c>
      <c r="F64" s="42">
        <f>SUM(F46:F63)</f>
        <v>0</v>
      </c>
      <c r="G64" s="43">
        <f t="shared" si="3"/>
        <v>3349.4743800000001</v>
      </c>
      <c r="H64" s="170">
        <f>G64/C42</f>
        <v>0.43693883178738596</v>
      </c>
      <c r="I64" s="44"/>
      <c r="J64" s="45"/>
      <c r="K64" s="46"/>
    </row>
    <row r="65" spans="2:8">
      <c r="B65" s="1" t="s">
        <v>106</v>
      </c>
      <c r="C65" s="1">
        <v>0</v>
      </c>
      <c r="D65" s="39">
        <v>0</v>
      </c>
      <c r="E65" s="39">
        <v>0</v>
      </c>
      <c r="F65" s="39">
        <v>0</v>
      </c>
      <c r="G65" s="40">
        <f t="shared" si="3"/>
        <v>0</v>
      </c>
      <c r="H65" s="40"/>
    </row>
    <row r="66" spans="2:8">
      <c r="B66" s="6" t="s">
        <v>195</v>
      </c>
      <c r="C66" s="1">
        <v>0</v>
      </c>
      <c r="D66" s="39">
        <v>0</v>
      </c>
      <c r="E66" s="39">
        <v>0</v>
      </c>
      <c r="F66" s="39">
        <v>0</v>
      </c>
      <c r="G66" s="40">
        <f t="shared" si="3"/>
        <v>0</v>
      </c>
      <c r="H66" s="40"/>
    </row>
    <row r="67" spans="2:8">
      <c r="B67" s="1" t="s">
        <v>107</v>
      </c>
      <c r="C67" s="1">
        <v>0</v>
      </c>
      <c r="D67" s="39">
        <v>0</v>
      </c>
      <c r="E67" s="39">
        <v>0</v>
      </c>
      <c r="F67" s="39">
        <v>0</v>
      </c>
      <c r="G67" s="40">
        <f t="shared" si="3"/>
        <v>0</v>
      </c>
      <c r="H67" s="40"/>
    </row>
    <row r="68" spans="2:8">
      <c r="B68" s="2" t="s">
        <v>108</v>
      </c>
      <c r="C68" s="47">
        <v>1287.0999999999999</v>
      </c>
      <c r="D68" s="39">
        <v>0</v>
      </c>
      <c r="E68" s="39">
        <v>0</v>
      </c>
      <c r="F68" s="47">
        <v>24.43</v>
      </c>
      <c r="G68" s="40">
        <f t="shared" si="3"/>
        <v>1311.53</v>
      </c>
      <c r="H68" s="40"/>
    </row>
    <row r="69" spans="2:8" ht="27">
      <c r="B69" s="41" t="s">
        <v>222</v>
      </c>
      <c r="C69" s="39">
        <f>SUM(C65:C68)</f>
        <v>1287.0999999999999</v>
      </c>
      <c r="D69" s="39">
        <f>SUM(D65:D68)</f>
        <v>0</v>
      </c>
      <c r="E69" s="39">
        <f>SUM(E65:E68)</f>
        <v>0</v>
      </c>
      <c r="F69" s="39">
        <f>SUM(F65:F68)</f>
        <v>24.43</v>
      </c>
      <c r="G69" s="43">
        <f t="shared" si="3"/>
        <v>1311.53</v>
      </c>
      <c r="H69" s="40"/>
    </row>
    <row r="70" spans="2:8" ht="24.75" customHeight="1">
      <c r="B70" s="41" t="s">
        <v>212</v>
      </c>
      <c r="C70" s="42">
        <f>C69+C64</f>
        <v>1287.0999999999999</v>
      </c>
      <c r="D70" s="42">
        <f>D69+D64</f>
        <v>3347.4336000000003</v>
      </c>
      <c r="E70" s="42">
        <f>E69+E64</f>
        <v>2.0407799999999998</v>
      </c>
      <c r="F70" s="42">
        <f>F69+F64</f>
        <v>24.43</v>
      </c>
      <c r="G70" s="168">
        <f t="shared" si="3"/>
        <v>4661.0043800000012</v>
      </c>
      <c r="H70" s="40"/>
    </row>
    <row r="72" spans="2:8">
      <c r="B72" s="2"/>
    </row>
    <row r="73" spans="2:8">
      <c r="B73" s="26" t="s">
        <v>67</v>
      </c>
    </row>
    <row r="74" spans="2:8">
      <c r="B74" s="1" t="s">
        <v>182</v>
      </c>
      <c r="C74" s="35">
        <f>+B6-C42</f>
        <v>23560.345460000004</v>
      </c>
    </row>
    <row r="75" spans="2:8">
      <c r="C75" s="35"/>
    </row>
    <row r="76" spans="2:8">
      <c r="B76" s="1" t="s">
        <v>232</v>
      </c>
    </row>
    <row r="78" spans="2:8">
      <c r="C78" s="1" t="s">
        <v>355</v>
      </c>
    </row>
    <row r="79" spans="2:8" s="10" customFormat="1" ht="25.5">
      <c r="C79" s="48" t="s">
        <v>231</v>
      </c>
      <c r="D79" s="10" t="s">
        <v>89</v>
      </c>
      <c r="E79" s="49" t="s">
        <v>229</v>
      </c>
      <c r="F79" s="49" t="s">
        <v>90</v>
      </c>
    </row>
    <row r="80" spans="2:8">
      <c r="B80" s="1" t="s">
        <v>130</v>
      </c>
      <c r="C80" s="2">
        <v>2626.3</v>
      </c>
      <c r="D80" s="12">
        <f>C80/C$98</f>
        <v>0.14784728320835869</v>
      </c>
      <c r="E80" s="2">
        <f>D80*$E$100</f>
        <v>638.15318711499947</v>
      </c>
      <c r="F80" s="2">
        <f>D80*$C$74</f>
        <v>3483.3330677113886</v>
      </c>
    </row>
    <row r="81" spans="2:8">
      <c r="B81" s="1" t="s">
        <v>131</v>
      </c>
      <c r="C81" s="2">
        <v>549.5</v>
      </c>
      <c r="D81" s="12">
        <f t="shared" ref="D81:D97" si="4">C81/C$98</f>
        <v>3.0934044900808397E-2</v>
      </c>
      <c r="E81" s="2">
        <f t="shared" ref="E81:E98" si="5">D81*$E$100</f>
        <v>133.52060934382675</v>
      </c>
      <c r="F81" s="2">
        <f t="shared" ref="F81:F97" si="6">D81*$C$74</f>
        <v>728.81678433819741</v>
      </c>
    </row>
    <row r="82" spans="2:8">
      <c r="B82" s="1" t="s">
        <v>132</v>
      </c>
      <c r="C82" s="2">
        <v>374.9</v>
      </c>
      <c r="D82" s="12">
        <f t="shared" si="4"/>
        <v>2.1104956202571551E-2</v>
      </c>
      <c r="E82" s="2">
        <f t="shared" si="5"/>
        <v>91.095316547771873</v>
      </c>
      <c r="F82" s="2">
        <f t="shared" si="6"/>
        <v>497.24005905075558</v>
      </c>
    </row>
    <row r="83" spans="2:8">
      <c r="B83" s="1" t="s">
        <v>133</v>
      </c>
      <c r="C83" s="2">
        <v>450.09999999999997</v>
      </c>
      <c r="D83" s="12">
        <f t="shared" si="4"/>
        <v>2.533833232002522E-2</v>
      </c>
      <c r="E83" s="2">
        <f t="shared" si="5"/>
        <v>109.36783669819182</v>
      </c>
      <c r="F83" s="2">
        <f t="shared" si="6"/>
        <v>596.97986284007754</v>
      </c>
    </row>
    <row r="84" spans="2:8">
      <c r="B84" s="1" t="s">
        <v>134</v>
      </c>
      <c r="C84" s="2">
        <v>724.30000000000007</v>
      </c>
      <c r="D84" s="12">
        <f t="shared" si="4"/>
        <v>4.0774392578081027E-2</v>
      </c>
      <c r="E84" s="2">
        <f t="shared" si="5"/>
        <v>175.99449926794125</v>
      </c>
      <c r="F84" s="2">
        <f t="shared" si="6"/>
        <v>960.65877506124923</v>
      </c>
    </row>
    <row r="85" spans="2:8">
      <c r="B85" s="1" t="s">
        <v>135</v>
      </c>
      <c r="C85" s="2">
        <v>212.9</v>
      </c>
      <c r="D85" s="12">
        <f t="shared" si="4"/>
        <v>1.1985183183588913E-2</v>
      </c>
      <c r="E85" s="2">
        <f t="shared" si="5"/>
        <v>51.731642819473542</v>
      </c>
      <c r="F85" s="2">
        <f t="shared" si="6"/>
        <v>282.37505620673744</v>
      </c>
    </row>
    <row r="86" spans="2:8">
      <c r="B86" s="1" t="s">
        <v>91</v>
      </c>
      <c r="C86" s="2">
        <v>960.89999999999986</v>
      </c>
      <c r="D86" s="12">
        <f t="shared" si="4"/>
        <v>5.4093764777409979E-2</v>
      </c>
      <c r="E86" s="2">
        <f t="shared" si="5"/>
        <v>233.4849017624806</v>
      </c>
      <c r="F86" s="2">
        <f t="shared" si="6"/>
        <v>1274.4677853877592</v>
      </c>
    </row>
    <row r="87" spans="2:8">
      <c r="B87" s="1" t="s">
        <v>92</v>
      </c>
      <c r="C87" s="2">
        <v>689</v>
      </c>
      <c r="D87" s="12">
        <f t="shared" si="4"/>
        <v>3.8787182778265671E-2</v>
      </c>
      <c r="E87" s="2">
        <f t="shared" si="5"/>
        <v>167.41710616541698</v>
      </c>
      <c r="F87" s="2">
        <f t="shared" si="6"/>
        <v>913.83942567610188</v>
      </c>
    </row>
    <row r="88" spans="2:8">
      <c r="B88" s="1" t="s">
        <v>93</v>
      </c>
      <c r="C88" s="2">
        <v>3169</v>
      </c>
      <c r="D88" s="12">
        <f t="shared" si="4"/>
        <v>0.17839852282195051</v>
      </c>
      <c r="E88" s="2">
        <f t="shared" si="5"/>
        <v>770.02149410479876</v>
      </c>
      <c r="F88" s="2">
        <f t="shared" si="6"/>
        <v>4203.1308272388487</v>
      </c>
    </row>
    <row r="89" spans="2:8">
      <c r="B89" s="32" t="s">
        <v>94</v>
      </c>
      <c r="C89" s="2">
        <v>1734.5000000000002</v>
      </c>
      <c r="D89" s="12">
        <f t="shared" si="4"/>
        <v>9.7643495687811055E-2</v>
      </c>
      <c r="E89" s="2">
        <f t="shared" si="5"/>
        <v>421.45859309712017</v>
      </c>
      <c r="F89" s="2">
        <f t="shared" si="6"/>
        <v>2300.5144903268492</v>
      </c>
      <c r="H89" s="32"/>
    </row>
    <row r="90" spans="2:8">
      <c r="B90" s="1" t="s">
        <v>95</v>
      </c>
      <c r="C90" s="2">
        <v>343.4</v>
      </c>
      <c r="D90" s="12">
        <f t="shared" si="4"/>
        <v>1.9331667004436039E-2</v>
      </c>
      <c r="E90" s="2">
        <f t="shared" si="5"/>
        <v>83.441268878380527</v>
      </c>
      <c r="F90" s="2">
        <f t="shared" si="6"/>
        <v>455.46075294219651</v>
      </c>
    </row>
    <row r="91" spans="2:8">
      <c r="B91" s="1" t="s">
        <v>96</v>
      </c>
      <c r="C91" s="2">
        <v>1019.5</v>
      </c>
      <c r="D91" s="12">
        <f t="shared" si="4"/>
        <v>5.7392645634893831E-2</v>
      </c>
      <c r="E91" s="2">
        <f t="shared" si="5"/>
        <v>247.72386028395152</v>
      </c>
      <c r="F91" s="2">
        <f t="shared" si="6"/>
        <v>1352.19055802146</v>
      </c>
    </row>
    <row r="92" spans="2:8">
      <c r="B92" s="1" t="s">
        <v>12</v>
      </c>
      <c r="C92" s="2">
        <v>2991.6</v>
      </c>
      <c r="D92" s="12">
        <f t="shared" si="4"/>
        <v>0.16841180841721273</v>
      </c>
      <c r="E92" s="2">
        <f t="shared" si="5"/>
        <v>726.91584151590916</v>
      </c>
      <c r="F92" s="2">
        <f t="shared" si="6"/>
        <v>3967.8403858528686</v>
      </c>
    </row>
    <row r="93" spans="2:8">
      <c r="B93" s="1" t="s">
        <v>13</v>
      </c>
      <c r="C93" s="2">
        <v>524.9</v>
      </c>
      <c r="D93" s="12">
        <f t="shared" si="4"/>
        <v>2.9549190479407329E-2</v>
      </c>
      <c r="E93" s="2">
        <f t="shared" si="5"/>
        <v>127.54316259249255</v>
      </c>
      <c r="F93" s="2">
        <f t="shared" si="6"/>
        <v>696.18913575817976</v>
      </c>
    </row>
    <row r="94" spans="2:8">
      <c r="B94" s="1" t="s">
        <v>14</v>
      </c>
      <c r="C94" s="2">
        <v>283.89999999999998</v>
      </c>
      <c r="D94" s="12">
        <f t="shared" si="4"/>
        <v>1.598212074129118E-2</v>
      </c>
      <c r="E94" s="2">
        <f t="shared" si="5"/>
        <v>68.983623280641325</v>
      </c>
      <c r="F94" s="2">
        <f t="shared" si="6"/>
        <v>376.54428584825155</v>
      </c>
    </row>
    <row r="95" spans="2:8">
      <c r="B95" s="1" t="s">
        <v>15</v>
      </c>
      <c r="C95" s="2">
        <v>928.00000000000011</v>
      </c>
      <c r="D95" s="12">
        <f t="shared" si="4"/>
        <v>5.2241662726024013E-2</v>
      </c>
      <c r="E95" s="2">
        <f t="shared" si="5"/>
        <v>225.49067419667193</v>
      </c>
      <c r="F95" s="2">
        <f t="shared" si="6"/>
        <v>1230.8316212299312</v>
      </c>
    </row>
    <row r="96" spans="2:8">
      <c r="B96" s="1" t="s">
        <v>16</v>
      </c>
      <c r="C96" s="2">
        <v>128.79999999999998</v>
      </c>
      <c r="D96" s="12">
        <f t="shared" si="4"/>
        <v>7.2507824990429865E-3</v>
      </c>
      <c r="E96" s="2">
        <f t="shared" si="5"/>
        <v>31.296550470400149</v>
      </c>
      <c r="F96" s="2">
        <f t="shared" si="6"/>
        <v>170.83094053277492</v>
      </c>
    </row>
    <row r="97" spans="2:8">
      <c r="B97" s="1" t="s">
        <v>17</v>
      </c>
      <c r="C97" s="2">
        <v>52.099999999999994</v>
      </c>
      <c r="D97" s="12">
        <f t="shared" si="4"/>
        <v>2.9329640388209596E-3</v>
      </c>
      <c r="E97" s="2">
        <f t="shared" si="5"/>
        <v>12.65955185953298</v>
      </c>
      <c r="F97" s="2">
        <f t="shared" si="6"/>
        <v>69.101645976378677</v>
      </c>
    </row>
    <row r="98" spans="2:8">
      <c r="B98" s="6" t="s">
        <v>18</v>
      </c>
      <c r="C98" s="2">
        <f>SUM(C80:C97)</f>
        <v>17763.599999999999</v>
      </c>
      <c r="D98" s="12">
        <f>SUM(D80:D97)</f>
        <v>0.99999999999999989</v>
      </c>
      <c r="E98" s="2">
        <f t="shared" si="5"/>
        <v>4316.29972</v>
      </c>
      <c r="F98" s="2">
        <f>SUM(F80:F97)</f>
        <v>23560.345460000011</v>
      </c>
      <c r="G98" s="40">
        <f>F98+E98+G64</f>
        <v>31226.11956000001</v>
      </c>
      <c r="H98" s="6"/>
    </row>
    <row r="99" spans="2:8">
      <c r="C99" s="144"/>
    </row>
    <row r="100" spans="2:8" ht="38.25" customHeight="1">
      <c r="C100" s="145" t="s">
        <v>230</v>
      </c>
      <c r="E100" s="50">
        <f>C42-G64</f>
        <v>4316.2997200000009</v>
      </c>
      <c r="F100" s="25"/>
      <c r="G100" s="51"/>
    </row>
    <row r="101" spans="2:8">
      <c r="C101" s="144"/>
    </row>
    <row r="102" spans="2:8">
      <c r="C102" s="144"/>
    </row>
    <row r="103" spans="2:8">
      <c r="B103" s="26"/>
      <c r="C103" s="117"/>
    </row>
    <row r="104" spans="2:8">
      <c r="C104" s="117"/>
    </row>
    <row r="105" spans="2:8">
      <c r="C105" s="39"/>
    </row>
    <row r="106" spans="2:8">
      <c r="C106" s="144"/>
    </row>
    <row r="107" spans="2:8">
      <c r="C107" s="144"/>
    </row>
    <row r="108" spans="2:8">
      <c r="C108" s="144"/>
    </row>
    <row r="109" spans="2:8">
      <c r="C109" s="144"/>
    </row>
    <row r="125" spans="2:2">
      <c r="B125" s="6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2:G64"/>
  <sheetViews>
    <sheetView topLeftCell="A40" zoomScale="125" zoomScaleNormal="125" workbookViewId="0">
      <selection activeCell="I43" sqref="I43"/>
    </sheetView>
  </sheetViews>
  <sheetFormatPr baseColWidth="10" defaultRowHeight="12.75"/>
  <cols>
    <col min="1" max="1" width="5.25" style="1" customWidth="1"/>
    <col min="2" max="2" width="11" style="1"/>
    <col min="3" max="3" width="14.125" style="1" customWidth="1"/>
    <col min="4" max="16384" width="11" style="1"/>
  </cols>
  <sheetData>
    <row r="2" spans="2:5">
      <c r="B2" s="6" t="s">
        <v>85</v>
      </c>
      <c r="D2" s="32"/>
      <c r="E2" s="32"/>
    </row>
    <row r="3" spans="2:5">
      <c r="B3" s="7" t="s">
        <v>1</v>
      </c>
      <c r="C3" s="8"/>
    </row>
    <row r="5" spans="2:5">
      <c r="B5" s="6" t="s">
        <v>121</v>
      </c>
    </row>
    <row r="6" spans="2:5">
      <c r="B6" s="35">
        <v>37903.515659999997</v>
      </c>
    </row>
    <row r="8" spans="2:5">
      <c r="B8" s="6" t="s">
        <v>159</v>
      </c>
    </row>
    <row r="9" spans="2:5">
      <c r="B9" s="1" t="s">
        <v>119</v>
      </c>
    </row>
    <row r="12" spans="2:5">
      <c r="B12" s="6" t="s">
        <v>124</v>
      </c>
    </row>
    <row r="13" spans="2:5">
      <c r="B13" s="1" t="s">
        <v>146</v>
      </c>
    </row>
    <row r="14" spans="2:5">
      <c r="B14" s="1" t="s">
        <v>69</v>
      </c>
    </row>
    <row r="17" spans="1:7">
      <c r="B17" s="1" t="s">
        <v>125</v>
      </c>
    </row>
    <row r="18" spans="1:7">
      <c r="C18" s="1" t="s">
        <v>192</v>
      </c>
    </row>
    <row r="19" spans="1:7" ht="38.25">
      <c r="A19" s="9"/>
      <c r="B19" s="9"/>
      <c r="C19" s="9" t="s">
        <v>191</v>
      </c>
      <c r="D19" s="9" t="s">
        <v>126</v>
      </c>
      <c r="E19" s="9" t="s">
        <v>127</v>
      </c>
      <c r="F19" s="9" t="s">
        <v>128</v>
      </c>
      <c r="G19" s="9" t="s">
        <v>129</v>
      </c>
    </row>
    <row r="20" spans="1:7">
      <c r="B20" s="1" t="s">
        <v>130</v>
      </c>
      <c r="C20" s="2">
        <v>8445142.5</v>
      </c>
      <c r="D20" s="2">
        <f>E44</f>
        <v>5122.2637826501941</v>
      </c>
      <c r="E20" s="3">
        <f t="shared" ref="E20:E38" si="0">D20*1000/C20</f>
        <v>0.60653373020647006</v>
      </c>
      <c r="F20" s="3">
        <f>E20-E$38</f>
        <v>-0.19654850719431693</v>
      </c>
      <c r="G20" s="2">
        <f t="shared" ref="G20:G38" si="1">F20*C20/1000</f>
        <v>-1659.8801514182817</v>
      </c>
    </row>
    <row r="21" spans="1:7">
      <c r="B21" s="1" t="s">
        <v>131</v>
      </c>
      <c r="C21" s="2">
        <v>1348308.5</v>
      </c>
      <c r="D21" s="2">
        <f t="shared" ref="D21:D37" si="2">E45</f>
        <v>1199.8986071115201</v>
      </c>
      <c r="E21" s="3">
        <f t="shared" si="0"/>
        <v>0.88992883091037411</v>
      </c>
      <c r="F21" s="3">
        <f t="shared" ref="F21:F38" si="3">E21-E$38</f>
        <v>8.6846593509587122E-2</v>
      </c>
      <c r="G21" s="2">
        <f t="shared" si="1"/>
        <v>117.09600022502116</v>
      </c>
    </row>
    <row r="22" spans="1:7">
      <c r="B22" s="1" t="s">
        <v>132</v>
      </c>
      <c r="C22" s="2">
        <v>1072762.5</v>
      </c>
      <c r="D22" s="2">
        <f t="shared" si="2"/>
        <v>807.06348978709082</v>
      </c>
      <c r="E22" s="3">
        <f t="shared" si="0"/>
        <v>0.75232261547834756</v>
      </c>
      <c r="F22" s="3">
        <f t="shared" si="3"/>
        <v>-5.0759621922439435E-2</v>
      </c>
      <c r="G22" s="2">
        <f t="shared" si="1"/>
        <v>-54.45301891257094</v>
      </c>
    </row>
    <row r="23" spans="1:7">
      <c r="B23" s="1" t="s">
        <v>133</v>
      </c>
      <c r="C23" s="2">
        <v>1115556.5</v>
      </c>
      <c r="D23" s="2">
        <f t="shared" si="2"/>
        <v>954.44601352218172</v>
      </c>
      <c r="E23" s="3">
        <f t="shared" si="0"/>
        <v>0.85557837144257742</v>
      </c>
      <c r="F23" s="3">
        <f t="shared" si="3"/>
        <v>5.2496134041790432E-2</v>
      </c>
      <c r="G23" s="2">
        <f t="shared" si="1"/>
        <v>58.562403555190592</v>
      </c>
    </row>
    <row r="24" spans="1:7">
      <c r="B24" s="1" t="s">
        <v>134</v>
      </c>
      <c r="C24" s="2">
        <v>2118511.5</v>
      </c>
      <c r="D24" s="2">
        <f t="shared" si="2"/>
        <v>1480.7816116120207</v>
      </c>
      <c r="E24" s="3">
        <f t="shared" si="0"/>
        <v>0.69897265679795495</v>
      </c>
      <c r="F24" s="3">
        <f t="shared" si="3"/>
        <v>-0.10410958060283204</v>
      </c>
      <c r="G24" s="2">
        <f t="shared" si="1"/>
        <v>-220.55734376727662</v>
      </c>
    </row>
    <row r="25" spans="1:7">
      <c r="B25" s="1" t="s">
        <v>135</v>
      </c>
      <c r="C25" s="2">
        <v>592874.5</v>
      </c>
      <c r="D25" s="2">
        <f t="shared" si="2"/>
        <v>462.28447898772123</v>
      </c>
      <c r="E25" s="3">
        <f t="shared" si="0"/>
        <v>0.77973412414890708</v>
      </c>
      <c r="F25" s="3">
        <f t="shared" si="3"/>
        <v>-2.3348113251879909E-2</v>
      </c>
      <c r="G25" s="2">
        <f t="shared" si="1"/>
        <v>-13.842500970151676</v>
      </c>
    </row>
    <row r="26" spans="1:7">
      <c r="B26" s="1" t="s">
        <v>91</v>
      </c>
      <c r="C26" s="2">
        <v>2532976.5</v>
      </c>
      <c r="D26" s="2">
        <f t="shared" si="2"/>
        <v>2001.7996567619573</v>
      </c>
      <c r="E26" s="3">
        <f t="shared" si="0"/>
        <v>0.79029539230307011</v>
      </c>
      <c r="F26" s="3">
        <f t="shared" si="3"/>
        <v>-1.2786845097716881E-2</v>
      </c>
      <c r="G26" s="2">
        <f t="shared" si="1"/>
        <v>-32.388778141657063</v>
      </c>
    </row>
    <row r="27" spans="1:7">
      <c r="B27" s="1" t="s">
        <v>92</v>
      </c>
      <c r="C27" s="2">
        <v>2111443</v>
      </c>
      <c r="D27" s="2">
        <f t="shared" si="2"/>
        <v>1332.6261041592174</v>
      </c>
      <c r="E27" s="3">
        <f t="shared" si="0"/>
        <v>0.6311447214815733</v>
      </c>
      <c r="F27" s="3">
        <f t="shared" si="3"/>
        <v>-0.17193751591921369</v>
      </c>
      <c r="G27" s="2">
        <f t="shared" si="1"/>
        <v>-363.03626442501229</v>
      </c>
    </row>
    <row r="28" spans="1:7">
      <c r="B28" s="1" t="s">
        <v>93</v>
      </c>
      <c r="C28" s="2">
        <v>7562279</v>
      </c>
      <c r="D28" s="2">
        <f t="shared" si="2"/>
        <v>7099.0283509242508</v>
      </c>
      <c r="E28" s="3">
        <f t="shared" si="0"/>
        <v>0.93874192567138171</v>
      </c>
      <c r="F28" s="3">
        <f t="shared" si="3"/>
        <v>0.13565968827059471</v>
      </c>
      <c r="G28" s="2">
        <f t="shared" si="1"/>
        <v>1025.8964117552648</v>
      </c>
    </row>
    <row r="29" spans="1:7">
      <c r="B29" s="1" t="s">
        <v>94</v>
      </c>
      <c r="C29" s="2">
        <v>5121540.5</v>
      </c>
      <c r="D29" s="2">
        <f t="shared" si="2"/>
        <v>3599.4627466542024</v>
      </c>
      <c r="E29" s="3">
        <f t="shared" si="0"/>
        <v>0.70280860742079498</v>
      </c>
      <c r="F29" s="3">
        <f t="shared" si="3"/>
        <v>-0.10027362997999201</v>
      </c>
      <c r="G29" s="2">
        <f t="shared" si="1"/>
        <v>-513.55545702454322</v>
      </c>
    </row>
    <row r="30" spans="1:7">
      <c r="B30" s="1" t="s">
        <v>95</v>
      </c>
      <c r="C30" s="2">
        <v>1106067</v>
      </c>
      <c r="D30" s="2">
        <f t="shared" si="2"/>
        <v>603.47911508768277</v>
      </c>
      <c r="E30" s="3">
        <f t="shared" si="0"/>
        <v>0.54560810067354215</v>
      </c>
      <c r="F30" s="3">
        <f t="shared" si="3"/>
        <v>-0.25747413672724484</v>
      </c>
      <c r="G30" s="2">
        <f t="shared" si="1"/>
        <v>-284.78364598749351</v>
      </c>
    </row>
    <row r="31" spans="1:7">
      <c r="B31" s="1" t="s">
        <v>96</v>
      </c>
      <c r="C31" s="2">
        <v>2773719</v>
      </c>
      <c r="D31" s="2">
        <f t="shared" si="2"/>
        <v>2039.2892933481933</v>
      </c>
      <c r="E31" s="3">
        <f t="shared" si="0"/>
        <v>0.73521841734804183</v>
      </c>
      <c r="F31" s="3">
        <f t="shared" si="3"/>
        <v>-6.7863820052745161E-2</v>
      </c>
      <c r="G31" s="2">
        <f t="shared" si="1"/>
        <v>-188.23516709288026</v>
      </c>
    </row>
    <row r="32" spans="1:7">
      <c r="B32" s="1" t="s">
        <v>12</v>
      </c>
      <c r="C32" s="2">
        <v>6497055.5</v>
      </c>
      <c r="D32" s="2">
        <f t="shared" si="2"/>
        <v>6828.1217389494523</v>
      </c>
      <c r="E32" s="3">
        <f t="shared" si="0"/>
        <v>1.0509563507575781</v>
      </c>
      <c r="F32" s="3">
        <f t="shared" si="3"/>
        <v>0.2478741133567911</v>
      </c>
      <c r="G32" s="2">
        <f t="shared" si="1"/>
        <v>1610.4518714923631</v>
      </c>
    </row>
    <row r="33" spans="1:7">
      <c r="B33" s="1" t="s">
        <v>13</v>
      </c>
      <c r="C33" s="2">
        <v>1473249</v>
      </c>
      <c r="D33" s="2">
        <f t="shared" si="2"/>
        <v>982.09660318749286</v>
      </c>
      <c r="E33" s="3">
        <f t="shared" si="0"/>
        <v>0.66661956206146611</v>
      </c>
      <c r="F33" s="3">
        <f t="shared" si="3"/>
        <v>-0.13646267533932088</v>
      </c>
      <c r="G33" s="2">
        <f t="shared" si="1"/>
        <v>-201.04349998097916</v>
      </c>
    </row>
    <row r="34" spans="1:7">
      <c r="B34" s="1" t="s">
        <v>14</v>
      </c>
      <c r="C34" s="2">
        <v>644521.5</v>
      </c>
      <c r="D34" s="2">
        <f t="shared" si="2"/>
        <v>654.99665523353679</v>
      </c>
      <c r="E34" s="3">
        <f t="shared" si="0"/>
        <v>1.0162526079169381</v>
      </c>
      <c r="F34" s="3">
        <f t="shared" si="3"/>
        <v>0.21317037051615106</v>
      </c>
      <c r="G34" s="2">
        <f t="shared" si="1"/>
        <v>137.39288696062545</v>
      </c>
    </row>
    <row r="35" spans="1:7">
      <c r="B35" s="1" t="s">
        <v>15</v>
      </c>
      <c r="C35" s="2">
        <v>2192387.5</v>
      </c>
      <c r="D35" s="2">
        <f t="shared" si="2"/>
        <v>2344.9194250202977</v>
      </c>
      <c r="E35" s="3">
        <f t="shared" si="0"/>
        <v>1.0695734330816506</v>
      </c>
      <c r="F35" s="3">
        <f t="shared" si="3"/>
        <v>0.26649119568086366</v>
      </c>
      <c r="G35" s="2">
        <f t="shared" si="1"/>
        <v>584.25196627077946</v>
      </c>
    </row>
    <row r="36" spans="1:7">
      <c r="B36" s="1" t="s">
        <v>16</v>
      </c>
      <c r="C36" s="2">
        <v>322818</v>
      </c>
      <c r="D36" s="2">
        <f t="shared" si="2"/>
        <v>289.32002778274222</v>
      </c>
      <c r="E36" s="3">
        <f t="shared" si="0"/>
        <v>0.89623263815134913</v>
      </c>
      <c r="F36" s="3">
        <f t="shared" si="3"/>
        <v>9.3150400750562135E-2</v>
      </c>
      <c r="G36" s="2">
        <f t="shared" si="1"/>
        <v>30.070626069494967</v>
      </c>
    </row>
    <row r="37" spans="1:7">
      <c r="B37" s="1" t="s">
        <v>17</v>
      </c>
      <c r="C37" s="2">
        <v>166339.5</v>
      </c>
      <c r="D37" s="2">
        <f t="shared" si="2"/>
        <v>101.63795922023773</v>
      </c>
      <c r="E37" s="3">
        <f t="shared" si="0"/>
        <v>0.61102720171839964</v>
      </c>
      <c r="F37" s="3">
        <f t="shared" si="3"/>
        <v>-0.19205503568238735</v>
      </c>
      <c r="G37" s="2">
        <f t="shared" si="1"/>
        <v>-31.946338607890471</v>
      </c>
    </row>
    <row r="38" spans="1:7">
      <c r="A38" s="6"/>
      <c r="B38" s="6" t="s">
        <v>18</v>
      </c>
      <c r="C38" s="2">
        <v>47197552</v>
      </c>
      <c r="D38" s="4">
        <f>SUM(D20:D37)</f>
        <v>37903.51565999999</v>
      </c>
      <c r="E38" s="3">
        <f t="shared" si="0"/>
        <v>0.80308223740078699</v>
      </c>
      <c r="F38" s="5">
        <f t="shared" si="3"/>
        <v>0</v>
      </c>
      <c r="G38" s="2">
        <f t="shared" si="1"/>
        <v>0</v>
      </c>
    </row>
    <row r="39" spans="1:7">
      <c r="A39" s="6"/>
      <c r="B39" s="6"/>
      <c r="C39" s="2"/>
      <c r="D39" s="4"/>
      <c r="E39" s="3"/>
      <c r="F39" s="5"/>
      <c r="G39" s="2"/>
    </row>
    <row r="40" spans="1:7">
      <c r="B40" s="6"/>
    </row>
    <row r="41" spans="1:7">
      <c r="B41" s="26" t="s">
        <v>303</v>
      </c>
    </row>
    <row r="42" spans="1:7">
      <c r="C42" s="35" t="s">
        <v>237</v>
      </c>
    </row>
    <row r="43" spans="1:7" s="2" customFormat="1">
      <c r="C43" s="169" t="s">
        <v>356</v>
      </c>
      <c r="D43" s="2" t="s">
        <v>118</v>
      </c>
      <c r="E43" s="2" t="s">
        <v>84</v>
      </c>
    </row>
    <row r="44" spans="1:7">
      <c r="B44" s="1" t="s">
        <v>2</v>
      </c>
      <c r="C44" s="2">
        <v>139096293.63236779</v>
      </c>
      <c r="D44" s="12">
        <f>C44/C$62</f>
        <v>0.13513954295421141</v>
      </c>
      <c r="E44" s="2">
        <f>D44*E$64</f>
        <v>5122.2637826501941</v>
      </c>
    </row>
    <row r="45" spans="1:7">
      <c r="B45" s="1" t="s">
        <v>3</v>
      </c>
      <c r="C45" s="2">
        <v>32583532.607042033</v>
      </c>
      <c r="D45" s="12">
        <f t="shared" ref="D45:D61" si="4">C45/C$62</f>
        <v>3.165665733687565E-2</v>
      </c>
      <c r="E45" s="2">
        <f t="shared" ref="E45:E61" si="5">D45*E$64</f>
        <v>1199.8986071115201</v>
      </c>
    </row>
    <row r="46" spans="1:7">
      <c r="B46" s="1" t="s">
        <v>132</v>
      </c>
      <c r="C46" s="2">
        <v>21916001.385095984</v>
      </c>
      <c r="D46" s="12">
        <f t="shared" si="4"/>
        <v>2.1292576050901631E-2</v>
      </c>
      <c r="E46" s="2">
        <f t="shared" si="5"/>
        <v>807.06348978709082</v>
      </c>
    </row>
    <row r="47" spans="1:7">
      <c r="B47" s="1" t="s">
        <v>133</v>
      </c>
      <c r="C47" s="2">
        <v>25918208.937774766</v>
      </c>
      <c r="D47" s="12">
        <f t="shared" si="4"/>
        <v>2.518093630373763E-2</v>
      </c>
      <c r="E47" s="2">
        <f t="shared" si="5"/>
        <v>954.44601352218172</v>
      </c>
    </row>
    <row r="48" spans="1:7">
      <c r="B48" s="1" t="s">
        <v>134</v>
      </c>
      <c r="C48" s="2">
        <v>40210977.527523875</v>
      </c>
      <c r="D48" s="12">
        <f t="shared" si="4"/>
        <v>3.9067130999004031E-2</v>
      </c>
      <c r="E48" s="2">
        <f t="shared" si="5"/>
        <v>1480.7816116120207</v>
      </c>
    </row>
    <row r="49" spans="2:5">
      <c r="B49" s="1" t="s">
        <v>135</v>
      </c>
      <c r="C49" s="2">
        <v>12553445.187411483</v>
      </c>
      <c r="D49" s="12">
        <f t="shared" si="4"/>
        <v>1.219634830537831E-2</v>
      </c>
      <c r="E49" s="2">
        <f t="shared" si="5"/>
        <v>462.28447898772123</v>
      </c>
    </row>
    <row r="50" spans="2:5">
      <c r="B50" s="1" t="s">
        <v>4</v>
      </c>
      <c r="C50" s="2">
        <v>54359346.700038828</v>
      </c>
      <c r="D50" s="12">
        <f t="shared" si="4"/>
        <v>5.2813033881035969E-2</v>
      </c>
      <c r="E50" s="2">
        <f t="shared" si="5"/>
        <v>2001.7996567619573</v>
      </c>
    </row>
    <row r="51" spans="2:5">
      <c r="B51" s="1" t="s">
        <v>114</v>
      </c>
      <c r="C51" s="2">
        <v>36187779.417791754</v>
      </c>
      <c r="D51" s="12">
        <f t="shared" si="4"/>
        <v>3.5158377289142936E-2</v>
      </c>
      <c r="E51" s="2">
        <f t="shared" si="5"/>
        <v>1332.6261041592174</v>
      </c>
    </row>
    <row r="52" spans="2:5">
      <c r="B52" s="1" t="s">
        <v>115</v>
      </c>
      <c r="C52" s="2">
        <v>192775806.53875852</v>
      </c>
      <c r="D52" s="12">
        <f t="shared" si="4"/>
        <v>0.18729208167927111</v>
      </c>
      <c r="E52" s="2">
        <f t="shared" si="5"/>
        <v>7099.0283509242508</v>
      </c>
    </row>
    <row r="53" spans="2:5">
      <c r="B53" s="1" t="s">
        <v>94</v>
      </c>
      <c r="C53" s="2">
        <v>97744268.622640252</v>
      </c>
      <c r="D53" s="12">
        <f t="shared" si="4"/>
        <v>9.4963822853317947E-2</v>
      </c>
      <c r="E53" s="2">
        <f t="shared" si="5"/>
        <v>3599.4627466542024</v>
      </c>
    </row>
    <row r="54" spans="2:5">
      <c r="B54" s="1" t="s">
        <v>95</v>
      </c>
      <c r="C54" s="2">
        <v>16387619.176810026</v>
      </c>
      <c r="D54" s="12">
        <f t="shared" si="4"/>
        <v>1.5921454898827261E-2</v>
      </c>
      <c r="E54" s="2">
        <f t="shared" si="5"/>
        <v>603.47911508768277</v>
      </c>
    </row>
    <row r="55" spans="2:5">
      <c r="B55" s="1" t="s">
        <v>96</v>
      </c>
      <c r="C55" s="2">
        <v>55377386.715165079</v>
      </c>
      <c r="D55" s="12">
        <f t="shared" si="4"/>
        <v>5.3802114601740704E-2</v>
      </c>
      <c r="E55" s="2">
        <f t="shared" si="5"/>
        <v>2039.2892933481933</v>
      </c>
    </row>
    <row r="56" spans="2:5">
      <c r="B56" s="1" t="s">
        <v>12</v>
      </c>
      <c r="C56" s="2">
        <v>185419272.93464562</v>
      </c>
      <c r="D56" s="12">
        <f t="shared" si="4"/>
        <v>0.18014481295610385</v>
      </c>
      <c r="E56" s="2">
        <f t="shared" si="5"/>
        <v>6828.1217389494523</v>
      </c>
    </row>
    <row r="57" spans="2:5">
      <c r="B57" s="1" t="s">
        <v>13</v>
      </c>
      <c r="C57" s="2">
        <v>26669067.289158676</v>
      </c>
      <c r="D57" s="12">
        <f t="shared" si="4"/>
        <v>2.5910435643939762E-2</v>
      </c>
      <c r="E57" s="2">
        <f t="shared" si="5"/>
        <v>982.09660318749286</v>
      </c>
    </row>
    <row r="58" spans="2:5">
      <c r="B58" s="1" t="s">
        <v>14</v>
      </c>
      <c r="C58" s="2">
        <v>17786590.255889729</v>
      </c>
      <c r="D58" s="12">
        <f t="shared" si="4"/>
        <v>1.7280630670488493E-2</v>
      </c>
      <c r="E58" s="2">
        <f t="shared" si="5"/>
        <v>654.99665523353679</v>
      </c>
    </row>
    <row r="59" spans="2:5">
      <c r="B59" s="1" t="s">
        <v>15</v>
      </c>
      <c r="C59" s="2">
        <v>63676845.771130964</v>
      </c>
      <c r="D59" s="12">
        <f t="shared" si="4"/>
        <v>6.1865486200661783E-2</v>
      </c>
      <c r="E59" s="2">
        <f t="shared" si="5"/>
        <v>2344.9194250202977</v>
      </c>
    </row>
    <row r="60" spans="2:5">
      <c r="B60" s="1" t="s">
        <v>116</v>
      </c>
      <c r="C60" s="2">
        <v>7856554.2982192384</v>
      </c>
      <c r="D60" s="12">
        <f t="shared" si="4"/>
        <v>7.6330657656662939E-3</v>
      </c>
      <c r="E60" s="2">
        <f t="shared" si="5"/>
        <v>289.32002778274222</v>
      </c>
    </row>
    <row r="61" spans="2:5">
      <c r="B61" s="1" t="s">
        <v>117</v>
      </c>
      <c r="C61" s="2">
        <v>2760003.0025353879</v>
      </c>
      <c r="D61" s="12">
        <f t="shared" si="4"/>
        <v>2.6814916096951241E-3</v>
      </c>
      <c r="E61" s="2">
        <f t="shared" si="5"/>
        <v>101.63795922023773</v>
      </c>
    </row>
    <row r="62" spans="2:5">
      <c r="B62" s="1" t="s">
        <v>18</v>
      </c>
      <c r="C62" s="2">
        <v>1029279000.0000001</v>
      </c>
      <c r="D62" s="12">
        <f>SUM(D44:D61)</f>
        <v>0.99999999999999978</v>
      </c>
      <c r="E62" s="2">
        <f>SUM(E44:E61)</f>
        <v>37903.51565999999</v>
      </c>
    </row>
    <row r="64" spans="2:5">
      <c r="B64" s="1" t="s">
        <v>120</v>
      </c>
      <c r="E64" s="35">
        <f>B6</f>
        <v>37903.515659999997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2:J71"/>
  <sheetViews>
    <sheetView zoomScaleNormal="100" workbookViewId="0">
      <selection activeCell="J26" sqref="J26"/>
    </sheetView>
  </sheetViews>
  <sheetFormatPr baseColWidth="10" defaultRowHeight="12.75"/>
  <cols>
    <col min="1" max="1" width="5.875" style="1" customWidth="1"/>
    <col min="2" max="10" width="11" style="1"/>
    <col min="11" max="11" width="12.25" style="1" customWidth="1"/>
    <col min="12" max="16384" width="11" style="1"/>
  </cols>
  <sheetData>
    <row r="2" spans="2:3">
      <c r="B2" s="6" t="s">
        <v>85</v>
      </c>
    </row>
    <row r="3" spans="2:3">
      <c r="B3" s="7" t="s">
        <v>297</v>
      </c>
      <c r="C3" s="8"/>
    </row>
    <row r="5" spans="2:3">
      <c r="B5" s="6" t="s">
        <v>121</v>
      </c>
    </row>
    <row r="6" spans="2:3">
      <c r="B6" s="8">
        <f>+F46</f>
        <v>12153.001299999998</v>
      </c>
    </row>
    <row r="8" spans="2:3">
      <c r="B8" s="6" t="s">
        <v>159</v>
      </c>
    </row>
    <row r="9" spans="2:3">
      <c r="B9" s="1" t="s">
        <v>274</v>
      </c>
    </row>
    <row r="10" spans="2:3">
      <c r="B10" s="1" t="s">
        <v>275</v>
      </c>
    </row>
    <row r="12" spans="2:3">
      <c r="B12" s="6" t="s">
        <v>124</v>
      </c>
    </row>
    <row r="13" spans="2:3">
      <c r="B13" s="1" t="s">
        <v>276</v>
      </c>
    </row>
    <row r="16" spans="2:3">
      <c r="B16" s="1" t="s">
        <v>125</v>
      </c>
    </row>
    <row r="17" spans="1:7">
      <c r="C17" s="1" t="s">
        <v>192</v>
      </c>
      <c r="D17" s="1" t="s">
        <v>277</v>
      </c>
    </row>
    <row r="18" spans="1:7" ht="38.25">
      <c r="A18" s="9"/>
      <c r="B18" s="9"/>
      <c r="C18" s="9" t="s">
        <v>191</v>
      </c>
      <c r="D18" s="9" t="s">
        <v>126</v>
      </c>
      <c r="E18" s="9" t="s">
        <v>127</v>
      </c>
      <c r="F18" s="9" t="s">
        <v>128</v>
      </c>
      <c r="G18" s="9" t="s">
        <v>129</v>
      </c>
    </row>
    <row r="19" spans="1:7">
      <c r="B19" s="1" t="s">
        <v>130</v>
      </c>
      <c r="C19" s="2">
        <v>8445142.5</v>
      </c>
      <c r="D19" s="2">
        <f>F50</f>
        <v>3266.0678899180029</v>
      </c>
      <c r="E19" s="3">
        <f t="shared" ref="E19:E37" si="0">D19*1000/C19</f>
        <v>0.38673922789556275</v>
      </c>
      <c r="F19" s="3">
        <f>E19-E$37</f>
        <v>0.12924703211388322</v>
      </c>
      <c r="G19" s="2">
        <f t="shared" ref="G19:G37" si="1">F19*C19/1000</f>
        <v>1091.5096039038201</v>
      </c>
    </row>
    <row r="20" spans="1:7">
      <c r="B20" s="1" t="s">
        <v>131</v>
      </c>
      <c r="C20" s="2">
        <v>1348308.5</v>
      </c>
      <c r="D20" s="2">
        <f t="shared" ref="D20:D36" si="2">F51</f>
        <v>0</v>
      </c>
      <c r="E20" s="3">
        <f t="shared" si="0"/>
        <v>0</v>
      </c>
      <c r="F20" s="3">
        <f t="shared" ref="F20:F37" si="3">E20-E$37</f>
        <v>-0.25749219578167953</v>
      </c>
      <c r="G20" s="2">
        <f t="shared" si="1"/>
        <v>-347.1789162561027</v>
      </c>
    </row>
    <row r="21" spans="1:7">
      <c r="B21" s="1" t="s">
        <v>132</v>
      </c>
      <c r="C21" s="2">
        <v>1072762.5</v>
      </c>
      <c r="D21" s="2">
        <f t="shared" si="2"/>
        <v>254.15287477408162</v>
      </c>
      <c r="E21" s="3">
        <f t="shared" si="0"/>
        <v>0.23691439137188486</v>
      </c>
      <c r="F21" s="3">
        <f t="shared" si="3"/>
        <v>-2.0577804409794676E-2</v>
      </c>
      <c r="G21" s="2">
        <f t="shared" si="1"/>
        <v>-22.075096903162361</v>
      </c>
    </row>
    <row r="22" spans="1:7">
      <c r="B22" s="1" t="s">
        <v>133</v>
      </c>
      <c r="C22" s="2">
        <v>1115556.5</v>
      </c>
      <c r="D22" s="2">
        <f t="shared" si="2"/>
        <v>241.72619777988842</v>
      </c>
      <c r="E22" s="3">
        <f t="shared" si="0"/>
        <v>0.21668664722933212</v>
      </c>
      <c r="F22" s="3">
        <f t="shared" si="3"/>
        <v>-4.0805548552347415E-2</v>
      </c>
      <c r="G22" s="2">
        <f t="shared" si="1"/>
        <v>-45.520894923636746</v>
      </c>
    </row>
    <row r="23" spans="1:7">
      <c r="B23" s="1" t="s">
        <v>134</v>
      </c>
      <c r="C23" s="2">
        <v>2118511.5</v>
      </c>
      <c r="D23" s="2">
        <f t="shared" si="2"/>
        <v>2088.6824745656995</v>
      </c>
      <c r="E23" s="3">
        <f t="shared" si="0"/>
        <v>0.98591981896992276</v>
      </c>
      <c r="F23" s="3">
        <f t="shared" si="3"/>
        <v>0.72842762318824317</v>
      </c>
      <c r="G23" s="2">
        <f t="shared" si="1"/>
        <v>1543.1822966419597</v>
      </c>
    </row>
    <row r="24" spans="1:7">
      <c r="B24" s="1" t="s">
        <v>135</v>
      </c>
      <c r="C24" s="2">
        <v>592874.5</v>
      </c>
      <c r="D24" s="2">
        <f t="shared" si="2"/>
        <v>133.31116850050654</v>
      </c>
      <c r="E24" s="3">
        <f t="shared" si="0"/>
        <v>0.22485562880593879</v>
      </c>
      <c r="F24" s="3">
        <f t="shared" si="3"/>
        <v>-3.2636566975740744E-2</v>
      </c>
      <c r="G24" s="2">
        <f t="shared" si="1"/>
        <v>-19.349388327458804</v>
      </c>
    </row>
    <row r="25" spans="1:7">
      <c r="B25" s="1" t="s">
        <v>91</v>
      </c>
      <c r="C25" s="2">
        <v>2532976.5</v>
      </c>
      <c r="D25" s="2">
        <f t="shared" si="2"/>
        <v>0</v>
      </c>
      <c r="E25" s="3">
        <f t="shared" si="0"/>
        <v>0</v>
      </c>
      <c r="F25" s="3">
        <f t="shared" si="3"/>
        <v>-0.25749219578167953</v>
      </c>
      <c r="G25" s="2">
        <f t="shared" si="1"/>
        <v>-652.22168084839336</v>
      </c>
    </row>
    <row r="26" spans="1:7">
      <c r="B26" s="1" t="s">
        <v>92</v>
      </c>
      <c r="C26" s="2">
        <v>2111443</v>
      </c>
      <c r="D26" s="2">
        <f t="shared" si="2"/>
        <v>0</v>
      </c>
      <c r="E26" s="3">
        <f t="shared" si="0"/>
        <v>0</v>
      </c>
      <c r="F26" s="3">
        <f t="shared" si="3"/>
        <v>-0.25749219578167953</v>
      </c>
      <c r="G26" s="2">
        <f t="shared" si="1"/>
        <v>-543.68009433785676</v>
      </c>
    </row>
    <row r="27" spans="1:7">
      <c r="B27" s="1" t="s">
        <v>93</v>
      </c>
      <c r="C27" s="2">
        <v>7562279</v>
      </c>
      <c r="D27" s="2">
        <f t="shared" si="2"/>
        <v>255.8186896007004</v>
      </c>
      <c r="E27" s="3">
        <f t="shared" si="0"/>
        <v>3.3828253308387644E-2</v>
      </c>
      <c r="F27" s="3">
        <f t="shared" si="3"/>
        <v>-0.22366394247329188</v>
      </c>
      <c r="G27" s="2">
        <f t="shared" si="1"/>
        <v>-1691.4091352229834</v>
      </c>
    </row>
    <row r="28" spans="1:7">
      <c r="B28" s="1" t="s">
        <v>94</v>
      </c>
      <c r="C28" s="2">
        <v>5121540.5</v>
      </c>
      <c r="D28" s="2">
        <f t="shared" si="2"/>
        <v>661.06458121009484</v>
      </c>
      <c r="E28" s="3">
        <f t="shared" si="0"/>
        <v>0.12907533997048248</v>
      </c>
      <c r="F28" s="3">
        <f t="shared" si="3"/>
        <v>-0.12841685581119705</v>
      </c>
      <c r="G28" s="2">
        <f t="shared" si="1"/>
        <v>-657.69212791970608</v>
      </c>
    </row>
    <row r="29" spans="1:7">
      <c r="B29" s="1" t="s">
        <v>95</v>
      </c>
      <c r="C29" s="2">
        <v>1106067</v>
      </c>
      <c r="D29" s="2">
        <f t="shared" si="2"/>
        <v>0</v>
      </c>
      <c r="E29" s="3">
        <f t="shared" si="0"/>
        <v>0</v>
      </c>
      <c r="F29" s="3">
        <f t="shared" si="3"/>
        <v>-0.25749219578167953</v>
      </c>
      <c r="G29" s="2">
        <f t="shared" si="1"/>
        <v>-284.80362051165491</v>
      </c>
    </row>
    <row r="30" spans="1:7">
      <c r="B30" s="1" t="s">
        <v>96</v>
      </c>
      <c r="C30" s="2">
        <v>2773719</v>
      </c>
      <c r="D30" s="2">
        <f t="shared" si="2"/>
        <v>4163.9628393558833</v>
      </c>
      <c r="E30" s="3">
        <f t="shared" si="0"/>
        <v>1.5012201449951792</v>
      </c>
      <c r="F30" s="3">
        <f t="shared" si="3"/>
        <v>1.2437279492134996</v>
      </c>
      <c r="G30" s="2">
        <f t="shared" si="1"/>
        <v>3449.7518435645188</v>
      </c>
    </row>
    <row r="31" spans="1:7">
      <c r="B31" s="1" t="s">
        <v>12</v>
      </c>
      <c r="C31" s="2">
        <v>6497055.5</v>
      </c>
      <c r="D31" s="2">
        <f t="shared" si="2"/>
        <v>228.15967046713601</v>
      </c>
      <c r="E31" s="3">
        <f t="shared" si="0"/>
        <v>3.5117395944537645E-2</v>
      </c>
      <c r="F31" s="3">
        <f t="shared" si="3"/>
        <v>-0.2223747998371419</v>
      </c>
      <c r="G31" s="2">
        <f t="shared" si="1"/>
        <v>-1444.7814163433018</v>
      </c>
    </row>
    <row r="32" spans="1:7">
      <c r="B32" s="1" t="s">
        <v>13</v>
      </c>
      <c r="C32" s="2">
        <v>1473249</v>
      </c>
      <c r="D32" s="2">
        <f t="shared" si="2"/>
        <v>127.27159799466966</v>
      </c>
      <c r="E32" s="3">
        <f t="shared" si="0"/>
        <v>8.6388382408316353E-2</v>
      </c>
      <c r="F32" s="3">
        <f t="shared" si="3"/>
        <v>-0.17110381337336317</v>
      </c>
      <c r="G32" s="2">
        <f t="shared" si="1"/>
        <v>-252.07852194849391</v>
      </c>
    </row>
    <row r="33" spans="1:9">
      <c r="B33" s="1" t="s">
        <v>14</v>
      </c>
      <c r="C33" s="2">
        <v>644521.5</v>
      </c>
      <c r="D33" s="2">
        <f t="shared" si="2"/>
        <v>0</v>
      </c>
      <c r="E33" s="3">
        <f t="shared" si="0"/>
        <v>0</v>
      </c>
      <c r="F33" s="3">
        <f t="shared" si="3"/>
        <v>-0.25749219578167953</v>
      </c>
      <c r="G33" s="2">
        <f t="shared" si="1"/>
        <v>-165.95925626350177</v>
      </c>
    </row>
    <row r="34" spans="1:9">
      <c r="B34" s="1" t="s">
        <v>15</v>
      </c>
      <c r="C34" s="2">
        <v>2192387.5</v>
      </c>
      <c r="D34" s="2">
        <f t="shared" si="2"/>
        <v>602.33156436518289</v>
      </c>
      <c r="E34" s="3">
        <f t="shared" si="0"/>
        <v>0.27473772969659011</v>
      </c>
      <c r="F34" s="3">
        <f t="shared" si="3"/>
        <v>1.7245533914910571E-2</v>
      </c>
      <c r="G34" s="2">
        <f t="shared" si="1"/>
        <v>37.808892985876</v>
      </c>
    </row>
    <row r="35" spans="1:9">
      <c r="B35" s="1" t="s">
        <v>16</v>
      </c>
      <c r="C35" s="2">
        <v>322818</v>
      </c>
      <c r="D35" s="2">
        <f t="shared" si="2"/>
        <v>0</v>
      </c>
      <c r="E35" s="3">
        <f t="shared" si="0"/>
        <v>0</v>
      </c>
      <c r="F35" s="3">
        <f t="shared" si="3"/>
        <v>-0.25749219578167953</v>
      </c>
      <c r="G35" s="2">
        <f t="shared" si="1"/>
        <v>-83.123115657850221</v>
      </c>
    </row>
    <row r="36" spans="1:9">
      <c r="B36" s="1" t="s">
        <v>17</v>
      </c>
      <c r="C36" s="2">
        <v>166339.5</v>
      </c>
      <c r="D36" s="2">
        <f t="shared" si="2"/>
        <v>130.45175146815507</v>
      </c>
      <c r="E36" s="3">
        <f t="shared" si="0"/>
        <v>0.784249991542328</v>
      </c>
      <c r="F36" s="3">
        <f t="shared" si="3"/>
        <v>0.52675779576064841</v>
      </c>
      <c r="G36" s="2">
        <f t="shared" si="1"/>
        <v>87.620628367928376</v>
      </c>
    </row>
    <row r="37" spans="1:9">
      <c r="A37" s="6"/>
      <c r="B37" s="6" t="s">
        <v>18</v>
      </c>
      <c r="C37" s="2">
        <v>47197552</v>
      </c>
      <c r="D37" s="4">
        <f>SUM(D19:D36)</f>
        <v>12153.0013</v>
      </c>
      <c r="E37" s="3">
        <f t="shared" si="0"/>
        <v>0.25749219578167953</v>
      </c>
      <c r="F37" s="5">
        <f t="shared" si="3"/>
        <v>0</v>
      </c>
      <c r="G37" s="2">
        <f t="shared" si="1"/>
        <v>0</v>
      </c>
    </row>
    <row r="41" spans="1:9">
      <c r="B41" s="1" t="s">
        <v>278</v>
      </c>
    </row>
    <row r="43" spans="1:9">
      <c r="B43" s="1" t="s">
        <v>279</v>
      </c>
    </row>
    <row r="44" spans="1:9">
      <c r="B44" s="1" t="s">
        <v>280</v>
      </c>
      <c r="F44" s="2">
        <v>9587.3262299999988</v>
      </c>
    </row>
    <row r="45" spans="1:9">
      <c r="B45" s="1" t="s">
        <v>281</v>
      </c>
      <c r="F45" s="2">
        <v>2565.6750699999998</v>
      </c>
    </row>
    <row r="46" spans="1:9">
      <c r="B46" s="1" t="s">
        <v>282</v>
      </c>
      <c r="F46" s="2">
        <f>SUM(F44:F45)</f>
        <v>12153.001299999998</v>
      </c>
    </row>
    <row r="48" spans="1:9">
      <c r="I48" s="1" t="s">
        <v>283</v>
      </c>
    </row>
    <row r="49" spans="2:10" s="10" customFormat="1" ht="51">
      <c r="C49" s="10" t="s">
        <v>62</v>
      </c>
      <c r="D49" s="10" t="s">
        <v>284</v>
      </c>
      <c r="E49" s="10" t="s">
        <v>285</v>
      </c>
      <c r="F49" s="11" t="s">
        <v>22</v>
      </c>
      <c r="G49" s="1"/>
      <c r="I49" s="10" t="s">
        <v>286</v>
      </c>
      <c r="J49" s="10" t="s">
        <v>287</v>
      </c>
    </row>
    <row r="50" spans="2:10">
      <c r="B50" s="1" t="s">
        <v>130</v>
      </c>
      <c r="C50" s="2">
        <f>I50+J50</f>
        <v>2778.6426200000001</v>
      </c>
      <c r="D50" s="12">
        <f>C50/C$68</f>
        <v>0.26874578627075463</v>
      </c>
      <c r="E50" s="2">
        <f>D50*E$70</f>
        <v>487.4252699180027</v>
      </c>
      <c r="F50" s="2">
        <f>C50+E50</f>
        <v>3266.0678899180029</v>
      </c>
      <c r="G50" s="2"/>
      <c r="H50" s="1" t="s">
        <v>130</v>
      </c>
      <c r="I50" s="2">
        <v>2290.7516700000001</v>
      </c>
      <c r="J50" s="2">
        <v>487.89094999999998</v>
      </c>
    </row>
    <row r="51" spans="2:10">
      <c r="B51" s="1" t="s">
        <v>131</v>
      </c>
      <c r="C51" s="2">
        <f t="shared" ref="C51:C68" si="4">I51+J51</f>
        <v>0</v>
      </c>
      <c r="D51" s="12">
        <f t="shared" ref="D51:D67" si="5">C51/C$68</f>
        <v>0</v>
      </c>
      <c r="E51" s="2">
        <f t="shared" ref="E51:E67" si="6">D51*E$70</f>
        <v>0</v>
      </c>
      <c r="F51" s="2">
        <f t="shared" ref="F51:F67" si="7">C51+E51</f>
        <v>0</v>
      </c>
      <c r="G51" s="2"/>
      <c r="H51" s="1" t="s">
        <v>131</v>
      </c>
      <c r="I51" s="2">
        <v>0</v>
      </c>
      <c r="J51" s="2">
        <v>0</v>
      </c>
    </row>
    <row r="52" spans="2:10">
      <c r="B52" s="1" t="s">
        <v>132</v>
      </c>
      <c r="C52" s="2">
        <f t="shared" si="4"/>
        <v>216.22330999999997</v>
      </c>
      <c r="D52" s="12">
        <f t="shared" si="5"/>
        <v>2.0912766196616934E-2</v>
      </c>
      <c r="E52" s="2">
        <f t="shared" si="6"/>
        <v>37.929564774081655</v>
      </c>
      <c r="F52" s="2">
        <f t="shared" si="7"/>
        <v>254.15287477408162</v>
      </c>
      <c r="G52" s="2"/>
      <c r="H52" s="1" t="s">
        <v>132</v>
      </c>
      <c r="I52" s="2">
        <v>117.93375999999999</v>
      </c>
      <c r="J52" s="2">
        <v>98.289549999999991</v>
      </c>
    </row>
    <row r="53" spans="2:10">
      <c r="B53" s="1" t="s">
        <v>133</v>
      </c>
      <c r="C53" s="2">
        <f t="shared" si="4"/>
        <v>205.65118000000001</v>
      </c>
      <c r="D53" s="12">
        <f t="shared" si="5"/>
        <v>1.9890247010825916E-2</v>
      </c>
      <c r="E53" s="2">
        <f t="shared" si="6"/>
        <v>36.075017779888427</v>
      </c>
      <c r="F53" s="2">
        <f t="shared" si="7"/>
        <v>241.72619777988842</v>
      </c>
      <c r="G53" s="2"/>
      <c r="H53" s="1" t="s">
        <v>133</v>
      </c>
      <c r="I53" s="2">
        <v>131.27077</v>
      </c>
      <c r="J53" s="2">
        <v>74.380409999999998</v>
      </c>
    </row>
    <row r="54" spans="2:10">
      <c r="B54" s="1" t="s">
        <v>134</v>
      </c>
      <c r="C54" s="2">
        <f t="shared" si="4"/>
        <v>1776.9692300000002</v>
      </c>
      <c r="D54" s="12">
        <f t="shared" si="5"/>
        <v>0.17186556826630964</v>
      </c>
      <c r="E54" s="2">
        <f t="shared" si="6"/>
        <v>311.71324456569931</v>
      </c>
      <c r="F54" s="2">
        <f t="shared" si="7"/>
        <v>2088.6824745656995</v>
      </c>
      <c r="G54" s="2"/>
      <c r="H54" s="1" t="s">
        <v>134</v>
      </c>
      <c r="I54" s="2">
        <v>1516.7602200000001</v>
      </c>
      <c r="J54" s="2">
        <v>260.20901000000003</v>
      </c>
    </row>
    <row r="55" spans="2:10">
      <c r="B55" s="1" t="s">
        <v>135</v>
      </c>
      <c r="C55" s="2">
        <f t="shared" si="4"/>
        <v>113.41592</v>
      </c>
      <c r="D55" s="12">
        <f t="shared" si="5"/>
        <v>1.0969402965546179E-2</v>
      </c>
      <c r="E55" s="2">
        <f t="shared" si="6"/>
        <v>19.895248500506554</v>
      </c>
      <c r="F55" s="2">
        <f t="shared" si="7"/>
        <v>133.31116850050654</v>
      </c>
      <c r="G55" s="2"/>
      <c r="H55" s="1" t="s">
        <v>135</v>
      </c>
      <c r="I55" s="2">
        <v>45.057450000000003</v>
      </c>
      <c r="J55" s="2">
        <v>68.358469999999997</v>
      </c>
    </row>
    <row r="56" spans="2:10">
      <c r="B56" s="1" t="s">
        <v>91</v>
      </c>
      <c r="C56" s="2">
        <f t="shared" si="4"/>
        <v>0</v>
      </c>
      <c r="D56" s="12">
        <f t="shared" si="5"/>
        <v>0</v>
      </c>
      <c r="E56" s="2">
        <f t="shared" si="6"/>
        <v>0</v>
      </c>
      <c r="F56" s="2">
        <f t="shared" si="7"/>
        <v>0</v>
      </c>
      <c r="G56" s="2"/>
      <c r="H56" s="1" t="s">
        <v>91</v>
      </c>
      <c r="I56" s="2">
        <v>0</v>
      </c>
      <c r="J56" s="2">
        <v>0</v>
      </c>
    </row>
    <row r="57" spans="2:10">
      <c r="B57" s="1" t="s">
        <v>92</v>
      </c>
      <c r="C57" s="2">
        <f t="shared" si="4"/>
        <v>0</v>
      </c>
      <c r="D57" s="12">
        <f t="shared" si="5"/>
        <v>0</v>
      </c>
      <c r="E57" s="2">
        <f t="shared" si="6"/>
        <v>0</v>
      </c>
      <c r="F57" s="2">
        <f t="shared" si="7"/>
        <v>0</v>
      </c>
      <c r="G57" s="2"/>
      <c r="H57" s="1" t="s">
        <v>92</v>
      </c>
      <c r="I57" s="2">
        <v>0</v>
      </c>
      <c r="J57" s="2">
        <v>0</v>
      </c>
    </row>
    <row r="58" spans="2:10">
      <c r="B58" s="1" t="s">
        <v>93</v>
      </c>
      <c r="C58" s="2">
        <f t="shared" si="4"/>
        <v>217.64052000000001</v>
      </c>
      <c r="D58" s="12">
        <f t="shared" si="5"/>
        <v>2.1049836438403115E-2</v>
      </c>
      <c r="E58" s="2">
        <f t="shared" si="6"/>
        <v>38.178169600700386</v>
      </c>
      <c r="F58" s="2">
        <f t="shared" si="7"/>
        <v>255.8186896007004</v>
      </c>
      <c r="G58" s="2"/>
      <c r="H58" s="1" t="s">
        <v>93</v>
      </c>
      <c r="I58" s="2">
        <v>55.537510000000005</v>
      </c>
      <c r="J58" s="2">
        <v>162.10301000000001</v>
      </c>
    </row>
    <row r="59" spans="2:10">
      <c r="B59" s="1" t="s">
        <v>94</v>
      </c>
      <c r="C59" s="2">
        <f t="shared" si="4"/>
        <v>562.40785000000005</v>
      </c>
      <c r="D59" s="12">
        <f t="shared" si="5"/>
        <v>5.4395170780578699E-2</v>
      </c>
      <c r="E59" s="2">
        <f t="shared" si="6"/>
        <v>98.656731210094804</v>
      </c>
      <c r="F59" s="2">
        <f t="shared" si="7"/>
        <v>661.06458121009484</v>
      </c>
      <c r="G59" s="2"/>
      <c r="H59" s="1" t="s">
        <v>94</v>
      </c>
      <c r="I59" s="2">
        <v>294.50238999999999</v>
      </c>
      <c r="J59" s="2">
        <v>267.90546000000001</v>
      </c>
    </row>
    <row r="60" spans="2:10">
      <c r="B60" s="1" t="s">
        <v>95</v>
      </c>
      <c r="C60" s="2">
        <f t="shared" si="4"/>
        <v>0</v>
      </c>
      <c r="D60" s="12">
        <f t="shared" si="5"/>
        <v>0</v>
      </c>
      <c r="E60" s="2">
        <f t="shared" si="6"/>
        <v>0</v>
      </c>
      <c r="F60" s="2">
        <f t="shared" si="7"/>
        <v>0</v>
      </c>
      <c r="G60" s="2"/>
      <c r="H60" s="1" t="s">
        <v>95</v>
      </c>
      <c r="I60" s="2">
        <v>0</v>
      </c>
      <c r="J60" s="2">
        <v>0</v>
      </c>
    </row>
    <row r="61" spans="2:10">
      <c r="B61" s="1" t="s">
        <v>96</v>
      </c>
      <c r="C61" s="2">
        <f t="shared" si="4"/>
        <v>3542.53647</v>
      </c>
      <c r="D61" s="12">
        <f t="shared" si="5"/>
        <v>0.34262835463992614</v>
      </c>
      <c r="E61" s="2">
        <f t="shared" si="6"/>
        <v>621.42636935588303</v>
      </c>
      <c r="F61" s="2">
        <f t="shared" si="7"/>
        <v>4163.9628393558833</v>
      </c>
      <c r="G61" s="2"/>
      <c r="H61" s="1" t="s">
        <v>96</v>
      </c>
      <c r="I61" s="2">
        <v>2828.4119799999999</v>
      </c>
      <c r="J61" s="2">
        <v>714.12448999999992</v>
      </c>
    </row>
    <row r="62" spans="2:10">
      <c r="B62" s="1" t="s">
        <v>12</v>
      </c>
      <c r="C62" s="2">
        <f t="shared" si="4"/>
        <v>194.10930999999999</v>
      </c>
      <c r="D62" s="12">
        <f t="shared" si="5"/>
        <v>1.8773936152474208E-2</v>
      </c>
      <c r="E62" s="2">
        <f t="shared" si="6"/>
        <v>34.050360467136024</v>
      </c>
      <c r="F62" s="2">
        <f t="shared" si="7"/>
        <v>228.15967046713601</v>
      </c>
      <c r="G62" s="2"/>
      <c r="H62" s="1" t="s">
        <v>12</v>
      </c>
      <c r="I62" s="2">
        <v>82.390839999999997</v>
      </c>
      <c r="J62" s="2">
        <v>111.71847</v>
      </c>
    </row>
    <row r="63" spans="2:10">
      <c r="B63" s="1" t="s">
        <v>13</v>
      </c>
      <c r="C63" s="2">
        <f t="shared" si="4"/>
        <v>108.27769000000001</v>
      </c>
      <c r="D63" s="12">
        <f t="shared" si="5"/>
        <v>1.047244173294622E-2</v>
      </c>
      <c r="E63" s="2">
        <f t="shared" si="6"/>
        <v>18.993907994669648</v>
      </c>
      <c r="F63" s="2">
        <f t="shared" si="7"/>
        <v>127.27159799466966</v>
      </c>
      <c r="G63" s="2"/>
      <c r="H63" s="1" t="s">
        <v>13</v>
      </c>
      <c r="I63" s="2">
        <v>62.685220000000001</v>
      </c>
      <c r="J63" s="2">
        <v>45.592469999999999</v>
      </c>
    </row>
    <row r="64" spans="2:10">
      <c r="B64" s="1" t="s">
        <v>14</v>
      </c>
      <c r="C64" s="2">
        <f t="shared" si="4"/>
        <v>0</v>
      </c>
      <c r="D64" s="12">
        <f t="shared" si="5"/>
        <v>0</v>
      </c>
      <c r="E64" s="2">
        <f t="shared" si="6"/>
        <v>0</v>
      </c>
      <c r="F64" s="2">
        <f t="shared" si="7"/>
        <v>0</v>
      </c>
      <c r="G64" s="2"/>
      <c r="H64" s="1" t="s">
        <v>14</v>
      </c>
      <c r="I64" s="2">
        <v>0</v>
      </c>
      <c r="J64" s="2">
        <v>0</v>
      </c>
    </row>
    <row r="65" spans="2:10">
      <c r="B65" s="1" t="s">
        <v>15</v>
      </c>
      <c r="C65" s="2">
        <f t="shared" si="4"/>
        <v>512.44010000000003</v>
      </c>
      <c r="D65" s="12">
        <f t="shared" si="5"/>
        <v>4.9562371425499886E-2</v>
      </c>
      <c r="E65" s="2">
        <f t="shared" si="6"/>
        <v>89.891464365182856</v>
      </c>
      <c r="F65" s="2">
        <f t="shared" si="7"/>
        <v>602.33156436518289</v>
      </c>
      <c r="G65" s="2"/>
      <c r="H65" s="1" t="s">
        <v>15</v>
      </c>
      <c r="I65" s="2">
        <v>282.03658000000001</v>
      </c>
      <c r="J65" s="2">
        <v>230.40352000000001</v>
      </c>
    </row>
    <row r="66" spans="2:10">
      <c r="B66" s="1" t="s">
        <v>16</v>
      </c>
      <c r="C66" s="2">
        <f t="shared" si="4"/>
        <v>0</v>
      </c>
      <c r="D66" s="12">
        <f t="shared" si="5"/>
        <v>0</v>
      </c>
      <c r="E66" s="2">
        <f t="shared" si="6"/>
        <v>0</v>
      </c>
      <c r="F66" s="2">
        <f t="shared" si="7"/>
        <v>0</v>
      </c>
      <c r="G66" s="2"/>
      <c r="H66" s="1" t="s">
        <v>16</v>
      </c>
      <c r="I66" s="2">
        <v>0</v>
      </c>
      <c r="J66" s="2">
        <v>0</v>
      </c>
    </row>
    <row r="67" spans="2:10">
      <c r="B67" s="1" t="s">
        <v>17</v>
      </c>
      <c r="C67" s="2">
        <f t="shared" si="4"/>
        <v>110.98324</v>
      </c>
      <c r="D67" s="12">
        <f t="shared" si="5"/>
        <v>1.0734118120118616E-2</v>
      </c>
      <c r="E67" s="2">
        <f t="shared" si="6"/>
        <v>19.468511468155079</v>
      </c>
      <c r="F67" s="2">
        <f t="shared" si="7"/>
        <v>130.45175146815507</v>
      </c>
      <c r="G67" s="2"/>
      <c r="H67" s="1" t="s">
        <v>17</v>
      </c>
      <c r="I67" s="2">
        <v>66.28398</v>
      </c>
      <c r="J67" s="2">
        <v>44.699260000000002</v>
      </c>
    </row>
    <row r="68" spans="2:10">
      <c r="B68" s="6" t="s">
        <v>18</v>
      </c>
      <c r="C68" s="2">
        <f t="shared" si="4"/>
        <v>10339.297439999998</v>
      </c>
      <c r="D68" s="12">
        <f>SUM(D50:D67)</f>
        <v>1.0000000000000002</v>
      </c>
      <c r="E68" s="2">
        <f>SUM(E50:E67)</f>
        <v>1813.7038600000005</v>
      </c>
      <c r="F68" s="2">
        <f>SUM(F50:F67)</f>
        <v>12153.0013</v>
      </c>
      <c r="G68" s="2"/>
      <c r="H68" s="6" t="s">
        <v>194</v>
      </c>
      <c r="I68" s="4">
        <f>SUM(I50:I67)</f>
        <v>7773.62237</v>
      </c>
      <c r="J68" s="4">
        <f>SUM(J50:J67)</f>
        <v>2565.6750699999993</v>
      </c>
    </row>
    <row r="69" spans="2:10">
      <c r="B69" s="1" t="s">
        <v>288</v>
      </c>
      <c r="C69" s="2"/>
      <c r="D69" s="2"/>
      <c r="E69" s="2"/>
      <c r="F69" s="2"/>
      <c r="G69" s="2"/>
      <c r="H69" s="1" t="s">
        <v>195</v>
      </c>
      <c r="I69" s="2">
        <v>1813.7038600000001</v>
      </c>
      <c r="J69" s="2">
        <v>0</v>
      </c>
    </row>
    <row r="70" spans="2:10" ht="13.5">
      <c r="B70" s="1" t="s">
        <v>58</v>
      </c>
      <c r="C70" s="2"/>
      <c r="D70" s="2"/>
      <c r="E70" s="2">
        <f>I69+J69</f>
        <v>1813.7038600000001</v>
      </c>
      <c r="F70" s="2"/>
      <c r="G70" s="2"/>
      <c r="H70" s="13" t="s">
        <v>179</v>
      </c>
      <c r="I70" s="14">
        <f>+I68+I69</f>
        <v>9587.3262300000006</v>
      </c>
      <c r="J70" s="14">
        <f>+J68+J69</f>
        <v>2565.6750699999993</v>
      </c>
    </row>
    <row r="71" spans="2:10">
      <c r="J71" s="15"/>
    </row>
  </sheetData>
  <pageMargins left="0.75" right="0.75" top="1" bottom="1" header="0.5" footer="0.5"/>
  <pageSetup paperSize="0" orientation="portrait" horizontalDpi="4294967292" verticalDpi="4294967292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2:L60"/>
  <sheetViews>
    <sheetView topLeftCell="A37" zoomScale="130" zoomScaleNormal="130" workbookViewId="0">
      <selection activeCell="G63" sqref="G63"/>
    </sheetView>
  </sheetViews>
  <sheetFormatPr baseColWidth="10" defaultRowHeight="12.75"/>
  <cols>
    <col min="1" max="1" width="6.625" style="1" customWidth="1"/>
    <col min="2" max="16384" width="11" style="1"/>
  </cols>
  <sheetData>
    <row r="2" spans="2:3">
      <c r="B2" s="6" t="s">
        <v>85</v>
      </c>
    </row>
    <row r="3" spans="2:3">
      <c r="B3" s="36" t="s">
        <v>332</v>
      </c>
      <c r="C3" s="16"/>
    </row>
    <row r="5" spans="2:3">
      <c r="B5" s="6" t="s">
        <v>101</v>
      </c>
    </row>
    <row r="6" spans="2:3">
      <c r="B6" s="16">
        <f>+D60</f>
        <v>30094.329086695368</v>
      </c>
    </row>
    <row r="7" spans="2:3">
      <c r="B7" s="8"/>
    </row>
    <row r="8" spans="2:3">
      <c r="B8" s="6" t="s">
        <v>159</v>
      </c>
    </row>
    <row r="9" spans="2:3">
      <c r="B9" s="1" t="s">
        <v>289</v>
      </c>
    </row>
    <row r="11" spans="2:3">
      <c r="B11" s="6" t="s">
        <v>124</v>
      </c>
    </row>
    <row r="12" spans="2:3">
      <c r="B12" s="1" t="s">
        <v>35</v>
      </c>
    </row>
    <row r="15" spans="2:3">
      <c r="B15" s="1" t="s">
        <v>125</v>
      </c>
    </row>
    <row r="16" spans="2:3">
      <c r="C16" s="1" t="s">
        <v>192</v>
      </c>
    </row>
    <row r="17" spans="1:9" ht="38.25">
      <c r="A17" s="9"/>
      <c r="B17" s="9"/>
      <c r="C17" s="9" t="s">
        <v>191</v>
      </c>
      <c r="D17" s="17" t="s">
        <v>290</v>
      </c>
      <c r="E17" s="9" t="s">
        <v>61</v>
      </c>
      <c r="F17" s="9" t="s">
        <v>126</v>
      </c>
      <c r="G17" s="9" t="s">
        <v>127</v>
      </c>
      <c r="H17" s="9" t="s">
        <v>128</v>
      </c>
      <c r="I17" s="9" t="s">
        <v>129</v>
      </c>
    </row>
    <row r="18" spans="1:9">
      <c r="B18" s="1" t="s">
        <v>130</v>
      </c>
      <c r="C18" s="2">
        <v>8445142.5</v>
      </c>
      <c r="D18" s="2">
        <f>D41</f>
        <v>10088.61530846166</v>
      </c>
      <c r="E18" s="2"/>
      <c r="F18" s="2">
        <f>D18+E18</f>
        <v>10088.61530846166</v>
      </c>
      <c r="G18" s="3">
        <f>F18*1000/C18</f>
        <v>1.1946056929722217</v>
      </c>
      <c r="H18" s="3">
        <f>G18-G$36</f>
        <v>0.51080778213195677</v>
      </c>
      <c r="I18" s="2">
        <f t="shared" ref="I18:I36" si="0">H18*C18/1000</f>
        <v>4313.8445102133282</v>
      </c>
    </row>
    <row r="19" spans="1:9">
      <c r="B19" s="1" t="s">
        <v>131</v>
      </c>
      <c r="C19" s="2">
        <v>1348308.5</v>
      </c>
      <c r="D19" s="2">
        <f t="shared" ref="D19:D35" si="1">D42</f>
        <v>0</v>
      </c>
      <c r="E19" s="2"/>
      <c r="F19" s="2">
        <f t="shared" ref="F19:F35" si="2">D19+E19</f>
        <v>0</v>
      </c>
      <c r="G19" s="3">
        <f t="shared" ref="G19:G36" si="3">F19*1000/C19</f>
        <v>0</v>
      </c>
      <c r="H19" s="3">
        <f t="shared" ref="H19:H36" si="4">G19-G$36</f>
        <v>-0.68379791084026498</v>
      </c>
      <c r="I19" s="2">
        <f t="shared" si="0"/>
        <v>-921.97053546817142</v>
      </c>
    </row>
    <row r="20" spans="1:9">
      <c r="B20" s="1" t="s">
        <v>132</v>
      </c>
      <c r="C20" s="2">
        <v>1072762.5</v>
      </c>
      <c r="D20" s="2">
        <f t="shared" si="1"/>
        <v>1732.4739456771006</v>
      </c>
      <c r="E20" s="2"/>
      <c r="F20" s="2">
        <f t="shared" si="2"/>
        <v>1732.4739456771006</v>
      </c>
      <c r="G20" s="3">
        <f t="shared" si="3"/>
        <v>1.6149650511432871</v>
      </c>
      <c r="H20" s="3">
        <f t="shared" si="4"/>
        <v>0.93116714030302217</v>
      </c>
      <c r="I20" s="2">
        <f t="shared" si="0"/>
        <v>998.9211893493208</v>
      </c>
    </row>
    <row r="21" spans="1:9">
      <c r="B21" s="1" t="s">
        <v>133</v>
      </c>
      <c r="C21" s="2">
        <v>1115556.5</v>
      </c>
      <c r="D21" s="2">
        <f t="shared" si="1"/>
        <v>1102.9408006988151</v>
      </c>
      <c r="E21" s="2"/>
      <c r="F21" s="2">
        <f t="shared" si="2"/>
        <v>1102.9408006988151</v>
      </c>
      <c r="G21" s="3">
        <f t="shared" si="3"/>
        <v>0.98869111577837177</v>
      </c>
      <c r="H21" s="3">
        <f t="shared" si="4"/>
        <v>0.30489320493810679</v>
      </c>
      <c r="I21" s="2">
        <f t="shared" si="0"/>
        <v>340.1255965745371</v>
      </c>
    </row>
    <row r="22" spans="1:9">
      <c r="B22" s="1" t="s">
        <v>134</v>
      </c>
      <c r="C22" s="2">
        <v>2118511.5</v>
      </c>
      <c r="D22" s="2">
        <f t="shared" si="1"/>
        <v>1152.2810787486742</v>
      </c>
      <c r="E22" s="2"/>
      <c r="F22" s="2">
        <f t="shared" si="2"/>
        <v>1152.2810787486742</v>
      </c>
      <c r="G22" s="3">
        <f t="shared" si="3"/>
        <v>0.54391070274986664</v>
      </c>
      <c r="H22" s="3">
        <f t="shared" si="4"/>
        <v>-0.13988720809039834</v>
      </c>
      <c r="I22" s="2">
        <f t="shared" si="0"/>
        <v>-296.35265904240191</v>
      </c>
    </row>
    <row r="23" spans="1:9">
      <c r="B23" s="1" t="s">
        <v>135</v>
      </c>
      <c r="C23" s="2">
        <v>592874.5</v>
      </c>
      <c r="D23" s="2">
        <f t="shared" si="1"/>
        <v>150.46206224844315</v>
      </c>
      <c r="E23" s="2"/>
      <c r="F23" s="2">
        <f t="shared" si="2"/>
        <v>150.46206224844315</v>
      </c>
      <c r="G23" s="3">
        <f t="shared" si="3"/>
        <v>0.25378400023688508</v>
      </c>
      <c r="H23" s="3">
        <f t="shared" si="4"/>
        <v>-0.4300139106033799</v>
      </c>
      <c r="I23" s="2">
        <f t="shared" si="0"/>
        <v>-254.94428224202355</v>
      </c>
    </row>
    <row r="24" spans="1:9">
      <c r="B24" s="1" t="s">
        <v>91</v>
      </c>
      <c r="C24" s="2">
        <v>2532976.5</v>
      </c>
      <c r="D24" s="2">
        <f t="shared" si="1"/>
        <v>0</v>
      </c>
      <c r="E24" s="2"/>
      <c r="F24" s="2">
        <f t="shared" si="2"/>
        <v>0</v>
      </c>
      <c r="G24" s="3">
        <f t="shared" si="3"/>
        <v>0</v>
      </c>
      <c r="H24" s="3">
        <f t="shared" si="4"/>
        <v>-0.68379791084026498</v>
      </c>
      <c r="I24" s="2">
        <f t="shared" si="0"/>
        <v>-1732.0440389074865</v>
      </c>
    </row>
    <row r="25" spans="1:9">
      <c r="B25" s="1" t="s">
        <v>92</v>
      </c>
      <c r="C25" s="2">
        <v>2111443</v>
      </c>
      <c r="D25" s="2">
        <f t="shared" si="1"/>
        <v>0</v>
      </c>
      <c r="E25" s="2"/>
      <c r="F25" s="2">
        <f t="shared" si="2"/>
        <v>0</v>
      </c>
      <c r="G25" s="3">
        <f t="shared" si="3"/>
        <v>0</v>
      </c>
      <c r="H25" s="3">
        <f t="shared" si="4"/>
        <v>-0.68379791084026498</v>
      </c>
      <c r="I25" s="2">
        <f t="shared" si="0"/>
        <v>-1443.8003122583016</v>
      </c>
    </row>
    <row r="26" spans="1:9">
      <c r="B26" s="1" t="s">
        <v>93</v>
      </c>
      <c r="C26" s="2">
        <v>7562279</v>
      </c>
      <c r="D26" s="2">
        <f t="shared" si="1"/>
        <v>1970.7883810888261</v>
      </c>
      <c r="E26" s="2"/>
      <c r="F26" s="2">
        <f t="shared" si="2"/>
        <v>1970.7883810888261</v>
      </c>
      <c r="G26" s="3">
        <f t="shared" si="3"/>
        <v>0.2606077322839882</v>
      </c>
      <c r="H26" s="3">
        <f t="shared" si="4"/>
        <v>-0.42319017855627677</v>
      </c>
      <c r="I26" s="2">
        <f t="shared" si="0"/>
        <v>-3200.2822003023821</v>
      </c>
    </row>
    <row r="27" spans="1:9">
      <c r="B27" s="1" t="s">
        <v>94</v>
      </c>
      <c r="C27" s="2">
        <v>5121540.5</v>
      </c>
      <c r="D27" s="2">
        <f t="shared" si="1"/>
        <v>2008.595848352049</v>
      </c>
      <c r="E27" s="2"/>
      <c r="F27" s="2">
        <f t="shared" si="2"/>
        <v>2008.595848352049</v>
      </c>
      <c r="G27" s="3">
        <f t="shared" si="3"/>
        <v>0.39218587617378969</v>
      </c>
      <c r="H27" s="3">
        <f t="shared" si="4"/>
        <v>-0.29161203466647528</v>
      </c>
      <c r="I27" s="2">
        <f t="shared" si="0"/>
        <v>-1493.5028458317572</v>
      </c>
    </row>
    <row r="28" spans="1:9">
      <c r="B28" s="1" t="s">
        <v>95</v>
      </c>
      <c r="C28" s="2">
        <v>1106067</v>
      </c>
      <c r="D28" s="2">
        <f t="shared" si="1"/>
        <v>0</v>
      </c>
      <c r="E28" s="2"/>
      <c r="F28" s="2">
        <f t="shared" si="2"/>
        <v>0</v>
      </c>
      <c r="G28" s="3">
        <f t="shared" si="3"/>
        <v>0</v>
      </c>
      <c r="H28" s="3">
        <f t="shared" si="4"/>
        <v>-0.68379791084026498</v>
      </c>
      <c r="I28" s="2">
        <f t="shared" si="0"/>
        <v>-756.32630384935942</v>
      </c>
    </row>
    <row r="29" spans="1:9">
      <c r="B29" s="1" t="s">
        <v>96</v>
      </c>
      <c r="C29" s="2">
        <v>2773719</v>
      </c>
      <c r="D29" s="2">
        <f t="shared" si="1"/>
        <v>11798.352871080575</v>
      </c>
      <c r="E29" s="2"/>
      <c r="F29" s="2">
        <f t="shared" si="2"/>
        <v>11798.352871080575</v>
      </c>
      <c r="G29" s="3">
        <f t="shared" si="3"/>
        <v>4.2536222562850003</v>
      </c>
      <c r="H29" s="3">
        <f t="shared" si="4"/>
        <v>3.5698243454447356</v>
      </c>
      <c r="I29" s="2">
        <f t="shared" si="0"/>
        <v>9901.689613622626</v>
      </c>
    </row>
    <row r="30" spans="1:9">
      <c r="B30" s="1" t="s">
        <v>12</v>
      </c>
      <c r="C30" s="2">
        <v>6497055.5</v>
      </c>
      <c r="D30" s="2">
        <f t="shared" si="1"/>
        <v>0</v>
      </c>
      <c r="E30" s="2"/>
      <c r="F30" s="2">
        <f t="shared" si="2"/>
        <v>0</v>
      </c>
      <c r="G30" s="3">
        <f t="shared" si="3"/>
        <v>0</v>
      </c>
      <c r="H30" s="3">
        <f t="shared" si="4"/>
        <v>-0.68379791084026498</v>
      </c>
      <c r="I30" s="2">
        <f t="shared" si="0"/>
        <v>-4442.6729775132526</v>
      </c>
    </row>
    <row r="31" spans="1:9">
      <c r="B31" s="1" t="s">
        <v>13</v>
      </c>
      <c r="C31" s="2">
        <v>1473249</v>
      </c>
      <c r="D31" s="2">
        <f t="shared" si="1"/>
        <v>89.818790339225302</v>
      </c>
      <c r="E31" s="2"/>
      <c r="F31" s="2">
        <f t="shared" si="2"/>
        <v>89.818790339225302</v>
      </c>
      <c r="G31" s="3">
        <f t="shared" si="3"/>
        <v>6.0966469577936458E-2</v>
      </c>
      <c r="H31" s="3">
        <f t="shared" si="4"/>
        <v>-0.62283144126232848</v>
      </c>
      <c r="I31" s="2">
        <f t="shared" si="0"/>
        <v>-917.5857980082842</v>
      </c>
    </row>
    <row r="32" spans="1:9">
      <c r="B32" s="1" t="s">
        <v>14</v>
      </c>
      <c r="C32" s="2">
        <v>644521.5</v>
      </c>
      <c r="D32" s="2">
        <f t="shared" si="1"/>
        <v>0</v>
      </c>
      <c r="E32" s="2"/>
      <c r="F32" s="2">
        <f t="shared" si="2"/>
        <v>0</v>
      </c>
      <c r="G32" s="3">
        <f t="shared" si="3"/>
        <v>0</v>
      </c>
      <c r="H32" s="3">
        <f t="shared" si="4"/>
        <v>-0.68379791084026498</v>
      </c>
      <c r="I32" s="2">
        <f t="shared" si="0"/>
        <v>-440.72245519163386</v>
      </c>
    </row>
    <row r="33" spans="1:12">
      <c r="B33" s="1" t="s">
        <v>15</v>
      </c>
      <c r="C33" s="2">
        <v>2192387.5</v>
      </c>
      <c r="D33" s="2">
        <f t="shared" si="1"/>
        <v>0</v>
      </c>
      <c r="E33" s="2">
        <f>G59</f>
        <v>2179.2583676794011</v>
      </c>
      <c r="F33" s="2">
        <f>D33+E33</f>
        <v>2179.2583676794011</v>
      </c>
      <c r="G33" s="3">
        <f t="shared" si="3"/>
        <v>0.99401149097930963</v>
      </c>
      <c r="H33" s="3">
        <f t="shared" si="4"/>
        <v>0.31021358013904465</v>
      </c>
      <c r="I33" s="2">
        <f t="shared" si="0"/>
        <v>680.10837542708975</v>
      </c>
    </row>
    <row r="34" spans="1:12">
      <c r="B34" s="1" t="s">
        <v>16</v>
      </c>
      <c r="C34" s="2">
        <v>322818</v>
      </c>
      <c r="D34" s="2">
        <f t="shared" si="1"/>
        <v>0</v>
      </c>
      <c r="E34" s="2"/>
      <c r="F34" s="2">
        <f t="shared" si="2"/>
        <v>0</v>
      </c>
      <c r="G34" s="3">
        <f t="shared" si="3"/>
        <v>0</v>
      </c>
      <c r="H34" s="3">
        <f t="shared" si="4"/>
        <v>-0.68379791084026498</v>
      </c>
      <c r="I34" s="2">
        <f t="shared" si="0"/>
        <v>-220.74227398163268</v>
      </c>
    </row>
    <row r="35" spans="1:12">
      <c r="B35" s="1" t="s">
        <v>17</v>
      </c>
      <c r="C35" s="2">
        <v>166339.5</v>
      </c>
      <c r="D35" s="2">
        <f t="shared" si="1"/>
        <v>0</v>
      </c>
      <c r="E35" s="2"/>
      <c r="F35" s="2">
        <f t="shared" si="2"/>
        <v>0</v>
      </c>
      <c r="G35" s="3">
        <f t="shared" si="3"/>
        <v>0</v>
      </c>
      <c r="H35" s="3">
        <f t="shared" si="4"/>
        <v>-0.68379791084026498</v>
      </c>
      <c r="I35" s="2">
        <f t="shared" si="0"/>
        <v>-113.74260259021426</v>
      </c>
    </row>
    <row r="36" spans="1:12">
      <c r="A36" s="6"/>
      <c r="B36" s="6" t="s">
        <v>18</v>
      </c>
      <c r="C36" s="2">
        <f>SUM(C18:C35)</f>
        <v>47197552</v>
      </c>
      <c r="D36" s="4">
        <f>SUM(D18:D35)</f>
        <v>30094.329086695368</v>
      </c>
      <c r="E36" s="4">
        <f>SUM(E18:E35)</f>
        <v>2179.2583676794011</v>
      </c>
      <c r="F36" s="4">
        <f>SUM(F18:F35)</f>
        <v>32273.58745437477</v>
      </c>
      <c r="G36" s="3">
        <f t="shared" si="3"/>
        <v>0.68379791084026498</v>
      </c>
      <c r="H36" s="3">
        <f t="shared" si="4"/>
        <v>0</v>
      </c>
      <c r="I36" s="2">
        <f t="shared" si="0"/>
        <v>0</v>
      </c>
    </row>
    <row r="38" spans="1:12">
      <c r="K38" s="1" t="s">
        <v>330</v>
      </c>
    </row>
    <row r="39" spans="1:12">
      <c r="K39" s="1" t="s">
        <v>353</v>
      </c>
      <c r="L39" s="1" t="s">
        <v>354</v>
      </c>
    </row>
    <row r="40" spans="1:12" ht="25.5">
      <c r="B40" s="9"/>
      <c r="C40" s="9" t="s">
        <v>59</v>
      </c>
      <c r="D40" s="18" t="s">
        <v>291</v>
      </c>
      <c r="E40" s="19" t="s">
        <v>23</v>
      </c>
      <c r="F40" s="19" t="s">
        <v>292</v>
      </c>
      <c r="G40" s="20" t="s">
        <v>61</v>
      </c>
      <c r="K40" s="1" t="s">
        <v>327</v>
      </c>
      <c r="L40" s="1" t="s">
        <v>329</v>
      </c>
    </row>
    <row r="41" spans="1:12">
      <c r="B41" s="1" t="s">
        <v>130</v>
      </c>
      <c r="C41" s="2">
        <f>C18</f>
        <v>8445142.5</v>
      </c>
      <c r="D41" s="2">
        <f>+K41+L41</f>
        <v>10088.61530846166</v>
      </c>
      <c r="E41" s="3">
        <f>D41*1000/C41</f>
        <v>1.1946056929722217</v>
      </c>
      <c r="J41" s="1" t="s">
        <v>130</v>
      </c>
      <c r="K41" s="2">
        <v>10088.61530846166</v>
      </c>
      <c r="L41" s="2"/>
    </row>
    <row r="42" spans="1:12">
      <c r="B42" s="1" t="s">
        <v>131</v>
      </c>
      <c r="C42" s="2"/>
      <c r="D42" s="2">
        <f t="shared" ref="D42:D58" si="5">+K42+L42</f>
        <v>0</v>
      </c>
      <c r="E42" s="3"/>
      <c r="J42" s="1" t="s">
        <v>131</v>
      </c>
      <c r="K42" s="2">
        <v>0</v>
      </c>
      <c r="L42" s="2"/>
    </row>
    <row r="43" spans="1:12">
      <c r="B43" s="1" t="s">
        <v>132</v>
      </c>
      <c r="C43" s="2">
        <f t="shared" ref="C43:C56" si="6">C20</f>
        <v>1072762.5</v>
      </c>
      <c r="D43" s="2">
        <f t="shared" si="5"/>
        <v>1732.4739456771006</v>
      </c>
      <c r="E43" s="3">
        <f>D43*1000/C43</f>
        <v>1.6149650511432871</v>
      </c>
      <c r="J43" s="1" t="s">
        <v>132</v>
      </c>
      <c r="K43" s="2">
        <v>1732.4739456771006</v>
      </c>
      <c r="L43" s="2"/>
    </row>
    <row r="44" spans="1:12">
      <c r="B44" s="1" t="s">
        <v>133</v>
      </c>
      <c r="C44" s="2">
        <f t="shared" si="6"/>
        <v>1115556.5</v>
      </c>
      <c r="D44" s="2">
        <f t="shared" si="5"/>
        <v>1102.9408006988151</v>
      </c>
      <c r="E44" s="3">
        <f>D44*1000/C44</f>
        <v>0.98869111577837177</v>
      </c>
      <c r="J44" s="1" t="s">
        <v>133</v>
      </c>
      <c r="K44" s="2">
        <v>1102.9408006988151</v>
      </c>
      <c r="L44" s="2"/>
    </row>
    <row r="45" spans="1:12">
      <c r="B45" s="1" t="s">
        <v>134</v>
      </c>
      <c r="C45" s="2">
        <f t="shared" si="6"/>
        <v>2118511.5</v>
      </c>
      <c r="D45" s="2">
        <f t="shared" si="5"/>
        <v>1152.2810787486742</v>
      </c>
      <c r="E45" s="3"/>
      <c r="J45" s="1" t="s">
        <v>134</v>
      </c>
      <c r="K45" s="2">
        <v>0</v>
      </c>
      <c r="L45" s="2">
        <v>1152.2810787486742</v>
      </c>
    </row>
    <row r="46" spans="1:12">
      <c r="B46" s="1" t="s">
        <v>135</v>
      </c>
      <c r="C46" s="2">
        <f t="shared" si="6"/>
        <v>592874.5</v>
      </c>
      <c r="D46" s="2">
        <f t="shared" si="5"/>
        <v>150.46206224844315</v>
      </c>
      <c r="E46" s="3">
        <f>D46*1000/C46</f>
        <v>0.25378400023688508</v>
      </c>
      <c r="J46" s="1" t="s">
        <v>135</v>
      </c>
      <c r="K46" s="2">
        <v>150.46206224844315</v>
      </c>
      <c r="L46" s="2"/>
    </row>
    <row r="47" spans="1:12">
      <c r="B47" s="1" t="s">
        <v>91</v>
      </c>
      <c r="C47" s="2"/>
      <c r="D47" s="2">
        <f t="shared" si="5"/>
        <v>0</v>
      </c>
      <c r="E47" s="3"/>
      <c r="J47" s="1" t="s">
        <v>91</v>
      </c>
      <c r="K47" s="2">
        <v>0</v>
      </c>
      <c r="L47" s="2"/>
    </row>
    <row r="48" spans="1:12">
      <c r="B48" s="1" t="s">
        <v>92</v>
      </c>
      <c r="C48" s="2"/>
      <c r="D48" s="2">
        <f t="shared" si="5"/>
        <v>0</v>
      </c>
      <c r="E48" s="3"/>
      <c r="J48" s="1" t="s">
        <v>92</v>
      </c>
      <c r="K48" s="2">
        <v>0</v>
      </c>
      <c r="L48" s="2"/>
    </row>
    <row r="49" spans="2:12">
      <c r="B49" s="1" t="s">
        <v>93</v>
      </c>
      <c r="C49" s="2">
        <f t="shared" si="6"/>
        <v>7562279</v>
      </c>
      <c r="D49" s="2">
        <f t="shared" si="5"/>
        <v>1970.7883810888261</v>
      </c>
      <c r="E49" s="3"/>
      <c r="J49" s="1" t="s">
        <v>93</v>
      </c>
      <c r="K49" s="2">
        <v>0</v>
      </c>
      <c r="L49" s="2">
        <v>1970.7883810888261</v>
      </c>
    </row>
    <row r="50" spans="2:12">
      <c r="B50" s="1" t="s">
        <v>94</v>
      </c>
      <c r="C50" s="2">
        <f t="shared" si="6"/>
        <v>5121540.5</v>
      </c>
      <c r="D50" s="2">
        <f t="shared" si="5"/>
        <v>2008.595848352049</v>
      </c>
      <c r="E50" s="3"/>
      <c r="J50" s="1" t="s">
        <v>94</v>
      </c>
      <c r="K50" s="2">
        <v>0</v>
      </c>
      <c r="L50" s="2">
        <v>2008.595848352049</v>
      </c>
    </row>
    <row r="51" spans="2:12">
      <c r="B51" s="1" t="s">
        <v>95</v>
      </c>
      <c r="C51" s="2"/>
      <c r="D51" s="2">
        <f t="shared" si="5"/>
        <v>0</v>
      </c>
      <c r="E51" s="3"/>
      <c r="J51" s="1" t="s">
        <v>95</v>
      </c>
      <c r="K51" s="2">
        <v>0</v>
      </c>
      <c r="L51" s="2"/>
    </row>
    <row r="52" spans="2:12">
      <c r="B52" s="1" t="s">
        <v>96</v>
      </c>
      <c r="C52" s="2">
        <f t="shared" si="6"/>
        <v>2773719</v>
      </c>
      <c r="D52" s="2">
        <f t="shared" si="5"/>
        <v>11798.352871080575</v>
      </c>
      <c r="E52" s="3">
        <f>D52*1000/C52</f>
        <v>4.2536222562850003</v>
      </c>
      <c r="J52" s="1" t="s">
        <v>96</v>
      </c>
      <c r="K52" s="2">
        <v>8847.4011905486022</v>
      </c>
      <c r="L52" s="2">
        <v>2950.9516805319727</v>
      </c>
    </row>
    <row r="53" spans="2:12">
      <c r="B53" s="1" t="s">
        <v>12</v>
      </c>
      <c r="C53" s="2"/>
      <c r="D53" s="2">
        <f t="shared" si="5"/>
        <v>0</v>
      </c>
      <c r="E53" s="3"/>
      <c r="J53" s="1" t="s">
        <v>12</v>
      </c>
      <c r="K53" s="2">
        <v>0</v>
      </c>
      <c r="L53" s="2"/>
    </row>
    <row r="54" spans="2:12">
      <c r="B54" s="1" t="s">
        <v>13</v>
      </c>
      <c r="C54" s="2">
        <f t="shared" si="6"/>
        <v>1473249</v>
      </c>
      <c r="D54" s="2">
        <f t="shared" si="5"/>
        <v>89.818790339225302</v>
      </c>
      <c r="E54" s="3">
        <f>D54*1000/C54</f>
        <v>6.0966469577936458E-2</v>
      </c>
      <c r="J54" s="1" t="s">
        <v>13</v>
      </c>
      <c r="K54" s="2">
        <v>89.818790339225302</v>
      </c>
      <c r="L54" s="2"/>
    </row>
    <row r="55" spans="2:12">
      <c r="B55" s="1" t="s">
        <v>14</v>
      </c>
      <c r="C55" s="2"/>
      <c r="D55" s="2">
        <f t="shared" si="5"/>
        <v>0</v>
      </c>
      <c r="E55" s="3"/>
      <c r="J55" s="1" t="s">
        <v>14</v>
      </c>
      <c r="K55" s="2">
        <v>0</v>
      </c>
      <c r="L55" s="2"/>
    </row>
    <row r="56" spans="2:12">
      <c r="B56" s="1" t="s">
        <v>15</v>
      </c>
      <c r="C56" s="2">
        <f t="shared" si="6"/>
        <v>2192387.5</v>
      </c>
      <c r="D56" s="2">
        <f t="shared" si="5"/>
        <v>0</v>
      </c>
      <c r="E56" s="3">
        <f>D56*1000/C56</f>
        <v>0</v>
      </c>
      <c r="F56" s="3">
        <f>E60</f>
        <v>0.99401149097930963</v>
      </c>
      <c r="G56" s="2">
        <f>F56*C56/1000</f>
        <v>2179.2583676794011</v>
      </c>
      <c r="J56" s="1" t="s">
        <v>15</v>
      </c>
      <c r="K56" s="2">
        <v>0</v>
      </c>
      <c r="L56" s="2"/>
    </row>
    <row r="57" spans="2:12">
      <c r="B57" s="1" t="s">
        <v>16</v>
      </c>
      <c r="C57" s="2"/>
      <c r="D57" s="2">
        <f t="shared" si="5"/>
        <v>0</v>
      </c>
      <c r="E57" s="3"/>
      <c r="G57" s="2"/>
      <c r="J57" s="1" t="s">
        <v>16</v>
      </c>
      <c r="K57" s="2">
        <v>0</v>
      </c>
      <c r="L57" s="2"/>
    </row>
    <row r="58" spans="2:12">
      <c r="B58" s="1" t="s">
        <v>17</v>
      </c>
      <c r="C58" s="2"/>
      <c r="D58" s="2">
        <f t="shared" si="5"/>
        <v>0</v>
      </c>
      <c r="E58" s="3"/>
      <c r="G58" s="2"/>
      <c r="J58" s="1" t="s">
        <v>17</v>
      </c>
      <c r="K58" s="2">
        <v>0</v>
      </c>
      <c r="L58" s="2"/>
    </row>
    <row r="59" spans="2:12">
      <c r="B59" s="6" t="s">
        <v>18</v>
      </c>
      <c r="C59" s="4">
        <f>SUM(C41:C58)</f>
        <v>32468022.5</v>
      </c>
      <c r="D59" s="4">
        <f>+SUM(D41:D58)</f>
        <v>30094.329086695368</v>
      </c>
      <c r="E59" s="3">
        <f>D59*1000/C59</f>
        <v>0.92689134629912773</v>
      </c>
      <c r="G59" s="2">
        <f>G56</f>
        <v>2179.2583676794011</v>
      </c>
      <c r="J59" s="6" t="s">
        <v>18</v>
      </c>
      <c r="K59" s="4">
        <f>+SUM(K41:K58)</f>
        <v>22011.712097973847</v>
      </c>
      <c r="L59" s="4">
        <v>8082.6169887215219</v>
      </c>
    </row>
    <row r="60" spans="2:12">
      <c r="B60" s="1" t="s">
        <v>293</v>
      </c>
      <c r="C60" s="2">
        <f>C59-C56</f>
        <v>30275635</v>
      </c>
      <c r="D60" s="2">
        <f>D59-D56</f>
        <v>30094.329086695368</v>
      </c>
      <c r="E60" s="3">
        <f>D60*1000/C60</f>
        <v>0.99401149097930963</v>
      </c>
      <c r="K60" s="2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2:I62"/>
  <sheetViews>
    <sheetView zoomScale="118" zoomScaleNormal="118" workbookViewId="0">
      <selection activeCell="F8" sqref="F8"/>
    </sheetView>
  </sheetViews>
  <sheetFormatPr baseColWidth="10" defaultRowHeight="12.75"/>
  <cols>
    <col min="1" max="16384" width="11" style="1"/>
  </cols>
  <sheetData>
    <row r="2" spans="2:3">
      <c r="B2" s="1" t="s">
        <v>85</v>
      </c>
    </row>
    <row r="3" spans="2:3">
      <c r="B3" s="1" t="s">
        <v>334</v>
      </c>
      <c r="C3" s="2"/>
    </row>
    <row r="5" spans="2:3">
      <c r="B5" s="1" t="s">
        <v>121</v>
      </c>
    </row>
    <row r="6" spans="2:3">
      <c r="B6" s="2">
        <f>D37</f>
        <v>10166.580316056312</v>
      </c>
    </row>
    <row r="8" spans="2:3">
      <c r="B8" s="1" t="s">
        <v>159</v>
      </c>
    </row>
    <row r="9" spans="2:3">
      <c r="B9" s="1" t="s">
        <v>34</v>
      </c>
    </row>
    <row r="12" spans="2:3">
      <c r="B12" s="1" t="s">
        <v>124</v>
      </c>
    </row>
    <row r="13" spans="2:3">
      <c r="B13" s="1" t="s">
        <v>35</v>
      </c>
    </row>
    <row r="16" spans="2:3">
      <c r="B16" s="1" t="s">
        <v>125</v>
      </c>
    </row>
    <row r="18" spans="1:9" ht="38.25">
      <c r="A18" s="2"/>
      <c r="B18" s="2"/>
      <c r="C18" s="9" t="s">
        <v>191</v>
      </c>
      <c r="D18" s="150" t="s">
        <v>81</v>
      </c>
      <c r="E18" s="150" t="s">
        <v>61</v>
      </c>
      <c r="F18" s="150" t="s">
        <v>126</v>
      </c>
      <c r="G18" s="9" t="s">
        <v>127</v>
      </c>
      <c r="H18" s="9" t="s">
        <v>128</v>
      </c>
      <c r="I18" s="9" t="s">
        <v>129</v>
      </c>
    </row>
    <row r="19" spans="1:9">
      <c r="B19" s="1" t="s">
        <v>130</v>
      </c>
      <c r="C19" s="2">
        <v>8445142.5</v>
      </c>
      <c r="D19" s="2">
        <v>2125.4032574954476</v>
      </c>
      <c r="E19" s="2"/>
      <c r="F19" s="2">
        <f>D19+E19</f>
        <v>2125.4032574954476</v>
      </c>
      <c r="G19" s="3">
        <f t="shared" ref="G19:G37" si="0">D19*1000/C19</f>
        <v>0.2516716867116745</v>
      </c>
      <c r="H19" s="3">
        <f>G19-G$37</f>
        <v>3.6266864104427615E-2</v>
      </c>
      <c r="I19" s="2">
        <f t="shared" ref="I19:I37" si="1">H19*C19/1000</f>
        <v>306.27883539002607</v>
      </c>
    </row>
    <row r="20" spans="1:9">
      <c r="B20" s="1" t="s">
        <v>131</v>
      </c>
      <c r="C20" s="2">
        <v>1348308.5</v>
      </c>
      <c r="D20" s="2">
        <v>705.48782225405694</v>
      </c>
      <c r="E20" s="2"/>
      <c r="F20" s="2">
        <f t="shared" ref="F20:F37" si="2">D20+E20</f>
        <v>705.48782225405694</v>
      </c>
      <c r="G20" s="3">
        <f t="shared" si="0"/>
        <v>0.52323917134250575</v>
      </c>
      <c r="H20" s="3">
        <f t="shared" ref="H20:H37" si="3">G20-G$37</f>
        <v>0.30783434873525883</v>
      </c>
      <c r="I20" s="2">
        <f t="shared" si="1"/>
        <v>415.05566899171373</v>
      </c>
    </row>
    <row r="21" spans="1:9">
      <c r="B21" s="1" t="s">
        <v>132</v>
      </c>
      <c r="C21" s="2">
        <v>1072762.5</v>
      </c>
      <c r="D21" s="2">
        <v>0</v>
      </c>
      <c r="E21" s="2"/>
      <c r="F21" s="2">
        <f t="shared" si="2"/>
        <v>0</v>
      </c>
      <c r="G21" s="3">
        <f t="shared" si="0"/>
        <v>0</v>
      </c>
      <c r="H21" s="3">
        <f t="shared" si="3"/>
        <v>-0.21540482260724689</v>
      </c>
      <c r="I21" s="2">
        <f t="shared" si="1"/>
        <v>-231.0782160122067</v>
      </c>
    </row>
    <row r="22" spans="1:9">
      <c r="B22" s="1" t="s">
        <v>133</v>
      </c>
      <c r="C22" s="2">
        <v>1115556.5</v>
      </c>
      <c r="D22" s="2">
        <v>544.41489946064746</v>
      </c>
      <c r="E22" s="2"/>
      <c r="F22" s="2">
        <f t="shared" si="2"/>
        <v>544.41489946064746</v>
      </c>
      <c r="G22" s="3">
        <f t="shared" si="0"/>
        <v>0.48802091105259793</v>
      </c>
      <c r="H22" s="3">
        <f t="shared" si="3"/>
        <v>0.27261608844535101</v>
      </c>
      <c r="I22" s="2">
        <f t="shared" si="1"/>
        <v>304.11864946978619</v>
      </c>
    </row>
    <row r="23" spans="1:9">
      <c r="B23" s="1" t="s">
        <v>134</v>
      </c>
      <c r="C23" s="2">
        <v>2118511.5</v>
      </c>
      <c r="D23" s="2">
        <v>817.33490891620841</v>
      </c>
      <c r="E23" s="2"/>
      <c r="F23" s="2">
        <f t="shared" si="2"/>
        <v>817.33490891620841</v>
      </c>
      <c r="G23" s="3">
        <f t="shared" si="0"/>
        <v>0.38580621767510276</v>
      </c>
      <c r="H23" s="3">
        <f t="shared" si="3"/>
        <v>0.17040139506785587</v>
      </c>
      <c r="I23" s="2">
        <f t="shared" si="1"/>
        <v>360.99731506729592</v>
      </c>
    </row>
    <row r="24" spans="1:9">
      <c r="B24" s="1" t="s">
        <v>135</v>
      </c>
      <c r="C24" s="2">
        <v>592874.5</v>
      </c>
      <c r="D24" s="2">
        <v>334.50495263425137</v>
      </c>
      <c r="E24" s="2"/>
      <c r="F24" s="2">
        <f t="shared" si="2"/>
        <v>334.50495263425137</v>
      </c>
      <c r="G24" s="3">
        <f t="shared" si="0"/>
        <v>0.56420870291141112</v>
      </c>
      <c r="H24" s="3">
        <f t="shared" si="3"/>
        <v>0.3488038803041642</v>
      </c>
      <c r="I24" s="2">
        <f t="shared" si="1"/>
        <v>206.79692613339122</v>
      </c>
    </row>
    <row r="25" spans="1:9">
      <c r="B25" s="1" t="s">
        <v>91</v>
      </c>
      <c r="C25" s="2">
        <v>2532976.5</v>
      </c>
      <c r="D25" s="2">
        <v>918.93895673024974</v>
      </c>
      <c r="E25" s="2"/>
      <c r="F25" s="2">
        <f t="shared" si="2"/>
        <v>918.93895673024974</v>
      </c>
      <c r="G25" s="3">
        <f t="shared" si="0"/>
        <v>0.36279016277105203</v>
      </c>
      <c r="H25" s="3">
        <f t="shared" si="3"/>
        <v>0.14738534016380514</v>
      </c>
      <c r="I25" s="2">
        <f t="shared" si="1"/>
        <v>373.32360307942457</v>
      </c>
    </row>
    <row r="26" spans="1:9">
      <c r="B26" s="1" t="s">
        <v>92</v>
      </c>
      <c r="C26" s="2">
        <v>2111443</v>
      </c>
      <c r="D26" s="2">
        <v>0</v>
      </c>
      <c r="E26" s="2"/>
      <c r="F26" s="2">
        <f t="shared" si="2"/>
        <v>0</v>
      </c>
      <c r="G26" s="3">
        <f t="shared" si="0"/>
        <v>0</v>
      </c>
      <c r="H26" s="3">
        <f t="shared" si="3"/>
        <v>-0.21540482260724689</v>
      </c>
      <c r="I26" s="2">
        <f t="shared" si="1"/>
        <v>-454.81500486031319</v>
      </c>
    </row>
    <row r="27" spans="1:9">
      <c r="B27" s="1" t="s">
        <v>93</v>
      </c>
      <c r="C27" s="2">
        <v>7562279</v>
      </c>
      <c r="D27" s="2">
        <v>2316.4638039666929</v>
      </c>
      <c r="E27" s="2"/>
      <c r="F27" s="2">
        <f t="shared" si="2"/>
        <v>2316.4638039666929</v>
      </c>
      <c r="G27" s="3">
        <f t="shared" si="0"/>
        <v>0.30631821491466965</v>
      </c>
      <c r="H27" s="3">
        <f t="shared" si="3"/>
        <v>9.0913392307422763E-2</v>
      </c>
      <c r="I27" s="2">
        <f t="shared" si="1"/>
        <v>687.51243746518469</v>
      </c>
    </row>
    <row r="28" spans="1:9">
      <c r="B28" s="1" t="s">
        <v>94</v>
      </c>
      <c r="C28" s="2">
        <v>5121540.5</v>
      </c>
      <c r="D28" s="2">
        <v>0</v>
      </c>
      <c r="E28" s="2"/>
      <c r="F28" s="2">
        <f t="shared" si="2"/>
        <v>0</v>
      </c>
      <c r="G28" s="3">
        <f t="shared" si="0"/>
        <v>0</v>
      </c>
      <c r="H28" s="3">
        <f t="shared" si="3"/>
        <v>-0.21540482260724689</v>
      </c>
      <c r="I28" s="2">
        <f t="shared" si="1"/>
        <v>-1103.2045228783304</v>
      </c>
    </row>
    <row r="29" spans="1:9">
      <c r="B29" s="1" t="s">
        <v>95</v>
      </c>
      <c r="C29" s="2">
        <v>1106067</v>
      </c>
      <c r="D29" s="2">
        <v>524.83891976035818</v>
      </c>
      <c r="E29" s="2"/>
      <c r="F29" s="2">
        <f t="shared" si="2"/>
        <v>524.83891976035818</v>
      </c>
      <c r="G29" s="3">
        <f t="shared" si="0"/>
        <v>0.47450915700437513</v>
      </c>
      <c r="H29" s="3">
        <f t="shared" si="3"/>
        <v>0.25910433439712821</v>
      </c>
      <c r="I29" s="2">
        <f t="shared" si="1"/>
        <v>286.58675383362845</v>
      </c>
    </row>
    <row r="30" spans="1:9">
      <c r="B30" s="1" t="s">
        <v>96</v>
      </c>
      <c r="C30" s="2">
        <v>2773719</v>
      </c>
      <c r="D30" s="2">
        <v>1039.8720479200679</v>
      </c>
      <c r="E30" s="2"/>
      <c r="F30" s="2">
        <f t="shared" si="2"/>
        <v>1039.8720479200679</v>
      </c>
      <c r="G30" s="3">
        <f t="shared" si="0"/>
        <v>0.37490172866107485</v>
      </c>
      <c r="H30" s="3">
        <f t="shared" si="3"/>
        <v>0.15949690605382796</v>
      </c>
      <c r="I30" s="2">
        <f t="shared" si="1"/>
        <v>442.39959876271763</v>
      </c>
    </row>
    <row r="31" spans="1:9">
      <c r="B31" s="1" t="s">
        <v>12</v>
      </c>
      <c r="C31" s="2">
        <v>6497055.5</v>
      </c>
      <c r="D31" s="2">
        <v>0</v>
      </c>
      <c r="E31" s="2"/>
      <c r="F31" s="2">
        <f t="shared" si="2"/>
        <v>0</v>
      </c>
      <c r="G31" s="3">
        <f t="shared" si="0"/>
        <v>0</v>
      </c>
      <c r="H31" s="3">
        <f t="shared" si="3"/>
        <v>-0.21540482260724689</v>
      </c>
      <c r="I31" s="2">
        <f t="shared" si="1"/>
        <v>-1399.4970874469377</v>
      </c>
    </row>
    <row r="32" spans="1:9">
      <c r="B32" s="1" t="s">
        <v>13</v>
      </c>
      <c r="C32" s="2">
        <v>1473249</v>
      </c>
      <c r="D32" s="2">
        <v>600.63949796566408</v>
      </c>
      <c r="E32" s="2"/>
      <c r="F32" s="2">
        <f t="shared" si="2"/>
        <v>600.63949796566408</v>
      </c>
      <c r="G32" s="3">
        <f t="shared" si="0"/>
        <v>0.40769720391167008</v>
      </c>
      <c r="H32" s="3">
        <f t="shared" si="3"/>
        <v>0.19229238130442319</v>
      </c>
      <c r="I32" s="2">
        <f t="shared" si="1"/>
        <v>283.29455846436019</v>
      </c>
    </row>
    <row r="33" spans="2:9">
      <c r="B33" s="1" t="s">
        <v>14</v>
      </c>
      <c r="C33" s="2">
        <v>644521.5</v>
      </c>
      <c r="D33" s="2">
        <v>0</v>
      </c>
      <c r="E33" s="2"/>
      <c r="F33" s="2">
        <f t="shared" si="2"/>
        <v>0</v>
      </c>
      <c r="G33" s="3">
        <f t="shared" si="0"/>
        <v>0</v>
      </c>
      <c r="H33" s="3">
        <f t="shared" si="3"/>
        <v>-0.21540482260724689</v>
      </c>
      <c r="I33" s="2">
        <f t="shared" si="1"/>
        <v>-138.83303937405668</v>
      </c>
    </row>
    <row r="34" spans="2:9">
      <c r="B34" s="1" t="s">
        <v>15</v>
      </c>
      <c r="C34" s="2">
        <v>2192387.5</v>
      </c>
      <c r="D34" s="2">
        <v>0</v>
      </c>
      <c r="E34" s="2">
        <f>G58</f>
        <v>754.08360257523907</v>
      </c>
      <c r="F34" s="2">
        <f t="shared" si="2"/>
        <v>754.08360257523907</v>
      </c>
      <c r="G34" s="3">
        <f t="shared" si="0"/>
        <v>0</v>
      </c>
      <c r="H34" s="3">
        <f t="shared" si="3"/>
        <v>-0.21540482260724689</v>
      </c>
      <c r="I34" s="2">
        <f t="shared" si="1"/>
        <v>-472.25084052384545</v>
      </c>
    </row>
    <row r="35" spans="2:9">
      <c r="B35" s="1" t="s">
        <v>16</v>
      </c>
      <c r="C35" s="2">
        <v>322818</v>
      </c>
      <c r="D35" s="2">
        <v>238.6812489526684</v>
      </c>
      <c r="E35" s="2"/>
      <c r="F35" s="2">
        <f t="shared" si="2"/>
        <v>238.6812489526684</v>
      </c>
      <c r="G35" s="3">
        <f t="shared" si="0"/>
        <v>0.73936784489299978</v>
      </c>
      <c r="H35" s="3">
        <f t="shared" si="3"/>
        <v>0.52396302228575287</v>
      </c>
      <c r="I35" s="2">
        <f t="shared" si="1"/>
        <v>169.14469492824216</v>
      </c>
    </row>
    <row r="36" spans="2:9">
      <c r="B36" s="1" t="s">
        <v>17</v>
      </c>
      <c r="C36" s="2">
        <v>166339.5</v>
      </c>
      <c r="D36" s="2">
        <v>0</v>
      </c>
      <c r="E36" s="2"/>
      <c r="F36" s="2">
        <f t="shared" si="2"/>
        <v>0</v>
      </c>
      <c r="G36" s="3">
        <f t="shared" si="0"/>
        <v>0</v>
      </c>
      <c r="H36" s="3">
        <f t="shared" si="3"/>
        <v>-0.21540482260724689</v>
      </c>
      <c r="I36" s="2">
        <f t="shared" si="1"/>
        <v>-35.830330490078147</v>
      </c>
    </row>
    <row r="37" spans="2:9">
      <c r="B37" s="1" t="s">
        <v>18</v>
      </c>
      <c r="C37" s="2">
        <f>SUM(C19:C36)</f>
        <v>47197552</v>
      </c>
      <c r="D37" s="2">
        <f>SUM(D19:D36)</f>
        <v>10166.580316056312</v>
      </c>
      <c r="E37" s="2">
        <f>SUM(E19:E36)</f>
        <v>754.08360257523907</v>
      </c>
      <c r="F37" s="2">
        <f t="shared" si="2"/>
        <v>10920.663918631551</v>
      </c>
      <c r="G37" s="3">
        <f t="shared" si="0"/>
        <v>0.21540482260724689</v>
      </c>
      <c r="H37" s="3">
        <f t="shared" si="3"/>
        <v>0</v>
      </c>
      <c r="I37" s="2">
        <f t="shared" si="1"/>
        <v>0</v>
      </c>
    </row>
    <row r="40" spans="2:9">
      <c r="C40" s="2"/>
      <c r="D40" s="2"/>
      <c r="E40" s="33"/>
      <c r="F40" s="2"/>
      <c r="G40" s="3"/>
    </row>
    <row r="42" spans="2:9" ht="25.5">
      <c r="B42" s="2"/>
      <c r="C42" s="2" t="s">
        <v>59</v>
      </c>
      <c r="D42" s="18" t="s">
        <v>291</v>
      </c>
      <c r="E42" s="2" t="s">
        <v>23</v>
      </c>
      <c r="F42" s="2" t="s">
        <v>292</v>
      </c>
      <c r="G42" s="149" t="s">
        <v>61</v>
      </c>
    </row>
    <row r="43" spans="2:9">
      <c r="B43" s="1" t="s">
        <v>130</v>
      </c>
      <c r="C43" s="2">
        <v>8445142.5</v>
      </c>
      <c r="D43" s="2">
        <v>2125.4032574954476</v>
      </c>
      <c r="E43" s="3">
        <v>0.2516716867116745</v>
      </c>
    </row>
    <row r="44" spans="2:9">
      <c r="B44" s="1" t="s">
        <v>131</v>
      </c>
      <c r="C44" s="2">
        <v>1348308.5</v>
      </c>
      <c r="D44" s="2">
        <v>705.48782225405694</v>
      </c>
      <c r="E44" s="3">
        <v>0.52323917134250575</v>
      </c>
    </row>
    <row r="45" spans="2:9">
      <c r="B45" s="1" t="s">
        <v>132</v>
      </c>
      <c r="C45" s="2"/>
      <c r="D45" s="2">
        <v>0</v>
      </c>
      <c r="E45" s="3"/>
    </row>
    <row r="46" spans="2:9">
      <c r="B46" s="1" t="s">
        <v>133</v>
      </c>
      <c r="C46" s="2">
        <v>1115556.5</v>
      </c>
      <c r="D46" s="2">
        <v>544.41489946064746</v>
      </c>
      <c r="E46" s="3">
        <v>0.48802091105259793</v>
      </c>
    </row>
    <row r="47" spans="2:9">
      <c r="B47" s="1" t="s">
        <v>134</v>
      </c>
      <c r="C47" s="2">
        <v>2118511.5</v>
      </c>
      <c r="D47" s="2">
        <v>817.33490891620841</v>
      </c>
      <c r="E47" s="3">
        <v>0.38580621767510276</v>
      </c>
    </row>
    <row r="48" spans="2:9">
      <c r="B48" s="1" t="s">
        <v>135</v>
      </c>
      <c r="C48" s="2">
        <v>592874.5</v>
      </c>
      <c r="D48" s="2">
        <v>334.50495263425137</v>
      </c>
      <c r="E48" s="3">
        <v>0.56420870291141112</v>
      </c>
    </row>
    <row r="49" spans="2:7">
      <c r="B49" s="1" t="s">
        <v>91</v>
      </c>
      <c r="C49" s="2">
        <v>2532976.5</v>
      </c>
      <c r="D49" s="2">
        <v>918.93895673024974</v>
      </c>
      <c r="E49" s="3">
        <v>0.36279016277105203</v>
      </c>
    </row>
    <row r="50" spans="2:7">
      <c r="B50" s="1" t="s">
        <v>92</v>
      </c>
      <c r="C50" s="2"/>
      <c r="D50" s="2">
        <v>0</v>
      </c>
      <c r="E50" s="3"/>
    </row>
    <row r="51" spans="2:7">
      <c r="B51" s="1" t="s">
        <v>93</v>
      </c>
      <c r="C51" s="2">
        <v>7562279</v>
      </c>
      <c r="D51" s="2">
        <v>2316.4638039666929</v>
      </c>
      <c r="E51" s="3">
        <v>0.30631821491466965</v>
      </c>
    </row>
    <row r="52" spans="2:7">
      <c r="B52" s="1" t="s">
        <v>94</v>
      </c>
      <c r="C52" s="2"/>
      <c r="D52" s="2">
        <v>0</v>
      </c>
      <c r="E52" s="3"/>
    </row>
    <row r="53" spans="2:7">
      <c r="B53" s="1" t="s">
        <v>95</v>
      </c>
      <c r="C53" s="2">
        <v>1106067</v>
      </c>
      <c r="D53" s="2">
        <v>524.83891976035818</v>
      </c>
      <c r="E53" s="3">
        <v>0.47450915700437513</v>
      </c>
    </row>
    <row r="54" spans="2:7">
      <c r="B54" s="1" t="s">
        <v>96</v>
      </c>
      <c r="C54" s="2">
        <v>2773719</v>
      </c>
      <c r="D54" s="2">
        <v>1039.8720479200679</v>
      </c>
      <c r="E54" s="3">
        <v>0.37490172866107485</v>
      </c>
    </row>
    <row r="55" spans="2:7">
      <c r="B55" s="1" t="s">
        <v>12</v>
      </c>
      <c r="C55" s="2"/>
      <c r="D55" s="2">
        <v>0</v>
      </c>
      <c r="E55" s="3"/>
    </row>
    <row r="56" spans="2:7">
      <c r="B56" s="1" t="s">
        <v>13</v>
      </c>
      <c r="C56" s="2">
        <v>1473249</v>
      </c>
      <c r="D56" s="2">
        <v>600.63949796566408</v>
      </c>
      <c r="E56" s="3">
        <v>0.40769720391167008</v>
      </c>
    </row>
    <row r="57" spans="2:7">
      <c r="B57" s="1" t="s">
        <v>14</v>
      </c>
      <c r="C57" s="2"/>
      <c r="D57" s="2">
        <v>0</v>
      </c>
      <c r="E57" s="3"/>
    </row>
    <row r="58" spans="2:7">
      <c r="B58" s="1" t="s">
        <v>15</v>
      </c>
      <c r="C58" s="2">
        <v>2192387.5</v>
      </c>
      <c r="D58" s="2">
        <v>0</v>
      </c>
      <c r="E58" s="3">
        <v>0</v>
      </c>
      <c r="F58" s="3">
        <v>0.34395543788460708</v>
      </c>
      <c r="G58" s="2">
        <v>754.08360257523907</v>
      </c>
    </row>
    <row r="59" spans="2:7">
      <c r="B59" s="1" t="s">
        <v>16</v>
      </c>
      <c r="C59" s="2">
        <v>322818</v>
      </c>
      <c r="D59" s="2">
        <v>238.6812489526684</v>
      </c>
      <c r="E59" s="3">
        <v>0.73936784489299978</v>
      </c>
      <c r="G59" s="2"/>
    </row>
    <row r="60" spans="2:7">
      <c r="B60" s="1" t="s">
        <v>17</v>
      </c>
      <c r="C60" s="2">
        <v>166339.5</v>
      </c>
      <c r="D60" s="2">
        <v>0</v>
      </c>
      <c r="E60" s="3">
        <v>0</v>
      </c>
      <c r="G60" s="2"/>
    </row>
    <row r="61" spans="2:7">
      <c r="B61" s="1" t="s">
        <v>18</v>
      </c>
      <c r="C61" s="2">
        <v>31750229</v>
      </c>
      <c r="D61" s="2">
        <v>10166.580316056312</v>
      </c>
      <c r="E61" s="3">
        <v>0.32020494453933895</v>
      </c>
      <c r="G61" s="2">
        <v>754.08360257523907</v>
      </c>
    </row>
    <row r="62" spans="2:7">
      <c r="B62" s="1" t="s">
        <v>293</v>
      </c>
      <c r="C62" s="2">
        <v>29557841.5</v>
      </c>
      <c r="D62" s="2">
        <v>10166.580316056312</v>
      </c>
      <c r="E62" s="3">
        <v>0.34395543788460708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2:I43"/>
  <sheetViews>
    <sheetView zoomScale="125" zoomScaleNormal="125" workbookViewId="0">
      <selection sqref="A1:XFD1048576"/>
    </sheetView>
  </sheetViews>
  <sheetFormatPr baseColWidth="10" defaultRowHeight="12.75"/>
  <cols>
    <col min="1" max="1" width="7.375" style="1" customWidth="1"/>
    <col min="2" max="16384" width="11" style="1"/>
  </cols>
  <sheetData>
    <row r="2" spans="2:3">
      <c r="B2" s="6" t="s">
        <v>85</v>
      </c>
    </row>
    <row r="3" spans="2:3">
      <c r="B3" s="7" t="s">
        <v>239</v>
      </c>
      <c r="C3" s="8"/>
    </row>
    <row r="5" spans="2:3">
      <c r="B5" s="6" t="s">
        <v>121</v>
      </c>
    </row>
    <row r="6" spans="2:3">
      <c r="B6" s="8">
        <v>0</v>
      </c>
    </row>
    <row r="8" spans="2:3">
      <c r="B8" s="6" t="s">
        <v>159</v>
      </c>
    </row>
    <row r="9" spans="2:3">
      <c r="B9" s="1" t="s">
        <v>34</v>
      </c>
    </row>
    <row r="11" spans="2:3">
      <c r="B11" s="6" t="s">
        <v>124</v>
      </c>
    </row>
    <row r="12" spans="2:3">
      <c r="B12" s="1" t="s">
        <v>35</v>
      </c>
    </row>
    <row r="15" spans="2:3">
      <c r="B15" s="1" t="s">
        <v>125</v>
      </c>
    </row>
    <row r="16" spans="2:3">
      <c r="C16" s="1" t="s">
        <v>192</v>
      </c>
    </row>
    <row r="17" spans="1:7" ht="38.25">
      <c r="A17" s="9"/>
      <c r="B17" s="9"/>
      <c r="C17" s="9" t="s">
        <v>191</v>
      </c>
      <c r="D17" s="9" t="s">
        <v>126</v>
      </c>
      <c r="E17" s="9" t="s">
        <v>127</v>
      </c>
      <c r="F17" s="9" t="s">
        <v>128</v>
      </c>
      <c r="G17" s="9" t="s">
        <v>129</v>
      </c>
    </row>
    <row r="18" spans="1:7">
      <c r="B18" s="1" t="s">
        <v>130</v>
      </c>
      <c r="C18" s="2">
        <v>8445142.5</v>
      </c>
      <c r="D18" s="2">
        <v>0</v>
      </c>
      <c r="E18" s="3">
        <f t="shared" ref="E18:E36" si="0">D18*1000/C18</f>
        <v>0</v>
      </c>
      <c r="F18" s="3">
        <f>E18-E$36</f>
        <v>0</v>
      </c>
      <c r="G18" s="2">
        <f t="shared" ref="G18:G36" si="1">F18*C18/1000</f>
        <v>0</v>
      </c>
    </row>
    <row r="19" spans="1:7">
      <c r="B19" s="1" t="s">
        <v>131</v>
      </c>
      <c r="C19" s="2">
        <v>1348308.5</v>
      </c>
      <c r="D19" s="2"/>
      <c r="E19" s="3">
        <f t="shared" si="0"/>
        <v>0</v>
      </c>
      <c r="F19" s="3">
        <f t="shared" ref="F19:F36" si="2">E19-E$36</f>
        <v>0</v>
      </c>
      <c r="G19" s="2">
        <f t="shared" si="1"/>
        <v>0</v>
      </c>
    </row>
    <row r="20" spans="1:7">
      <c r="B20" s="1" t="s">
        <v>132</v>
      </c>
      <c r="C20" s="2">
        <v>1072762.5</v>
      </c>
      <c r="D20" s="2"/>
      <c r="E20" s="3">
        <f t="shared" si="0"/>
        <v>0</v>
      </c>
      <c r="F20" s="3">
        <f t="shared" si="2"/>
        <v>0</v>
      </c>
      <c r="G20" s="2">
        <f t="shared" si="1"/>
        <v>0</v>
      </c>
    </row>
    <row r="21" spans="1:7">
      <c r="B21" s="1" t="s">
        <v>133</v>
      </c>
      <c r="C21" s="2">
        <v>1115556.5</v>
      </c>
      <c r="D21" s="2"/>
      <c r="E21" s="3">
        <f t="shared" si="0"/>
        <v>0</v>
      </c>
      <c r="F21" s="3">
        <f t="shared" si="2"/>
        <v>0</v>
      </c>
      <c r="G21" s="2">
        <f t="shared" si="1"/>
        <v>0</v>
      </c>
    </row>
    <row r="22" spans="1:7">
      <c r="B22" s="1" t="s">
        <v>134</v>
      </c>
      <c r="C22" s="2">
        <v>2118511.5</v>
      </c>
      <c r="D22" s="2"/>
      <c r="E22" s="3">
        <f t="shared" si="0"/>
        <v>0</v>
      </c>
      <c r="F22" s="3">
        <f t="shared" si="2"/>
        <v>0</v>
      </c>
      <c r="G22" s="2">
        <f t="shared" si="1"/>
        <v>0</v>
      </c>
    </row>
    <row r="23" spans="1:7">
      <c r="B23" s="1" t="s">
        <v>135</v>
      </c>
      <c r="C23" s="2">
        <v>592874.5</v>
      </c>
      <c r="D23" s="2"/>
      <c r="E23" s="3">
        <f t="shared" si="0"/>
        <v>0</v>
      </c>
      <c r="F23" s="3">
        <f t="shared" si="2"/>
        <v>0</v>
      </c>
      <c r="G23" s="2">
        <f t="shared" si="1"/>
        <v>0</v>
      </c>
    </row>
    <row r="24" spans="1:7">
      <c r="B24" s="1" t="s">
        <v>91</v>
      </c>
      <c r="C24" s="2">
        <v>2532976.5</v>
      </c>
      <c r="D24" s="2"/>
      <c r="E24" s="3">
        <f t="shared" si="0"/>
        <v>0</v>
      </c>
      <c r="F24" s="3">
        <f t="shared" si="2"/>
        <v>0</v>
      </c>
      <c r="G24" s="2">
        <f t="shared" si="1"/>
        <v>0</v>
      </c>
    </row>
    <row r="25" spans="1:7">
      <c r="B25" s="1" t="s">
        <v>92</v>
      </c>
      <c r="C25" s="2">
        <v>2111443</v>
      </c>
      <c r="D25" s="2"/>
      <c r="E25" s="3">
        <f t="shared" si="0"/>
        <v>0</v>
      </c>
      <c r="F25" s="3">
        <f t="shared" si="2"/>
        <v>0</v>
      </c>
      <c r="G25" s="2">
        <f t="shared" si="1"/>
        <v>0</v>
      </c>
    </row>
    <row r="26" spans="1:7">
      <c r="B26" s="1" t="s">
        <v>93</v>
      </c>
      <c r="C26" s="2">
        <v>7562279</v>
      </c>
      <c r="D26" s="2"/>
      <c r="E26" s="3">
        <f t="shared" si="0"/>
        <v>0</v>
      </c>
      <c r="F26" s="3">
        <f t="shared" si="2"/>
        <v>0</v>
      </c>
      <c r="G26" s="2">
        <f t="shared" si="1"/>
        <v>0</v>
      </c>
    </row>
    <row r="27" spans="1:7">
      <c r="B27" s="1" t="s">
        <v>94</v>
      </c>
      <c r="C27" s="2">
        <v>5121540.5</v>
      </c>
      <c r="D27" s="2"/>
      <c r="E27" s="3">
        <f t="shared" si="0"/>
        <v>0</v>
      </c>
      <c r="F27" s="3">
        <f t="shared" si="2"/>
        <v>0</v>
      </c>
      <c r="G27" s="2">
        <f t="shared" si="1"/>
        <v>0</v>
      </c>
    </row>
    <row r="28" spans="1:7">
      <c r="B28" s="1" t="s">
        <v>95</v>
      </c>
      <c r="C28" s="2">
        <v>1106067</v>
      </c>
      <c r="D28" s="2"/>
      <c r="E28" s="3">
        <f t="shared" si="0"/>
        <v>0</v>
      </c>
      <c r="F28" s="3">
        <f t="shared" si="2"/>
        <v>0</v>
      </c>
      <c r="G28" s="2">
        <f t="shared" si="1"/>
        <v>0</v>
      </c>
    </row>
    <row r="29" spans="1:7">
      <c r="B29" s="1" t="s">
        <v>96</v>
      </c>
      <c r="C29" s="2">
        <v>2773719</v>
      </c>
      <c r="D29" s="2"/>
      <c r="E29" s="3">
        <f t="shared" si="0"/>
        <v>0</v>
      </c>
      <c r="F29" s="3">
        <f t="shared" si="2"/>
        <v>0</v>
      </c>
      <c r="G29" s="2">
        <f t="shared" si="1"/>
        <v>0</v>
      </c>
    </row>
    <row r="30" spans="1:7">
      <c r="B30" s="1" t="s">
        <v>12</v>
      </c>
      <c r="C30" s="2">
        <v>6497055.5</v>
      </c>
      <c r="D30" s="2"/>
      <c r="E30" s="3">
        <f t="shared" si="0"/>
        <v>0</v>
      </c>
      <c r="F30" s="3">
        <f t="shared" si="2"/>
        <v>0</v>
      </c>
      <c r="G30" s="2">
        <f t="shared" si="1"/>
        <v>0</v>
      </c>
    </row>
    <row r="31" spans="1:7">
      <c r="B31" s="1" t="s">
        <v>13</v>
      </c>
      <c r="C31" s="2">
        <v>1473249</v>
      </c>
      <c r="D31" s="2"/>
      <c r="E31" s="3">
        <f t="shared" si="0"/>
        <v>0</v>
      </c>
      <c r="F31" s="3">
        <f t="shared" si="2"/>
        <v>0</v>
      </c>
      <c r="G31" s="2">
        <f t="shared" si="1"/>
        <v>0</v>
      </c>
    </row>
    <row r="32" spans="1:7">
      <c r="B32" s="1" t="s">
        <v>14</v>
      </c>
      <c r="C32" s="2">
        <v>644521.5</v>
      </c>
      <c r="D32" s="2"/>
      <c r="E32" s="3">
        <f t="shared" si="0"/>
        <v>0</v>
      </c>
      <c r="F32" s="3">
        <f t="shared" si="2"/>
        <v>0</v>
      </c>
      <c r="G32" s="2">
        <f t="shared" si="1"/>
        <v>0</v>
      </c>
    </row>
    <row r="33" spans="1:9">
      <c r="B33" s="1" t="s">
        <v>15</v>
      </c>
      <c r="C33" s="2">
        <v>2192387.5</v>
      </c>
      <c r="D33" s="2"/>
      <c r="E33" s="3">
        <f t="shared" si="0"/>
        <v>0</v>
      </c>
      <c r="F33" s="3">
        <f t="shared" si="2"/>
        <v>0</v>
      </c>
      <c r="G33" s="2">
        <f t="shared" si="1"/>
        <v>0</v>
      </c>
    </row>
    <row r="34" spans="1:9">
      <c r="B34" s="1" t="s">
        <v>16</v>
      </c>
      <c r="C34" s="2">
        <v>322818</v>
      </c>
      <c r="D34" s="2"/>
      <c r="E34" s="3">
        <f t="shared" si="0"/>
        <v>0</v>
      </c>
      <c r="F34" s="3">
        <f t="shared" si="2"/>
        <v>0</v>
      </c>
      <c r="G34" s="2">
        <f t="shared" si="1"/>
        <v>0</v>
      </c>
    </row>
    <row r="35" spans="1:9">
      <c r="B35" s="1" t="s">
        <v>17</v>
      </c>
      <c r="C35" s="2">
        <v>166339.5</v>
      </c>
      <c r="D35" s="2"/>
      <c r="E35" s="3">
        <f t="shared" si="0"/>
        <v>0</v>
      </c>
      <c r="F35" s="3">
        <f t="shared" si="2"/>
        <v>0</v>
      </c>
      <c r="G35" s="2">
        <f t="shared" si="1"/>
        <v>0</v>
      </c>
    </row>
    <row r="36" spans="1:9">
      <c r="A36" s="6"/>
      <c r="B36" s="6" t="s">
        <v>18</v>
      </c>
      <c r="C36" s="2">
        <v>47197552</v>
      </c>
      <c r="D36" s="4">
        <v>0</v>
      </c>
      <c r="E36" s="3">
        <f t="shared" si="0"/>
        <v>0</v>
      </c>
      <c r="F36" s="5">
        <f t="shared" si="2"/>
        <v>0</v>
      </c>
      <c r="G36" s="2">
        <f t="shared" si="1"/>
        <v>0</v>
      </c>
    </row>
    <row r="39" spans="1:9">
      <c r="C39" s="2"/>
      <c r="D39" s="2"/>
      <c r="E39" s="33"/>
      <c r="F39" s="2"/>
      <c r="G39" s="3"/>
      <c r="H39" s="3"/>
      <c r="I39" s="2"/>
    </row>
    <row r="40" spans="1:9">
      <c r="C40" s="2"/>
      <c r="D40" s="2"/>
      <c r="E40" s="33"/>
      <c r="F40" s="2"/>
      <c r="G40" s="3"/>
      <c r="H40" s="3"/>
      <c r="I40" s="2"/>
    </row>
    <row r="41" spans="1:9">
      <c r="C41" s="2"/>
      <c r="D41" s="2"/>
      <c r="E41" s="33"/>
      <c r="F41" s="2"/>
      <c r="G41" s="3"/>
      <c r="H41" s="3"/>
      <c r="I41" s="2"/>
    </row>
    <row r="42" spans="1:9">
      <c r="A42" s="6"/>
      <c r="B42" s="6"/>
      <c r="C42" s="4"/>
      <c r="D42" s="4"/>
      <c r="E42" s="34"/>
      <c r="F42" s="4"/>
      <c r="G42" s="3"/>
      <c r="H42" s="5"/>
      <c r="I42" s="2"/>
    </row>
    <row r="43" spans="1:9">
      <c r="E43" s="2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2:I43"/>
  <sheetViews>
    <sheetView zoomScale="125" zoomScaleNormal="125" workbookViewId="0">
      <selection sqref="A1:XFD1048576"/>
    </sheetView>
  </sheetViews>
  <sheetFormatPr baseColWidth="10" defaultRowHeight="12.75"/>
  <cols>
    <col min="1" max="1" width="7" style="1" customWidth="1"/>
    <col min="2" max="16384" width="11" style="1"/>
  </cols>
  <sheetData>
    <row r="2" spans="2:3">
      <c r="B2" s="6" t="s">
        <v>85</v>
      </c>
    </row>
    <row r="3" spans="2:3">
      <c r="B3" s="7" t="s">
        <v>240</v>
      </c>
      <c r="C3" s="8"/>
    </row>
    <row r="5" spans="2:3">
      <c r="B5" s="6" t="s">
        <v>121</v>
      </c>
    </row>
    <row r="6" spans="2:3">
      <c r="B6" s="8">
        <v>0</v>
      </c>
    </row>
    <row r="8" spans="2:3">
      <c r="B8" s="6" t="s">
        <v>159</v>
      </c>
    </row>
    <row r="9" spans="2:3">
      <c r="B9" s="1" t="s">
        <v>34</v>
      </c>
    </row>
    <row r="11" spans="2:3">
      <c r="B11" s="6" t="s">
        <v>124</v>
      </c>
    </row>
    <row r="12" spans="2:3">
      <c r="B12" s="1" t="s">
        <v>35</v>
      </c>
    </row>
    <row r="15" spans="2:3">
      <c r="B15" s="1" t="s">
        <v>125</v>
      </c>
    </row>
    <row r="16" spans="2:3">
      <c r="C16" s="1" t="s">
        <v>192</v>
      </c>
    </row>
    <row r="17" spans="1:7" ht="38.25">
      <c r="A17" s="9"/>
      <c r="B17" s="9"/>
      <c r="C17" s="9" t="s">
        <v>191</v>
      </c>
      <c r="D17" s="9" t="s">
        <v>126</v>
      </c>
      <c r="E17" s="9" t="s">
        <v>127</v>
      </c>
      <c r="F17" s="9" t="s">
        <v>128</v>
      </c>
      <c r="G17" s="9" t="s">
        <v>129</v>
      </c>
    </row>
    <row r="18" spans="1:7">
      <c r="B18" s="1" t="s">
        <v>130</v>
      </c>
      <c r="C18" s="2">
        <v>8445142.5</v>
      </c>
      <c r="D18" s="2"/>
      <c r="E18" s="3">
        <f t="shared" ref="E18:E36" si="0">D18*1000/C18</f>
        <v>0</v>
      </c>
      <c r="F18" s="3">
        <f>E18-E$36</f>
        <v>0</v>
      </c>
      <c r="G18" s="2">
        <f t="shared" ref="G18:G36" si="1">F18*C18/1000</f>
        <v>0</v>
      </c>
    </row>
    <row r="19" spans="1:7">
      <c r="B19" s="1" t="s">
        <v>131</v>
      </c>
      <c r="C19" s="2">
        <v>1348308.5</v>
      </c>
      <c r="D19" s="2"/>
      <c r="E19" s="3">
        <f t="shared" si="0"/>
        <v>0</v>
      </c>
      <c r="F19" s="3">
        <f t="shared" ref="F19:F36" si="2">E19-E$36</f>
        <v>0</v>
      </c>
      <c r="G19" s="2">
        <f t="shared" si="1"/>
        <v>0</v>
      </c>
    </row>
    <row r="20" spans="1:7">
      <c r="B20" s="1" t="s">
        <v>132</v>
      </c>
      <c r="C20" s="2">
        <v>1072762.5</v>
      </c>
      <c r="D20" s="2"/>
      <c r="E20" s="3">
        <f t="shared" si="0"/>
        <v>0</v>
      </c>
      <c r="F20" s="3">
        <f t="shared" si="2"/>
        <v>0</v>
      </c>
      <c r="G20" s="2">
        <f t="shared" si="1"/>
        <v>0</v>
      </c>
    </row>
    <row r="21" spans="1:7">
      <c r="B21" s="1" t="s">
        <v>133</v>
      </c>
      <c r="C21" s="2">
        <v>1115556.5</v>
      </c>
      <c r="D21" s="2"/>
      <c r="E21" s="3">
        <f t="shared" si="0"/>
        <v>0</v>
      </c>
      <c r="F21" s="3">
        <f t="shared" si="2"/>
        <v>0</v>
      </c>
      <c r="G21" s="2">
        <f t="shared" si="1"/>
        <v>0</v>
      </c>
    </row>
    <row r="22" spans="1:7">
      <c r="B22" s="1" t="s">
        <v>134</v>
      </c>
      <c r="C22" s="2">
        <v>2118511.5</v>
      </c>
      <c r="D22" s="2"/>
      <c r="E22" s="3">
        <f t="shared" si="0"/>
        <v>0</v>
      </c>
      <c r="F22" s="3">
        <f t="shared" si="2"/>
        <v>0</v>
      </c>
      <c r="G22" s="2">
        <f t="shared" si="1"/>
        <v>0</v>
      </c>
    </row>
    <row r="23" spans="1:7">
      <c r="B23" s="1" t="s">
        <v>135</v>
      </c>
      <c r="C23" s="2">
        <v>592874.5</v>
      </c>
      <c r="D23" s="2"/>
      <c r="E23" s="3">
        <f t="shared" si="0"/>
        <v>0</v>
      </c>
      <c r="F23" s="3">
        <f t="shared" si="2"/>
        <v>0</v>
      </c>
      <c r="G23" s="2">
        <f t="shared" si="1"/>
        <v>0</v>
      </c>
    </row>
    <row r="24" spans="1:7">
      <c r="B24" s="1" t="s">
        <v>91</v>
      </c>
      <c r="C24" s="2">
        <v>2532976.5</v>
      </c>
      <c r="D24" s="2"/>
      <c r="E24" s="3">
        <f t="shared" si="0"/>
        <v>0</v>
      </c>
      <c r="F24" s="3">
        <f t="shared" si="2"/>
        <v>0</v>
      </c>
      <c r="G24" s="2">
        <f t="shared" si="1"/>
        <v>0</v>
      </c>
    </row>
    <row r="25" spans="1:7">
      <c r="B25" s="1" t="s">
        <v>92</v>
      </c>
      <c r="C25" s="2">
        <v>2111443</v>
      </c>
      <c r="D25" s="2"/>
      <c r="E25" s="3">
        <f t="shared" si="0"/>
        <v>0</v>
      </c>
      <c r="F25" s="3">
        <f t="shared" si="2"/>
        <v>0</v>
      </c>
      <c r="G25" s="2">
        <f t="shared" si="1"/>
        <v>0</v>
      </c>
    </row>
    <row r="26" spans="1:7">
      <c r="B26" s="1" t="s">
        <v>93</v>
      </c>
      <c r="C26" s="2">
        <v>7562279</v>
      </c>
      <c r="D26" s="2"/>
      <c r="E26" s="3">
        <f t="shared" si="0"/>
        <v>0</v>
      </c>
      <c r="F26" s="3">
        <f t="shared" si="2"/>
        <v>0</v>
      </c>
      <c r="G26" s="2">
        <f t="shared" si="1"/>
        <v>0</v>
      </c>
    </row>
    <row r="27" spans="1:7">
      <c r="B27" s="1" t="s">
        <v>94</v>
      </c>
      <c r="C27" s="2">
        <v>5121540.5</v>
      </c>
      <c r="D27" s="2"/>
      <c r="E27" s="3">
        <f t="shared" si="0"/>
        <v>0</v>
      </c>
      <c r="F27" s="3">
        <f t="shared" si="2"/>
        <v>0</v>
      </c>
      <c r="G27" s="2">
        <f t="shared" si="1"/>
        <v>0</v>
      </c>
    </row>
    <row r="28" spans="1:7">
      <c r="B28" s="1" t="s">
        <v>95</v>
      </c>
      <c r="C28" s="2">
        <v>1106067</v>
      </c>
      <c r="D28" s="2">
        <v>0</v>
      </c>
      <c r="E28" s="3">
        <f t="shared" si="0"/>
        <v>0</v>
      </c>
      <c r="F28" s="3">
        <f t="shared" si="2"/>
        <v>0</v>
      </c>
      <c r="G28" s="2">
        <f t="shared" si="1"/>
        <v>0</v>
      </c>
    </row>
    <row r="29" spans="1:7">
      <c r="B29" s="1" t="s">
        <v>96</v>
      </c>
      <c r="C29" s="2">
        <v>2773719</v>
      </c>
      <c r="D29" s="2"/>
      <c r="E29" s="3">
        <f t="shared" si="0"/>
        <v>0</v>
      </c>
      <c r="F29" s="3">
        <f t="shared" si="2"/>
        <v>0</v>
      </c>
      <c r="G29" s="2">
        <f t="shared" si="1"/>
        <v>0</v>
      </c>
    </row>
    <row r="30" spans="1:7">
      <c r="B30" s="1" t="s">
        <v>12</v>
      </c>
      <c r="C30" s="2">
        <v>6497055.5</v>
      </c>
      <c r="D30" s="2"/>
      <c r="E30" s="3">
        <f t="shared" si="0"/>
        <v>0</v>
      </c>
      <c r="F30" s="3">
        <f t="shared" si="2"/>
        <v>0</v>
      </c>
      <c r="G30" s="2">
        <f t="shared" si="1"/>
        <v>0</v>
      </c>
    </row>
    <row r="31" spans="1:7">
      <c r="B31" s="1" t="s">
        <v>13</v>
      </c>
      <c r="C31" s="2">
        <v>1473249</v>
      </c>
      <c r="D31" s="2"/>
      <c r="E31" s="3">
        <f t="shared" si="0"/>
        <v>0</v>
      </c>
      <c r="F31" s="3">
        <f t="shared" si="2"/>
        <v>0</v>
      </c>
      <c r="G31" s="2">
        <f t="shared" si="1"/>
        <v>0</v>
      </c>
    </row>
    <row r="32" spans="1:7">
      <c r="B32" s="1" t="s">
        <v>14</v>
      </c>
      <c r="C32" s="2">
        <v>644521.5</v>
      </c>
      <c r="D32" s="2"/>
      <c r="E32" s="3">
        <f t="shared" si="0"/>
        <v>0</v>
      </c>
      <c r="F32" s="3">
        <f t="shared" si="2"/>
        <v>0</v>
      </c>
      <c r="G32" s="2">
        <f t="shared" si="1"/>
        <v>0</v>
      </c>
    </row>
    <row r="33" spans="1:9">
      <c r="B33" s="1" t="s">
        <v>15</v>
      </c>
      <c r="C33" s="2">
        <v>2192387.5</v>
      </c>
      <c r="D33" s="2"/>
      <c r="E33" s="3">
        <f t="shared" si="0"/>
        <v>0</v>
      </c>
      <c r="F33" s="3">
        <f t="shared" si="2"/>
        <v>0</v>
      </c>
      <c r="G33" s="2">
        <f t="shared" si="1"/>
        <v>0</v>
      </c>
    </row>
    <row r="34" spans="1:9">
      <c r="B34" s="1" t="s">
        <v>16</v>
      </c>
      <c r="C34" s="2">
        <v>322818</v>
      </c>
      <c r="D34" s="2"/>
      <c r="E34" s="3">
        <f t="shared" si="0"/>
        <v>0</v>
      </c>
      <c r="F34" s="3">
        <f t="shared" si="2"/>
        <v>0</v>
      </c>
      <c r="G34" s="2">
        <f t="shared" si="1"/>
        <v>0</v>
      </c>
    </row>
    <row r="35" spans="1:9">
      <c r="B35" s="1" t="s">
        <v>17</v>
      </c>
      <c r="C35" s="2">
        <v>166339.5</v>
      </c>
      <c r="D35" s="2"/>
      <c r="E35" s="3">
        <f t="shared" si="0"/>
        <v>0</v>
      </c>
      <c r="F35" s="3">
        <f t="shared" si="2"/>
        <v>0</v>
      </c>
      <c r="G35" s="2">
        <f t="shared" si="1"/>
        <v>0</v>
      </c>
    </row>
    <row r="36" spans="1:9">
      <c r="A36" s="6"/>
      <c r="B36" s="6" t="s">
        <v>18</v>
      </c>
      <c r="C36" s="2">
        <v>47197552</v>
      </c>
      <c r="D36" s="4">
        <f>SUM(D18:D35)</f>
        <v>0</v>
      </c>
      <c r="E36" s="3">
        <f t="shared" si="0"/>
        <v>0</v>
      </c>
      <c r="F36" s="5">
        <f t="shared" si="2"/>
        <v>0</v>
      </c>
      <c r="G36" s="2">
        <f t="shared" si="1"/>
        <v>0</v>
      </c>
    </row>
    <row r="39" spans="1:9">
      <c r="C39" s="2"/>
      <c r="D39" s="2"/>
      <c r="E39" s="33"/>
      <c r="F39" s="2"/>
      <c r="G39" s="3"/>
      <c r="H39" s="3"/>
      <c r="I39" s="2"/>
    </row>
    <row r="40" spans="1:9">
      <c r="C40" s="2"/>
      <c r="D40" s="2"/>
      <c r="E40" s="33"/>
      <c r="F40" s="2"/>
      <c r="G40" s="3"/>
      <c r="H40" s="3"/>
      <c r="I40" s="2"/>
    </row>
    <row r="41" spans="1:9">
      <c r="C41" s="2"/>
      <c r="D41" s="2"/>
      <c r="E41" s="33"/>
      <c r="F41" s="2"/>
      <c r="G41" s="3"/>
      <c r="H41" s="3"/>
      <c r="I41" s="2"/>
    </row>
    <row r="42" spans="1:9">
      <c r="A42" s="6"/>
      <c r="B42" s="6"/>
      <c r="C42" s="4"/>
      <c r="D42" s="4"/>
      <c r="E42" s="34"/>
      <c r="F42" s="4"/>
      <c r="G42" s="3"/>
      <c r="H42" s="5"/>
      <c r="I42" s="2"/>
    </row>
    <row r="43" spans="1:9">
      <c r="E43" s="2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resumen 2012</vt:lpstr>
      <vt:lpstr>Total</vt:lpstr>
      <vt:lpstr>241A </vt:lpstr>
      <vt:lpstr>241N</vt:lpstr>
      <vt:lpstr>421N</vt:lpstr>
      <vt:lpstr>433M</vt:lpstr>
      <vt:lpstr>494M</vt:lpstr>
      <vt:lpstr>931M_2</vt:lpstr>
      <vt:lpstr>SS34_3</vt:lpstr>
      <vt:lpstr>CS14_1 + CS09_2</vt:lpstr>
      <vt:lpstr>CS15</vt:lpstr>
      <vt:lpstr>CT01</vt:lpstr>
      <vt:lpstr>CT05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2004</dc:creator>
  <cp:lastModifiedBy>De Domingo Sánz, Victoria</cp:lastModifiedBy>
  <dcterms:created xsi:type="dcterms:W3CDTF">2013-02-11T16:00:14Z</dcterms:created>
  <dcterms:modified xsi:type="dcterms:W3CDTF">2015-07-01T15:34:24Z</dcterms:modified>
</cp:coreProperties>
</file>