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/>
  <bookViews>
    <workbookView xWindow="10935" yWindow="105" windowWidth="13065" windowHeight="10035" tabRatio="793"/>
  </bookViews>
  <sheets>
    <sheet name="Resumen seg soc" sheetId="5" r:id="rId1"/>
  </sheets>
  <calcPr calcId="145621" concurrentCalc="0"/>
</workbook>
</file>

<file path=xl/calcChain.xml><?xml version="1.0" encoding="utf-8"?>
<calcChain xmlns="http://schemas.openxmlformats.org/spreadsheetml/2006/main">
  <c r="AA68" i="5" l="1"/>
  <c r="AA69" i="5"/>
  <c r="AA70" i="5"/>
  <c r="AA71" i="5"/>
  <c r="AA72" i="5"/>
  <c r="AA73" i="5"/>
  <c r="AA74" i="5"/>
  <c r="AA75" i="5"/>
  <c r="AA76" i="5"/>
  <c r="AA77" i="5"/>
  <c r="AA78" i="5"/>
  <c r="AA79" i="5"/>
  <c r="AA80" i="5"/>
  <c r="AA81" i="5"/>
  <c r="AA82" i="5"/>
  <c r="AA83" i="5"/>
  <c r="AA84" i="5"/>
  <c r="AA67" i="5"/>
  <c r="Z84" i="5"/>
  <c r="Z83" i="5"/>
  <c r="Z82" i="5"/>
  <c r="Z81" i="5"/>
  <c r="Z80" i="5"/>
  <c r="Z79" i="5"/>
  <c r="Z78" i="5"/>
  <c r="Z77" i="5"/>
  <c r="Z76" i="5"/>
  <c r="Z75" i="5"/>
  <c r="Z74" i="5"/>
  <c r="Z73" i="5"/>
  <c r="Z72" i="5"/>
  <c r="Z71" i="5"/>
  <c r="Z70" i="5"/>
  <c r="Z69" i="5"/>
  <c r="Z68" i="5"/>
  <c r="Z67" i="5"/>
  <c r="U85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67" i="5"/>
  <c r="K85" i="5"/>
  <c r="D85" i="5"/>
  <c r="E85" i="5"/>
  <c r="F85" i="5"/>
  <c r="G85" i="5"/>
  <c r="H85" i="5"/>
  <c r="I85" i="5"/>
  <c r="C85" i="5"/>
  <c r="Y68" i="5"/>
  <c r="Y69" i="5"/>
  <c r="Y70" i="5"/>
  <c r="Y71" i="5"/>
  <c r="Y72" i="5"/>
  <c r="Y73" i="5"/>
  <c r="Y74" i="5"/>
  <c r="Y75" i="5"/>
  <c r="Y76" i="5"/>
  <c r="Y77" i="5"/>
  <c r="Y78" i="5"/>
  <c r="Y79" i="5"/>
  <c r="Y80" i="5"/>
  <c r="Y81" i="5"/>
  <c r="Y82" i="5"/>
  <c r="Y83" i="5"/>
  <c r="Y84" i="5"/>
  <c r="Y67" i="5"/>
  <c r="D139" i="5"/>
  <c r="E139" i="5"/>
  <c r="F139" i="5"/>
  <c r="G139" i="5"/>
  <c r="H139" i="5"/>
  <c r="C139" i="5"/>
  <c r="J85" i="5"/>
  <c r="L85" i="5"/>
  <c r="M85" i="5"/>
  <c r="N85" i="5"/>
  <c r="R85" i="5"/>
  <c r="S85" i="5"/>
  <c r="T85" i="5"/>
  <c r="E57" i="5"/>
  <c r="C57" i="5"/>
  <c r="G30" i="5"/>
  <c r="H30" i="5"/>
  <c r="D30" i="5"/>
  <c r="D93" i="5"/>
  <c r="H93" i="5"/>
  <c r="E93" i="5"/>
  <c r="AB79" i="5"/>
  <c r="E95" i="5"/>
  <c r="E97" i="5"/>
  <c r="E99" i="5"/>
  <c r="E101" i="5"/>
  <c r="E103" i="5"/>
  <c r="E105" i="5"/>
  <c r="AB81" i="5"/>
  <c r="AC81" i="5"/>
  <c r="AB83" i="5"/>
  <c r="AC83" i="5"/>
  <c r="AB70" i="5"/>
  <c r="AC70" i="5"/>
  <c r="AB74" i="5"/>
  <c r="AC74" i="5"/>
  <c r="AB78" i="5"/>
  <c r="AC78" i="5"/>
  <c r="AB82" i="5"/>
  <c r="AC82" i="5"/>
  <c r="N12" i="5"/>
  <c r="C93" i="5"/>
  <c r="O12" i="5"/>
  <c r="Q12" i="5"/>
  <c r="P12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39" i="5"/>
  <c r="J93" i="5"/>
  <c r="H94" i="5"/>
  <c r="O13" i="5"/>
  <c r="AB68" i="5"/>
  <c r="I94" i="5"/>
  <c r="J94" i="5"/>
  <c r="K94" i="5"/>
  <c r="H95" i="5"/>
  <c r="J95" i="5"/>
  <c r="H96" i="5"/>
  <c r="O15" i="5"/>
  <c r="I96" i="5"/>
  <c r="J96" i="5"/>
  <c r="K96" i="5"/>
  <c r="H97" i="5"/>
  <c r="J97" i="5"/>
  <c r="H98" i="5"/>
  <c r="J98" i="5"/>
  <c r="H99" i="5"/>
  <c r="J99" i="5"/>
  <c r="H100" i="5"/>
  <c r="J100" i="5"/>
  <c r="H101" i="5"/>
  <c r="O20" i="5"/>
  <c r="AB75" i="5"/>
  <c r="I101" i="5"/>
  <c r="J101" i="5"/>
  <c r="K101" i="5"/>
  <c r="H102" i="5"/>
  <c r="O21" i="5"/>
  <c r="AB76" i="5"/>
  <c r="I102" i="5"/>
  <c r="J102" i="5"/>
  <c r="K102" i="5"/>
  <c r="H103" i="5"/>
  <c r="J103" i="5"/>
  <c r="H104" i="5"/>
  <c r="O23" i="5"/>
  <c r="I104" i="5"/>
  <c r="J104" i="5"/>
  <c r="K104" i="5"/>
  <c r="H105" i="5"/>
  <c r="O24" i="5"/>
  <c r="I105" i="5"/>
  <c r="J105" i="5"/>
  <c r="K105" i="5"/>
  <c r="H106" i="5"/>
  <c r="J106" i="5"/>
  <c r="H107" i="5"/>
  <c r="O26" i="5"/>
  <c r="I107" i="5"/>
  <c r="J107" i="5"/>
  <c r="K107" i="5"/>
  <c r="H108" i="5"/>
  <c r="J108" i="5"/>
  <c r="H109" i="5"/>
  <c r="O28" i="5"/>
  <c r="I109" i="5"/>
  <c r="J109" i="5"/>
  <c r="K109" i="5"/>
  <c r="H110" i="5"/>
  <c r="O29" i="5"/>
  <c r="AB84" i="5"/>
  <c r="I110" i="5"/>
  <c r="J110" i="5"/>
  <c r="K110" i="5"/>
  <c r="AB69" i="5"/>
  <c r="AB71" i="5"/>
  <c r="AB72" i="5"/>
  <c r="O17" i="5"/>
  <c r="I98" i="5"/>
  <c r="K98" i="5"/>
  <c r="AB73" i="5"/>
  <c r="O19" i="5"/>
  <c r="I100" i="5"/>
  <c r="K100" i="5"/>
  <c r="AB77" i="5"/>
  <c r="AB80" i="5"/>
  <c r="E94" i="5"/>
  <c r="E96" i="5"/>
  <c r="E98" i="5"/>
  <c r="E100" i="5"/>
  <c r="E102" i="5"/>
  <c r="E104" i="5"/>
  <c r="E106" i="5"/>
  <c r="E107" i="5"/>
  <c r="E108" i="5"/>
  <c r="E109" i="5"/>
  <c r="E110" i="5"/>
  <c r="E111" i="5"/>
  <c r="D94" i="5"/>
  <c r="D95" i="5"/>
  <c r="N14" i="5"/>
  <c r="C95" i="5"/>
  <c r="F95" i="5"/>
  <c r="D96" i="5"/>
  <c r="D97" i="5"/>
  <c r="D98" i="5"/>
  <c r="D99" i="5"/>
  <c r="D100" i="5"/>
  <c r="D101" i="5"/>
  <c r="N20" i="5"/>
  <c r="C101" i="5"/>
  <c r="F101" i="5"/>
  <c r="D102" i="5"/>
  <c r="D103" i="5"/>
  <c r="N22" i="5"/>
  <c r="C103" i="5"/>
  <c r="F103" i="5"/>
  <c r="D104" i="5"/>
  <c r="D105" i="5"/>
  <c r="D106" i="5"/>
  <c r="N25" i="5"/>
  <c r="C106" i="5"/>
  <c r="F106" i="5"/>
  <c r="D107" i="5"/>
  <c r="N26" i="5"/>
  <c r="C107" i="5"/>
  <c r="F107" i="5"/>
  <c r="D108" i="5"/>
  <c r="D109" i="5"/>
  <c r="D110" i="5"/>
  <c r="AB67" i="5"/>
  <c r="I93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O14" i="5"/>
  <c r="O16" i="5"/>
  <c r="O18" i="5"/>
  <c r="O22" i="5"/>
  <c r="O25" i="5"/>
  <c r="O27" i="5"/>
  <c r="O30" i="5"/>
  <c r="I97" i="5"/>
  <c r="I106" i="5"/>
  <c r="K106" i="5"/>
  <c r="I108" i="5"/>
  <c r="K108" i="5"/>
  <c r="N13" i="5"/>
  <c r="C94" i="5"/>
  <c r="F94" i="5"/>
  <c r="N15" i="5"/>
  <c r="C96" i="5"/>
  <c r="N16" i="5"/>
  <c r="N17" i="5"/>
  <c r="C98" i="5"/>
  <c r="F98" i="5"/>
  <c r="N18" i="5"/>
  <c r="C99" i="5"/>
  <c r="F99" i="5"/>
  <c r="N19" i="5"/>
  <c r="C100" i="5"/>
  <c r="N21" i="5"/>
  <c r="C102" i="5"/>
  <c r="F102" i="5"/>
  <c r="N23" i="5"/>
  <c r="C104" i="5"/>
  <c r="F104" i="5"/>
  <c r="N24" i="5"/>
  <c r="N27" i="5"/>
  <c r="C108" i="5"/>
  <c r="N28" i="5"/>
  <c r="C109" i="5"/>
  <c r="F109" i="5"/>
  <c r="N29" i="5"/>
  <c r="C110" i="5"/>
  <c r="F110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12" i="5"/>
  <c r="E30" i="5"/>
  <c r="C30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F57" i="5"/>
  <c r="V85" i="5"/>
  <c r="J111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Z85" i="5"/>
  <c r="AC67" i="5"/>
  <c r="Y85" i="5"/>
  <c r="H111" i="5"/>
  <c r="K30" i="5"/>
  <c r="C105" i="5"/>
  <c r="F105" i="5"/>
  <c r="C97" i="5"/>
  <c r="F97" i="5"/>
  <c r="AC79" i="5"/>
  <c r="AC75" i="5"/>
  <c r="AC71" i="5"/>
  <c r="P30" i="5"/>
  <c r="AC84" i="5"/>
  <c r="AC80" i="5"/>
  <c r="AC76" i="5"/>
  <c r="AC72" i="5"/>
  <c r="AC68" i="5"/>
  <c r="I103" i="5"/>
  <c r="K103" i="5"/>
  <c r="I99" i="5"/>
  <c r="K99" i="5"/>
  <c r="N30" i="5"/>
  <c r="AB85" i="5"/>
  <c r="F100" i="5"/>
  <c r="F96" i="5"/>
  <c r="F93" i="5"/>
  <c r="F108" i="5"/>
  <c r="K93" i="5"/>
  <c r="K97" i="5"/>
  <c r="D111" i="5"/>
  <c r="C111" i="5"/>
  <c r="F111" i="5"/>
  <c r="AA85" i="5"/>
  <c r="I95" i="5"/>
  <c r="K95" i="5"/>
  <c r="AC69" i="5"/>
  <c r="AC73" i="5"/>
  <c r="AC77" i="5"/>
  <c r="AC85" i="5"/>
  <c r="I111" i="5"/>
  <c r="K111" i="5"/>
</calcChain>
</file>

<file path=xl/sharedStrings.xml><?xml version="1.0" encoding="utf-8"?>
<sst xmlns="http://schemas.openxmlformats.org/spreadsheetml/2006/main" count="263" uniqueCount="159">
  <si>
    <t>Fogasa</t>
  </si>
  <si>
    <t>Resumen, gasto territorializado antes de ajuste forales</t>
  </si>
  <si>
    <t>seguridad social y programas relacionados de protección social</t>
  </si>
  <si>
    <t>1. Prestaciones contributivas y actividades financiadas con cotizaciones sociales</t>
  </si>
  <si>
    <t>ISM</t>
  </si>
  <si>
    <t>Mutuas</t>
  </si>
  <si>
    <t>SPEE</t>
  </si>
  <si>
    <t>IMSERSO</t>
  </si>
  <si>
    <t>2. Prestaciones no contributivas financiadas con impuestos</t>
  </si>
  <si>
    <t>3. Servicios sociales y sanidad similares que se pagan con impuestos</t>
  </si>
  <si>
    <t>INGESA</t>
  </si>
  <si>
    <t>4. Resumen por entidades gestoras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</si>
  <si>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</si>
  <si>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</si>
  <si>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</si>
  <si>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</si>
  <si>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</si>
  <si>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</si>
  <si>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</si>
  <si>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</si>
  <si>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</si>
  <si>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</si>
  <si>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</si>
  <si>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</si>
  <si>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</si>
  <si>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</si>
  <si>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</si>
  <si>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</si>
  <si>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</si>
  <si>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</si>
  <si>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</si>
  <si>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INSS e ISM</t>
  </si>
  <si>
    <t>INSS ISM</t>
  </si>
  <si>
    <t>TOTAL</t>
  </si>
  <si>
    <t>Prestaciones económicas contributivas, Mutuas</t>
  </si>
  <si>
    <t xml:space="preserve"> Prestaciones de garantía salarial FOGASA</t>
  </si>
  <si>
    <t>Otras prestaciones contributivas de la Seguridad Social  INSS + ISM</t>
  </si>
  <si>
    <t xml:space="preserve"> Pensiones contributivas de la Seguridad Social INSS</t>
  </si>
  <si>
    <t>Admón.Y Serv.Grales.Prestac.Economicas, INSS</t>
  </si>
  <si>
    <t>Otros Servicios Sociales, Mutuas</t>
  </si>
  <si>
    <t>Fomento de la inserción y de la estabilidad laboral SEPE</t>
  </si>
  <si>
    <t>Protección familiar y otras prestaciones no contributivas de la Seg Social IMSERSO</t>
  </si>
  <si>
    <t>Protección familiar y otras prestaciones no contributivas de la Seg Social INS</t>
  </si>
  <si>
    <t>Otros Servicios Sociales, ISM</t>
  </si>
  <si>
    <t>Servicios Sociales Generales, IMSERSO</t>
  </si>
  <si>
    <t>Admón.y Serv.Generales de Servicios Sociales, IMSERSO</t>
  </si>
  <si>
    <t xml:space="preserve">Medicina Ambulatoria de Mutuas de Accidentes de Trabajo, Mutuas </t>
  </si>
  <si>
    <t xml:space="preserve"> Atención Primaria de Salud, ISM </t>
  </si>
  <si>
    <t>Atención Primaria de Salud INGESA</t>
  </si>
  <si>
    <t xml:space="preserve">Atención Especializada, INGESA </t>
  </si>
  <si>
    <t>Atención Especializada,  ISM</t>
  </si>
  <si>
    <t>Crit_SS111d</t>
  </si>
  <si>
    <t>Crit_SS112d</t>
  </si>
  <si>
    <t>Crit_SS113d</t>
  </si>
  <si>
    <t>Crit_223Md</t>
  </si>
  <si>
    <t>Crit_SS13d</t>
  </si>
  <si>
    <t>Crit_SS342d</t>
  </si>
  <si>
    <t>Crit_241Ad</t>
  </si>
  <si>
    <t>Crit_SS122d</t>
  </si>
  <si>
    <t>Crit_251M1d</t>
  </si>
  <si>
    <t>Crit_SS121d</t>
  </si>
  <si>
    <t>Crit_SS341d</t>
  </si>
  <si>
    <t>Crit_SS311d</t>
  </si>
  <si>
    <t>Crit_SS351d</t>
  </si>
  <si>
    <t>Crit_SS213d</t>
  </si>
  <si>
    <t>Crit_SS212d</t>
  </si>
  <si>
    <t>Crit_SS214d</t>
  </si>
  <si>
    <t>Crit_SS222d</t>
  </si>
  <si>
    <t>Crit_SS223d</t>
  </si>
  <si>
    <t>Atención Especializada, Mutuas de la Seguridad Social</t>
  </si>
  <si>
    <t>Crit_SS224d</t>
  </si>
  <si>
    <t>Medicina marítima, ISM</t>
  </si>
  <si>
    <t>Adminsitración y servicios generales de atención sanitaria, INGESA,</t>
  </si>
  <si>
    <t>Crit_SS252d</t>
  </si>
  <si>
    <t>Crit_SS23d</t>
  </si>
  <si>
    <t>Formación del Personal Sanitario, INGESA</t>
  </si>
  <si>
    <t>Crit_SS262d</t>
  </si>
  <si>
    <t>Total SEPE, Mutuas y Fogasa</t>
  </si>
  <si>
    <t>5.  Gasto en protección social no incluido arriba</t>
  </si>
  <si>
    <t>Pensiones no contributivas y prestaciones asistenciales del Estado</t>
  </si>
  <si>
    <t>Antes de ajuste a forales, en su caso</t>
  </si>
  <si>
    <t>Crit_212Md</t>
  </si>
  <si>
    <t>Acciones en favor de los emigrantes</t>
  </si>
  <si>
    <t>total gasto directo ministerio</t>
  </si>
  <si>
    <t>Otros servicios sociales del Estado</t>
  </si>
  <si>
    <t>Crit_231Bd</t>
  </si>
  <si>
    <t>Crit_231Fd</t>
  </si>
  <si>
    <t xml:space="preserve">Atención a la infancia y a las familias </t>
  </si>
  <si>
    <t>Crit_232Ad</t>
  </si>
  <si>
    <t>Crit_231Gd</t>
  </si>
  <si>
    <t xml:space="preserve"> Promoción y servicios a la juventud </t>
  </si>
  <si>
    <t xml:space="preserve"> Igualdad de oportunidades entre hombres y mujeres </t>
  </si>
  <si>
    <t>Inspección y control de Seguridad y Protección Social</t>
  </si>
  <si>
    <t>Crit_291Ad</t>
  </si>
  <si>
    <t>Crit_232Bd</t>
  </si>
  <si>
    <t>Crit_48000d</t>
  </si>
  <si>
    <t>Total gasto financiado con cotizaciones sociales</t>
  </si>
  <si>
    <t>G33_Totent</t>
  </si>
  <si>
    <t>G33_totSEPE</t>
  </si>
  <si>
    <t>SEPE</t>
  </si>
  <si>
    <t>G33_INSSISM</t>
  </si>
  <si>
    <t>G33_IMSERSO</t>
  </si>
  <si>
    <t>G33_INGESA</t>
  </si>
  <si>
    <t>Total</t>
  </si>
  <si>
    <t>G33_TotMutuas</t>
  </si>
  <si>
    <t>Total prestaciones contributivas + gastos generales imputados. SEPE</t>
  </si>
  <si>
    <t>Total  prestaciones no contributivas: subsidio, renta agraria, subsidio agrario y RAI (excluídas cuotas) + gastos generales imputados</t>
  </si>
  <si>
    <t>SS11/1 (G31)</t>
  </si>
  <si>
    <t>SS11/2 (Sin ajustes forales) (G31)</t>
  </si>
  <si>
    <t>SS11/3 (G31)</t>
  </si>
  <si>
    <t>251M/1 (G31)</t>
  </si>
  <si>
    <t>223M (G31)</t>
  </si>
  <si>
    <t>SS13  (G31)</t>
  </si>
  <si>
    <t>SS34/2 (G32)</t>
  </si>
  <si>
    <t>241A  (Sin ajustes forales) (G41)</t>
  </si>
  <si>
    <t>SS12/2 (G31)</t>
  </si>
  <si>
    <t>SS12/1 (G31)</t>
  </si>
  <si>
    <t>SS34/1 (G32)</t>
  </si>
  <si>
    <t>Otros Servicios Sociales, formación y gestión del empleo y del desempleo, ISM</t>
  </si>
  <si>
    <t>Crit_SS343d</t>
  </si>
  <si>
    <t>SS34/3 (G41)</t>
  </si>
  <si>
    <t>SS31/1 (Sin ajustes forales) (G32)</t>
  </si>
  <si>
    <t>SS21/3 (G25a)</t>
  </si>
  <si>
    <t>SS21/2 (G25a)</t>
  </si>
  <si>
    <t>SS21/4 (G25a)</t>
  </si>
  <si>
    <t>SS22/2 (G25a)</t>
  </si>
  <si>
    <t>SS22/3 (G25a)</t>
  </si>
  <si>
    <t>SS22/4 (G25a)</t>
  </si>
  <si>
    <t>SS23 (G25a)</t>
  </si>
  <si>
    <t>SS25/2 (G25a)</t>
  </si>
  <si>
    <t>SS26/2 (G25a)</t>
  </si>
  <si>
    <t>SS21/1 (G21c)</t>
  </si>
  <si>
    <t>SS22/1 (G21c)</t>
  </si>
  <si>
    <t>SS25/1 (G21c)</t>
  </si>
  <si>
    <t>SS26/1 (G21c)</t>
  </si>
  <si>
    <t>SS31/2 (G21c)</t>
  </si>
  <si>
    <t>212M (G31)</t>
  </si>
  <si>
    <t>231B (G32)</t>
  </si>
  <si>
    <t>231F (G32)</t>
  </si>
  <si>
    <t>231G (G32)</t>
  </si>
  <si>
    <t>232A (G32)</t>
  </si>
  <si>
    <t>232B (G32)</t>
  </si>
  <si>
    <t>291A (G33)</t>
  </si>
  <si>
    <t>Crit_SS211d</t>
  </si>
  <si>
    <t>Crit_SS221d</t>
  </si>
  <si>
    <t xml:space="preserve">Atención Primaria de Salud, gasto directo del IINGESA en Ceuta y Melilla </t>
  </si>
  <si>
    <t>Atención Especializada,  gasto directo del INGESA en Ceuta y Melilla</t>
  </si>
  <si>
    <t>Admón.,Ser.Grales.y Cont.Int.Asist.San, gasto directo del INGESA en Ceuta y Melila</t>
  </si>
  <si>
    <t>Formación del Personal Sanitario, gasto directo del INGESA en Ceuta y Melilla</t>
  </si>
  <si>
    <t>SS35/1 (Sin ajustes forales) (G32)</t>
  </si>
  <si>
    <t>Crit_SS251d</t>
  </si>
  <si>
    <t>Crit_SS261d</t>
  </si>
  <si>
    <t xml:space="preserve">Servicios Sociales Generales, gasto directo del IMSERSO en Ceuta y Melilla </t>
  </si>
  <si>
    <t>G33_totSEPEMutuas</t>
  </si>
  <si>
    <t>G33_TotMin</t>
  </si>
  <si>
    <t>CritSS352d</t>
  </si>
  <si>
    <t>Crit_SS312d</t>
  </si>
  <si>
    <t>SS35/2 (G21c)</t>
  </si>
  <si>
    <t>Administración y Servicios Generales de Servicios Sociales, gasto directo del IMSERSO en Ceuta y 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</si>
</sst>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>
    <font>
      <sz val="10"/>
      <name val="Verdana"/>
    </font>
    <font>
      <sz val="10"/>
      <name val="Palatino"/>
      <family val="1"/>
    </font>
    <font>
      <i/>
      <sz val="10"/>
      <name val="Palatino"/>
      <family val="1"/>
    </font>
    <font>
      <b/>
      <sz val="10"/>
      <name val="Palatino"/>
      <family val="1"/>
    </font>
    <font>
      <sz val="10"/>
      <color indexed="8"/>
      <name val="Palatino"/>
      <family val="1"/>
    </font>
    <font>
      <sz val="10"/>
      <color theme="1"/>
      <name val="Palatino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0" xfId="0" applyFont="1"/>
    <xf numFmtId="0" fontId="5" fillId="0" borderId="0" xfId="0" applyFont="1" applyAlignment="1">
      <alignment horizontal="center" vertical="top" wrapText="1"/>
    </xf>
    <xf numFmtId="0" fontId="3" fillId="0" borderId="0" xfId="0" applyFont="1"/>
    <xf numFmtId="0" fontId="1" fillId="0" borderId="0" xfId="0" applyFont="1" applyAlignment="1">
      <alignment horizontal="center" wrapText="1"/>
    </xf>
    <xf numFmtId="3" fontId="1" fillId="0" borderId="0" xfId="0" applyNumberFormat="1" applyFont="1" applyAlignment="1">
      <alignment wrapText="1"/>
    </xf>
    <xf numFmtId="3" fontId="1" fillId="0" borderId="0" xfId="0" applyNumberFormat="1" applyFont="1" applyAlignment="1">
      <alignment horizontal="center" wrapText="1"/>
    </xf>
    <xf numFmtId="3" fontId="1" fillId="0" borderId="0" xfId="0" applyNumberFormat="1" applyFont="1" applyFill="1"/>
    <xf numFmtId="3" fontId="1" fillId="0" borderId="0" xfId="0" applyNumberFormat="1" applyFont="1"/>
    <xf numFmtId="0" fontId="1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3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3" fontId="5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3" fontId="1" fillId="2" borderId="0" xfId="0" applyNumberFormat="1" applyFont="1" applyFill="1"/>
    <xf numFmtId="3" fontId="1" fillId="3" borderId="0" xfId="0" applyNumberFormat="1" applyFont="1" applyFill="1"/>
    <xf numFmtId="3" fontId="1" fillId="4" borderId="0" xfId="0" applyNumberFormat="1" applyFont="1" applyFill="1"/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E1E6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AC140"/>
  <sheetViews>
    <sheetView tabSelected="1" topLeftCell="A86" zoomScale="90" zoomScaleNormal="90" workbookViewId="0">
      <selection activeCell="I93" sqref="I93:I110"/>
    </sheetView>
  </sheetViews>
  <sheetFormatPr baseColWidth="10" defaultRowHeight="12.75"/>
  <cols>
    <col min="1" max="1" width="5.125" style="2" customWidth="1"/>
    <col min="2" max="2" width="11" style="2"/>
    <col min="3" max="3" width="17.5" style="2" customWidth="1"/>
    <col min="4" max="4" width="13.25" style="2" customWidth="1"/>
    <col min="5" max="5" width="14.625" style="2" customWidth="1"/>
    <col min="6" max="6" width="16" style="2" customWidth="1"/>
    <col min="7" max="7" width="14.125" style="2" customWidth="1"/>
    <col min="8" max="8" width="12.625" style="2" customWidth="1"/>
    <col min="9" max="10" width="11" style="2"/>
    <col min="11" max="11" width="15" style="2" customWidth="1"/>
    <col min="12" max="12" width="11" style="2"/>
    <col min="13" max="13" width="15.5" style="2" customWidth="1"/>
    <col min="14" max="14" width="12.375" style="2" customWidth="1"/>
    <col min="15" max="16" width="11" style="2"/>
    <col min="17" max="17" width="14.25" style="2" customWidth="1"/>
    <col min="18" max="16384" width="11" style="2"/>
  </cols>
  <sheetData>
    <row r="3" spans="2:18">
      <c r="B3" s="2" t="s">
        <v>1</v>
      </c>
    </row>
    <row r="4" spans="2:18">
      <c r="B4" s="2" t="s">
        <v>2</v>
      </c>
    </row>
    <row r="7" spans="2:18">
      <c r="B7" s="4" t="s">
        <v>3</v>
      </c>
    </row>
    <row r="9" spans="2:18">
      <c r="C9" s="2" t="s">
        <v>51</v>
      </c>
      <c r="D9" s="2" t="s">
        <v>52</v>
      </c>
      <c r="E9" s="2" t="s">
        <v>53</v>
      </c>
      <c r="F9" s="3" t="s">
        <v>95</v>
      </c>
      <c r="G9" s="2" t="s">
        <v>54</v>
      </c>
      <c r="H9" s="2" t="s">
        <v>55</v>
      </c>
      <c r="I9" s="2" t="s">
        <v>56</v>
      </c>
      <c r="J9" s="2" t="s">
        <v>57</v>
      </c>
    </row>
    <row r="10" spans="2:18" s="5" customFormat="1" ht="68.25" customHeight="1">
      <c r="B10" s="3"/>
      <c r="C10" s="3" t="s">
        <v>37</v>
      </c>
      <c r="D10" s="3" t="s">
        <v>36</v>
      </c>
      <c r="E10" s="3" t="s">
        <v>34</v>
      </c>
      <c r="F10" s="3" t="s">
        <v>105</v>
      </c>
      <c r="G10" s="3" t="s">
        <v>35</v>
      </c>
      <c r="H10" s="3" t="s">
        <v>38</v>
      </c>
      <c r="I10" s="3" t="s">
        <v>39</v>
      </c>
      <c r="J10" s="3" t="s">
        <v>40</v>
      </c>
    </row>
    <row r="11" spans="2:18" ht="38.25">
      <c r="B11" s="13"/>
      <c r="C11" s="13" t="s">
        <v>107</v>
      </c>
      <c r="D11" s="13" t="s">
        <v>108</v>
      </c>
      <c r="E11" s="13" t="s">
        <v>109</v>
      </c>
      <c r="F11" s="13" t="s">
        <v>110</v>
      </c>
      <c r="G11" s="14" t="s">
        <v>111</v>
      </c>
      <c r="H11" s="13" t="s">
        <v>112</v>
      </c>
      <c r="I11" s="13" t="s">
        <v>113</v>
      </c>
      <c r="J11" s="13" t="s">
        <v>114</v>
      </c>
      <c r="K11" s="13" t="s">
        <v>96</v>
      </c>
      <c r="L11" s="7"/>
      <c r="N11" s="5" t="s">
        <v>31</v>
      </c>
      <c r="O11" s="7" t="s">
        <v>5</v>
      </c>
      <c r="P11" s="7" t="s">
        <v>6</v>
      </c>
      <c r="Q11" s="7" t="s">
        <v>0</v>
      </c>
    </row>
    <row r="12" spans="2:18">
      <c r="B12" s="2" t="s">
        <v>12</v>
      </c>
      <c r="C12" s="19">
        <v>15043312.91096817</v>
      </c>
      <c r="D12" s="19">
        <v>713434.86749280698</v>
      </c>
      <c r="E12" s="19">
        <v>419213.96607151895</v>
      </c>
      <c r="F12" s="19">
        <v>3581862.9886689004</v>
      </c>
      <c r="G12" s="19">
        <v>154251.24383293444</v>
      </c>
      <c r="H12" s="19">
        <v>73648.965970196965</v>
      </c>
      <c r="I12" s="18">
        <v>3211.9015434310177</v>
      </c>
      <c r="J12" s="18">
        <v>1024451.4901325176</v>
      </c>
      <c r="K12" s="9">
        <f t="shared" ref="K12:K29" si="0">SUM(C12:J12)</f>
        <v>21013388.334680475</v>
      </c>
      <c r="L12" s="9"/>
      <c r="M12" s="2" t="str">
        <f>+B12</f>
        <v>Andalucía</v>
      </c>
      <c r="N12" s="9">
        <f>+C12+D12+H12</f>
        <v>15830396.744431173</v>
      </c>
      <c r="O12" s="9">
        <f>+I12+E12</f>
        <v>422425.86761495</v>
      </c>
      <c r="P12" s="9">
        <f>+J12+F12</f>
        <v>4606314.4788014181</v>
      </c>
      <c r="Q12" s="9">
        <f>+G12</f>
        <v>154251.24383293444</v>
      </c>
      <c r="R12" s="9"/>
    </row>
    <row r="13" spans="2:18">
      <c r="B13" s="2" t="s">
        <v>13</v>
      </c>
      <c r="C13" s="19">
        <v>3458361.7738507749</v>
      </c>
      <c r="D13" s="19">
        <v>125760.9437589194</v>
      </c>
      <c r="E13" s="19">
        <v>117330.93430750842</v>
      </c>
      <c r="F13" s="19">
        <v>678609.46170018171</v>
      </c>
      <c r="G13" s="19">
        <v>48639.400551084946</v>
      </c>
      <c r="H13" s="19">
        <v>12591.421558276103</v>
      </c>
      <c r="I13" s="18">
        <v>1174.5126485482649</v>
      </c>
      <c r="J13" s="18">
        <v>154204.07786273982</v>
      </c>
      <c r="K13" s="9">
        <f t="shared" si="0"/>
        <v>4596672.5262380335</v>
      </c>
      <c r="L13" s="9"/>
      <c r="M13" s="2" t="str">
        <f t="shared" ref="M13:M29" si="1">+B13</f>
        <v>Aragón</v>
      </c>
      <c r="N13" s="9">
        <f t="shared" ref="N13:N29" si="2">+C13+D13+H13</f>
        <v>3596714.1391679705</v>
      </c>
      <c r="O13" s="9">
        <f t="shared" ref="O13:O29" si="3">+I13+E13</f>
        <v>118505.44695605668</v>
      </c>
      <c r="P13" s="9">
        <f t="shared" ref="P13:P29" si="4">+J13+F13</f>
        <v>832813.53956292151</v>
      </c>
      <c r="Q13" s="9">
        <f t="shared" ref="Q13:Q29" si="5">+G13</f>
        <v>48639.400551084946</v>
      </c>
    </row>
    <row r="14" spans="2:18">
      <c r="B14" s="2" t="s">
        <v>14</v>
      </c>
      <c r="C14" s="19">
        <v>4087738.6621077806</v>
      </c>
      <c r="D14" s="19">
        <v>128762.10473056551</v>
      </c>
      <c r="E14" s="19">
        <v>83669.156317668705</v>
      </c>
      <c r="F14" s="19">
        <v>511524.42244407663</v>
      </c>
      <c r="G14" s="19">
        <v>28754.700745318831</v>
      </c>
      <c r="H14" s="19">
        <v>16200.884660165408</v>
      </c>
      <c r="I14" s="18">
        <v>535.20716470660011</v>
      </c>
      <c r="J14" s="18">
        <v>134497.12918548434</v>
      </c>
      <c r="K14" s="9">
        <f t="shared" si="0"/>
        <v>4991682.2673557671</v>
      </c>
      <c r="L14" s="9"/>
      <c r="M14" s="2" t="str">
        <f t="shared" si="1"/>
        <v>Asturias</v>
      </c>
      <c r="N14" s="9">
        <f t="shared" si="2"/>
        <v>4232701.6514985114</v>
      </c>
      <c r="O14" s="9">
        <f t="shared" si="3"/>
        <v>84204.363482375309</v>
      </c>
      <c r="P14" s="9">
        <f t="shared" si="4"/>
        <v>646021.551629561</v>
      </c>
      <c r="Q14" s="9">
        <f t="shared" si="5"/>
        <v>28754.700745318831</v>
      </c>
    </row>
    <row r="15" spans="2:18">
      <c r="B15" s="2" t="s">
        <v>15</v>
      </c>
      <c r="C15" s="19">
        <v>1830225.0936101698</v>
      </c>
      <c r="D15" s="19">
        <v>82132.345055266793</v>
      </c>
      <c r="E15" s="19">
        <v>89396.066534012076</v>
      </c>
      <c r="F15" s="19">
        <v>621944.97740808793</v>
      </c>
      <c r="G15" s="19">
        <v>26130.842629281207</v>
      </c>
      <c r="H15" s="19">
        <v>6789.1412143622474</v>
      </c>
      <c r="I15" s="18">
        <v>533.68388657839557</v>
      </c>
      <c r="J15" s="18">
        <v>100191.52103276874</v>
      </c>
      <c r="K15" s="9">
        <f t="shared" si="0"/>
        <v>2757343.6713705272</v>
      </c>
      <c r="L15" s="9"/>
      <c r="M15" s="2" t="str">
        <f t="shared" si="1"/>
        <v>Baleares</v>
      </c>
      <c r="N15" s="9">
        <f t="shared" si="2"/>
        <v>1919146.5798797989</v>
      </c>
      <c r="O15" s="9">
        <f t="shared" si="3"/>
        <v>89929.75042059047</v>
      </c>
      <c r="P15" s="9">
        <f t="shared" si="4"/>
        <v>722136.4984408567</v>
      </c>
      <c r="Q15" s="9">
        <f t="shared" si="5"/>
        <v>26130.842629281207</v>
      </c>
    </row>
    <row r="16" spans="2:18">
      <c r="B16" s="2" t="s">
        <v>16</v>
      </c>
      <c r="C16" s="19">
        <v>2923174.9824220333</v>
      </c>
      <c r="D16" s="19">
        <v>155174.29570045375</v>
      </c>
      <c r="E16" s="19">
        <v>126704.19010583872</v>
      </c>
      <c r="F16" s="19">
        <v>951068.0250987967</v>
      </c>
      <c r="G16" s="19">
        <v>59892.567444938657</v>
      </c>
      <c r="H16" s="19">
        <v>12082.178089005645</v>
      </c>
      <c r="I16" s="18">
        <v>980.20974490763103</v>
      </c>
      <c r="J16" s="18">
        <v>225763.02495180632</v>
      </c>
      <c r="K16" s="9">
        <f t="shared" si="0"/>
        <v>4454839.4735577805</v>
      </c>
      <c r="L16" s="9"/>
      <c r="M16" s="2" t="str">
        <f t="shared" si="1"/>
        <v>Canarias</v>
      </c>
      <c r="N16" s="9">
        <f t="shared" si="2"/>
        <v>3090431.4562114929</v>
      </c>
      <c r="O16" s="9">
        <f t="shared" si="3"/>
        <v>127684.39985074634</v>
      </c>
      <c r="P16" s="9">
        <f t="shared" si="4"/>
        <v>1176831.050050603</v>
      </c>
      <c r="Q16" s="9">
        <f t="shared" si="5"/>
        <v>59892.567444938657</v>
      </c>
    </row>
    <row r="17" spans="2:17">
      <c r="B17" s="2" t="s">
        <v>17</v>
      </c>
      <c r="C17" s="19">
        <v>1608086.4258122498</v>
      </c>
      <c r="D17" s="19">
        <v>61962.477995164452</v>
      </c>
      <c r="E17" s="19">
        <v>53439.687450444486</v>
      </c>
      <c r="F17" s="19">
        <v>284084.54300793877</v>
      </c>
      <c r="G17" s="19">
        <v>15277.510498215755</v>
      </c>
      <c r="H17" s="19">
        <v>4966.0295162074999</v>
      </c>
      <c r="I17" s="18">
        <v>175.35094876394749</v>
      </c>
      <c r="J17" s="18">
        <v>67297.378125576011</v>
      </c>
      <c r="K17" s="9">
        <f t="shared" si="0"/>
        <v>2095289.403354561</v>
      </c>
      <c r="L17" s="9"/>
      <c r="M17" s="2" t="str">
        <f t="shared" si="1"/>
        <v>Cantabria</v>
      </c>
      <c r="N17" s="9">
        <f t="shared" si="2"/>
        <v>1675014.9333236217</v>
      </c>
      <c r="O17" s="9">
        <f t="shared" si="3"/>
        <v>53615.038399208432</v>
      </c>
      <c r="P17" s="9">
        <f t="shared" si="4"/>
        <v>351381.92113351478</v>
      </c>
      <c r="Q17" s="9">
        <f t="shared" si="5"/>
        <v>15277.510498215755</v>
      </c>
    </row>
    <row r="18" spans="2:17">
      <c r="B18" s="2" t="s">
        <v>18</v>
      </c>
      <c r="C18" s="19">
        <v>6679729.5652223965</v>
      </c>
      <c r="D18" s="19">
        <v>200432.07856547373</v>
      </c>
      <c r="E18" s="19">
        <v>176168.31208114294</v>
      </c>
      <c r="F18" s="19">
        <v>1116601.3642087635</v>
      </c>
      <c r="G18" s="19">
        <v>63213.363066969374</v>
      </c>
      <c r="H18" s="19">
        <v>30905.107745208741</v>
      </c>
      <c r="I18" s="18">
        <v>1433.1740621486927</v>
      </c>
      <c r="J18" s="18">
        <v>268205.42403366475</v>
      </c>
      <c r="K18" s="9">
        <f t="shared" si="0"/>
        <v>8536688.388985768</v>
      </c>
      <c r="L18" s="9"/>
      <c r="M18" s="2" t="str">
        <f t="shared" si="1"/>
        <v>Castilla y León</v>
      </c>
      <c r="N18" s="9">
        <f t="shared" si="2"/>
        <v>6911066.751533079</v>
      </c>
      <c r="O18" s="9">
        <f t="shared" si="3"/>
        <v>177601.48614329164</v>
      </c>
      <c r="P18" s="9">
        <f t="shared" si="4"/>
        <v>1384806.7882424281</v>
      </c>
      <c r="Q18" s="9">
        <f t="shared" si="5"/>
        <v>63213.363066969374</v>
      </c>
    </row>
    <row r="19" spans="2:17">
      <c r="B19" s="2" t="s">
        <v>19</v>
      </c>
      <c r="C19" s="19">
        <v>3768300.9228722467</v>
      </c>
      <c r="D19" s="19">
        <v>162381.31430207874</v>
      </c>
      <c r="E19" s="19">
        <v>130978.23470639938</v>
      </c>
      <c r="F19" s="19">
        <v>1099191.6309781955</v>
      </c>
      <c r="G19" s="19">
        <v>55890.748055973636</v>
      </c>
      <c r="H19" s="19">
        <v>22093.1426085329</v>
      </c>
      <c r="I19" s="18">
        <v>677.21272034944911</v>
      </c>
      <c r="J19" s="18">
        <v>209816.71607648549</v>
      </c>
      <c r="K19" s="9">
        <f t="shared" si="0"/>
        <v>5449329.9223202625</v>
      </c>
      <c r="L19" s="9"/>
      <c r="M19" s="2" t="str">
        <f t="shared" si="1"/>
        <v>Cast. - La Mancha</v>
      </c>
      <c r="N19" s="9">
        <f t="shared" si="2"/>
        <v>3952775.3797828583</v>
      </c>
      <c r="O19" s="9">
        <f t="shared" si="3"/>
        <v>131655.44742674884</v>
      </c>
      <c r="P19" s="9">
        <f t="shared" si="4"/>
        <v>1309008.347054681</v>
      </c>
      <c r="Q19" s="9">
        <f t="shared" si="5"/>
        <v>55890.748055973636</v>
      </c>
    </row>
    <row r="20" spans="2:17">
      <c r="B20" s="2" t="s">
        <v>20</v>
      </c>
      <c r="C20" s="19">
        <v>19234930.994503945</v>
      </c>
      <c r="D20" s="19">
        <v>801027.2257639583</v>
      </c>
      <c r="E20" s="19">
        <v>685515.4971489663</v>
      </c>
      <c r="F20" s="19">
        <v>4198938.9509121701</v>
      </c>
      <c r="G20" s="19">
        <v>371104.55558629287</v>
      </c>
      <c r="H20" s="19">
        <v>47451.051468885962</v>
      </c>
      <c r="I20" s="18">
        <v>4855.1562778893176</v>
      </c>
      <c r="J20" s="18">
        <v>863912.66611646733</v>
      </c>
      <c r="K20" s="9">
        <f t="shared" si="0"/>
        <v>26207736.097778574</v>
      </c>
      <c r="L20" s="9"/>
      <c r="M20" s="2" t="str">
        <f t="shared" si="1"/>
        <v>Cataluña</v>
      </c>
      <c r="N20" s="9">
        <f t="shared" si="2"/>
        <v>20083409.271736789</v>
      </c>
      <c r="O20" s="9">
        <f t="shared" si="3"/>
        <v>690370.65342685557</v>
      </c>
      <c r="P20" s="9">
        <f t="shared" si="4"/>
        <v>5062851.6170286378</v>
      </c>
      <c r="Q20" s="9">
        <f t="shared" si="5"/>
        <v>371104.55558629287</v>
      </c>
    </row>
    <row r="21" spans="2:17">
      <c r="B21" s="2" t="s">
        <v>21</v>
      </c>
      <c r="C21" s="19">
        <v>9716768.4891848117</v>
      </c>
      <c r="D21" s="19">
        <v>410793.48704309523</v>
      </c>
      <c r="E21" s="19">
        <v>359907.61186294782</v>
      </c>
      <c r="F21" s="19">
        <v>2482328.6545915045</v>
      </c>
      <c r="G21" s="19">
        <v>198021.35863893968</v>
      </c>
      <c r="H21" s="19">
        <v>33125.488522709697</v>
      </c>
      <c r="I21" s="18">
        <v>2456.9084774102475</v>
      </c>
      <c r="J21" s="18">
        <v>511209.60799511365</v>
      </c>
      <c r="K21" s="9">
        <f t="shared" si="0"/>
        <v>13714611.606316535</v>
      </c>
      <c r="L21" s="9"/>
      <c r="M21" s="2" t="str">
        <f t="shared" si="1"/>
        <v>Valencia</v>
      </c>
      <c r="N21" s="9">
        <f t="shared" si="2"/>
        <v>10160687.464750618</v>
      </c>
      <c r="O21" s="9">
        <f t="shared" si="3"/>
        <v>362364.52034035808</v>
      </c>
      <c r="P21" s="9">
        <f t="shared" si="4"/>
        <v>2993538.2625866183</v>
      </c>
      <c r="Q21" s="9">
        <f t="shared" si="5"/>
        <v>198021.35863893968</v>
      </c>
    </row>
    <row r="22" spans="2:17">
      <c r="B22" s="2" t="s">
        <v>22</v>
      </c>
      <c r="C22" s="19">
        <v>2069054.2785708441</v>
      </c>
      <c r="D22" s="19">
        <v>89780.566574659038</v>
      </c>
      <c r="E22" s="19">
        <v>47985.424383059501</v>
      </c>
      <c r="F22" s="19">
        <v>459990.90027979331</v>
      </c>
      <c r="G22" s="19">
        <v>18341.789862175228</v>
      </c>
      <c r="H22" s="19">
        <v>8884.5641756738351</v>
      </c>
      <c r="I22" s="18">
        <v>503.25446269165707</v>
      </c>
      <c r="J22" s="18">
        <v>163923.32602481736</v>
      </c>
      <c r="K22" s="9">
        <f t="shared" si="0"/>
        <v>2858464.1043337137</v>
      </c>
      <c r="L22" s="9"/>
      <c r="M22" s="2" t="str">
        <f t="shared" si="1"/>
        <v>Extremadura</v>
      </c>
      <c r="N22" s="9">
        <f t="shared" si="2"/>
        <v>2167719.4093211768</v>
      </c>
      <c r="O22" s="9">
        <f t="shared" si="3"/>
        <v>48488.678845751157</v>
      </c>
      <c r="P22" s="9">
        <f t="shared" si="4"/>
        <v>623914.22630461073</v>
      </c>
      <c r="Q22" s="9">
        <f t="shared" si="5"/>
        <v>18341.789862175228</v>
      </c>
    </row>
    <row r="23" spans="2:17">
      <c r="B23" s="2" t="s">
        <v>23</v>
      </c>
      <c r="C23" s="19">
        <v>7143092.3552577682</v>
      </c>
      <c r="D23" s="19">
        <v>300078.23073352542</v>
      </c>
      <c r="E23" s="19">
        <v>214809.04651122284</v>
      </c>
      <c r="F23" s="19">
        <v>1297546.6561591381</v>
      </c>
      <c r="G23" s="19">
        <v>77578.979195663414</v>
      </c>
      <c r="H23" s="19">
        <v>27539.658146923157</v>
      </c>
      <c r="I23" s="18">
        <v>1262.9817416705466</v>
      </c>
      <c r="J23" s="18">
        <v>313224.40956664347</v>
      </c>
      <c r="K23" s="9">
        <f t="shared" si="0"/>
        <v>9375132.3173125535</v>
      </c>
      <c r="L23" s="9"/>
      <c r="M23" s="2" t="str">
        <f t="shared" si="1"/>
        <v>Galicia</v>
      </c>
      <c r="N23" s="9">
        <f t="shared" si="2"/>
        <v>7470710.2441382166</v>
      </c>
      <c r="O23" s="9">
        <f t="shared" si="3"/>
        <v>216072.02825289339</v>
      </c>
      <c r="P23" s="9">
        <f t="shared" si="4"/>
        <v>1610771.0657257815</v>
      </c>
      <c r="Q23" s="9">
        <f t="shared" si="5"/>
        <v>77578.979195663414</v>
      </c>
    </row>
    <row r="24" spans="2:17">
      <c r="B24" s="2" t="s">
        <v>24</v>
      </c>
      <c r="C24" s="19">
        <v>13941628.356832311</v>
      </c>
      <c r="D24" s="19">
        <v>676519.86789254926</v>
      </c>
      <c r="E24" s="19">
        <v>1096413.2135854596</v>
      </c>
      <c r="F24" s="19">
        <v>3259827.5167910764</v>
      </c>
      <c r="G24" s="19">
        <v>207910.18996427752</v>
      </c>
      <c r="H24" s="19">
        <v>39895.775162975595</v>
      </c>
      <c r="I24" s="18">
        <v>4543.9286229741601</v>
      </c>
      <c r="J24" s="18">
        <v>773169.629368325</v>
      </c>
      <c r="K24" s="9">
        <f t="shared" si="0"/>
        <v>19999908.478219945</v>
      </c>
      <c r="L24" s="9"/>
      <c r="M24" s="2" t="str">
        <f t="shared" si="1"/>
        <v>Madrid</v>
      </c>
      <c r="N24" s="9">
        <f t="shared" si="2"/>
        <v>14658043.999887835</v>
      </c>
      <c r="O24" s="9">
        <f t="shared" si="3"/>
        <v>1100957.1422084337</v>
      </c>
      <c r="P24" s="9">
        <f t="shared" si="4"/>
        <v>4032997.1461594012</v>
      </c>
      <c r="Q24" s="9">
        <f t="shared" si="5"/>
        <v>207910.18996427752</v>
      </c>
    </row>
    <row r="25" spans="2:17">
      <c r="B25" s="2" t="s">
        <v>25</v>
      </c>
      <c r="C25" s="19">
        <v>2344467.2425791393</v>
      </c>
      <c r="D25" s="19">
        <v>162839.32617580358</v>
      </c>
      <c r="E25" s="19">
        <v>112193.4763715849</v>
      </c>
      <c r="F25" s="19">
        <v>698830.33090028435</v>
      </c>
      <c r="G25" s="19">
        <v>51569.65916277549</v>
      </c>
      <c r="H25" s="19">
        <v>8903.6906487558172</v>
      </c>
      <c r="I25" s="18">
        <v>399.36775030792865</v>
      </c>
      <c r="J25" s="18">
        <v>152305.11773746667</v>
      </c>
      <c r="K25" s="9">
        <f t="shared" si="0"/>
        <v>3531508.2113261186</v>
      </c>
      <c r="L25" s="9"/>
      <c r="M25" s="2" t="str">
        <f t="shared" si="1"/>
        <v>Murcia</v>
      </c>
      <c r="N25" s="9">
        <f t="shared" si="2"/>
        <v>2516210.2594036991</v>
      </c>
      <c r="O25" s="9">
        <f t="shared" si="3"/>
        <v>112592.84412189282</v>
      </c>
      <c r="P25" s="9">
        <f t="shared" si="4"/>
        <v>851135.44863775105</v>
      </c>
      <c r="Q25" s="9">
        <f t="shared" si="5"/>
        <v>51569.65916277549</v>
      </c>
    </row>
    <row r="26" spans="2:17">
      <c r="B26" s="2" t="s">
        <v>26</v>
      </c>
      <c r="C26" s="19">
        <v>1620480.9105786323</v>
      </c>
      <c r="D26" s="19">
        <v>79672.523778206742</v>
      </c>
      <c r="E26" s="19">
        <v>72610.344496843769</v>
      </c>
      <c r="F26" s="19">
        <v>360291.94431198383</v>
      </c>
      <c r="G26" s="19">
        <v>30184.501906295249</v>
      </c>
      <c r="H26" s="19">
        <v>4528.561071616703</v>
      </c>
      <c r="I26" s="18">
        <v>412.16807821800899</v>
      </c>
      <c r="J26" s="18">
        <v>79086.227373125774</v>
      </c>
      <c r="K26" s="9">
        <f t="shared" si="0"/>
        <v>2247267.1815949227</v>
      </c>
      <c r="L26" s="9"/>
      <c r="M26" s="2" t="str">
        <f t="shared" si="1"/>
        <v>Navarra</v>
      </c>
      <c r="N26" s="9">
        <f t="shared" si="2"/>
        <v>1704681.9954284555</v>
      </c>
      <c r="O26" s="9">
        <f t="shared" si="3"/>
        <v>73022.512575061774</v>
      </c>
      <c r="P26" s="9">
        <f t="shared" si="4"/>
        <v>439378.17168510961</v>
      </c>
      <c r="Q26" s="9">
        <f t="shared" si="5"/>
        <v>30184.501906295249</v>
      </c>
    </row>
    <row r="27" spans="2:17">
      <c r="B27" s="2" t="s">
        <v>27</v>
      </c>
      <c r="C27" s="19">
        <v>7290066.3108158326</v>
      </c>
      <c r="D27" s="19">
        <v>380753.50217625423</v>
      </c>
      <c r="E27" s="19">
        <v>234240.419344903</v>
      </c>
      <c r="F27" s="19">
        <v>1066566.9660926266</v>
      </c>
      <c r="G27" s="19">
        <v>133404.40666308033</v>
      </c>
      <c r="H27" s="19">
        <v>19104.49177510263</v>
      </c>
      <c r="I27" s="18">
        <v>1382.199490845084</v>
      </c>
      <c r="J27" s="18">
        <v>226946.8172220363</v>
      </c>
      <c r="K27" s="9">
        <f t="shared" si="0"/>
        <v>9352465.1135806814</v>
      </c>
      <c r="L27" s="9"/>
      <c r="M27" s="2" t="str">
        <f t="shared" si="1"/>
        <v>País Vasco</v>
      </c>
      <c r="N27" s="9">
        <f t="shared" si="2"/>
        <v>7689924.3047671895</v>
      </c>
      <c r="O27" s="9">
        <f t="shared" si="3"/>
        <v>235622.61883574809</v>
      </c>
      <c r="P27" s="9">
        <f t="shared" si="4"/>
        <v>1293513.783314663</v>
      </c>
      <c r="Q27" s="9">
        <f t="shared" si="5"/>
        <v>133404.40666308033</v>
      </c>
    </row>
    <row r="28" spans="2:17">
      <c r="B28" s="2" t="s">
        <v>28</v>
      </c>
      <c r="C28" s="19">
        <v>719929.17138937488</v>
      </c>
      <c r="D28" s="19">
        <v>24303.103059030953</v>
      </c>
      <c r="E28" s="19">
        <v>28063.017605361121</v>
      </c>
      <c r="F28" s="19">
        <v>170492.19778067214</v>
      </c>
      <c r="G28" s="19">
        <v>9814.5959534338144</v>
      </c>
      <c r="H28" s="19">
        <v>3360.8905169864533</v>
      </c>
      <c r="I28" s="18">
        <v>170.04162333810424</v>
      </c>
      <c r="J28" s="18">
        <v>32985.043968828941</v>
      </c>
      <c r="K28" s="9">
        <f t="shared" si="0"/>
        <v>989118.06189702649</v>
      </c>
      <c r="L28" s="9"/>
      <c r="M28" s="2" t="str">
        <f t="shared" si="1"/>
        <v>La Rioja</v>
      </c>
      <c r="N28" s="9">
        <f t="shared" si="2"/>
        <v>747593.16496539232</v>
      </c>
      <c r="O28" s="9">
        <f t="shared" si="3"/>
        <v>28233.059228699225</v>
      </c>
      <c r="P28" s="9">
        <f t="shared" si="4"/>
        <v>203477.24174950109</v>
      </c>
      <c r="Q28" s="9">
        <f t="shared" si="5"/>
        <v>9814.5959534338144</v>
      </c>
    </row>
    <row r="29" spans="2:17">
      <c r="B29" s="2" t="s">
        <v>29</v>
      </c>
      <c r="C29" s="19">
        <v>178091.48659152348</v>
      </c>
      <c r="D29" s="19">
        <v>12202.921362188263</v>
      </c>
      <c r="E29" s="19">
        <v>5695.5349006751712</v>
      </c>
      <c r="F29" s="19">
        <v>38976.987683087529</v>
      </c>
      <c r="G29" s="19">
        <v>734.81768234980177</v>
      </c>
      <c r="H29" s="19">
        <v>2191.2320284146513</v>
      </c>
      <c r="I29" s="18">
        <v>1.9736052209469881</v>
      </c>
      <c r="J29" s="18">
        <v>63739.531386131544</v>
      </c>
      <c r="K29" s="9">
        <f t="shared" si="0"/>
        <v>301634.48523959139</v>
      </c>
      <c r="L29" s="9"/>
      <c r="M29" s="2" t="str">
        <f t="shared" si="1"/>
        <v>Ceuta y Melilla</v>
      </c>
      <c r="N29" s="9">
        <f t="shared" si="2"/>
        <v>192485.63998212639</v>
      </c>
      <c r="O29" s="9">
        <f t="shared" si="3"/>
        <v>5697.5085058961185</v>
      </c>
      <c r="P29" s="9">
        <f t="shared" si="4"/>
        <v>102716.51906921907</v>
      </c>
      <c r="Q29" s="9">
        <f t="shared" si="5"/>
        <v>734.81768234980177</v>
      </c>
    </row>
    <row r="30" spans="2:17">
      <c r="B30" s="1" t="s">
        <v>30</v>
      </c>
      <c r="C30" s="19">
        <f t="shared" ref="C30:K30" si="6">SUM(C12:C29)</f>
        <v>103657439.93316999</v>
      </c>
      <c r="D30" s="19">
        <f t="shared" si="6"/>
        <v>4568011.1821600012</v>
      </c>
      <c r="E30" s="19">
        <f t="shared" si="6"/>
        <v>4054334.1337855579</v>
      </c>
      <c r="F30" s="19">
        <v>22878678.519017279</v>
      </c>
      <c r="G30" s="19">
        <f t="shared" si="6"/>
        <v>1550715.23144</v>
      </c>
      <c r="H30" s="19">
        <f t="shared" si="6"/>
        <v>374262.27488000004</v>
      </c>
      <c r="I30" s="18">
        <v>24709.23285</v>
      </c>
      <c r="J30" s="18">
        <v>5364929.1381599996</v>
      </c>
      <c r="K30" s="9">
        <f t="shared" si="6"/>
        <v>142473079.64546284</v>
      </c>
      <c r="L30" s="9"/>
      <c r="M30" s="2" t="s">
        <v>30</v>
      </c>
      <c r="N30" s="9">
        <f>SUM(N12:N29)</f>
        <v>108599713.39021</v>
      </c>
      <c r="O30" s="9">
        <f>SUM(O12:O29)</f>
        <v>4079043.3666355582</v>
      </c>
      <c r="P30" s="9">
        <f>SUM(P12:P29)</f>
        <v>28243607.657177284</v>
      </c>
      <c r="Q30" s="9">
        <f>SUM(Q12:Q29)</f>
        <v>1550715.23144</v>
      </c>
    </row>
    <row r="33" spans="2:6">
      <c r="B33" s="4" t="s">
        <v>8</v>
      </c>
    </row>
    <row r="34" spans="2:6">
      <c r="B34" s="4"/>
    </row>
    <row r="35" spans="2:6">
      <c r="B35" s="4"/>
    </row>
    <row r="36" spans="2:6">
      <c r="C36" s="2" t="s">
        <v>58</v>
      </c>
      <c r="D36" s="2" t="s">
        <v>59</v>
      </c>
      <c r="E36" s="2" t="s">
        <v>60</v>
      </c>
    </row>
    <row r="37" spans="2:6" s="10" customFormat="1" ht="105" customHeight="1">
      <c r="B37" s="3"/>
      <c r="C37" s="3" t="s">
        <v>42</v>
      </c>
      <c r="D37" s="3" t="s">
        <v>106</v>
      </c>
      <c r="E37" s="3" t="s">
        <v>41</v>
      </c>
    </row>
    <row r="38" spans="2:6" s="10" customFormat="1" ht="15" customHeight="1">
      <c r="B38" s="13"/>
      <c r="C38" s="3" t="s">
        <v>115</v>
      </c>
      <c r="D38" s="3" t="s">
        <v>110</v>
      </c>
      <c r="E38" s="11" t="s">
        <v>116</v>
      </c>
      <c r="F38" s="10" t="s">
        <v>30</v>
      </c>
    </row>
    <row r="39" spans="2:6">
      <c r="B39" s="2" t="s">
        <v>12</v>
      </c>
      <c r="C39" s="19">
        <v>218210.42554817951</v>
      </c>
      <c r="D39" s="19">
        <v>2777161.5034998939</v>
      </c>
      <c r="E39" s="19">
        <v>471244.15660836746</v>
      </c>
      <c r="F39" s="9">
        <f t="shared" ref="F39:F57" si="7">+SUM(C39:E39)</f>
        <v>3466616.0856564408</v>
      </c>
    </row>
    <row r="40" spans="2:6">
      <c r="B40" s="2" t="s">
        <v>13</v>
      </c>
      <c r="C40" s="19">
        <v>25825.463341034563</v>
      </c>
      <c r="D40" s="19">
        <v>159227.93992523022</v>
      </c>
      <c r="E40" s="19">
        <v>35589.021078142403</v>
      </c>
      <c r="F40" s="9">
        <f t="shared" si="7"/>
        <v>220642.42434440719</v>
      </c>
    </row>
    <row r="41" spans="2:6">
      <c r="B41" s="2" t="s">
        <v>14</v>
      </c>
      <c r="C41" s="19">
        <v>24105.259218327661</v>
      </c>
      <c r="D41" s="19">
        <v>171470.49156787619</v>
      </c>
      <c r="E41" s="19">
        <v>44201.908764615167</v>
      </c>
      <c r="F41" s="9">
        <f t="shared" si="7"/>
        <v>239777.65955081902</v>
      </c>
    </row>
    <row r="42" spans="2:6">
      <c r="B42" s="2" t="s">
        <v>15</v>
      </c>
      <c r="C42" s="19">
        <v>17509.789674134157</v>
      </c>
      <c r="D42" s="19">
        <v>208670.88044410397</v>
      </c>
      <c r="E42" s="19">
        <v>34615.672518069223</v>
      </c>
      <c r="F42" s="9">
        <f t="shared" si="7"/>
        <v>260796.34263630735</v>
      </c>
    </row>
    <row r="43" spans="2:6">
      <c r="B43" s="2" t="s">
        <v>16</v>
      </c>
      <c r="C43" s="19">
        <v>56896.008043239279</v>
      </c>
      <c r="D43" s="19">
        <v>587864.47753881267</v>
      </c>
      <c r="E43" s="19">
        <v>197086.44148226135</v>
      </c>
      <c r="F43" s="9">
        <f t="shared" si="7"/>
        <v>841846.92706431332</v>
      </c>
    </row>
    <row r="44" spans="2:6">
      <c r="B44" s="2" t="s">
        <v>17</v>
      </c>
      <c r="C44" s="19">
        <v>13275.883345474656</v>
      </c>
      <c r="D44" s="19">
        <v>76334.902132414165</v>
      </c>
      <c r="E44" s="19">
        <v>28854.489687452544</v>
      </c>
      <c r="F44" s="9">
        <f t="shared" si="7"/>
        <v>118465.27516534137</v>
      </c>
    </row>
    <row r="45" spans="2:6">
      <c r="B45" s="2" t="s">
        <v>18</v>
      </c>
      <c r="C45" s="19">
        <v>63077.896632302276</v>
      </c>
      <c r="D45" s="19">
        <v>342407.47983861854</v>
      </c>
      <c r="E45" s="19">
        <v>104255.17255082163</v>
      </c>
      <c r="F45" s="9">
        <f t="shared" si="7"/>
        <v>509740.54902174242</v>
      </c>
    </row>
    <row r="46" spans="2:6">
      <c r="B46" s="2" t="s">
        <v>19</v>
      </c>
      <c r="C46" s="19">
        <v>45429.274286961452</v>
      </c>
      <c r="D46" s="19">
        <v>396055.7429363986</v>
      </c>
      <c r="E46" s="19">
        <v>93782.129581998437</v>
      </c>
      <c r="F46" s="9">
        <f t="shared" si="7"/>
        <v>535267.14680535847</v>
      </c>
    </row>
    <row r="47" spans="2:6">
      <c r="B47" s="2" t="s">
        <v>20</v>
      </c>
      <c r="C47" s="19">
        <v>134355.21990644198</v>
      </c>
      <c r="D47" s="19">
        <v>1184524.5265430892</v>
      </c>
      <c r="E47" s="19">
        <v>258051.84097542177</v>
      </c>
      <c r="F47" s="9">
        <f t="shared" si="7"/>
        <v>1576931.5874249528</v>
      </c>
    </row>
    <row r="48" spans="2:6">
      <c r="B48" s="2" t="s">
        <v>21</v>
      </c>
      <c r="C48" s="19">
        <v>107614.89276593472</v>
      </c>
      <c r="D48" s="19">
        <v>1014824.5929460931</v>
      </c>
      <c r="E48" s="19">
        <v>208031.33813907116</v>
      </c>
      <c r="F48" s="9">
        <f t="shared" si="7"/>
        <v>1330470.823851099</v>
      </c>
    </row>
    <row r="49" spans="2:21">
      <c r="B49" s="2" t="s">
        <v>22</v>
      </c>
      <c r="C49" s="19">
        <v>25782.478234411141</v>
      </c>
      <c r="D49" s="19">
        <v>393465.57379295421</v>
      </c>
      <c r="E49" s="19">
        <v>66940.883622130452</v>
      </c>
      <c r="F49" s="9">
        <f t="shared" si="7"/>
        <v>486188.9356494958</v>
      </c>
    </row>
    <row r="50" spans="2:21">
      <c r="B50" s="2" t="s">
        <v>23</v>
      </c>
      <c r="C50" s="19">
        <v>67194.547089162399</v>
      </c>
      <c r="D50" s="19">
        <v>456874.40549812047</v>
      </c>
      <c r="E50" s="19">
        <v>203619.71315673061</v>
      </c>
      <c r="F50" s="9">
        <f t="shared" si="7"/>
        <v>727688.6657440135</v>
      </c>
    </row>
    <row r="51" spans="2:21">
      <c r="B51" s="2" t="s">
        <v>24</v>
      </c>
      <c r="C51" s="19">
        <v>109481.94198410287</v>
      </c>
      <c r="D51" s="19">
        <v>697136.79719752632</v>
      </c>
      <c r="E51" s="19">
        <v>156917.96145940796</v>
      </c>
      <c r="F51" s="9">
        <f t="shared" si="7"/>
        <v>963536.70064103708</v>
      </c>
    </row>
    <row r="52" spans="2:21">
      <c r="B52" s="2" t="s">
        <v>25</v>
      </c>
      <c r="C52" s="19">
        <v>45310.300658027561</v>
      </c>
      <c r="D52" s="19">
        <v>258578.35206565319</v>
      </c>
      <c r="E52" s="19">
        <v>65598.419790614804</v>
      </c>
      <c r="F52" s="9">
        <f t="shared" si="7"/>
        <v>369487.07251429558</v>
      </c>
    </row>
    <row r="53" spans="2:21">
      <c r="B53" s="2" t="s">
        <v>26</v>
      </c>
      <c r="C53" s="19">
        <v>11926.913489199056</v>
      </c>
      <c r="D53" s="19">
        <v>76753.195451057982</v>
      </c>
      <c r="E53" s="19">
        <v>0</v>
      </c>
      <c r="F53" s="9">
        <f t="shared" si="7"/>
        <v>88680.108940257036</v>
      </c>
    </row>
    <row r="54" spans="2:21">
      <c r="B54" s="2" t="s">
        <v>27</v>
      </c>
      <c r="C54" s="19">
        <v>42340.15431431865</v>
      </c>
      <c r="D54" s="19">
        <v>207882.91398742609</v>
      </c>
      <c r="E54" s="19">
        <v>0</v>
      </c>
      <c r="F54" s="9">
        <f t="shared" si="7"/>
        <v>250223.06830174473</v>
      </c>
    </row>
    <row r="55" spans="2:21">
      <c r="B55" s="2" t="s">
        <v>28</v>
      </c>
      <c r="C55" s="19">
        <v>6655.3741868723191</v>
      </c>
      <c r="D55" s="19">
        <v>38293.6908492441</v>
      </c>
      <c r="E55" s="19">
        <v>8804.0924849477233</v>
      </c>
      <c r="F55" s="9">
        <f t="shared" si="7"/>
        <v>53753.157521064139</v>
      </c>
    </row>
    <row r="56" spans="2:21">
      <c r="B56" s="2" t="s">
        <v>29</v>
      </c>
      <c r="C56" s="19">
        <v>8512.1009918756645</v>
      </c>
      <c r="D56" s="19">
        <v>40406.977828209419</v>
      </c>
      <c r="E56" s="19">
        <v>21893.249049947372</v>
      </c>
      <c r="F56" s="9">
        <f t="shared" si="7"/>
        <v>70812.327870032459</v>
      </c>
    </row>
    <row r="57" spans="2:21">
      <c r="B57" s="1" t="s">
        <v>30</v>
      </c>
      <c r="C57" s="19">
        <f>SUM(C39:C56)</f>
        <v>1023503.9237099998</v>
      </c>
      <c r="D57" s="19">
        <v>9087934.4440427218</v>
      </c>
      <c r="E57" s="19">
        <f>SUM(E39:E56)</f>
        <v>1999486.4909500002</v>
      </c>
      <c r="F57" s="9">
        <f t="shared" si="7"/>
        <v>12110924.858702721</v>
      </c>
      <c r="H57" s="1"/>
    </row>
    <row r="61" spans="2:21">
      <c r="B61" s="4" t="s">
        <v>9</v>
      </c>
    </row>
    <row r="64" spans="2:21">
      <c r="C64" s="2" t="s">
        <v>61</v>
      </c>
      <c r="D64" s="2" t="s">
        <v>119</v>
      </c>
      <c r="E64" s="2" t="s">
        <v>62</v>
      </c>
      <c r="F64" s="2" t="s">
        <v>63</v>
      </c>
      <c r="G64" s="2" t="s">
        <v>64</v>
      </c>
      <c r="H64" s="2" t="s">
        <v>65</v>
      </c>
      <c r="I64" s="2" t="s">
        <v>66</v>
      </c>
      <c r="J64" s="2" t="s">
        <v>67</v>
      </c>
      <c r="K64" s="2" t="s">
        <v>68</v>
      </c>
      <c r="L64" s="2" t="s">
        <v>70</v>
      </c>
      <c r="M64" s="2" t="s">
        <v>74</v>
      </c>
      <c r="N64" s="2" t="s">
        <v>73</v>
      </c>
      <c r="O64" s="2" t="s">
        <v>76</v>
      </c>
      <c r="P64" s="2" t="s">
        <v>143</v>
      </c>
      <c r="Q64" s="2" t="s">
        <v>144</v>
      </c>
      <c r="R64" s="2" t="s">
        <v>150</v>
      </c>
      <c r="S64" s="2" t="s">
        <v>151</v>
      </c>
      <c r="T64" s="2" t="s">
        <v>156</v>
      </c>
      <c r="U64" s="2" t="s">
        <v>155</v>
      </c>
    </row>
    <row r="65" spans="2:29" ht="52.5" customHeight="1">
      <c r="C65" s="3" t="s">
        <v>43</v>
      </c>
      <c r="D65" s="3" t="s">
        <v>118</v>
      </c>
      <c r="E65" s="3" t="s">
        <v>44</v>
      </c>
      <c r="F65" s="3" t="s">
        <v>45</v>
      </c>
      <c r="G65" s="3" t="s">
        <v>46</v>
      </c>
      <c r="H65" s="3" t="s">
        <v>47</v>
      </c>
      <c r="I65" s="3" t="s">
        <v>48</v>
      </c>
      <c r="J65" s="3" t="s">
        <v>49</v>
      </c>
      <c r="K65" s="3" t="s">
        <v>50</v>
      </c>
      <c r="L65" s="3" t="s">
        <v>69</v>
      </c>
      <c r="M65" s="3" t="s">
        <v>71</v>
      </c>
      <c r="N65" s="3" t="s">
        <v>72</v>
      </c>
      <c r="O65" s="3" t="s">
        <v>75</v>
      </c>
      <c r="P65" s="16" t="s">
        <v>145</v>
      </c>
      <c r="Q65" s="16" t="s">
        <v>146</v>
      </c>
      <c r="R65" s="16" t="s">
        <v>147</v>
      </c>
      <c r="S65" s="16" t="s">
        <v>148</v>
      </c>
      <c r="T65" s="16" t="s">
        <v>152</v>
      </c>
      <c r="U65" s="16" t="s">
        <v>158</v>
      </c>
    </row>
    <row r="66" spans="2:29" ht="28.5" customHeight="1">
      <c r="B66" s="6"/>
      <c r="C66" s="13" t="s">
        <v>117</v>
      </c>
      <c r="D66" s="13" t="s">
        <v>120</v>
      </c>
      <c r="E66" s="15" t="s">
        <v>121</v>
      </c>
      <c r="F66" s="15" t="s">
        <v>149</v>
      </c>
      <c r="G66" s="16" t="s">
        <v>122</v>
      </c>
      <c r="H66" s="16" t="s">
        <v>123</v>
      </c>
      <c r="I66" s="16" t="s">
        <v>124</v>
      </c>
      <c r="J66" s="16" t="s">
        <v>125</v>
      </c>
      <c r="K66" s="16" t="s">
        <v>126</v>
      </c>
      <c r="L66" s="16" t="s">
        <v>127</v>
      </c>
      <c r="M66" s="16" t="s">
        <v>128</v>
      </c>
      <c r="N66" s="16" t="s">
        <v>129</v>
      </c>
      <c r="O66" s="16" t="s">
        <v>130</v>
      </c>
      <c r="P66" s="3" t="s">
        <v>131</v>
      </c>
      <c r="Q66" s="3" t="s">
        <v>132</v>
      </c>
      <c r="R66" s="3" t="s">
        <v>133</v>
      </c>
      <c r="S66" s="15" t="s">
        <v>134</v>
      </c>
      <c r="T66" s="3" t="s">
        <v>135</v>
      </c>
      <c r="U66" s="3" t="s">
        <v>157</v>
      </c>
      <c r="V66" s="2" t="s">
        <v>30</v>
      </c>
      <c r="Y66" s="2" t="s">
        <v>4</v>
      </c>
      <c r="Z66" s="2" t="s">
        <v>10</v>
      </c>
      <c r="AA66" s="2" t="s">
        <v>7</v>
      </c>
      <c r="AB66" s="2" t="s">
        <v>5</v>
      </c>
      <c r="AC66" s="2" t="s">
        <v>33</v>
      </c>
    </row>
    <row r="67" spans="2:29">
      <c r="B67" s="2" t="s">
        <v>12</v>
      </c>
      <c r="C67" s="18">
        <v>1.5460022452096323</v>
      </c>
      <c r="D67" s="18">
        <v>3266.0678899180029</v>
      </c>
      <c r="E67" s="18">
        <v>399781.15402547969</v>
      </c>
      <c r="F67" s="18">
        <v>5900.7841430811859</v>
      </c>
      <c r="G67" s="18">
        <v>105091.02397543698</v>
      </c>
      <c r="H67" s="18">
        <v>0</v>
      </c>
      <c r="I67" s="18">
        <v>0</v>
      </c>
      <c r="J67" s="18">
        <v>523.74058767267366</v>
      </c>
      <c r="K67" s="18">
        <v>0</v>
      </c>
      <c r="L67" s="18">
        <v>33361.476035062595</v>
      </c>
      <c r="M67" s="18">
        <v>2217.566763546256</v>
      </c>
      <c r="N67" s="19">
        <v>18.414695295002847</v>
      </c>
      <c r="O67" s="18">
        <v>1.0135606692303885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9">
        <f>SUM(C67:U67)</f>
        <v>550162.78767840681</v>
      </c>
      <c r="X67" s="2" t="s">
        <v>12</v>
      </c>
      <c r="Y67" s="9">
        <f>+C67+H67+K67++M67+D67</f>
        <v>5485.1806557094687</v>
      </c>
      <c r="Z67" s="9">
        <f>S67+R67+Q67+P67+I67+O67+N67+J67</f>
        <v>543.1688436369069</v>
      </c>
      <c r="AA67" s="9">
        <f>+F67+E67+U67+T67</f>
        <v>405681.93816856085</v>
      </c>
      <c r="AB67" s="18">
        <f>+L67+G67</f>
        <v>138452.50001049959</v>
      </c>
      <c r="AC67" s="9">
        <f>SUM(Y67:AB67)</f>
        <v>550162.78767840681</v>
      </c>
    </row>
    <row r="68" spans="2:29">
      <c r="B68" s="2" t="s">
        <v>13</v>
      </c>
      <c r="C68" s="18">
        <v>0</v>
      </c>
      <c r="D68" s="18">
        <v>0</v>
      </c>
      <c r="E68" s="18">
        <v>50545.97354178215</v>
      </c>
      <c r="F68" s="18">
        <v>583.52381292774271</v>
      </c>
      <c r="G68" s="18">
        <v>21185.291486269012</v>
      </c>
      <c r="H68" s="18">
        <v>0</v>
      </c>
      <c r="I68" s="18">
        <v>3834.5640927405234</v>
      </c>
      <c r="J68" s="18">
        <v>3349.2118739929751</v>
      </c>
      <c r="K68" s="18">
        <v>0</v>
      </c>
      <c r="L68" s="18">
        <v>30604.260596756001</v>
      </c>
      <c r="M68" s="18">
        <v>0</v>
      </c>
      <c r="N68" s="19">
        <v>260.61481570945972</v>
      </c>
      <c r="O68" s="18">
        <v>0.17883227220178197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9">
        <f t="shared" ref="V68:V84" si="8">SUM(C68:U68)</f>
        <v>110363.61905245006</v>
      </c>
      <c r="X68" s="2" t="s">
        <v>13</v>
      </c>
      <c r="Y68" s="9">
        <f>+C68+H68+K68++M68+D68</f>
        <v>0</v>
      </c>
      <c r="Z68" s="9">
        <f t="shared" ref="Z68:Z84" si="9">S68+R68+Q68+P68+I68+O68+N68+J68</f>
        <v>7444.5696147151602</v>
      </c>
      <c r="AA68" s="9">
        <f t="shared" ref="AA68:AA84" si="10">+F68+E68+U68+T68</f>
        <v>51129.497354709893</v>
      </c>
      <c r="AB68" s="18">
        <f>+L68+G68</f>
        <v>51789.552083025017</v>
      </c>
      <c r="AC68" s="9">
        <f t="shared" ref="AC68:AC84" si="11">SUM(Y68:AB68)</f>
        <v>110363.61905245007</v>
      </c>
    </row>
    <row r="69" spans="2:29">
      <c r="B69" s="2" t="s">
        <v>14</v>
      </c>
      <c r="C69" s="18">
        <v>0</v>
      </c>
      <c r="D69" s="18">
        <v>254.15287477408162</v>
      </c>
      <c r="E69" s="18">
        <v>35792.051444973848</v>
      </c>
      <c r="F69" s="18">
        <v>541.92121191462843</v>
      </c>
      <c r="G69" s="18">
        <v>22817.714486975448</v>
      </c>
      <c r="H69" s="18">
        <v>0</v>
      </c>
      <c r="I69" s="18">
        <v>3251.9247586198608</v>
      </c>
      <c r="J69" s="18">
        <v>2840.318938864682</v>
      </c>
      <c r="K69" s="18">
        <v>0</v>
      </c>
      <c r="L69" s="18">
        <v>4516.954415631586</v>
      </c>
      <c r="M69" s="18">
        <v>518.67525402419881</v>
      </c>
      <c r="N69" s="19">
        <v>221.01593588517773</v>
      </c>
      <c r="O69" s="18">
        <v>0.15165976615547813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9">
        <f t="shared" si="8"/>
        <v>70754.880981429669</v>
      </c>
      <c r="X69" s="2" t="s">
        <v>14</v>
      </c>
      <c r="Y69" s="9">
        <f>+C69+H69+K69++M69+D69</f>
        <v>772.82812879828043</v>
      </c>
      <c r="Z69" s="9">
        <f t="shared" si="9"/>
        <v>6313.4112931358759</v>
      </c>
      <c r="AA69" s="9">
        <f t="shared" si="10"/>
        <v>36333.972656888473</v>
      </c>
      <c r="AB69" s="18">
        <f>+L69+G69</f>
        <v>27334.668902607034</v>
      </c>
      <c r="AC69" s="9">
        <f t="shared" si="11"/>
        <v>70754.880981429669</v>
      </c>
    </row>
    <row r="70" spans="2:29">
      <c r="B70" s="2" t="s">
        <v>15</v>
      </c>
      <c r="C70" s="18">
        <v>0</v>
      </c>
      <c r="D70" s="18">
        <v>241.72619777988842</v>
      </c>
      <c r="E70" s="18">
        <v>23284.581625588908</v>
      </c>
      <c r="F70" s="18">
        <v>392.2468123028986</v>
      </c>
      <c r="G70" s="18">
        <v>20187.915246146651</v>
      </c>
      <c r="H70" s="18">
        <v>0</v>
      </c>
      <c r="I70" s="18">
        <v>2822.4147858454376</v>
      </c>
      <c r="J70" s="18">
        <v>2465.1733249113622</v>
      </c>
      <c r="K70" s="18">
        <v>0</v>
      </c>
      <c r="L70" s="18">
        <v>7754.8931152146442</v>
      </c>
      <c r="M70" s="18">
        <v>265.60328765401601</v>
      </c>
      <c r="N70" s="19">
        <v>191.82443987865736</v>
      </c>
      <c r="O70" s="18">
        <v>0.13162874241799769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9">
        <f t="shared" si="8"/>
        <v>57606.510464064886</v>
      </c>
      <c r="X70" s="2" t="s">
        <v>15</v>
      </c>
      <c r="Y70" s="9">
        <f>+C70+H70+K70++M70+D70</f>
        <v>507.32948543390444</v>
      </c>
      <c r="Z70" s="9">
        <f t="shared" si="9"/>
        <v>5479.5441793778755</v>
      </c>
      <c r="AA70" s="9">
        <f t="shared" si="10"/>
        <v>23676.828437891807</v>
      </c>
      <c r="AB70" s="18">
        <f>+L70+G70</f>
        <v>27942.808361361294</v>
      </c>
      <c r="AC70" s="9">
        <f t="shared" si="11"/>
        <v>57606.510464064879</v>
      </c>
    </row>
    <row r="71" spans="2:29">
      <c r="B71" s="2" t="s">
        <v>16</v>
      </c>
      <c r="C71" s="18">
        <v>1.8552026942515587</v>
      </c>
      <c r="D71" s="18">
        <v>2088.6824745656995</v>
      </c>
      <c r="E71" s="18">
        <v>35332.14242463038</v>
      </c>
      <c r="F71" s="18">
        <v>1574.5258808577698</v>
      </c>
      <c r="G71" s="18">
        <v>36330.326177249473</v>
      </c>
      <c r="H71" s="18">
        <v>0</v>
      </c>
      <c r="I71" s="18">
        <v>5320.5200125126139</v>
      </c>
      <c r="J71" s="18">
        <v>4647.0859192208854</v>
      </c>
      <c r="K71" s="18">
        <v>0</v>
      </c>
      <c r="L71" s="18">
        <v>8411.9148779148873</v>
      </c>
      <c r="M71" s="18">
        <v>6462.3884588108867</v>
      </c>
      <c r="N71" s="19">
        <v>361.60729329431382</v>
      </c>
      <c r="O71" s="18">
        <v>0.24813268473827244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9">
        <f t="shared" si="8"/>
        <v>100531.2968544359</v>
      </c>
      <c r="X71" s="2" t="s">
        <v>16</v>
      </c>
      <c r="Y71" s="9">
        <f>+C71+H71+K71++M71+D71</f>
        <v>8552.9261360708369</v>
      </c>
      <c r="Z71" s="9">
        <f t="shared" si="9"/>
        <v>10329.461357712551</v>
      </c>
      <c r="AA71" s="9">
        <f t="shared" si="10"/>
        <v>36906.668305488151</v>
      </c>
      <c r="AB71" s="18">
        <f>+L71+G71</f>
        <v>44742.241055164362</v>
      </c>
      <c r="AC71" s="9">
        <f t="shared" si="11"/>
        <v>100531.2968544359</v>
      </c>
    </row>
    <row r="72" spans="2:29">
      <c r="B72" s="2" t="s">
        <v>17</v>
      </c>
      <c r="C72" s="18">
        <v>2.5645449008771544</v>
      </c>
      <c r="D72" s="18">
        <v>133.31116850050654</v>
      </c>
      <c r="E72" s="18">
        <v>24004.601350024928</v>
      </c>
      <c r="F72" s="18">
        <v>358.095318705095</v>
      </c>
      <c r="G72" s="18">
        <v>10513.61058408496</v>
      </c>
      <c r="H72" s="18">
        <v>0</v>
      </c>
      <c r="I72" s="18">
        <v>1671.8317488012995</v>
      </c>
      <c r="J72" s="18">
        <v>1460.2230159626768</v>
      </c>
      <c r="K72" s="18">
        <v>0</v>
      </c>
      <c r="L72" s="18">
        <v>6167.5237553432498</v>
      </c>
      <c r="M72" s="18">
        <v>5449.7706756068274</v>
      </c>
      <c r="N72" s="19">
        <v>113.62546369636533</v>
      </c>
      <c r="O72" s="18">
        <v>7.7969089353136622E-2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9">
        <f t="shared" si="8"/>
        <v>49875.235594716141</v>
      </c>
      <c r="X72" s="2" t="s">
        <v>17</v>
      </c>
      <c r="Y72" s="9">
        <f>+C72+H72+K72++M72+D72</f>
        <v>5585.6463890082114</v>
      </c>
      <c r="Z72" s="9">
        <f t="shared" si="9"/>
        <v>3245.7581975496951</v>
      </c>
      <c r="AA72" s="9">
        <f t="shared" si="10"/>
        <v>24362.696668730023</v>
      </c>
      <c r="AB72" s="18">
        <f>+L72+G72</f>
        <v>16681.134339428208</v>
      </c>
      <c r="AC72" s="9">
        <f t="shared" si="11"/>
        <v>49875.235594716134</v>
      </c>
    </row>
    <row r="73" spans="2:29">
      <c r="B73" s="2" t="s">
        <v>18</v>
      </c>
      <c r="C73" s="18">
        <v>0</v>
      </c>
      <c r="D73" s="18">
        <v>0</v>
      </c>
      <c r="E73" s="18">
        <v>132093.88533045247</v>
      </c>
      <c r="F73" s="18">
        <v>1601.1529813790521</v>
      </c>
      <c r="G73" s="18">
        <v>39708.59495903326</v>
      </c>
      <c r="H73" s="18">
        <v>0</v>
      </c>
      <c r="I73" s="18">
        <v>7643.8666061505182</v>
      </c>
      <c r="J73" s="18">
        <v>6676.3596021265039</v>
      </c>
      <c r="K73" s="18">
        <v>0</v>
      </c>
      <c r="L73" s="18">
        <v>8335.6160800349644</v>
      </c>
      <c r="M73" s="18">
        <v>0</v>
      </c>
      <c r="N73" s="19">
        <v>519.51273696037606</v>
      </c>
      <c r="O73" s="18">
        <v>0.35648642206114778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9">
        <f t="shared" si="8"/>
        <v>196579.3447825592</v>
      </c>
      <c r="X73" s="2" t="s">
        <v>18</v>
      </c>
      <c r="Y73" s="9">
        <f>+C73+H73+K73++M73+D73</f>
        <v>0</v>
      </c>
      <c r="Z73" s="9">
        <f t="shared" si="9"/>
        <v>14840.095431659458</v>
      </c>
      <c r="AA73" s="9">
        <f t="shared" si="10"/>
        <v>133695.03831183151</v>
      </c>
      <c r="AB73" s="18">
        <f>+L73+G73</f>
        <v>48044.211039068221</v>
      </c>
      <c r="AC73" s="9">
        <f t="shared" si="11"/>
        <v>196579.3447825592</v>
      </c>
    </row>
    <row r="74" spans="2:29">
      <c r="B74" s="2" t="s">
        <v>19</v>
      </c>
      <c r="C74" s="18">
        <v>0</v>
      </c>
      <c r="D74" s="18">
        <v>0</v>
      </c>
      <c r="E74" s="18">
        <v>83664.849453640156</v>
      </c>
      <c r="F74" s="18">
        <v>1202.119280976113</v>
      </c>
      <c r="G74" s="18">
        <v>32858.797495716404</v>
      </c>
      <c r="H74" s="18">
        <v>0</v>
      </c>
      <c r="I74" s="18">
        <v>5669.2734197032796</v>
      </c>
      <c r="J74" s="18">
        <v>4951.6965670569198</v>
      </c>
      <c r="K74" s="18">
        <v>0</v>
      </c>
      <c r="L74" s="18">
        <v>6234.095707192494</v>
      </c>
      <c r="M74" s="18">
        <v>0</v>
      </c>
      <c r="N74" s="19">
        <v>385.31019739105653</v>
      </c>
      <c r="O74" s="18">
        <v>0.26439747070549463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9">
        <f t="shared" si="8"/>
        <v>134966.40651914713</v>
      </c>
      <c r="X74" s="2" t="s">
        <v>19</v>
      </c>
      <c r="Y74" s="9">
        <f>+C74+H74+K74++M74+D74</f>
        <v>0</v>
      </c>
      <c r="Z74" s="9">
        <f t="shared" si="9"/>
        <v>11006.544581621962</v>
      </c>
      <c r="AA74" s="9">
        <f t="shared" si="10"/>
        <v>84866.968734616268</v>
      </c>
      <c r="AB74" s="18">
        <f>+L74+G74</f>
        <v>39092.893202908897</v>
      </c>
      <c r="AC74" s="9">
        <f t="shared" si="11"/>
        <v>134966.40651914713</v>
      </c>
    </row>
    <row r="75" spans="2:29">
      <c r="B75" s="2" t="s">
        <v>20</v>
      </c>
      <c r="C75" s="18">
        <v>0.92760134712577935</v>
      </c>
      <c r="D75" s="18">
        <v>255.8186896007004</v>
      </c>
      <c r="E75" s="18">
        <v>283995.04343600612</v>
      </c>
      <c r="F75" s="18">
        <v>3672.111041198053</v>
      </c>
      <c r="G75" s="18">
        <v>162888.02375572713</v>
      </c>
      <c r="H75" s="18">
        <v>0</v>
      </c>
      <c r="I75" s="18">
        <v>0</v>
      </c>
      <c r="J75" s="18">
        <v>487.49306618048251</v>
      </c>
      <c r="K75" s="18">
        <v>0</v>
      </c>
      <c r="L75" s="18">
        <v>83591.024740374676</v>
      </c>
      <c r="M75" s="18">
        <v>989.09839580647053</v>
      </c>
      <c r="N75" s="19">
        <v>17.140234084265188</v>
      </c>
      <c r="O75" s="18">
        <v>0.94341322790867588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9">
        <f t="shared" si="8"/>
        <v>535897.62437355297</v>
      </c>
      <c r="X75" s="2" t="s">
        <v>20</v>
      </c>
      <c r="Y75" s="9">
        <f>+C75+H75+K75++M75+D75</f>
        <v>1245.8446867542966</v>
      </c>
      <c r="Z75" s="9">
        <f t="shared" si="9"/>
        <v>505.57671349265638</v>
      </c>
      <c r="AA75" s="9">
        <f t="shared" si="10"/>
        <v>287667.1544772042</v>
      </c>
      <c r="AB75" s="18">
        <f>+L75+G75</f>
        <v>246479.04849610181</v>
      </c>
      <c r="AC75" s="9">
        <f t="shared" si="11"/>
        <v>535897.62437355297</v>
      </c>
    </row>
    <row r="76" spans="2:29">
      <c r="B76" s="2" t="s">
        <v>21</v>
      </c>
      <c r="C76" s="18">
        <v>0</v>
      </c>
      <c r="D76" s="18">
        <v>661.06458121009484</v>
      </c>
      <c r="E76" s="18">
        <v>109476.5305371061</v>
      </c>
      <c r="F76" s="18">
        <v>2150.9655045781697</v>
      </c>
      <c r="G76" s="18">
        <v>89135.192975144237</v>
      </c>
      <c r="H76" s="18">
        <v>0</v>
      </c>
      <c r="I76" s="18">
        <v>0</v>
      </c>
      <c r="J76" s="18">
        <v>332.25205143032593</v>
      </c>
      <c r="K76" s="18">
        <v>0.13800000000000001</v>
      </c>
      <c r="L76" s="18">
        <v>37594.79360361513</v>
      </c>
      <c r="M76" s="18">
        <v>700.49981361441758</v>
      </c>
      <c r="N76" s="19">
        <v>11.68196705055229</v>
      </c>
      <c r="O76" s="18">
        <v>0.6429855152095959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9">
        <f t="shared" si="8"/>
        <v>240063.76201926425</v>
      </c>
      <c r="X76" s="2" t="s">
        <v>21</v>
      </c>
      <c r="Y76" s="9">
        <f>+C76+H76+K76++M76+D76</f>
        <v>1361.7023948245123</v>
      </c>
      <c r="Z76" s="9">
        <f t="shared" si="9"/>
        <v>344.5770039960878</v>
      </c>
      <c r="AA76" s="9">
        <f t="shared" si="10"/>
        <v>111627.49604168427</v>
      </c>
      <c r="AB76" s="18">
        <f>+L76+G76</f>
        <v>126729.98657875936</v>
      </c>
      <c r="AC76" s="9">
        <f t="shared" si="11"/>
        <v>240063.76201926422</v>
      </c>
    </row>
    <row r="77" spans="2:29">
      <c r="B77" s="2" t="s">
        <v>22</v>
      </c>
      <c r="C77" s="18">
        <v>0</v>
      </c>
      <c r="D77" s="18">
        <v>0</v>
      </c>
      <c r="E77" s="18">
        <v>47650.354827609321</v>
      </c>
      <c r="F77" s="18">
        <v>776.30139391495186</v>
      </c>
      <c r="G77" s="18">
        <v>13012.49603042219</v>
      </c>
      <c r="H77" s="18">
        <v>0</v>
      </c>
      <c r="I77" s="18">
        <v>3081.574996289411</v>
      </c>
      <c r="J77" s="18">
        <v>2691.5308542401099</v>
      </c>
      <c r="K77" s="18">
        <v>0</v>
      </c>
      <c r="L77" s="18">
        <v>2973.990641540574</v>
      </c>
      <c r="M77" s="18">
        <v>0</v>
      </c>
      <c r="N77" s="19">
        <v>209.43817350015226</v>
      </c>
      <c r="O77" s="18">
        <v>0.14371517732352684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9">
        <f t="shared" si="8"/>
        <v>70395.830632694036</v>
      </c>
      <c r="X77" s="2" t="s">
        <v>22</v>
      </c>
      <c r="Y77" s="9">
        <f>+C77+H77+K77++M77+D77</f>
        <v>0</v>
      </c>
      <c r="Z77" s="9">
        <f t="shared" si="9"/>
        <v>5982.6877392069964</v>
      </c>
      <c r="AA77" s="9">
        <f t="shared" si="10"/>
        <v>48426.656221524274</v>
      </c>
      <c r="AB77" s="18">
        <f>+L77+G77</f>
        <v>15986.486671962764</v>
      </c>
      <c r="AC77" s="9">
        <f t="shared" si="11"/>
        <v>70395.830632694036</v>
      </c>
    </row>
    <row r="78" spans="2:29">
      <c r="B78" s="2" t="s">
        <v>23</v>
      </c>
      <c r="C78" s="18">
        <v>9.6662054811688947</v>
      </c>
      <c r="D78" s="18">
        <v>4163.9628393558833</v>
      </c>
      <c r="E78" s="18">
        <v>100091.58463450782</v>
      </c>
      <c r="F78" s="18">
        <v>2057.500268019774</v>
      </c>
      <c r="G78" s="18">
        <v>43824.482437955696</v>
      </c>
      <c r="H78" s="18">
        <v>0</v>
      </c>
      <c r="I78" s="18">
        <v>0</v>
      </c>
      <c r="J78" s="18">
        <v>200.16276456247411</v>
      </c>
      <c r="K78" s="18">
        <v>0.41069</v>
      </c>
      <c r="L78" s="18">
        <v>23245.65773364999</v>
      </c>
      <c r="M78" s="18">
        <v>3872.8336353224931</v>
      </c>
      <c r="N78" s="19">
        <v>7.0377137185460672</v>
      </c>
      <c r="O78" s="18">
        <v>0.38736181686140331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9">
        <f t="shared" si="8"/>
        <v>177473.68628439069</v>
      </c>
      <c r="X78" s="2" t="s">
        <v>23</v>
      </c>
      <c r="Y78" s="9">
        <f>+C78+H78+K78++M78+D78</f>
        <v>8046.8733701595447</v>
      </c>
      <c r="Z78" s="9">
        <f t="shared" si="9"/>
        <v>207.58784009788158</v>
      </c>
      <c r="AA78" s="9">
        <f t="shared" si="10"/>
        <v>102149.0849025276</v>
      </c>
      <c r="AB78" s="18">
        <f>+L78+G78</f>
        <v>67070.140171605686</v>
      </c>
      <c r="AC78" s="9">
        <f t="shared" si="11"/>
        <v>177473.68628439071</v>
      </c>
    </row>
    <row r="79" spans="2:29">
      <c r="B79" s="2" t="s">
        <v>24</v>
      </c>
      <c r="C79" s="18">
        <v>52.055276367061936</v>
      </c>
      <c r="D79" s="18">
        <v>228.15967046713601</v>
      </c>
      <c r="E79" s="18">
        <v>173978.52929970145</v>
      </c>
      <c r="F79" s="18">
        <v>2241.6670811226927</v>
      </c>
      <c r="G79" s="18">
        <v>107452.25034588382</v>
      </c>
      <c r="H79" s="18">
        <v>1083.8631699999999</v>
      </c>
      <c r="I79" s="18">
        <v>16804.537717550065</v>
      </c>
      <c r="J79" s="18">
        <v>14677.537237448374</v>
      </c>
      <c r="K79" s="18">
        <v>283.09893</v>
      </c>
      <c r="L79" s="18">
        <v>62741.072438239164</v>
      </c>
      <c r="M79" s="18">
        <v>89.242247384031501</v>
      </c>
      <c r="N79" s="19">
        <v>1142.1145648949064</v>
      </c>
      <c r="O79" s="18">
        <v>0.78371193977937759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9">
        <f t="shared" si="8"/>
        <v>380774.91169099853</v>
      </c>
      <c r="X79" s="2" t="s">
        <v>24</v>
      </c>
      <c r="Y79" s="9">
        <f>+C79+H79+K79++M79+D79</f>
        <v>1736.4192942182294</v>
      </c>
      <c r="Z79" s="9">
        <f t="shared" si="9"/>
        <v>32624.973231833126</v>
      </c>
      <c r="AA79" s="9">
        <f t="shared" si="10"/>
        <v>176220.19638082414</v>
      </c>
      <c r="AB79" s="18">
        <f>+L79+G79</f>
        <v>170193.32278412298</v>
      </c>
      <c r="AC79" s="9">
        <f t="shared" si="11"/>
        <v>380774.91169099847</v>
      </c>
    </row>
    <row r="80" spans="2:29">
      <c r="B80" s="2" t="s">
        <v>25</v>
      </c>
      <c r="C80" s="18">
        <v>0</v>
      </c>
      <c r="D80" s="18">
        <v>127.27159799466966</v>
      </c>
      <c r="E80" s="18">
        <v>65103.039078961185</v>
      </c>
      <c r="F80" s="18">
        <v>885.44051080896588</v>
      </c>
      <c r="G80" s="18">
        <v>21688.904237310384</v>
      </c>
      <c r="H80" s="18">
        <v>0</v>
      </c>
      <c r="I80" s="18">
        <v>3685.0018873338222</v>
      </c>
      <c r="J80" s="18">
        <v>3218.5089752134604</v>
      </c>
      <c r="K80" s="18">
        <v>0</v>
      </c>
      <c r="L80" s="18">
        <v>8757.2848541309068</v>
      </c>
      <c r="M80" s="18">
        <v>279.58771971528643</v>
      </c>
      <c r="N80" s="19">
        <v>250.4471916439503</v>
      </c>
      <c r="O80" s="18">
        <v>0.17185334783046907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9">
        <f t="shared" si="8"/>
        <v>103995.65790646047</v>
      </c>
      <c r="X80" s="2" t="s">
        <v>25</v>
      </c>
      <c r="Y80" s="9">
        <f>+C80+H80+K80++M80+D80</f>
        <v>406.85931770995609</v>
      </c>
      <c r="Z80" s="9">
        <f t="shared" si="9"/>
        <v>7154.1299075390634</v>
      </c>
      <c r="AA80" s="9">
        <f t="shared" si="10"/>
        <v>65988.479589770155</v>
      </c>
      <c r="AB80" s="18">
        <f>+L80+G80</f>
        <v>30446.189091441291</v>
      </c>
      <c r="AC80" s="9">
        <f t="shared" si="11"/>
        <v>103995.65790646047</v>
      </c>
    </row>
    <row r="81" spans="2:29">
      <c r="B81" s="2" t="s">
        <v>26</v>
      </c>
      <c r="C81" s="18">
        <v>0</v>
      </c>
      <c r="D81" s="18">
        <v>0</v>
      </c>
      <c r="E81" s="18">
        <v>13838.774394974631</v>
      </c>
      <c r="F81" s="18">
        <v>93.751145360081821</v>
      </c>
      <c r="G81" s="18">
        <v>14680.107378396277</v>
      </c>
      <c r="H81" s="18">
        <v>0</v>
      </c>
      <c r="I81" s="18">
        <v>0</v>
      </c>
      <c r="J81" s="18">
        <v>42.34026372049626</v>
      </c>
      <c r="K81" s="18">
        <v>0</v>
      </c>
      <c r="L81" s="18">
        <v>4032.7218599368975</v>
      </c>
      <c r="M81" s="18">
        <v>0</v>
      </c>
      <c r="N81" s="19">
        <v>1.4886817509936561</v>
      </c>
      <c r="O81" s="18">
        <v>8.1938324128428816E-2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9">
        <f t="shared" si="8"/>
        <v>32689.265662463506</v>
      </c>
      <c r="X81" s="2" t="s">
        <v>26</v>
      </c>
      <c r="Y81" s="9">
        <f>+C81+H81+K81++M81+D81</f>
        <v>0</v>
      </c>
      <c r="Z81" s="9">
        <f t="shared" si="9"/>
        <v>43.910883795618346</v>
      </c>
      <c r="AA81" s="9">
        <f t="shared" si="10"/>
        <v>13932.525540334713</v>
      </c>
      <c r="AB81" s="18">
        <f>+L81+G81</f>
        <v>18712.829238333175</v>
      </c>
      <c r="AC81" s="9">
        <f t="shared" si="11"/>
        <v>32689.265662463506</v>
      </c>
    </row>
    <row r="82" spans="2:29">
      <c r="B82" s="2" t="s">
        <v>27</v>
      </c>
      <c r="C82" s="18">
        <v>0</v>
      </c>
      <c r="D82" s="18">
        <v>602.33156436518289</v>
      </c>
      <c r="E82" s="18">
        <v>101478.74360439098</v>
      </c>
      <c r="F82" s="18">
        <v>687.47044868861542</v>
      </c>
      <c r="G82" s="18">
        <v>38149.16340694164</v>
      </c>
      <c r="H82" s="18">
        <v>0</v>
      </c>
      <c r="I82" s="18">
        <v>0</v>
      </c>
      <c r="J82" s="18">
        <v>151.02520332703472</v>
      </c>
      <c r="K82" s="18">
        <v>9.9559999999999996E-2</v>
      </c>
      <c r="L82" s="18">
        <v>37601.191688177256</v>
      </c>
      <c r="M82" s="18">
        <v>937.95445098105677</v>
      </c>
      <c r="N82" s="19">
        <v>5.3100392953912339</v>
      </c>
      <c r="O82" s="18">
        <v>0.29226913047738085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9">
        <f t="shared" si="8"/>
        <v>179613.58223529762</v>
      </c>
      <c r="X82" s="2" t="s">
        <v>27</v>
      </c>
      <c r="Y82" s="9">
        <f>+C82+H82+K82++M82+D82</f>
        <v>1540.3855753462396</v>
      </c>
      <c r="Z82" s="9">
        <f t="shared" si="9"/>
        <v>156.62751175290333</v>
      </c>
      <c r="AA82" s="9">
        <f t="shared" si="10"/>
        <v>102166.2140530796</v>
      </c>
      <c r="AB82" s="18">
        <f>+L82+G82</f>
        <v>75750.355095118895</v>
      </c>
      <c r="AC82" s="9">
        <f t="shared" si="11"/>
        <v>179613.58223529765</v>
      </c>
    </row>
    <row r="83" spans="2:29">
      <c r="B83" s="2" t="s">
        <v>28</v>
      </c>
      <c r="C83" s="18">
        <v>0</v>
      </c>
      <c r="D83" s="18">
        <v>0</v>
      </c>
      <c r="E83" s="18">
        <v>16819.286609401417</v>
      </c>
      <c r="F83" s="18">
        <v>173.58626346008958</v>
      </c>
      <c r="G83" s="18">
        <v>7335.5296016370794</v>
      </c>
      <c r="H83" s="18">
        <v>0</v>
      </c>
      <c r="I83" s="18">
        <v>894.73057397143646</v>
      </c>
      <c r="J83" s="18">
        <v>781.48185553680889</v>
      </c>
      <c r="K83" s="18">
        <v>0</v>
      </c>
      <c r="L83" s="18">
        <v>1195.0057329712033</v>
      </c>
      <c r="M83" s="18">
        <v>0</v>
      </c>
      <c r="N83" s="19">
        <v>60.810052461147833</v>
      </c>
      <c r="O83" s="18">
        <v>4.1727481320402542E-2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9">
        <f t="shared" si="8"/>
        <v>27260.4724169205</v>
      </c>
      <c r="X83" s="2" t="s">
        <v>28</v>
      </c>
      <c r="Y83" s="9">
        <f>+C83+H83+K83++M83+D83</f>
        <v>0</v>
      </c>
      <c r="Z83" s="9">
        <f t="shared" si="9"/>
        <v>1737.0642094507136</v>
      </c>
      <c r="AA83" s="9">
        <f t="shared" si="10"/>
        <v>16992.872872861506</v>
      </c>
      <c r="AB83" s="18">
        <f>+L83+G83</f>
        <v>8530.5353346082829</v>
      </c>
      <c r="AC83" s="9">
        <f t="shared" si="11"/>
        <v>27260.4724169205</v>
      </c>
    </row>
    <row r="84" spans="2:29">
      <c r="B84" s="2" t="s">
        <v>29</v>
      </c>
      <c r="C84" s="18">
        <v>564.18903696430505</v>
      </c>
      <c r="D84" s="18">
        <v>130.45175146815507</v>
      </c>
      <c r="E84" s="18">
        <v>6635.5282195232321</v>
      </c>
      <c r="F84" s="18">
        <v>193.26896070412019</v>
      </c>
      <c r="G84" s="18">
        <v>1839.5166196838268</v>
      </c>
      <c r="H84" s="18">
        <v>0</v>
      </c>
      <c r="I84" s="18">
        <v>382.67795048173537</v>
      </c>
      <c r="J84" s="18">
        <v>334.24126045908065</v>
      </c>
      <c r="K84" s="18">
        <v>0</v>
      </c>
      <c r="L84" s="18">
        <v>234.67339421357735</v>
      </c>
      <c r="M84" s="18">
        <v>347.05636753406156</v>
      </c>
      <c r="N84" s="19">
        <v>26.008573889710132</v>
      </c>
      <c r="O84" s="18">
        <v>1.784692229704259E-2</v>
      </c>
      <c r="P84" s="19">
        <v>93058.842669999998</v>
      </c>
      <c r="Q84" s="19">
        <v>129985.07892807266</v>
      </c>
      <c r="R84" s="19">
        <v>10778.993889599977</v>
      </c>
      <c r="S84" s="19">
        <v>1688.4572599999999</v>
      </c>
      <c r="T84" s="19">
        <v>24037.101371245062</v>
      </c>
      <c r="U84" s="19">
        <v>1900.51098</v>
      </c>
      <c r="V84" s="9">
        <f t="shared" si="8"/>
        <v>272136.61508076184</v>
      </c>
      <c r="X84" s="2" t="s">
        <v>29</v>
      </c>
      <c r="Y84" s="9">
        <f>+C84+H84+K84++M84+D84</f>
        <v>1041.6971559665217</v>
      </c>
      <c r="Z84" s="9">
        <f t="shared" si="9"/>
        <v>236254.31837942544</v>
      </c>
      <c r="AA84" s="9">
        <f t="shared" si="10"/>
        <v>32766.409531472415</v>
      </c>
      <c r="AB84" s="18">
        <f>+L84+G84</f>
        <v>2074.1900138974042</v>
      </c>
      <c r="AC84" s="9">
        <f t="shared" si="11"/>
        <v>272136.61508076178</v>
      </c>
    </row>
    <row r="85" spans="2:29">
      <c r="B85" s="1" t="s">
        <v>30</v>
      </c>
      <c r="C85" s="18">
        <f>SUM(C67:C84)</f>
        <v>632.80386999999996</v>
      </c>
      <c r="D85" s="18">
        <f t="shared" ref="D85:I85" si="12">SUM(D67:D84)</f>
        <v>12153.0013</v>
      </c>
      <c r="E85" s="18">
        <f t="shared" si="12"/>
        <v>1703566.6538387544</v>
      </c>
      <c r="F85" s="18">
        <f t="shared" si="12"/>
        <v>25086.432060000006</v>
      </c>
      <c r="G85" s="18">
        <f t="shared" si="12"/>
        <v>788698.94120001455</v>
      </c>
      <c r="H85" s="18">
        <f t="shared" si="12"/>
        <v>1083.8631699999999</v>
      </c>
      <c r="I85" s="18">
        <f t="shared" si="12"/>
        <v>55062.918549999995</v>
      </c>
      <c r="J85" s="18">
        <f t="shared" ref="J85:U85" si="13">SUM(J67:J84)</f>
        <v>49830.383361927321</v>
      </c>
      <c r="K85" s="18">
        <f t="shared" si="13"/>
        <v>283.74718000000001</v>
      </c>
      <c r="L85" s="18">
        <f t="shared" si="13"/>
        <v>367354.1512699998</v>
      </c>
      <c r="M85" s="18">
        <f t="shared" si="13"/>
        <v>22130.27707</v>
      </c>
      <c r="N85" s="19">
        <f t="shared" si="13"/>
        <v>3803.4027704000241</v>
      </c>
      <c r="O85" s="18">
        <v>5.9294900000000021</v>
      </c>
      <c r="P85" s="19">
        <v>93058.842669999998</v>
      </c>
      <c r="Q85" s="19">
        <v>129985.07892807266</v>
      </c>
      <c r="R85" s="19">
        <f t="shared" si="13"/>
        <v>10778.993889599977</v>
      </c>
      <c r="S85" s="19">
        <f t="shared" si="13"/>
        <v>1688.4572599999999</v>
      </c>
      <c r="T85" s="19">
        <f t="shared" si="13"/>
        <v>24037.101371245062</v>
      </c>
      <c r="U85" s="19">
        <f t="shared" si="13"/>
        <v>1900.51098</v>
      </c>
      <c r="V85" s="9">
        <f>SUM(V67:V84)</f>
        <v>3291141.4902300141</v>
      </c>
      <c r="X85" s="1" t="s">
        <v>30</v>
      </c>
      <c r="Y85" s="9">
        <f>+C85+H85+K85+M85</f>
        <v>24130.691289999999</v>
      </c>
      <c r="Z85" s="9">
        <f>T85+S85+R85+Q85+P85+I85+O85+N85+J85</f>
        <v>368251.10829124507</v>
      </c>
      <c r="AA85" s="9">
        <f>SUM(AA67:AA84)</f>
        <v>1754590.6982499997</v>
      </c>
      <c r="AB85" s="9">
        <f>SUM(AB67:AB84)</f>
        <v>1156053.0924700145</v>
      </c>
      <c r="AC85" s="9">
        <f>SUM(AC67:AC84)</f>
        <v>3291141.4902300141</v>
      </c>
    </row>
    <row r="86" spans="2:29">
      <c r="I86" s="9"/>
      <c r="J86" s="9"/>
    </row>
    <row r="89" spans="2:29">
      <c r="B89" s="20" t="s">
        <v>11</v>
      </c>
    </row>
    <row r="90" spans="2:29">
      <c r="B90" s="20"/>
    </row>
    <row r="91" spans="2:29">
      <c r="C91" s="2" t="s">
        <v>100</v>
      </c>
      <c r="D91" s="2" t="s">
        <v>101</v>
      </c>
      <c r="E91" s="2" t="s">
        <v>102</v>
      </c>
      <c r="F91" s="2" t="s">
        <v>97</v>
      </c>
      <c r="H91" s="2" t="s">
        <v>98</v>
      </c>
      <c r="I91" s="2" t="s">
        <v>104</v>
      </c>
      <c r="K91" s="2" t="s">
        <v>153</v>
      </c>
    </row>
    <row r="92" spans="2:29">
      <c r="C92" s="2" t="s">
        <v>32</v>
      </c>
      <c r="D92" s="2" t="s">
        <v>7</v>
      </c>
      <c r="E92" s="2" t="s">
        <v>10</v>
      </c>
      <c r="F92" s="2" t="s">
        <v>103</v>
      </c>
      <c r="H92" s="2" t="s">
        <v>99</v>
      </c>
      <c r="I92" s="2" t="s">
        <v>5</v>
      </c>
      <c r="J92" s="2" t="s">
        <v>0</v>
      </c>
      <c r="K92" s="2" t="s">
        <v>77</v>
      </c>
    </row>
    <row r="93" spans="2:29">
      <c r="B93" s="2" t="s">
        <v>12</v>
      </c>
      <c r="C93" s="8">
        <f>+N12+Y67+C39</f>
        <v>16054092.350635063</v>
      </c>
      <c r="D93" s="8">
        <f>+E39+AA67</f>
        <v>876926.09477692831</v>
      </c>
      <c r="E93" s="8">
        <f>+Z67</f>
        <v>543.1688436369069</v>
      </c>
      <c r="F93" s="8">
        <f t="shared" ref="F93:F111" si="14">SUM(C93:E93)</f>
        <v>16931561.614255629</v>
      </c>
      <c r="H93" s="8">
        <f t="shared" ref="H93:H110" si="15">F12+J12+D39</f>
        <v>7383475.9823013116</v>
      </c>
      <c r="I93" s="18">
        <f>+AB67+O12</f>
        <v>560878.36762544955</v>
      </c>
      <c r="J93" s="8">
        <f t="shared" ref="J93:J111" si="16">G12</f>
        <v>154251.24383293444</v>
      </c>
      <c r="K93" s="8">
        <f>H93+I93+J93</f>
        <v>8098605.593759696</v>
      </c>
    </row>
    <row r="94" spans="2:29">
      <c r="B94" s="2" t="s">
        <v>13</v>
      </c>
      <c r="C94" s="8">
        <f>+N13+Y68+C40</f>
        <v>3622539.602509005</v>
      </c>
      <c r="D94" s="8">
        <f>+E40+AA68</f>
        <v>86718.518432852288</v>
      </c>
      <c r="E94" s="8">
        <f>+Z68</f>
        <v>7444.5696147151602</v>
      </c>
      <c r="F94" s="8">
        <f t="shared" si="14"/>
        <v>3716702.6905565723</v>
      </c>
      <c r="H94" s="8">
        <f t="shared" si="15"/>
        <v>992041.47948815173</v>
      </c>
      <c r="I94" s="18">
        <f>+AB68+O13</f>
        <v>170294.99903908168</v>
      </c>
      <c r="J94" s="8">
        <f t="shared" si="16"/>
        <v>48639.400551084946</v>
      </c>
      <c r="K94" s="8">
        <f t="shared" ref="K94:K111" si="17">H94+I94+J94</f>
        <v>1210975.8790783184</v>
      </c>
    </row>
    <row r="95" spans="2:29">
      <c r="B95" s="2" t="s">
        <v>14</v>
      </c>
      <c r="C95" s="8">
        <f>+N14+Y69+C41</f>
        <v>4257579.7388456371</v>
      </c>
      <c r="D95" s="8">
        <f>+E41+AA69</f>
        <v>80535.88142150364</v>
      </c>
      <c r="E95" s="8">
        <f>+Z69</f>
        <v>6313.4112931358759</v>
      </c>
      <c r="F95" s="8">
        <f t="shared" si="14"/>
        <v>4344429.0315602766</v>
      </c>
      <c r="H95" s="8">
        <f t="shared" si="15"/>
        <v>817492.04319743719</v>
      </c>
      <c r="I95" s="18">
        <f>+AB69+O14</f>
        <v>111539.03238498235</v>
      </c>
      <c r="J95" s="8">
        <f t="shared" si="16"/>
        <v>28754.700745318831</v>
      </c>
      <c r="K95" s="8">
        <f t="shared" si="17"/>
        <v>957785.77632773831</v>
      </c>
    </row>
    <row r="96" spans="2:29">
      <c r="B96" s="2" t="s">
        <v>15</v>
      </c>
      <c r="C96" s="8">
        <f>+N15+Y70+C42</f>
        <v>1937163.699039367</v>
      </c>
      <c r="D96" s="8">
        <f>+E42+AA70</f>
        <v>58292.500955961033</v>
      </c>
      <c r="E96" s="8">
        <f>+Z70</f>
        <v>5479.5441793778755</v>
      </c>
      <c r="F96" s="8">
        <f t="shared" si="14"/>
        <v>2000935.7441747058</v>
      </c>
      <c r="H96" s="8">
        <f t="shared" si="15"/>
        <v>930807.37888496066</v>
      </c>
      <c r="I96" s="18">
        <f>+AB70+O15</f>
        <v>117872.55878195177</v>
      </c>
      <c r="J96" s="8">
        <f t="shared" si="16"/>
        <v>26130.842629281207</v>
      </c>
      <c r="K96" s="8">
        <f t="shared" si="17"/>
        <v>1074810.7802961934</v>
      </c>
    </row>
    <row r="97" spans="2:11">
      <c r="B97" s="2" t="s">
        <v>16</v>
      </c>
      <c r="C97" s="8">
        <f>+N16+Y71+C43</f>
        <v>3155880.3903908031</v>
      </c>
      <c r="D97" s="8">
        <f>+E43+AA71</f>
        <v>233993.1097877495</v>
      </c>
      <c r="E97" s="8">
        <f>+Z71</f>
        <v>10329.461357712551</v>
      </c>
      <c r="F97" s="8">
        <f t="shared" si="14"/>
        <v>3400202.9615362654</v>
      </c>
      <c r="H97" s="8">
        <f t="shared" si="15"/>
        <v>1764695.5275894157</v>
      </c>
      <c r="I97" s="18">
        <f>+AB71+O16</f>
        <v>172426.6409059107</v>
      </c>
      <c r="J97" s="8">
        <f t="shared" si="16"/>
        <v>59892.567444938657</v>
      </c>
      <c r="K97" s="8">
        <f t="shared" si="17"/>
        <v>1997014.735940265</v>
      </c>
    </row>
    <row r="98" spans="2:11">
      <c r="B98" s="2" t="s">
        <v>17</v>
      </c>
      <c r="C98" s="8">
        <f>+N17+Y72+C44</f>
        <v>1693876.4630581047</v>
      </c>
      <c r="D98" s="8">
        <f>+E44+AA72</f>
        <v>53217.186356182567</v>
      </c>
      <c r="E98" s="8">
        <f>+Z72</f>
        <v>3245.7581975496951</v>
      </c>
      <c r="F98" s="8">
        <f t="shared" si="14"/>
        <v>1750339.4076118371</v>
      </c>
      <c r="H98" s="8">
        <f t="shared" si="15"/>
        <v>427716.82326592895</v>
      </c>
      <c r="I98" s="18">
        <f>+AB72+O17</f>
        <v>70296.17273863664</v>
      </c>
      <c r="J98" s="8">
        <f t="shared" si="16"/>
        <v>15277.510498215755</v>
      </c>
      <c r="K98" s="8">
        <f t="shared" si="17"/>
        <v>513290.50650278135</v>
      </c>
    </row>
    <row r="99" spans="2:11">
      <c r="B99" s="2" t="s">
        <v>18</v>
      </c>
      <c r="C99" s="8">
        <f>+N18+Y73+C45</f>
        <v>6974144.6481653815</v>
      </c>
      <c r="D99" s="8">
        <f>+E45+AA73</f>
        <v>237950.21086265316</v>
      </c>
      <c r="E99" s="8">
        <f>+Z73</f>
        <v>14840.095431659458</v>
      </c>
      <c r="F99" s="8">
        <f t="shared" si="14"/>
        <v>7226934.9544596942</v>
      </c>
      <c r="H99" s="8">
        <f t="shared" si="15"/>
        <v>1727214.2680810466</v>
      </c>
      <c r="I99" s="18">
        <f>+AB73+O18</f>
        <v>225645.69718235987</v>
      </c>
      <c r="J99" s="8">
        <f t="shared" si="16"/>
        <v>63213.363066969374</v>
      </c>
      <c r="K99" s="8">
        <f t="shared" si="17"/>
        <v>2016073.328330376</v>
      </c>
    </row>
    <row r="100" spans="2:11">
      <c r="B100" s="2" t="s">
        <v>19</v>
      </c>
      <c r="C100" s="8">
        <f>+N19+Y74+C46</f>
        <v>3998204.65406982</v>
      </c>
      <c r="D100" s="8">
        <f>+E46+AA74</f>
        <v>178649.09831661469</v>
      </c>
      <c r="E100" s="8">
        <f>+Z74</f>
        <v>11006.544581621962</v>
      </c>
      <c r="F100" s="8">
        <f t="shared" si="14"/>
        <v>4187860.2969680564</v>
      </c>
      <c r="H100" s="8">
        <f t="shared" si="15"/>
        <v>1705064.0899910796</v>
      </c>
      <c r="I100" s="18">
        <f>+AB74+O19</f>
        <v>170748.34062965773</v>
      </c>
      <c r="J100" s="8">
        <f t="shared" si="16"/>
        <v>55890.748055973636</v>
      </c>
      <c r="K100" s="8">
        <f t="shared" si="17"/>
        <v>1931703.1786767109</v>
      </c>
    </row>
    <row r="101" spans="2:11">
      <c r="B101" s="2" t="s">
        <v>20</v>
      </c>
      <c r="C101" s="8">
        <f>+N20+Y75+C47</f>
        <v>20219010.336329985</v>
      </c>
      <c r="D101" s="8">
        <f>+E47+AA75</f>
        <v>545718.99545262591</v>
      </c>
      <c r="E101" s="8">
        <f>+Z75</f>
        <v>505.57671349265638</v>
      </c>
      <c r="F101" s="8">
        <f t="shared" si="14"/>
        <v>20765234.908496104</v>
      </c>
      <c r="H101" s="8">
        <f t="shared" si="15"/>
        <v>6247376.143571727</v>
      </c>
      <c r="I101" s="18">
        <f>+AB75+O20</f>
        <v>936849.70192295732</v>
      </c>
      <c r="J101" s="8">
        <f t="shared" si="16"/>
        <v>371104.55558629287</v>
      </c>
      <c r="K101" s="8">
        <f t="shared" si="17"/>
        <v>7555330.4010809772</v>
      </c>
    </row>
    <row r="102" spans="2:11">
      <c r="B102" s="2" t="s">
        <v>21</v>
      </c>
      <c r="C102" s="8">
        <f>+N21+Y76+C48</f>
        <v>10269664.059911378</v>
      </c>
      <c r="D102" s="8">
        <f>+E48+AA76</f>
        <v>319658.83418075542</v>
      </c>
      <c r="E102" s="8">
        <f>+Z76</f>
        <v>344.5770039960878</v>
      </c>
      <c r="F102" s="8">
        <f t="shared" si="14"/>
        <v>10589667.47109613</v>
      </c>
      <c r="H102" s="8">
        <f t="shared" si="15"/>
        <v>4008362.8555327114</v>
      </c>
      <c r="I102" s="18">
        <f>+AB76+O21</f>
        <v>489094.50691911741</v>
      </c>
      <c r="J102" s="8">
        <f t="shared" si="16"/>
        <v>198021.35863893968</v>
      </c>
      <c r="K102" s="8">
        <f t="shared" si="17"/>
        <v>4695478.7210907685</v>
      </c>
    </row>
    <row r="103" spans="2:11">
      <c r="B103" s="2" t="s">
        <v>22</v>
      </c>
      <c r="C103" s="8">
        <f>+N22+Y77+C49</f>
        <v>2193501.887555588</v>
      </c>
      <c r="D103" s="8">
        <f>+E49+AA77</f>
        <v>115367.53984365473</v>
      </c>
      <c r="E103" s="8">
        <f>+Z77</f>
        <v>5982.6877392069964</v>
      </c>
      <c r="F103" s="8">
        <f t="shared" si="14"/>
        <v>2314852.1151384497</v>
      </c>
      <c r="H103" s="8">
        <f t="shared" si="15"/>
        <v>1017379.8000975649</v>
      </c>
      <c r="I103" s="18">
        <f>+AB77+O22</f>
        <v>64475.165517713918</v>
      </c>
      <c r="J103" s="8">
        <f t="shared" si="16"/>
        <v>18341.789862175228</v>
      </c>
      <c r="K103" s="8">
        <f t="shared" si="17"/>
        <v>1100196.755477454</v>
      </c>
    </row>
    <row r="104" spans="2:11">
      <c r="B104" s="2" t="s">
        <v>23</v>
      </c>
      <c r="C104" s="8">
        <f>+N23+Y78+C50</f>
        <v>7545951.6645975383</v>
      </c>
      <c r="D104" s="8">
        <f>+E50+AA78</f>
        <v>305768.7980592582</v>
      </c>
      <c r="E104" s="8">
        <f>+Z78</f>
        <v>207.58784009788158</v>
      </c>
      <c r="F104" s="8">
        <f t="shared" si="14"/>
        <v>7851928.0504968949</v>
      </c>
      <c r="H104" s="8">
        <f t="shared" si="15"/>
        <v>2067645.471223902</v>
      </c>
      <c r="I104" s="18">
        <f>+AB78+O23</f>
        <v>283142.1684244991</v>
      </c>
      <c r="J104" s="8">
        <f t="shared" si="16"/>
        <v>77578.979195663414</v>
      </c>
      <c r="K104" s="8">
        <f t="shared" si="17"/>
        <v>2428366.6188440644</v>
      </c>
    </row>
    <row r="105" spans="2:11">
      <c r="B105" s="2" t="s">
        <v>24</v>
      </c>
      <c r="C105" s="8">
        <f>+N24+Y79+C51</f>
        <v>14769262.361166155</v>
      </c>
      <c r="D105" s="8">
        <f>+E51+AA79</f>
        <v>333138.15784023213</v>
      </c>
      <c r="E105" s="8">
        <f>+Z79</f>
        <v>32624.973231833126</v>
      </c>
      <c r="F105" s="8">
        <f t="shared" si="14"/>
        <v>15135025.49223822</v>
      </c>
      <c r="H105" s="8">
        <f t="shared" si="15"/>
        <v>4730133.9433569275</v>
      </c>
      <c r="I105" s="18">
        <f>+AB79+O24</f>
        <v>1271150.4649925567</v>
      </c>
      <c r="J105" s="8">
        <f t="shared" si="16"/>
        <v>207910.18996427752</v>
      </c>
      <c r="K105" s="8">
        <f t="shared" si="17"/>
        <v>6209194.5983137619</v>
      </c>
    </row>
    <row r="106" spans="2:11">
      <c r="B106" s="2" t="s">
        <v>25</v>
      </c>
      <c r="C106" s="8">
        <f>+N25+Y80+C52</f>
        <v>2561927.4193794369</v>
      </c>
      <c r="D106" s="8">
        <f>+E52+AA80</f>
        <v>131586.89938038494</v>
      </c>
      <c r="E106" s="8">
        <f>+Z80</f>
        <v>7154.1299075390634</v>
      </c>
      <c r="F106" s="8">
        <f t="shared" si="14"/>
        <v>2700668.4486673609</v>
      </c>
      <c r="H106" s="8">
        <f t="shared" si="15"/>
        <v>1109713.8007034042</v>
      </c>
      <c r="I106" s="18">
        <f>+AB80+O25</f>
        <v>143039.0332133341</v>
      </c>
      <c r="J106" s="8">
        <f t="shared" si="16"/>
        <v>51569.65916277549</v>
      </c>
      <c r="K106" s="8">
        <f t="shared" si="17"/>
        <v>1304322.4930795138</v>
      </c>
    </row>
    <row r="107" spans="2:11">
      <c r="B107" s="2" t="s">
        <v>26</v>
      </c>
      <c r="C107" s="8">
        <f>+N26+Y81+C53</f>
        <v>1716608.9089176545</v>
      </c>
      <c r="D107" s="8">
        <f>+E53+AA81</f>
        <v>13932.525540334713</v>
      </c>
      <c r="E107" s="8">
        <f>+Z81</f>
        <v>43.910883795618346</v>
      </c>
      <c r="F107" s="8">
        <f t="shared" si="14"/>
        <v>1730585.3453417849</v>
      </c>
      <c r="H107" s="8">
        <f t="shared" si="15"/>
        <v>516131.3671361676</v>
      </c>
      <c r="I107" s="18">
        <f>+AB81+O26</f>
        <v>91735.341813394945</v>
      </c>
      <c r="J107" s="8">
        <f t="shared" si="16"/>
        <v>30184.501906295249</v>
      </c>
      <c r="K107" s="8">
        <f t="shared" si="17"/>
        <v>638051.2108558577</v>
      </c>
    </row>
    <row r="108" spans="2:11">
      <c r="B108" s="2" t="s">
        <v>27</v>
      </c>
      <c r="C108" s="8">
        <f>+N27+Y82+C54</f>
        <v>7733804.8446568549</v>
      </c>
      <c r="D108" s="8">
        <f>+E54+AA82</f>
        <v>102166.2140530796</v>
      </c>
      <c r="E108" s="8">
        <f>+Z82</f>
        <v>156.62751175290333</v>
      </c>
      <c r="F108" s="8">
        <f t="shared" si="14"/>
        <v>7836127.6862216871</v>
      </c>
      <c r="H108" s="8">
        <f t="shared" si="15"/>
        <v>1501396.6973020891</v>
      </c>
      <c r="I108" s="18">
        <f>+AB82+O27</f>
        <v>311372.97393086698</v>
      </c>
      <c r="J108" s="8">
        <f t="shared" si="16"/>
        <v>133404.40666308033</v>
      </c>
      <c r="K108" s="8">
        <f t="shared" si="17"/>
        <v>1946174.0778960362</v>
      </c>
    </row>
    <row r="109" spans="2:11">
      <c r="B109" s="2" t="s">
        <v>28</v>
      </c>
      <c r="C109" s="8">
        <f>+N28+Y83+C55</f>
        <v>754248.5391522646</v>
      </c>
      <c r="D109" s="8">
        <f>+E55+AA83</f>
        <v>25796.965357809229</v>
      </c>
      <c r="E109" s="8">
        <f>+Z83</f>
        <v>1737.0642094507136</v>
      </c>
      <c r="F109" s="8">
        <f t="shared" si="14"/>
        <v>781782.56871952454</v>
      </c>
      <c r="H109" s="8">
        <f t="shared" si="15"/>
        <v>241770.93259874519</v>
      </c>
      <c r="I109" s="18">
        <f>+AB83+O28</f>
        <v>36763.59456330751</v>
      </c>
      <c r="J109" s="8">
        <f t="shared" si="16"/>
        <v>9814.5959534338144</v>
      </c>
      <c r="K109" s="8">
        <f t="shared" si="17"/>
        <v>288349.12311548652</v>
      </c>
    </row>
    <row r="110" spans="2:11">
      <c r="B110" s="2" t="s">
        <v>29</v>
      </c>
      <c r="C110" s="8">
        <f>+N29+Y84+C56</f>
        <v>202039.43812996856</v>
      </c>
      <c r="D110" s="8">
        <f>+E56+AA84</f>
        <v>54659.65858141979</v>
      </c>
      <c r="E110" s="8">
        <f>+Z84</f>
        <v>236254.31837942544</v>
      </c>
      <c r="F110" s="8">
        <f t="shared" si="14"/>
        <v>492953.41509081377</v>
      </c>
      <c r="H110" s="8">
        <f t="shared" si="15"/>
        <v>143123.49689742847</v>
      </c>
      <c r="I110" s="18">
        <f>+AB84+O29</f>
        <v>7771.6985197935228</v>
      </c>
      <c r="J110" s="8">
        <f t="shared" si="16"/>
        <v>734.81768234980177</v>
      </c>
      <c r="K110" s="8">
        <f t="shared" si="17"/>
        <v>151630.01309957178</v>
      </c>
    </row>
    <row r="111" spans="2:11">
      <c r="B111" s="1" t="s">
        <v>30</v>
      </c>
      <c r="C111" s="9">
        <f>SUM(C93:C110)</f>
        <v>109659501.00650999</v>
      </c>
      <c r="D111" s="9">
        <f>SUM(D93:D110)</f>
        <v>3754077.1892000004</v>
      </c>
      <c r="E111" s="9">
        <f>SUM(E93:E110)</f>
        <v>344214.00691999996</v>
      </c>
      <c r="F111" s="9">
        <f t="shared" si="14"/>
        <v>113757792.20262998</v>
      </c>
      <c r="H111" s="8">
        <f>SUM(H93:H110)</f>
        <v>37331542.101220004</v>
      </c>
      <c r="I111" s="8">
        <f>SUM(I93:I110)</f>
        <v>5235096.4591055717</v>
      </c>
      <c r="J111" s="8">
        <f t="shared" si="16"/>
        <v>1550715.23144</v>
      </c>
      <c r="K111" s="8">
        <f t="shared" si="17"/>
        <v>44117353.791765578</v>
      </c>
    </row>
    <row r="115" spans="2:11">
      <c r="B115" s="4" t="s">
        <v>78</v>
      </c>
    </row>
    <row r="116" spans="2:11">
      <c r="B116" s="2" t="s">
        <v>80</v>
      </c>
    </row>
    <row r="118" spans="2:11">
      <c r="C118" s="2" t="s">
        <v>81</v>
      </c>
      <c r="D118" s="2" t="s">
        <v>85</v>
      </c>
      <c r="E118" s="2" t="s">
        <v>86</v>
      </c>
      <c r="F118" s="2" t="s">
        <v>89</v>
      </c>
      <c r="G118" s="2" t="s">
        <v>88</v>
      </c>
      <c r="H118" s="2" t="s">
        <v>94</v>
      </c>
      <c r="I118" s="2" t="s">
        <v>93</v>
      </c>
      <c r="J118" s="2" t="s">
        <v>154</v>
      </c>
    </row>
    <row r="119" spans="2:11" s="5" customFormat="1" ht="63.75">
      <c r="C119" s="3" t="s">
        <v>79</v>
      </c>
      <c r="D119" s="3" t="s">
        <v>82</v>
      </c>
      <c r="E119" s="3" t="s">
        <v>84</v>
      </c>
      <c r="F119" s="3" t="s">
        <v>87</v>
      </c>
      <c r="G119" s="3" t="s">
        <v>90</v>
      </c>
      <c r="H119" s="3" t="s">
        <v>91</v>
      </c>
      <c r="I119" s="3" t="s">
        <v>92</v>
      </c>
      <c r="J119" s="5" t="s">
        <v>83</v>
      </c>
    </row>
    <row r="120" spans="2:11" s="12" customFormat="1">
      <c r="C120" s="12" t="s">
        <v>136</v>
      </c>
      <c r="D120" s="12" t="s">
        <v>137</v>
      </c>
      <c r="E120" s="12" t="s">
        <v>138</v>
      </c>
      <c r="F120" s="12" t="s">
        <v>139</v>
      </c>
      <c r="G120" s="12" t="s">
        <v>140</v>
      </c>
      <c r="H120" s="12" t="s">
        <v>141</v>
      </c>
      <c r="I120" s="12" t="s">
        <v>142</v>
      </c>
    </row>
    <row r="121" spans="2:11">
      <c r="B121" s="2" t="s">
        <v>12</v>
      </c>
      <c r="C121" s="17">
        <v>8892.313355919985</v>
      </c>
      <c r="D121" s="17">
        <v>14639.197502969384</v>
      </c>
      <c r="E121" s="17">
        <v>18333.51236185684</v>
      </c>
      <c r="F121" s="17">
        <v>869.80158135036424</v>
      </c>
      <c r="G121" s="17">
        <v>3753.9045842737873</v>
      </c>
      <c r="H121" s="17">
        <v>2480.7990545109947</v>
      </c>
      <c r="I121" s="17">
        <v>21835.554668508856</v>
      </c>
      <c r="J121" s="9">
        <f>SUM(C121:I121)</f>
        <v>70805.083109390223</v>
      </c>
      <c r="K121" s="9"/>
    </row>
    <row r="122" spans="2:11">
      <c r="B122" s="2" t="s">
        <v>13</v>
      </c>
      <c r="C122" s="17">
        <v>47.987683728151218</v>
      </c>
      <c r="D122" s="17">
        <v>2337.2198191365505</v>
      </c>
      <c r="E122" s="17">
        <v>3099.6326639800973</v>
      </c>
      <c r="F122" s="17">
        <v>138.86809671336366</v>
      </c>
      <c r="G122" s="17">
        <v>742.65527534145463</v>
      </c>
      <c r="H122" s="17">
        <v>389.66885017394509</v>
      </c>
      <c r="I122" s="17">
        <v>4962.7028395397601</v>
      </c>
      <c r="J122" s="9">
        <f t="shared" ref="J122:J138" si="18">SUM(C122:I122)</f>
        <v>11718.735228613321</v>
      </c>
      <c r="K122" s="9"/>
    </row>
    <row r="123" spans="2:11">
      <c r="B123" s="2" t="s">
        <v>14</v>
      </c>
      <c r="C123" s="17">
        <v>49.943294663781202</v>
      </c>
      <c r="D123" s="17">
        <v>1859.5757396964225</v>
      </c>
      <c r="E123" s="17">
        <v>2697.9152288247119</v>
      </c>
      <c r="F123" s="17">
        <v>110.48842798252016</v>
      </c>
      <c r="G123" s="17">
        <v>606.5208347447533</v>
      </c>
      <c r="H123" s="17">
        <v>469.32479230768638</v>
      </c>
      <c r="I123" s="17">
        <v>3504.285826416974</v>
      </c>
      <c r="J123" s="9">
        <f t="shared" si="18"/>
        <v>9298.0541446368497</v>
      </c>
      <c r="K123" s="9"/>
    </row>
    <row r="124" spans="2:11">
      <c r="B124" s="2" t="s">
        <v>15</v>
      </c>
      <c r="C124" s="17">
        <v>18.803951304134493</v>
      </c>
      <c r="D124" s="17">
        <v>1933.7568228388411</v>
      </c>
      <c r="E124" s="17">
        <v>2027.583162493919</v>
      </c>
      <c r="F124" s="17">
        <v>114.89596626530312</v>
      </c>
      <c r="G124" s="17">
        <v>256.39836998787132</v>
      </c>
      <c r="H124" s="17">
        <v>238.00699018081676</v>
      </c>
      <c r="I124" s="17">
        <v>4736.840104405841</v>
      </c>
      <c r="J124" s="9">
        <f t="shared" si="18"/>
        <v>9326.2853674767266</v>
      </c>
      <c r="K124" s="9"/>
    </row>
    <row r="125" spans="2:11">
      <c r="B125" s="2" t="s">
        <v>16</v>
      </c>
      <c r="C125" s="17">
        <v>4301.1751567905831</v>
      </c>
      <c r="D125" s="17">
        <v>3672.325039016444</v>
      </c>
      <c r="E125" s="17">
        <v>4228.6161283802439</v>
      </c>
      <c r="F125" s="17">
        <v>218.19461931032333</v>
      </c>
      <c r="G125" s="17">
        <v>1369.69491408965</v>
      </c>
      <c r="H125" s="17">
        <v>432.81917643302313</v>
      </c>
      <c r="I125" s="17">
        <v>6489.0599282619896</v>
      </c>
      <c r="J125" s="9">
        <f t="shared" si="18"/>
        <v>20711.88496228226</v>
      </c>
      <c r="K125" s="9"/>
    </row>
    <row r="126" spans="2:11">
      <c r="B126" s="2" t="s">
        <v>17</v>
      </c>
      <c r="C126" s="17">
        <v>100.63874737972779</v>
      </c>
      <c r="D126" s="17">
        <v>1027.7158615114217</v>
      </c>
      <c r="E126" s="17">
        <v>1380.4789176256236</v>
      </c>
      <c r="F126" s="17">
        <v>61.062697005089795</v>
      </c>
      <c r="G126" s="17">
        <v>273.28526998618281</v>
      </c>
      <c r="H126" s="17">
        <v>377.85488970167125</v>
      </c>
      <c r="I126" s="17">
        <v>1920.3352949642795</v>
      </c>
      <c r="J126" s="9">
        <f t="shared" si="18"/>
        <v>5141.3716781739968</v>
      </c>
      <c r="K126" s="9"/>
    </row>
    <row r="127" spans="2:11">
      <c r="B127" s="2" t="s">
        <v>18</v>
      </c>
      <c r="C127" s="17">
        <v>159.75837027992662</v>
      </c>
      <c r="D127" s="17">
        <v>4390.7776871592323</v>
      </c>
      <c r="E127" s="17">
        <v>6505.9879521625971</v>
      </c>
      <c r="F127" s="17">
        <v>260.88215387997434</v>
      </c>
      <c r="G127" s="17">
        <v>1562.0325342321808</v>
      </c>
      <c r="H127" s="17">
        <v>1226.9696261493643</v>
      </c>
      <c r="I127" s="17">
        <v>10417.565906284091</v>
      </c>
      <c r="J127" s="9">
        <f t="shared" si="18"/>
        <v>24523.974230147367</v>
      </c>
      <c r="K127" s="9"/>
    </row>
    <row r="128" spans="2:11">
      <c r="B128" s="2" t="s">
        <v>19</v>
      </c>
      <c r="C128" s="17">
        <v>1259.1125793248455</v>
      </c>
      <c r="D128" s="17">
        <v>3660.0721767882769</v>
      </c>
      <c r="E128" s="17">
        <v>4741.9790528469584</v>
      </c>
      <c r="F128" s="17">
        <v>217.46660406632066</v>
      </c>
      <c r="G128" s="17">
        <v>802.25125880852465</v>
      </c>
      <c r="H128" s="17">
        <v>601.2535679544942</v>
      </c>
      <c r="I128" s="17">
        <v>5775.7019853140018</v>
      </c>
      <c r="J128" s="9">
        <f t="shared" si="18"/>
        <v>17057.837225103423</v>
      </c>
      <c r="K128" s="9"/>
    </row>
    <row r="129" spans="2:11">
      <c r="B129" s="2" t="s">
        <v>20</v>
      </c>
      <c r="C129" s="17">
        <v>78.525300646065631</v>
      </c>
      <c r="D129" s="17">
        <v>13108.801403121122</v>
      </c>
      <c r="E129" s="17">
        <v>14411.800478915202</v>
      </c>
      <c r="F129" s="17">
        <v>778.87166886913417</v>
      </c>
      <c r="G129" s="17">
        <v>3711.5662811259099</v>
      </c>
      <c r="H129" s="17">
        <v>1899.934890453352</v>
      </c>
      <c r="I129" s="17">
        <v>2554.7748978213058</v>
      </c>
      <c r="J129" s="9">
        <f t="shared" si="18"/>
        <v>36544.274920952092</v>
      </c>
      <c r="K129" s="9"/>
    </row>
    <row r="130" spans="2:11">
      <c r="B130" s="2" t="s">
        <v>21</v>
      </c>
      <c r="C130" s="17">
        <v>1619.5467179224954</v>
      </c>
      <c r="D130" s="17">
        <v>8877.91329737261</v>
      </c>
      <c r="E130" s="17">
        <v>9934.2113573431179</v>
      </c>
      <c r="F130" s="17">
        <v>527.48950368213866</v>
      </c>
      <c r="G130" s="17">
        <v>2088.9373837325511</v>
      </c>
      <c r="H130" s="17">
        <v>1394.8217322498945</v>
      </c>
      <c r="I130" s="17">
        <v>13531.409374856306</v>
      </c>
      <c r="J130" s="9">
        <f t="shared" si="18"/>
        <v>37974.329367159109</v>
      </c>
      <c r="K130" s="9"/>
    </row>
    <row r="131" spans="2:11">
      <c r="B131" s="2" t="s">
        <v>22</v>
      </c>
      <c r="C131" s="17">
        <v>202.45591251437222</v>
      </c>
      <c r="D131" s="17">
        <v>1917.3072881264984</v>
      </c>
      <c r="E131" s="17">
        <v>2887.6958514996973</v>
      </c>
      <c r="F131" s="17">
        <v>113.91860180920018</v>
      </c>
      <c r="G131" s="17">
        <v>589.61327331217626</v>
      </c>
      <c r="H131" s="17">
        <v>117.19361754765079</v>
      </c>
      <c r="I131" s="17">
        <v>3003.4054339904192</v>
      </c>
      <c r="J131" s="9">
        <f t="shared" si="18"/>
        <v>8831.5899788000152</v>
      </c>
      <c r="K131" s="9"/>
    </row>
    <row r="132" spans="2:11">
      <c r="B132" s="2" t="s">
        <v>23</v>
      </c>
      <c r="C132" s="17">
        <v>39.713945154332045</v>
      </c>
      <c r="D132" s="17">
        <v>4808.0917827897802</v>
      </c>
      <c r="E132" s="17">
        <v>7111.0100640057653</v>
      </c>
      <c r="F132" s="17">
        <v>285.67726032113148</v>
      </c>
      <c r="G132" s="17">
        <v>1967.0080098800943</v>
      </c>
      <c r="H132" s="17">
        <v>1844.9961325791473</v>
      </c>
      <c r="I132" s="17">
        <v>8755.1630452680056</v>
      </c>
      <c r="J132" s="9">
        <f t="shared" si="18"/>
        <v>24811.660239998258</v>
      </c>
      <c r="K132" s="9"/>
    </row>
    <row r="133" spans="2:11">
      <c r="B133" s="2" t="s">
        <v>24</v>
      </c>
      <c r="C133" s="17">
        <v>1444.7851384082512</v>
      </c>
      <c r="D133" s="17">
        <v>11262.294111941097</v>
      </c>
      <c r="E133" s="17">
        <v>11946.976300028758</v>
      </c>
      <c r="F133" s="17">
        <v>669.15971495105998</v>
      </c>
      <c r="G133" s="17">
        <v>2993.5816717170792</v>
      </c>
      <c r="H133" s="17">
        <v>2926.0015546886484</v>
      </c>
      <c r="I133" s="17">
        <v>18384.104261813391</v>
      </c>
      <c r="J133" s="9">
        <f t="shared" si="18"/>
        <v>49626.902753548289</v>
      </c>
      <c r="K133" s="9"/>
    </row>
    <row r="134" spans="2:11">
      <c r="B134" s="2" t="s">
        <v>25</v>
      </c>
      <c r="C134" s="17">
        <v>237.37537959819122</v>
      </c>
      <c r="D134" s="17">
        <v>2553.7974145554258</v>
      </c>
      <c r="E134" s="17">
        <v>2939.0450382637418</v>
      </c>
      <c r="F134" s="17">
        <v>151.73625666148828</v>
      </c>
      <c r="G134" s="17">
        <v>549.2042997556681</v>
      </c>
      <c r="H134" s="17">
        <v>579.60500200440458</v>
      </c>
      <c r="I134" s="17">
        <v>3594.1272477745988</v>
      </c>
      <c r="J134" s="9">
        <f t="shared" si="18"/>
        <v>10604.890638613519</v>
      </c>
      <c r="K134" s="9"/>
    </row>
    <row r="135" spans="2:11">
      <c r="B135" s="2" t="s">
        <v>26</v>
      </c>
      <c r="C135" s="17">
        <v>5.1146747547245814</v>
      </c>
      <c r="D135" s="17">
        <v>1117.2431410612767</v>
      </c>
      <c r="E135" s="17">
        <v>515.47971088017766</v>
      </c>
      <c r="F135" s="17">
        <v>66.382043868923333</v>
      </c>
      <c r="G135" s="17">
        <v>1148.6254069858621</v>
      </c>
      <c r="H135" s="17">
        <v>543.48313294993955</v>
      </c>
      <c r="I135" s="17">
        <v>2179.3456457969078</v>
      </c>
      <c r="J135" s="9">
        <f t="shared" si="18"/>
        <v>5575.6737562978115</v>
      </c>
      <c r="K135" s="9"/>
    </row>
    <row r="136" spans="2:11">
      <c r="B136" s="2" t="s">
        <v>27</v>
      </c>
      <c r="C136" s="17">
        <v>0</v>
      </c>
      <c r="D136" s="17">
        <v>3800.3850871126556</v>
      </c>
      <c r="E136" s="17">
        <v>1753.4423206011211</v>
      </c>
      <c r="F136" s="17">
        <v>225.80342657720362</v>
      </c>
      <c r="G136" s="17">
        <v>588.01411911312232</v>
      </c>
      <c r="H136" s="17">
        <v>619.78951372927941</v>
      </c>
      <c r="I136" s="17">
        <v>4671.479371380985</v>
      </c>
      <c r="J136" s="9">
        <f t="shared" si="18"/>
        <v>11658.913838514367</v>
      </c>
      <c r="K136" s="9"/>
    </row>
    <row r="137" spans="2:11">
      <c r="B137" s="2" t="s">
        <v>28</v>
      </c>
      <c r="C137" s="17">
        <v>0.15043161043307596</v>
      </c>
      <c r="D137" s="17">
        <v>559.58753324926977</v>
      </c>
      <c r="E137" s="17">
        <v>1132.4598423028272</v>
      </c>
      <c r="F137" s="17">
        <v>33.248415510852766</v>
      </c>
      <c r="G137" s="17">
        <v>202.93130336691905</v>
      </c>
      <c r="H137" s="17">
        <v>156.22205959188602</v>
      </c>
      <c r="I137" s="17">
        <v>776.4079314376819</v>
      </c>
      <c r="J137" s="9">
        <f t="shared" si="18"/>
        <v>2861.0075170698697</v>
      </c>
      <c r="K137" s="9"/>
    </row>
    <row r="138" spans="2:11">
      <c r="B138" s="2" t="s">
        <v>29</v>
      </c>
      <c r="C138" s="17">
        <v>0</v>
      </c>
      <c r="D138" s="17">
        <v>288.34052155368323</v>
      </c>
      <c r="E138" s="17">
        <v>3421.9885479885984</v>
      </c>
      <c r="F138" s="17">
        <v>17.132021175608219</v>
      </c>
      <c r="G138" s="17">
        <v>94.42391954621462</v>
      </c>
      <c r="H138" s="17">
        <v>241.31600679379946</v>
      </c>
      <c r="I138" s="17">
        <v>191.40952616462278</v>
      </c>
      <c r="J138" s="9">
        <f t="shared" si="18"/>
        <v>4254.6105432225268</v>
      </c>
      <c r="K138" s="9"/>
    </row>
    <row r="139" spans="2:11">
      <c r="B139" s="1" t="s">
        <v>30</v>
      </c>
      <c r="C139" s="17">
        <f>SUM(C121:C138)</f>
        <v>18457.40064</v>
      </c>
      <c r="D139" s="17">
        <f t="shared" ref="D139:H139" si="19">SUM(D121:D138)</f>
        <v>81814.402229999978</v>
      </c>
      <c r="E139" s="17">
        <f t="shared" si="19"/>
        <v>99069.814979999996</v>
      </c>
      <c r="F139" s="17">
        <f t="shared" si="19"/>
        <v>4861.0790600000009</v>
      </c>
      <c r="G139" s="17">
        <f t="shared" si="19"/>
        <v>23300.648710000001</v>
      </c>
      <c r="H139" s="17">
        <f t="shared" si="19"/>
        <v>16540.060589999997</v>
      </c>
      <c r="I139" s="17">
        <v>117283.67329000001</v>
      </c>
      <c r="J139" s="9">
        <f>SUM(J121:J138)</f>
        <v>361327.07949999999</v>
      </c>
      <c r="K139" s="9"/>
    </row>
    <row r="140" spans="2:11">
      <c r="I140" s="17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seg soc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Herrero García, Carlos</cp:lastModifiedBy>
  <dcterms:created xsi:type="dcterms:W3CDTF">2013-07-10T12:40:14Z</dcterms:created>
  <dcterms:modified xsi:type="dcterms:W3CDTF">2015-02-24T08:46:01Z</dcterms:modified>
</cp:coreProperties>
</file>