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2310" yWindow="765" windowWidth="19440" windowHeight="8280" tabRatio="946" activeTab="1"/>
  </bookViews>
  <sheets>
    <sheet name="Resumen" sheetId="22" r:id="rId1"/>
    <sheet name="Total" sheetId="2" r:id="rId2"/>
    <sheet name="291A" sheetId="20" r:id="rId3"/>
    <sheet name="291M" sheetId="21" r:id="rId4"/>
    <sheet name="SS41" sheetId="14" r:id="rId5"/>
    <sheet name="SS42_1" sheetId="13" r:id="rId6"/>
    <sheet name="SS43_1" sheetId="12" r:id="rId7"/>
    <sheet name="SS44" sheetId="23" r:id="rId8"/>
    <sheet name="SS45_1" sheetId="10" r:id="rId9"/>
    <sheet name="SS45_2" sheetId="18" r:id="rId10"/>
    <sheet name="SS46" sheetId="9" r:id="rId11"/>
    <sheet name="SS47" sheetId="8" r:id="rId12"/>
    <sheet name="SS48" sheetId="7" r:id="rId13"/>
    <sheet name="CS17" sheetId="6" r:id="rId14"/>
    <sheet name="CS18" sheetId="5" r:id="rId15"/>
    <sheet name="CT07" sheetId="4" r:id="rId16"/>
  </sheets>
  <calcPr calcId="145621" concurrentCalc="0"/>
</workbook>
</file>

<file path=xl/calcChain.xml><?xml version="1.0" encoding="utf-8"?>
<calcChain xmlns="http://schemas.openxmlformats.org/spreadsheetml/2006/main">
  <c r="E69" i="18" l="1"/>
  <c r="K54" i="18"/>
  <c r="K58" i="18"/>
  <c r="K61" i="18"/>
  <c r="K62" i="18"/>
  <c r="K66" i="18"/>
  <c r="E97" i="18"/>
  <c r="E77" i="18"/>
  <c r="D20" i="18"/>
  <c r="D8" i="2"/>
  <c r="E8" i="2"/>
  <c r="E78" i="18"/>
  <c r="D21" i="18"/>
  <c r="D9" i="2"/>
  <c r="E79" i="18"/>
  <c r="D22" i="18"/>
  <c r="D10" i="2"/>
  <c r="E80" i="18"/>
  <c r="D23" i="18"/>
  <c r="D11" i="2"/>
  <c r="E81" i="18"/>
  <c r="D24" i="18"/>
  <c r="D12" i="2"/>
  <c r="E82" i="18"/>
  <c r="D25" i="18"/>
  <c r="D13" i="2"/>
  <c r="E83" i="18"/>
  <c r="D26" i="18"/>
  <c r="D14" i="2"/>
  <c r="E84" i="18"/>
  <c r="D27" i="18"/>
  <c r="D15" i="2"/>
  <c r="E85" i="18"/>
  <c r="D28" i="18"/>
  <c r="D16" i="2"/>
  <c r="E86" i="18"/>
  <c r="D29" i="18"/>
  <c r="D17" i="2"/>
  <c r="E87" i="18"/>
  <c r="D30" i="18"/>
  <c r="D18" i="2"/>
  <c r="E88" i="18"/>
  <c r="D31" i="18"/>
  <c r="D19" i="2"/>
  <c r="E89" i="18"/>
  <c r="D32" i="18"/>
  <c r="D20" i="2"/>
  <c r="E90" i="18"/>
  <c r="D33" i="18"/>
  <c r="D21" i="2"/>
  <c r="E91" i="18"/>
  <c r="D34" i="18"/>
  <c r="D22" i="2"/>
  <c r="E92" i="18"/>
  <c r="D35" i="18"/>
  <c r="D23" i="2"/>
  <c r="E93" i="18"/>
  <c r="D36" i="18"/>
  <c r="D24" i="2"/>
  <c r="E94" i="18"/>
  <c r="D37" i="18"/>
  <c r="D25" i="2"/>
  <c r="D26" i="2"/>
  <c r="E26" i="2"/>
  <c r="F8" i="2"/>
  <c r="G8" i="2"/>
  <c r="E9" i="2"/>
  <c r="F9" i="2"/>
  <c r="G9" i="2"/>
  <c r="E10" i="2"/>
  <c r="F10" i="2"/>
  <c r="G10" i="2"/>
  <c r="E11" i="2"/>
  <c r="F11" i="2"/>
  <c r="G11" i="2"/>
  <c r="E12" i="2"/>
  <c r="F12" i="2"/>
  <c r="G12" i="2"/>
  <c r="E13" i="2"/>
  <c r="F13" i="2"/>
  <c r="G13" i="2"/>
  <c r="E14" i="2"/>
  <c r="F14" i="2"/>
  <c r="G14" i="2"/>
  <c r="E15" i="2"/>
  <c r="F15" i="2"/>
  <c r="G15" i="2"/>
  <c r="E16" i="2"/>
  <c r="F16" i="2"/>
  <c r="G16" i="2"/>
  <c r="E17" i="2"/>
  <c r="F17" i="2"/>
  <c r="G17" i="2"/>
  <c r="E18" i="2"/>
  <c r="F18" i="2"/>
  <c r="G18" i="2"/>
  <c r="E19" i="2"/>
  <c r="F19" i="2"/>
  <c r="G19" i="2"/>
  <c r="E20" i="2"/>
  <c r="F20" i="2"/>
  <c r="G20" i="2"/>
  <c r="E21" i="2"/>
  <c r="F21" i="2"/>
  <c r="G21" i="2"/>
  <c r="E22" i="2"/>
  <c r="F22" i="2"/>
  <c r="G22" i="2"/>
  <c r="E23" i="2"/>
  <c r="F23" i="2"/>
  <c r="G23" i="2"/>
  <c r="E24" i="2"/>
  <c r="F24" i="2"/>
  <c r="G24" i="2"/>
  <c r="E25" i="2"/>
  <c r="F25" i="2"/>
  <c r="G25" i="2"/>
  <c r="F26" i="2"/>
  <c r="G26" i="2"/>
  <c r="D21" i="21"/>
  <c r="O70" i="21"/>
  <c r="P65" i="21"/>
  <c r="F157" i="21"/>
  <c r="F72" i="23"/>
  <c r="C78" i="23"/>
  <c r="C44" i="8"/>
  <c r="C79" i="23"/>
  <c r="C45" i="8"/>
  <c r="C80" i="23"/>
  <c r="C46" i="8"/>
  <c r="C81" i="23"/>
  <c r="C47" i="8"/>
  <c r="C82" i="23"/>
  <c r="C48" i="8"/>
  <c r="C83" i="23"/>
  <c r="C49" i="8"/>
  <c r="C84" i="23"/>
  <c r="C50" i="8"/>
  <c r="C85" i="23"/>
  <c r="C51" i="8"/>
  <c r="C86" i="23"/>
  <c r="C52" i="8"/>
  <c r="C87" i="23"/>
  <c r="C53" i="8"/>
  <c r="C88" i="23"/>
  <c r="C54" i="8"/>
  <c r="C89" i="23"/>
  <c r="C55" i="8"/>
  <c r="C90" i="23"/>
  <c r="C56" i="8"/>
  <c r="C91" i="23"/>
  <c r="C57" i="8"/>
  <c r="C92" i="23"/>
  <c r="C58" i="8"/>
  <c r="C93" i="23"/>
  <c r="C59" i="8"/>
  <c r="C94" i="23"/>
  <c r="C60" i="8"/>
  <c r="C95" i="23"/>
  <c r="C61" i="8"/>
  <c r="C62" i="8"/>
  <c r="C133" i="21"/>
  <c r="C134" i="21"/>
  <c r="C135" i="21"/>
  <c r="C136" i="21"/>
  <c r="C137" i="21"/>
  <c r="C138" i="21"/>
  <c r="C139" i="21"/>
  <c r="C140" i="21"/>
  <c r="C141" i="21"/>
  <c r="C142" i="21"/>
  <c r="C143" i="21"/>
  <c r="C144" i="21"/>
  <c r="C145" i="21"/>
  <c r="C146" i="21"/>
  <c r="C147" i="21"/>
  <c r="C148" i="21"/>
  <c r="C149" i="21"/>
  <c r="C132" i="21"/>
  <c r="E150" i="21"/>
  <c r="E48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54" i="12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C77" i="14"/>
  <c r="E88" i="20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D14" i="22"/>
  <c r="D13" i="22"/>
  <c r="D37" i="6"/>
  <c r="E37" i="6"/>
  <c r="E36" i="6"/>
  <c r="F36" i="6"/>
  <c r="G36" i="6"/>
  <c r="E35" i="6"/>
  <c r="F35" i="6"/>
  <c r="G35" i="6"/>
  <c r="E34" i="6"/>
  <c r="E33" i="6"/>
  <c r="F33" i="6"/>
  <c r="G33" i="6"/>
  <c r="E32" i="6"/>
  <c r="E31" i="6"/>
  <c r="F31" i="6"/>
  <c r="G31" i="6"/>
  <c r="E30" i="6"/>
  <c r="E29" i="6"/>
  <c r="F29" i="6"/>
  <c r="G29" i="6"/>
  <c r="E28" i="6"/>
  <c r="E27" i="6"/>
  <c r="F27" i="6"/>
  <c r="G27" i="6"/>
  <c r="E26" i="6"/>
  <c r="E25" i="6"/>
  <c r="F25" i="6"/>
  <c r="G25" i="6"/>
  <c r="E24" i="6"/>
  <c r="E23" i="6"/>
  <c r="F23" i="6"/>
  <c r="G23" i="6"/>
  <c r="E22" i="6"/>
  <c r="E21" i="6"/>
  <c r="F21" i="6"/>
  <c r="G21" i="6"/>
  <c r="E20" i="6"/>
  <c r="E19" i="6"/>
  <c r="F19" i="6"/>
  <c r="G19" i="6"/>
  <c r="F20" i="6"/>
  <c r="G20" i="6"/>
  <c r="F37" i="6"/>
  <c r="G37" i="6"/>
  <c r="F34" i="6"/>
  <c r="G34" i="6"/>
  <c r="F32" i="6"/>
  <c r="G32" i="6"/>
  <c r="F30" i="6"/>
  <c r="G30" i="6"/>
  <c r="F28" i="6"/>
  <c r="G28" i="6"/>
  <c r="F26" i="6"/>
  <c r="G26" i="6"/>
  <c r="F24" i="6"/>
  <c r="G24" i="6"/>
  <c r="F22" i="6"/>
  <c r="G22" i="6"/>
  <c r="D16" i="22"/>
  <c r="B6" i="10"/>
  <c r="B6" i="13"/>
  <c r="C78" i="14"/>
  <c r="E89" i="20"/>
  <c r="C79" i="14"/>
  <c r="E90" i="20"/>
  <c r="C80" i="14"/>
  <c r="E91" i="20"/>
  <c r="C81" i="14"/>
  <c r="E92" i="20"/>
  <c r="C82" i="14"/>
  <c r="E93" i="20"/>
  <c r="C83" i="14"/>
  <c r="E94" i="20"/>
  <c r="C84" i="14"/>
  <c r="E95" i="20"/>
  <c r="C85" i="14"/>
  <c r="E96" i="20"/>
  <c r="C86" i="14"/>
  <c r="E97" i="20"/>
  <c r="C87" i="14"/>
  <c r="E98" i="20"/>
  <c r="C88" i="14"/>
  <c r="E99" i="20"/>
  <c r="C89" i="14"/>
  <c r="E100" i="20"/>
  <c r="C90" i="14"/>
  <c r="E101" i="20"/>
  <c r="C91" i="14"/>
  <c r="E102" i="20"/>
  <c r="C92" i="14"/>
  <c r="E103" i="20"/>
  <c r="C93" i="14"/>
  <c r="E104" i="20"/>
  <c r="C94" i="14"/>
  <c r="E105" i="20"/>
  <c r="B6" i="20"/>
  <c r="B6" i="21"/>
  <c r="C92" i="21"/>
  <c r="F69" i="21"/>
  <c r="F64" i="21"/>
  <c r="F70" i="21"/>
  <c r="I69" i="21"/>
  <c r="I64" i="21"/>
  <c r="I70" i="21"/>
  <c r="C96" i="21"/>
  <c r="C99" i="21"/>
  <c r="F177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G132" i="21"/>
  <c r="C157" i="21"/>
  <c r="C105" i="21"/>
  <c r="D157" i="21"/>
  <c r="E157" i="21"/>
  <c r="G133" i="21"/>
  <c r="C158" i="21"/>
  <c r="C106" i="21"/>
  <c r="D158" i="21"/>
  <c r="E158" i="21"/>
  <c r="F158" i="21"/>
  <c r="G134" i="21"/>
  <c r="C159" i="21"/>
  <c r="C107" i="21"/>
  <c r="D159" i="21"/>
  <c r="E159" i="21"/>
  <c r="F159" i="21"/>
  <c r="G135" i="21"/>
  <c r="C160" i="21"/>
  <c r="C108" i="21"/>
  <c r="D160" i="21"/>
  <c r="E160" i="21"/>
  <c r="F160" i="21"/>
  <c r="G136" i="21"/>
  <c r="C161" i="21"/>
  <c r="C109" i="21"/>
  <c r="D161" i="21"/>
  <c r="E161" i="21"/>
  <c r="F161" i="21"/>
  <c r="G137" i="21"/>
  <c r="C162" i="21"/>
  <c r="C110" i="21"/>
  <c r="D162" i="21"/>
  <c r="E162" i="21"/>
  <c r="F162" i="21"/>
  <c r="G138" i="21"/>
  <c r="C163" i="21"/>
  <c r="C111" i="21"/>
  <c r="D163" i="21"/>
  <c r="E163" i="21"/>
  <c r="F163" i="21"/>
  <c r="G139" i="21"/>
  <c r="C164" i="21"/>
  <c r="C112" i="21"/>
  <c r="D164" i="21"/>
  <c r="E164" i="21"/>
  <c r="F164" i="21"/>
  <c r="G140" i="21"/>
  <c r="C165" i="21"/>
  <c r="C113" i="21"/>
  <c r="D165" i="21"/>
  <c r="E165" i="21"/>
  <c r="F165" i="21"/>
  <c r="G141" i="21"/>
  <c r="C166" i="21"/>
  <c r="C114" i="21"/>
  <c r="D166" i="21"/>
  <c r="E166" i="21"/>
  <c r="F166" i="21"/>
  <c r="G142" i="21"/>
  <c r="C167" i="21"/>
  <c r="C115" i="21"/>
  <c r="D167" i="21"/>
  <c r="E167" i="21"/>
  <c r="F167" i="21"/>
  <c r="G143" i="21"/>
  <c r="C168" i="21"/>
  <c r="C116" i="21"/>
  <c r="D168" i="21"/>
  <c r="E168" i="21"/>
  <c r="F168" i="21"/>
  <c r="G144" i="21"/>
  <c r="C169" i="21"/>
  <c r="C117" i="21"/>
  <c r="D169" i="21"/>
  <c r="E169" i="21"/>
  <c r="F169" i="21"/>
  <c r="G145" i="21"/>
  <c r="C170" i="21"/>
  <c r="C118" i="21"/>
  <c r="D170" i="21"/>
  <c r="E170" i="21"/>
  <c r="F170" i="21"/>
  <c r="G146" i="21"/>
  <c r="C171" i="21"/>
  <c r="C119" i="21"/>
  <c r="D171" i="21"/>
  <c r="E171" i="21"/>
  <c r="F171" i="21"/>
  <c r="G147" i="21"/>
  <c r="C172" i="21"/>
  <c r="C120" i="21"/>
  <c r="D172" i="21"/>
  <c r="E172" i="21"/>
  <c r="F172" i="21"/>
  <c r="G148" i="21"/>
  <c r="C173" i="21"/>
  <c r="C121" i="21"/>
  <c r="D173" i="21"/>
  <c r="E173" i="21"/>
  <c r="F173" i="21"/>
  <c r="G149" i="21"/>
  <c r="C174" i="21"/>
  <c r="C122" i="21"/>
  <c r="D174" i="21"/>
  <c r="E174" i="21"/>
  <c r="F174" i="21"/>
  <c r="F175" i="21"/>
  <c r="G150" i="21"/>
  <c r="C175" i="21"/>
  <c r="C123" i="21"/>
  <c r="D175" i="21"/>
  <c r="E175" i="21"/>
  <c r="D150" i="21"/>
  <c r="C150" i="21"/>
  <c r="D125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O65" i="21"/>
  <c r="O66" i="21"/>
  <c r="O67" i="21"/>
  <c r="O68" i="21"/>
  <c r="O69" i="21"/>
  <c r="O46" i="21"/>
  <c r="O47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N69" i="21"/>
  <c r="N64" i="21"/>
  <c r="N70" i="21"/>
  <c r="M69" i="21"/>
  <c r="M64" i="21"/>
  <c r="M70" i="21"/>
  <c r="L69" i="21"/>
  <c r="L64" i="21"/>
  <c r="L70" i="21"/>
  <c r="K69" i="21"/>
  <c r="K64" i="21"/>
  <c r="K70" i="21"/>
  <c r="J69" i="21"/>
  <c r="J64" i="21"/>
  <c r="J70" i="21"/>
  <c r="H69" i="21"/>
  <c r="H64" i="21"/>
  <c r="H70" i="21"/>
  <c r="G69" i="21"/>
  <c r="G64" i="21"/>
  <c r="G70" i="21"/>
  <c r="E69" i="21"/>
  <c r="E64" i="21"/>
  <c r="E70" i="21"/>
  <c r="D69" i="21"/>
  <c r="D64" i="21"/>
  <c r="D70" i="21"/>
  <c r="C69" i="21"/>
  <c r="C64" i="21"/>
  <c r="C70" i="21"/>
  <c r="P66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E39" i="21"/>
  <c r="F39" i="21"/>
  <c r="G39" i="21"/>
  <c r="E38" i="21"/>
  <c r="F38" i="21"/>
  <c r="G38" i="21"/>
  <c r="E37" i="21"/>
  <c r="F37" i="21"/>
  <c r="G37" i="21"/>
  <c r="E36" i="21"/>
  <c r="F36" i="21"/>
  <c r="G36" i="21"/>
  <c r="E35" i="21"/>
  <c r="F35" i="21"/>
  <c r="G35" i="21"/>
  <c r="E34" i="21"/>
  <c r="F34" i="21"/>
  <c r="G34" i="21"/>
  <c r="E33" i="21"/>
  <c r="F33" i="21"/>
  <c r="G33" i="21"/>
  <c r="E32" i="21"/>
  <c r="F32" i="21"/>
  <c r="G32" i="21"/>
  <c r="E31" i="21"/>
  <c r="F31" i="21"/>
  <c r="G31" i="21"/>
  <c r="E30" i="21"/>
  <c r="F30" i="21"/>
  <c r="G30" i="21"/>
  <c r="E29" i="21"/>
  <c r="F29" i="21"/>
  <c r="G29" i="21"/>
  <c r="E28" i="21"/>
  <c r="F28" i="21"/>
  <c r="G28" i="21"/>
  <c r="E27" i="21"/>
  <c r="F27" i="21"/>
  <c r="G27" i="21"/>
  <c r="E26" i="21"/>
  <c r="F26" i="21"/>
  <c r="G26" i="21"/>
  <c r="E25" i="21"/>
  <c r="F25" i="21"/>
  <c r="G25" i="21"/>
  <c r="E24" i="21"/>
  <c r="F24" i="21"/>
  <c r="G24" i="21"/>
  <c r="E23" i="21"/>
  <c r="F23" i="21"/>
  <c r="G23" i="21"/>
  <c r="E22" i="21"/>
  <c r="F22" i="21"/>
  <c r="G22" i="21"/>
  <c r="E21" i="21"/>
  <c r="F21" i="21"/>
  <c r="G21" i="21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J46" i="20"/>
  <c r="C88" i="20"/>
  <c r="D88" i="20"/>
  <c r="F88" i="20"/>
  <c r="J47" i="20"/>
  <c r="C89" i="20"/>
  <c r="D89" i="20"/>
  <c r="F89" i="20"/>
  <c r="J48" i="20"/>
  <c r="C90" i="20"/>
  <c r="D90" i="20"/>
  <c r="F90" i="20"/>
  <c r="J49" i="20"/>
  <c r="C91" i="20"/>
  <c r="D91" i="20"/>
  <c r="F91" i="20"/>
  <c r="J50" i="20"/>
  <c r="C92" i="20"/>
  <c r="D92" i="20"/>
  <c r="F92" i="20"/>
  <c r="J51" i="20"/>
  <c r="C93" i="20"/>
  <c r="D93" i="20"/>
  <c r="F93" i="20"/>
  <c r="J52" i="20"/>
  <c r="C94" i="20"/>
  <c r="D94" i="20"/>
  <c r="F94" i="20"/>
  <c r="J53" i="20"/>
  <c r="C95" i="20"/>
  <c r="D95" i="20"/>
  <c r="F95" i="20"/>
  <c r="J54" i="20"/>
  <c r="C96" i="20"/>
  <c r="D96" i="20"/>
  <c r="F96" i="20"/>
  <c r="J55" i="20"/>
  <c r="C97" i="20"/>
  <c r="D97" i="20"/>
  <c r="F97" i="20"/>
  <c r="J56" i="20"/>
  <c r="C98" i="20"/>
  <c r="D98" i="20"/>
  <c r="F98" i="20"/>
  <c r="J57" i="20"/>
  <c r="C99" i="20"/>
  <c r="D99" i="20"/>
  <c r="F99" i="20"/>
  <c r="J58" i="20"/>
  <c r="C100" i="20"/>
  <c r="D100" i="20"/>
  <c r="F100" i="20"/>
  <c r="J59" i="20"/>
  <c r="C101" i="20"/>
  <c r="D101" i="20"/>
  <c r="F101" i="20"/>
  <c r="J60" i="20"/>
  <c r="C102" i="20"/>
  <c r="D102" i="20"/>
  <c r="F102" i="20"/>
  <c r="J61" i="20"/>
  <c r="C103" i="20"/>
  <c r="D103" i="20"/>
  <c r="F103" i="20"/>
  <c r="J62" i="20"/>
  <c r="C104" i="20"/>
  <c r="D104" i="20"/>
  <c r="F104" i="20"/>
  <c r="J63" i="20"/>
  <c r="C105" i="20"/>
  <c r="D105" i="20"/>
  <c r="F105" i="20"/>
  <c r="F106" i="20"/>
  <c r="E106" i="20"/>
  <c r="D106" i="20"/>
  <c r="C106" i="20"/>
  <c r="I65" i="20"/>
  <c r="I66" i="20"/>
  <c r="I67" i="20"/>
  <c r="I68" i="20"/>
  <c r="I69" i="20"/>
  <c r="I70" i="20"/>
  <c r="H69" i="20"/>
  <c r="H64" i="20"/>
  <c r="H70" i="20"/>
  <c r="G69" i="20"/>
  <c r="G64" i="20"/>
  <c r="G70" i="20"/>
  <c r="F69" i="20"/>
  <c r="F64" i="20"/>
  <c r="F70" i="20"/>
  <c r="E69" i="20"/>
  <c r="E64" i="20"/>
  <c r="E70" i="20"/>
  <c r="D69" i="20"/>
  <c r="D64" i="20"/>
  <c r="D70" i="20"/>
  <c r="C69" i="20"/>
  <c r="C64" i="20"/>
  <c r="C70" i="20"/>
  <c r="J66" i="20"/>
  <c r="J65" i="20"/>
  <c r="J64" i="20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46" i="7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96" i="23"/>
  <c r="C63" i="9"/>
  <c r="C45" i="9"/>
  <c r="D64" i="10"/>
  <c r="E64" i="10"/>
  <c r="C64" i="10"/>
  <c r="D67" i="10"/>
  <c r="B6" i="14"/>
  <c r="F44" i="14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75" i="10"/>
  <c r="E72" i="23"/>
  <c r="D72" i="23"/>
  <c r="C72" i="23"/>
  <c r="F47" i="23"/>
  <c r="B6" i="23"/>
  <c r="D98" i="23"/>
  <c r="B6" i="12"/>
  <c r="D79" i="23"/>
  <c r="D19" i="23"/>
  <c r="E19" i="23"/>
  <c r="D94" i="23"/>
  <c r="D34" i="23"/>
  <c r="E34" i="23"/>
  <c r="D90" i="23"/>
  <c r="D30" i="23"/>
  <c r="E30" i="23"/>
  <c r="D86" i="23"/>
  <c r="D26" i="23"/>
  <c r="E26" i="23"/>
  <c r="D82" i="23"/>
  <c r="D22" i="23"/>
  <c r="E22" i="23"/>
  <c r="D93" i="23"/>
  <c r="D33" i="23"/>
  <c r="E33" i="23"/>
  <c r="D89" i="23"/>
  <c r="D29" i="23"/>
  <c r="E29" i="23"/>
  <c r="D85" i="23"/>
  <c r="D25" i="23"/>
  <c r="E25" i="23"/>
  <c r="D81" i="23"/>
  <c r="D21" i="23"/>
  <c r="E21" i="23"/>
  <c r="D92" i="23"/>
  <c r="D32" i="23"/>
  <c r="E32" i="23"/>
  <c r="D88" i="23"/>
  <c r="D28" i="23"/>
  <c r="E28" i="23"/>
  <c r="D84" i="23"/>
  <c r="D24" i="23"/>
  <c r="E24" i="23"/>
  <c r="D80" i="23"/>
  <c r="D20" i="23"/>
  <c r="E20" i="23"/>
  <c r="D95" i="23"/>
  <c r="D35" i="23"/>
  <c r="E35" i="23"/>
  <c r="D91" i="23"/>
  <c r="D31" i="23"/>
  <c r="E31" i="23"/>
  <c r="D87" i="23"/>
  <c r="D27" i="23"/>
  <c r="E27" i="23"/>
  <c r="D83" i="23"/>
  <c r="D23" i="23"/>
  <c r="E23" i="23"/>
  <c r="C51" i="13"/>
  <c r="C72" i="12"/>
  <c r="E63" i="13"/>
  <c r="D46" i="7"/>
  <c r="E46" i="7"/>
  <c r="D47" i="7"/>
  <c r="E47" i="7"/>
  <c r="D48" i="7"/>
  <c r="E48" i="7"/>
  <c r="D49" i="7"/>
  <c r="E49" i="7"/>
  <c r="D50" i="7"/>
  <c r="E50" i="7"/>
  <c r="D51" i="7"/>
  <c r="E51" i="7"/>
  <c r="D52" i="7"/>
  <c r="E52" i="7"/>
  <c r="D53" i="7"/>
  <c r="E53" i="7"/>
  <c r="D54" i="7"/>
  <c r="E54" i="7"/>
  <c r="D55" i="7"/>
  <c r="E55" i="7"/>
  <c r="D56" i="7"/>
  <c r="E56" i="7"/>
  <c r="D57" i="7"/>
  <c r="E57" i="7"/>
  <c r="D58" i="7"/>
  <c r="E58" i="7"/>
  <c r="D59" i="7"/>
  <c r="D60" i="7"/>
  <c r="D61" i="7"/>
  <c r="D62" i="7"/>
  <c r="D63" i="7"/>
  <c r="E59" i="7"/>
  <c r="F59" i="7"/>
  <c r="E60" i="7"/>
  <c r="F60" i="7"/>
  <c r="E61" i="7"/>
  <c r="F61" i="7"/>
  <c r="E62" i="7"/>
  <c r="F62" i="7"/>
  <c r="E63" i="7"/>
  <c r="F63" i="7"/>
  <c r="H66" i="7"/>
  <c r="F46" i="10"/>
  <c r="F66" i="10"/>
  <c r="D95" i="10"/>
  <c r="I66" i="18"/>
  <c r="I58" i="18"/>
  <c r="I61" i="18"/>
  <c r="I62" i="18"/>
  <c r="I54" i="18"/>
  <c r="I64" i="18"/>
  <c r="I46" i="18"/>
  <c r="K46" i="18"/>
  <c r="I47" i="18"/>
  <c r="K47" i="18"/>
  <c r="I48" i="18"/>
  <c r="K48" i="18"/>
  <c r="I49" i="18"/>
  <c r="K49" i="18"/>
  <c r="I50" i="18"/>
  <c r="K50" i="18"/>
  <c r="I51" i="18"/>
  <c r="K51" i="18"/>
  <c r="I52" i="18"/>
  <c r="K52" i="18"/>
  <c r="I53" i="18"/>
  <c r="K53" i="18"/>
  <c r="I55" i="18"/>
  <c r="K55" i="18"/>
  <c r="I56" i="18"/>
  <c r="K56" i="18"/>
  <c r="I57" i="18"/>
  <c r="K57" i="18"/>
  <c r="I59" i="18"/>
  <c r="K59" i="18"/>
  <c r="I60" i="18"/>
  <c r="K60" i="18"/>
  <c r="I63" i="18"/>
  <c r="K63" i="18"/>
  <c r="C81" i="13"/>
  <c r="D81" i="13"/>
  <c r="E81" i="13"/>
  <c r="E68" i="13"/>
  <c r="D108" i="13"/>
  <c r="E70" i="13"/>
  <c r="E72" i="13"/>
  <c r="E74" i="13"/>
  <c r="E76" i="13"/>
  <c r="E78" i="13"/>
  <c r="E80" i="13"/>
  <c r="D64" i="8"/>
  <c r="D57" i="8"/>
  <c r="D32" i="8"/>
  <c r="E32" i="8"/>
  <c r="D67" i="18"/>
  <c r="E67" i="18"/>
  <c r="F67" i="18"/>
  <c r="G67" i="18"/>
  <c r="H67" i="18"/>
  <c r="C67" i="18"/>
  <c r="J46" i="18"/>
  <c r="J54" i="18"/>
  <c r="J58" i="18"/>
  <c r="C95" i="18"/>
  <c r="I67" i="18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C67" i="10"/>
  <c r="E67" i="10"/>
  <c r="E55" i="13"/>
  <c r="D37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D77" i="20"/>
  <c r="D79" i="20"/>
  <c r="D37" i="5"/>
  <c r="E37" i="5"/>
  <c r="D77" i="14"/>
  <c r="F9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E64" i="13"/>
  <c r="E65" i="13"/>
  <c r="E66" i="13"/>
  <c r="E67" i="13"/>
  <c r="E69" i="13"/>
  <c r="E71" i="13"/>
  <c r="E73" i="13"/>
  <c r="E75" i="13"/>
  <c r="E77" i="13"/>
  <c r="E79" i="13"/>
  <c r="D74" i="12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65" i="9"/>
  <c r="D52" i="9"/>
  <c r="D26" i="9"/>
  <c r="E26" i="9"/>
  <c r="D64" i="7"/>
  <c r="E64" i="7"/>
  <c r="E77" i="14"/>
  <c r="F77" i="14"/>
  <c r="D19" i="14"/>
  <c r="E19" i="14"/>
  <c r="D59" i="12"/>
  <c r="D24" i="12"/>
  <c r="E24" i="12"/>
  <c r="D95" i="18"/>
  <c r="J63" i="18"/>
  <c r="J61" i="18"/>
  <c r="J59" i="18"/>
  <c r="J57" i="18"/>
  <c r="J55" i="18"/>
  <c r="J52" i="18"/>
  <c r="J50" i="18"/>
  <c r="J48" i="18"/>
  <c r="J64" i="18"/>
  <c r="J62" i="18"/>
  <c r="J60" i="18"/>
  <c r="J56" i="18"/>
  <c r="J53" i="18"/>
  <c r="J51" i="18"/>
  <c r="J49" i="18"/>
  <c r="J47" i="18"/>
  <c r="C64" i="7"/>
  <c r="D61" i="12"/>
  <c r="D26" i="12"/>
  <c r="E26" i="12"/>
  <c r="D51" i="8"/>
  <c r="D26" i="8"/>
  <c r="E26" i="8"/>
  <c r="D56" i="12"/>
  <c r="D21" i="12"/>
  <c r="E21" i="12"/>
  <c r="D46" i="8"/>
  <c r="D21" i="8"/>
  <c r="E21" i="8"/>
  <c r="D67" i="12"/>
  <c r="D32" i="12"/>
  <c r="E32" i="12"/>
  <c r="D58" i="9"/>
  <c r="D32" i="9"/>
  <c r="E32" i="9"/>
  <c r="D50" i="9"/>
  <c r="D24" i="9"/>
  <c r="E24" i="9"/>
  <c r="D49" i="8"/>
  <c r="D24" i="8"/>
  <c r="E24" i="8"/>
  <c r="D69" i="12"/>
  <c r="D34" i="12"/>
  <c r="E34" i="12"/>
  <c r="D59" i="8"/>
  <c r="D34" i="8"/>
  <c r="E34" i="8"/>
  <c r="D60" i="9"/>
  <c r="D34" i="9"/>
  <c r="E34" i="9"/>
  <c r="D55" i="12"/>
  <c r="D20" i="12"/>
  <c r="D45" i="8"/>
  <c r="D20" i="8"/>
  <c r="E20" i="8"/>
  <c r="D46" i="9"/>
  <c r="D20" i="9"/>
  <c r="E20" i="9"/>
  <c r="D66" i="12"/>
  <c r="D31" i="12"/>
  <c r="E31" i="12"/>
  <c r="D56" i="8"/>
  <c r="D31" i="8"/>
  <c r="E31" i="8"/>
  <c r="D57" i="9"/>
  <c r="D31" i="9"/>
  <c r="E31" i="9"/>
  <c r="D58" i="8"/>
  <c r="D33" i="8"/>
  <c r="E33" i="8"/>
  <c r="D59" i="9"/>
  <c r="D33" i="9"/>
  <c r="E33" i="9"/>
  <c r="D68" i="12"/>
  <c r="D33" i="12"/>
  <c r="E33" i="12"/>
  <c r="D50" i="8"/>
  <c r="D25" i="8"/>
  <c r="E25" i="8"/>
  <c r="D51" i="9"/>
  <c r="D25" i="9"/>
  <c r="E25" i="9"/>
  <c r="D60" i="12"/>
  <c r="D25" i="12"/>
  <c r="E25" i="12"/>
  <c r="D62" i="12"/>
  <c r="D27" i="12"/>
  <c r="E27" i="12"/>
  <c r="D53" i="9"/>
  <c r="D27" i="9"/>
  <c r="E27" i="9"/>
  <c r="D52" i="8"/>
  <c r="D27" i="8"/>
  <c r="E27" i="8"/>
  <c r="D65" i="12"/>
  <c r="D30" i="12"/>
  <c r="E30" i="12"/>
  <c r="D56" i="9"/>
  <c r="D30" i="9"/>
  <c r="E30" i="9"/>
  <c r="D55" i="8"/>
  <c r="D30" i="8"/>
  <c r="E30" i="8"/>
  <c r="D58" i="12"/>
  <c r="D23" i="12"/>
  <c r="E23" i="12"/>
  <c r="D49" i="9"/>
  <c r="D23" i="9"/>
  <c r="E23" i="9"/>
  <c r="D48" i="8"/>
  <c r="D23" i="8"/>
  <c r="E23" i="8"/>
  <c r="D71" i="12"/>
  <c r="D36" i="12"/>
  <c r="E36" i="12"/>
  <c r="D62" i="9"/>
  <c r="D36" i="9"/>
  <c r="E36" i="9"/>
  <c r="D61" i="8"/>
  <c r="D36" i="8"/>
  <c r="E36" i="8"/>
  <c r="D63" i="12"/>
  <c r="D28" i="12"/>
  <c r="E28" i="12"/>
  <c r="D54" i="9"/>
  <c r="D28" i="9"/>
  <c r="E28" i="9"/>
  <c r="D53" i="8"/>
  <c r="D28" i="8"/>
  <c r="E28" i="8"/>
  <c r="D44" i="8"/>
  <c r="D45" i="9"/>
  <c r="D70" i="12"/>
  <c r="D35" i="12"/>
  <c r="E35" i="12"/>
  <c r="D61" i="9"/>
  <c r="D35" i="9"/>
  <c r="E35" i="9"/>
  <c r="D60" i="8"/>
  <c r="D35" i="8"/>
  <c r="E35" i="8"/>
  <c r="D55" i="9"/>
  <c r="D29" i="9"/>
  <c r="E29" i="9"/>
  <c r="D54" i="8"/>
  <c r="D29" i="8"/>
  <c r="E29" i="8"/>
  <c r="D64" i="12"/>
  <c r="D29" i="12"/>
  <c r="E29" i="12"/>
  <c r="D57" i="12"/>
  <c r="D22" i="12"/>
  <c r="E22" i="12"/>
  <c r="D48" i="9"/>
  <c r="D22" i="9"/>
  <c r="E22" i="9"/>
  <c r="D47" i="8"/>
  <c r="D22" i="8"/>
  <c r="E22" i="8"/>
  <c r="D54" i="12"/>
  <c r="D19" i="12"/>
  <c r="E19" i="12"/>
  <c r="D95" i="14"/>
  <c r="D72" i="12"/>
  <c r="K64" i="18"/>
  <c r="K67" i="18"/>
  <c r="E92" i="14"/>
  <c r="F92" i="14"/>
  <c r="D34" i="14"/>
  <c r="E34" i="14"/>
  <c r="E88" i="14"/>
  <c r="F88" i="14"/>
  <c r="D30" i="14"/>
  <c r="E30" i="14"/>
  <c r="E83" i="14"/>
  <c r="F83" i="14"/>
  <c r="D25" i="14"/>
  <c r="E25" i="14"/>
  <c r="E79" i="14"/>
  <c r="F79" i="14"/>
  <c r="D21" i="14"/>
  <c r="E21" i="14"/>
  <c r="E93" i="14"/>
  <c r="F93" i="14"/>
  <c r="D35" i="14"/>
  <c r="E35" i="14"/>
  <c r="E89" i="14"/>
  <c r="F89" i="14"/>
  <c r="D31" i="14"/>
  <c r="E31" i="14"/>
  <c r="E84" i="14"/>
  <c r="F84" i="14"/>
  <c r="D26" i="14"/>
  <c r="E26" i="14"/>
  <c r="E80" i="14"/>
  <c r="F80" i="14"/>
  <c r="D22" i="14"/>
  <c r="E22" i="14"/>
  <c r="E94" i="14"/>
  <c r="F94" i="14"/>
  <c r="D36" i="14"/>
  <c r="E36" i="14"/>
  <c r="E90" i="14"/>
  <c r="F90" i="14"/>
  <c r="D32" i="14"/>
  <c r="E32" i="14"/>
  <c r="E86" i="14"/>
  <c r="F86" i="14"/>
  <c r="D28" i="14"/>
  <c r="E28" i="14"/>
  <c r="E81" i="14"/>
  <c r="F81" i="14"/>
  <c r="D23" i="14"/>
  <c r="E23" i="14"/>
  <c r="E85" i="14"/>
  <c r="F85" i="14"/>
  <c r="D27" i="14"/>
  <c r="E27" i="14"/>
  <c r="E91" i="14"/>
  <c r="F91" i="14"/>
  <c r="D33" i="14"/>
  <c r="E33" i="14"/>
  <c r="E87" i="14"/>
  <c r="F87" i="14"/>
  <c r="D29" i="14"/>
  <c r="E29" i="14"/>
  <c r="E82" i="14"/>
  <c r="F82" i="14"/>
  <c r="D24" i="14"/>
  <c r="E24" i="14"/>
  <c r="E78" i="14"/>
  <c r="C95" i="14"/>
  <c r="F78" i="14"/>
  <c r="D20" i="14"/>
  <c r="E20" i="14"/>
  <c r="E95" i="14"/>
  <c r="F95" i="14"/>
  <c r="D47" i="9"/>
  <c r="D21" i="9"/>
  <c r="E21" i="9"/>
  <c r="F58" i="7"/>
  <c r="F56" i="7"/>
  <c r="F54" i="7"/>
  <c r="F52" i="7"/>
  <c r="F50" i="7"/>
  <c r="F48" i="7"/>
  <c r="F46" i="7"/>
  <c r="F57" i="7"/>
  <c r="F55" i="7"/>
  <c r="F53" i="7"/>
  <c r="F51" i="7"/>
  <c r="F49" i="7"/>
  <c r="F47" i="7"/>
  <c r="E26" i="18"/>
  <c r="E30" i="18"/>
  <c r="E34" i="18"/>
  <c r="E37" i="18"/>
  <c r="E33" i="18"/>
  <c r="E29" i="18"/>
  <c r="E25" i="18"/>
  <c r="E21" i="18"/>
  <c r="E24" i="18"/>
  <c r="E22" i="18"/>
  <c r="E28" i="18"/>
  <c r="E32" i="18"/>
  <c r="E36" i="18"/>
  <c r="E35" i="18"/>
  <c r="E31" i="18"/>
  <c r="E27" i="18"/>
  <c r="E23" i="18"/>
  <c r="D37" i="14"/>
  <c r="E37" i="14"/>
  <c r="F27" i="14"/>
  <c r="G27" i="14"/>
  <c r="F67" i="10"/>
  <c r="D84" i="10"/>
  <c r="D29" i="10"/>
  <c r="E29" i="10"/>
  <c r="D92" i="10"/>
  <c r="D37" i="10"/>
  <c r="E37" i="10"/>
  <c r="D76" i="10"/>
  <c r="D21" i="10"/>
  <c r="E21" i="10"/>
  <c r="D80" i="10"/>
  <c r="D25" i="10"/>
  <c r="E25" i="10"/>
  <c r="D88" i="10"/>
  <c r="D33" i="10"/>
  <c r="E33" i="10"/>
  <c r="D91" i="10"/>
  <c r="D36" i="10"/>
  <c r="E36" i="10"/>
  <c r="D89" i="10"/>
  <c r="D34" i="10"/>
  <c r="E34" i="10"/>
  <c r="D87" i="10"/>
  <c r="D32" i="10"/>
  <c r="E32" i="10"/>
  <c r="D85" i="10"/>
  <c r="D30" i="10"/>
  <c r="E30" i="10"/>
  <c r="D83" i="10"/>
  <c r="D28" i="10"/>
  <c r="E28" i="10"/>
  <c r="D81" i="10"/>
  <c r="D26" i="10"/>
  <c r="E26" i="10"/>
  <c r="D79" i="10"/>
  <c r="D24" i="10"/>
  <c r="E24" i="10"/>
  <c r="D78" i="23"/>
  <c r="D19" i="9"/>
  <c r="D63" i="9"/>
  <c r="D19" i="8"/>
  <c r="D62" i="8"/>
  <c r="D77" i="10"/>
  <c r="D22" i="10"/>
  <c r="E22" i="10"/>
  <c r="D90" i="10"/>
  <c r="D35" i="10"/>
  <c r="E35" i="10"/>
  <c r="D86" i="10"/>
  <c r="D31" i="10"/>
  <c r="E31" i="10"/>
  <c r="D82" i="10"/>
  <c r="D27" i="10"/>
  <c r="E27" i="10"/>
  <c r="D78" i="10"/>
  <c r="D23" i="10"/>
  <c r="E23" i="10"/>
  <c r="D37" i="12"/>
  <c r="E37" i="12"/>
  <c r="F36" i="12"/>
  <c r="G36" i="12"/>
  <c r="E20" i="12"/>
  <c r="F34" i="12"/>
  <c r="G34" i="12"/>
  <c r="F64" i="7"/>
  <c r="G46" i="7"/>
  <c r="F63" i="13"/>
  <c r="F67" i="13"/>
  <c r="C92" i="13"/>
  <c r="D92" i="13"/>
  <c r="D24" i="13"/>
  <c r="E24" i="13"/>
  <c r="F77" i="13"/>
  <c r="C102" i="13"/>
  <c r="D102" i="13"/>
  <c r="D34" i="13"/>
  <c r="E34" i="13"/>
  <c r="F73" i="13"/>
  <c r="C98" i="13"/>
  <c r="D98" i="13"/>
  <c r="D30" i="13"/>
  <c r="E30" i="13"/>
  <c r="F69" i="13"/>
  <c r="C94" i="13"/>
  <c r="D94" i="13"/>
  <c r="D26" i="13"/>
  <c r="E26" i="13"/>
  <c r="F70" i="13"/>
  <c r="C95" i="13"/>
  <c r="D95" i="13"/>
  <c r="D27" i="13"/>
  <c r="E27" i="13"/>
  <c r="F68" i="13"/>
  <c r="C93" i="13"/>
  <c r="D93" i="13"/>
  <c r="D25" i="13"/>
  <c r="E25" i="13"/>
  <c r="F74" i="13"/>
  <c r="C99" i="13"/>
  <c r="D99" i="13"/>
  <c r="D31" i="13"/>
  <c r="E31" i="13"/>
  <c r="F78" i="13"/>
  <c r="C103" i="13"/>
  <c r="D103" i="13"/>
  <c r="D35" i="13"/>
  <c r="E35" i="13"/>
  <c r="F65" i="13"/>
  <c r="C90" i="13"/>
  <c r="D90" i="13"/>
  <c r="D22" i="13"/>
  <c r="E22" i="13"/>
  <c r="F79" i="13"/>
  <c r="C104" i="13"/>
  <c r="D104" i="13"/>
  <c r="D36" i="13"/>
  <c r="E36" i="13"/>
  <c r="F75" i="13"/>
  <c r="C100" i="13"/>
  <c r="D100" i="13"/>
  <c r="D32" i="13"/>
  <c r="E32" i="13"/>
  <c r="F71" i="13"/>
  <c r="C96" i="13"/>
  <c r="D96" i="13"/>
  <c r="D28" i="13"/>
  <c r="E28" i="13"/>
  <c r="F64" i="13"/>
  <c r="C89" i="13"/>
  <c r="D89" i="13"/>
  <c r="D21" i="13"/>
  <c r="E21" i="13"/>
  <c r="F66" i="13"/>
  <c r="C91" i="13"/>
  <c r="D91" i="13"/>
  <c r="D23" i="13"/>
  <c r="E23" i="13"/>
  <c r="F72" i="13"/>
  <c r="C97" i="13"/>
  <c r="D97" i="13"/>
  <c r="D29" i="13"/>
  <c r="E29" i="13"/>
  <c r="F76" i="13"/>
  <c r="C101" i="13"/>
  <c r="D101" i="13"/>
  <c r="D33" i="13"/>
  <c r="E33" i="13"/>
  <c r="F80" i="13"/>
  <c r="C105" i="13"/>
  <c r="D105" i="13"/>
  <c r="D37" i="13"/>
  <c r="E37" i="13"/>
  <c r="G47" i="7"/>
  <c r="H47" i="7"/>
  <c r="D20" i="7"/>
  <c r="E20" i="7"/>
  <c r="G61" i="7"/>
  <c r="H61" i="7"/>
  <c r="D34" i="7"/>
  <c r="E34" i="7"/>
  <c r="G54" i="7"/>
  <c r="H54" i="7"/>
  <c r="D27" i="7"/>
  <c r="E27" i="7"/>
  <c r="G59" i="7"/>
  <c r="H59" i="7"/>
  <c r="D32" i="7"/>
  <c r="E32" i="7"/>
  <c r="G56" i="7"/>
  <c r="H56" i="7"/>
  <c r="D29" i="7"/>
  <c r="E29" i="7"/>
  <c r="G48" i="7"/>
  <c r="H48" i="7"/>
  <c r="D21" i="7"/>
  <c r="E21" i="7"/>
  <c r="G55" i="7"/>
  <c r="H55" i="7"/>
  <c r="D28" i="7"/>
  <c r="E28" i="7"/>
  <c r="G51" i="7"/>
  <c r="H51" i="7"/>
  <c r="D24" i="7"/>
  <c r="E24" i="7"/>
  <c r="G57" i="7"/>
  <c r="H57" i="7"/>
  <c r="D30" i="7"/>
  <c r="E30" i="7"/>
  <c r="G49" i="7"/>
  <c r="H49" i="7"/>
  <c r="D22" i="7"/>
  <c r="E22" i="7"/>
  <c r="G53" i="7"/>
  <c r="H53" i="7"/>
  <c r="D26" i="7"/>
  <c r="E26" i="7"/>
  <c r="G62" i="7"/>
  <c r="H62" i="7"/>
  <c r="D35" i="7"/>
  <c r="E35" i="7"/>
  <c r="E95" i="18"/>
  <c r="F27" i="12"/>
  <c r="G27" i="12"/>
  <c r="F19" i="14"/>
  <c r="G19" i="14"/>
  <c r="F37" i="14"/>
  <c r="G37" i="14"/>
  <c r="F29" i="14"/>
  <c r="G29" i="14"/>
  <c r="F28" i="14"/>
  <c r="G28" i="14"/>
  <c r="F36" i="14"/>
  <c r="G36" i="14"/>
  <c r="F22" i="14"/>
  <c r="G22" i="14"/>
  <c r="F31" i="14"/>
  <c r="G31" i="14"/>
  <c r="F21" i="14"/>
  <c r="G21" i="14"/>
  <c r="F30" i="14"/>
  <c r="G30" i="14"/>
  <c r="F24" i="14"/>
  <c r="G24" i="14"/>
  <c r="F33" i="14"/>
  <c r="G33" i="14"/>
  <c r="F23" i="14"/>
  <c r="G23" i="14"/>
  <c r="F32" i="14"/>
  <c r="G32" i="14"/>
  <c r="F26" i="14"/>
  <c r="G26" i="14"/>
  <c r="F35" i="14"/>
  <c r="G35" i="14"/>
  <c r="F25" i="14"/>
  <c r="G25" i="14"/>
  <c r="F34" i="14"/>
  <c r="G34" i="14"/>
  <c r="F20" i="14"/>
  <c r="G20" i="14"/>
  <c r="G52" i="7"/>
  <c r="H52" i="7"/>
  <c r="D25" i="7"/>
  <c r="E25" i="7"/>
  <c r="G60" i="7"/>
  <c r="H60" i="7"/>
  <c r="D33" i="7"/>
  <c r="E33" i="7"/>
  <c r="G63" i="7"/>
  <c r="H63" i="7"/>
  <c r="D36" i="7"/>
  <c r="E36" i="7"/>
  <c r="G58" i="7"/>
  <c r="H58" i="7"/>
  <c r="D31" i="7"/>
  <c r="E31" i="7"/>
  <c r="G50" i="7"/>
  <c r="H50" i="7"/>
  <c r="D23" i="7"/>
  <c r="E23" i="7"/>
  <c r="F26" i="12"/>
  <c r="G26" i="12"/>
  <c r="F35" i="12"/>
  <c r="G35" i="12"/>
  <c r="D96" i="23"/>
  <c r="D18" i="23"/>
  <c r="D75" i="10"/>
  <c r="C93" i="10"/>
  <c r="D37" i="8"/>
  <c r="E37" i="8"/>
  <c r="E19" i="8"/>
  <c r="E19" i="9"/>
  <c r="D37" i="9"/>
  <c r="E37" i="9"/>
  <c r="F24" i="12"/>
  <c r="G24" i="12"/>
  <c r="F21" i="12"/>
  <c r="G21" i="12"/>
  <c r="F23" i="12"/>
  <c r="G23" i="12"/>
  <c r="F32" i="12"/>
  <c r="G32" i="12"/>
  <c r="F20" i="12"/>
  <c r="G20" i="12"/>
  <c r="F31" i="12"/>
  <c r="G31" i="12"/>
  <c r="F25" i="12"/>
  <c r="G25" i="12"/>
  <c r="F22" i="12"/>
  <c r="G22" i="12"/>
  <c r="F37" i="12"/>
  <c r="G37" i="12"/>
  <c r="F19" i="12"/>
  <c r="G19" i="12"/>
  <c r="F28" i="12"/>
  <c r="G28" i="12"/>
  <c r="F33" i="12"/>
  <c r="G33" i="12"/>
  <c r="F30" i="12"/>
  <c r="G30" i="12"/>
  <c r="F29" i="12"/>
  <c r="G29" i="12"/>
  <c r="G64" i="7"/>
  <c r="H46" i="7"/>
  <c r="C88" i="13"/>
  <c r="D88" i="13"/>
  <c r="F81" i="13"/>
  <c r="C106" i="13"/>
  <c r="F19" i="9"/>
  <c r="G19" i="9"/>
  <c r="E20" i="18"/>
  <c r="D38" i="18"/>
  <c r="E38" i="18"/>
  <c r="E18" i="23"/>
  <c r="D36" i="23"/>
  <c r="E36" i="23"/>
  <c r="F37" i="9"/>
  <c r="G37" i="9"/>
  <c r="F33" i="9"/>
  <c r="G33" i="9"/>
  <c r="F20" i="9"/>
  <c r="G20" i="9"/>
  <c r="F21" i="9"/>
  <c r="G21" i="9"/>
  <c r="F22" i="9"/>
  <c r="G22" i="9"/>
  <c r="F29" i="9"/>
  <c r="G29" i="9"/>
  <c r="F35" i="9"/>
  <c r="G35" i="9"/>
  <c r="F25" i="9"/>
  <c r="G25" i="9"/>
  <c r="F31" i="9"/>
  <c r="G31" i="9"/>
  <c r="F34" i="9"/>
  <c r="G34" i="9"/>
  <c r="F32" i="9"/>
  <c r="G32" i="9"/>
  <c r="F36" i="9"/>
  <c r="G36" i="9"/>
  <c r="F30" i="9"/>
  <c r="G30" i="9"/>
  <c r="F24" i="9"/>
  <c r="G24" i="9"/>
  <c r="F26" i="9"/>
  <c r="G26" i="9"/>
  <c r="F28" i="9"/>
  <c r="G28" i="9"/>
  <c r="F23" i="9"/>
  <c r="G23" i="9"/>
  <c r="F27" i="9"/>
  <c r="G27" i="9"/>
  <c r="F19" i="8"/>
  <c r="G19" i="8"/>
  <c r="F37" i="8"/>
  <c r="G37" i="8"/>
  <c r="F36" i="8"/>
  <c r="G36" i="8"/>
  <c r="F30" i="8"/>
  <c r="G30" i="8"/>
  <c r="F24" i="8"/>
  <c r="G24" i="8"/>
  <c r="F23" i="8"/>
  <c r="G23" i="8"/>
  <c r="F27" i="8"/>
  <c r="G27" i="8"/>
  <c r="F26" i="8"/>
  <c r="G26" i="8"/>
  <c r="F28" i="8"/>
  <c r="G28" i="8"/>
  <c r="F33" i="8"/>
  <c r="G33" i="8"/>
  <c r="F20" i="8"/>
  <c r="G20" i="8"/>
  <c r="F22" i="8"/>
  <c r="G22" i="8"/>
  <c r="F29" i="8"/>
  <c r="G29" i="8"/>
  <c r="F35" i="8"/>
  <c r="G35" i="8"/>
  <c r="F25" i="8"/>
  <c r="G25" i="8"/>
  <c r="F31" i="8"/>
  <c r="G31" i="8"/>
  <c r="F34" i="8"/>
  <c r="G34" i="8"/>
  <c r="F21" i="8"/>
  <c r="G21" i="8"/>
  <c r="F32" i="8"/>
  <c r="G32" i="8"/>
  <c r="D20" i="10"/>
  <c r="D93" i="10"/>
  <c r="D19" i="7"/>
  <c r="H64" i="7"/>
  <c r="D20" i="13"/>
  <c r="D106" i="13"/>
  <c r="F38" i="18"/>
  <c r="G38" i="18"/>
  <c r="F27" i="18"/>
  <c r="G27" i="18"/>
  <c r="F32" i="18"/>
  <c r="G32" i="18"/>
  <c r="F21" i="18"/>
  <c r="G21" i="18"/>
  <c r="F37" i="18"/>
  <c r="G37" i="18"/>
  <c r="F23" i="18"/>
  <c r="G23" i="18"/>
  <c r="F36" i="18"/>
  <c r="G36" i="18"/>
  <c r="F24" i="18"/>
  <c r="G24" i="18"/>
  <c r="F33" i="18"/>
  <c r="G33" i="18"/>
  <c r="F26" i="18"/>
  <c r="G26" i="18"/>
  <c r="F35" i="18"/>
  <c r="G35" i="18"/>
  <c r="F22" i="18"/>
  <c r="G22" i="18"/>
  <c r="F29" i="18"/>
  <c r="G29" i="18"/>
  <c r="F30" i="18"/>
  <c r="G30" i="18"/>
  <c r="F31" i="18"/>
  <c r="G31" i="18"/>
  <c r="F28" i="18"/>
  <c r="G28" i="18"/>
  <c r="F25" i="18"/>
  <c r="G25" i="18"/>
  <c r="F34" i="18"/>
  <c r="G34" i="18"/>
  <c r="F20" i="18"/>
  <c r="G20" i="18"/>
  <c r="F36" i="23"/>
  <c r="G36" i="23"/>
  <c r="F19" i="23"/>
  <c r="G19" i="23"/>
  <c r="F31" i="23"/>
  <c r="G31" i="23"/>
  <c r="F28" i="23"/>
  <c r="G28" i="23"/>
  <c r="F29" i="23"/>
  <c r="G29" i="23"/>
  <c r="F34" i="23"/>
  <c r="G34" i="23"/>
  <c r="F35" i="23"/>
  <c r="G35" i="23"/>
  <c r="F32" i="23"/>
  <c r="G32" i="23"/>
  <c r="F33" i="23"/>
  <c r="G33" i="23"/>
  <c r="F30" i="23"/>
  <c r="G30" i="23"/>
  <c r="F23" i="23"/>
  <c r="G23" i="23"/>
  <c r="F20" i="23"/>
  <c r="G20" i="23"/>
  <c r="F21" i="23"/>
  <c r="G21" i="23"/>
  <c r="F26" i="23"/>
  <c r="G26" i="23"/>
  <c r="F27" i="23"/>
  <c r="G27" i="23"/>
  <c r="F24" i="23"/>
  <c r="G24" i="23"/>
  <c r="F25" i="23"/>
  <c r="G25" i="23"/>
  <c r="F22" i="23"/>
  <c r="G22" i="23"/>
  <c r="F18" i="23"/>
  <c r="G18" i="23"/>
  <c r="E20" i="10"/>
  <c r="D38" i="10"/>
  <c r="E38" i="10"/>
  <c r="E20" i="13"/>
  <c r="D38" i="13"/>
  <c r="E38" i="13"/>
  <c r="E19" i="7"/>
  <c r="D37" i="7"/>
  <c r="E37" i="7"/>
  <c r="F20" i="10"/>
  <c r="G20" i="10"/>
  <c r="F38" i="10"/>
  <c r="G38" i="10"/>
  <c r="F25" i="10"/>
  <c r="G25" i="10"/>
  <c r="F33" i="10"/>
  <c r="G33" i="10"/>
  <c r="F30" i="10"/>
  <c r="G30" i="10"/>
  <c r="F36" i="10"/>
  <c r="G36" i="10"/>
  <c r="F21" i="10"/>
  <c r="G21" i="10"/>
  <c r="F29" i="10"/>
  <c r="G29" i="10"/>
  <c r="F34" i="10"/>
  <c r="G34" i="10"/>
  <c r="F26" i="10"/>
  <c r="G26" i="10"/>
  <c r="F28" i="10"/>
  <c r="G28" i="10"/>
  <c r="F37" i="10"/>
  <c r="G37" i="10"/>
  <c r="F32" i="10"/>
  <c r="G32" i="10"/>
  <c r="F24" i="10"/>
  <c r="G24" i="10"/>
  <c r="F23" i="10"/>
  <c r="G23" i="10"/>
  <c r="F27" i="10"/>
  <c r="G27" i="10"/>
  <c r="F22" i="10"/>
  <c r="G22" i="10"/>
  <c r="F31" i="10"/>
  <c r="G31" i="10"/>
  <c r="F35" i="10"/>
  <c r="G35" i="10"/>
  <c r="F37" i="7"/>
  <c r="G37" i="7"/>
  <c r="F35" i="7"/>
  <c r="G35" i="7"/>
  <c r="F24" i="7"/>
  <c r="G24" i="7"/>
  <c r="F29" i="7"/>
  <c r="G29" i="7"/>
  <c r="F27" i="7"/>
  <c r="G27" i="7"/>
  <c r="F20" i="7"/>
  <c r="G20" i="7"/>
  <c r="F26" i="7"/>
  <c r="G26" i="7"/>
  <c r="F28" i="7"/>
  <c r="G28" i="7"/>
  <c r="F33" i="7"/>
  <c r="G33" i="7"/>
  <c r="F31" i="7"/>
  <c r="G31" i="7"/>
  <c r="F22" i="7"/>
  <c r="G22" i="7"/>
  <c r="F21" i="7"/>
  <c r="G21" i="7"/>
  <c r="F32" i="7"/>
  <c r="G32" i="7"/>
  <c r="F34" i="7"/>
  <c r="G34" i="7"/>
  <c r="F30" i="7"/>
  <c r="G30" i="7"/>
  <c r="F25" i="7"/>
  <c r="G25" i="7"/>
  <c r="F36" i="7"/>
  <c r="G36" i="7"/>
  <c r="F23" i="7"/>
  <c r="G23" i="7"/>
  <c r="F38" i="13"/>
  <c r="G38" i="13"/>
  <c r="F29" i="13"/>
  <c r="G29" i="13"/>
  <c r="F32" i="13"/>
  <c r="G32" i="13"/>
  <c r="F31" i="13"/>
  <c r="G31" i="13"/>
  <c r="F30" i="13"/>
  <c r="G30" i="13"/>
  <c r="F33" i="13"/>
  <c r="G33" i="13"/>
  <c r="F28" i="13"/>
  <c r="G28" i="13"/>
  <c r="F35" i="13"/>
  <c r="G35" i="13"/>
  <c r="F26" i="13"/>
  <c r="G26" i="13"/>
  <c r="F36" i="13"/>
  <c r="G36" i="13"/>
  <c r="F34" i="13"/>
  <c r="G34" i="13"/>
  <c r="F37" i="13"/>
  <c r="G37" i="13"/>
  <c r="F21" i="13"/>
  <c r="G21" i="13"/>
  <c r="F22" i="13"/>
  <c r="G22" i="13"/>
  <c r="F27" i="13"/>
  <c r="G27" i="13"/>
  <c r="F24" i="13"/>
  <c r="G24" i="13"/>
  <c r="F23" i="13"/>
  <c r="G23" i="13"/>
  <c r="F25" i="13"/>
  <c r="G25" i="13"/>
  <c r="F19" i="7"/>
  <c r="G19" i="7"/>
  <c r="F20" i="13"/>
  <c r="G20" i="13"/>
  <c r="F35" i="5"/>
  <c r="G35" i="5"/>
  <c r="F33" i="5"/>
  <c r="G33" i="5"/>
  <c r="F31" i="5"/>
  <c r="G31" i="5"/>
  <c r="F29" i="5"/>
  <c r="G29" i="5"/>
  <c r="F27" i="5"/>
  <c r="G27" i="5"/>
  <c r="F25" i="5"/>
  <c r="G25" i="5"/>
  <c r="F23" i="5"/>
  <c r="G23" i="5"/>
  <c r="F21" i="5"/>
  <c r="G21" i="5"/>
  <c r="F19" i="5"/>
  <c r="G19" i="5"/>
  <c r="F20" i="5"/>
  <c r="G20" i="5"/>
  <c r="F24" i="5"/>
  <c r="G24" i="5"/>
  <c r="F28" i="5"/>
  <c r="G28" i="5"/>
  <c r="F32" i="5"/>
  <c r="G32" i="5"/>
  <c r="F36" i="5"/>
  <c r="G36" i="5"/>
  <c r="F22" i="5"/>
  <c r="G22" i="5"/>
  <c r="F26" i="5"/>
  <c r="G26" i="5"/>
  <c r="F30" i="5"/>
  <c r="G30" i="5"/>
  <c r="F34" i="5"/>
  <c r="G34" i="5"/>
  <c r="G88" i="20"/>
  <c r="G89" i="20"/>
  <c r="H89" i="20"/>
  <c r="D23" i="20"/>
  <c r="E23" i="20"/>
  <c r="G90" i="20"/>
  <c r="H90" i="20"/>
  <c r="D24" i="20"/>
  <c r="E24" i="20"/>
  <c r="G91" i="20"/>
  <c r="H91" i="20"/>
  <c r="D25" i="20"/>
  <c r="E25" i="20"/>
  <c r="G92" i="20"/>
  <c r="H92" i="20"/>
  <c r="D26" i="20"/>
  <c r="E26" i="20"/>
  <c r="G93" i="20"/>
  <c r="H93" i="20"/>
  <c r="D27" i="20"/>
  <c r="E27" i="20"/>
  <c r="G94" i="20"/>
  <c r="H94" i="20"/>
  <c r="D28" i="20"/>
  <c r="E28" i="20"/>
  <c r="G95" i="20"/>
  <c r="H95" i="20"/>
  <c r="D29" i="20"/>
  <c r="E29" i="20"/>
  <c r="G96" i="20"/>
  <c r="H96" i="20"/>
  <c r="D30" i="20"/>
  <c r="E30" i="20"/>
  <c r="G97" i="20"/>
  <c r="H97" i="20"/>
  <c r="D31" i="20"/>
  <c r="E31" i="20"/>
  <c r="G98" i="20"/>
  <c r="H98" i="20"/>
  <c r="D32" i="20"/>
  <c r="E32" i="20"/>
  <c r="G99" i="20"/>
  <c r="H99" i="20"/>
  <c r="D33" i="20"/>
  <c r="E33" i="20"/>
  <c r="G100" i="20"/>
  <c r="H100" i="20"/>
  <c r="D34" i="20"/>
  <c r="E34" i="20"/>
  <c r="G101" i="20"/>
  <c r="H101" i="20"/>
  <c r="D35" i="20"/>
  <c r="E35" i="20"/>
  <c r="G102" i="20"/>
  <c r="H102" i="20"/>
  <c r="D36" i="20"/>
  <c r="E36" i="20"/>
  <c r="G103" i="20"/>
  <c r="H103" i="20"/>
  <c r="D37" i="20"/>
  <c r="E37" i="20"/>
  <c r="G104" i="20"/>
  <c r="H104" i="20"/>
  <c r="D38" i="20"/>
  <c r="E38" i="20"/>
  <c r="G105" i="20"/>
  <c r="H105" i="20"/>
  <c r="D39" i="20"/>
  <c r="E39" i="20"/>
  <c r="F37" i="5"/>
  <c r="G37" i="5"/>
  <c r="F37" i="4"/>
  <c r="G37" i="4"/>
  <c r="F35" i="4"/>
  <c r="G35" i="4"/>
  <c r="F33" i="4"/>
  <c r="G33" i="4"/>
  <c r="F31" i="4"/>
  <c r="G31" i="4"/>
  <c r="F29" i="4"/>
  <c r="G29" i="4"/>
  <c r="F27" i="4"/>
  <c r="G27" i="4"/>
  <c r="F25" i="4"/>
  <c r="G25" i="4"/>
  <c r="F23" i="4"/>
  <c r="G23" i="4"/>
  <c r="F21" i="4"/>
  <c r="G21" i="4"/>
  <c r="F19" i="4"/>
  <c r="G19" i="4"/>
  <c r="F36" i="4"/>
  <c r="G36" i="4"/>
  <c r="F34" i="4"/>
  <c r="G34" i="4"/>
  <c r="F32" i="4"/>
  <c r="G32" i="4"/>
  <c r="F30" i="4"/>
  <c r="G30" i="4"/>
  <c r="F28" i="4"/>
  <c r="G28" i="4"/>
  <c r="F26" i="4"/>
  <c r="G26" i="4"/>
  <c r="F24" i="4"/>
  <c r="G24" i="4"/>
  <c r="F22" i="4"/>
  <c r="G22" i="4"/>
  <c r="F20" i="4"/>
  <c r="G20" i="4"/>
  <c r="H88" i="20"/>
  <c r="G106" i="20"/>
  <c r="D22" i="20"/>
  <c r="H106" i="20"/>
  <c r="D40" i="20"/>
  <c r="E40" i="20"/>
  <c r="E22" i="20"/>
  <c r="F22" i="20"/>
  <c r="G22" i="20"/>
  <c r="F40" i="20"/>
  <c r="G40" i="20"/>
  <c r="F39" i="20"/>
  <c r="G39" i="20"/>
  <c r="F35" i="20"/>
  <c r="G35" i="20"/>
  <c r="F31" i="20"/>
  <c r="G31" i="20"/>
  <c r="F27" i="20"/>
  <c r="G27" i="20"/>
  <c r="F23" i="20"/>
  <c r="G23" i="20"/>
  <c r="F36" i="20"/>
  <c r="G36" i="20"/>
  <c r="F32" i="20"/>
  <c r="G32" i="20"/>
  <c r="F28" i="20"/>
  <c r="G28" i="20"/>
  <c r="F24" i="20"/>
  <c r="G24" i="20"/>
  <c r="F37" i="20"/>
  <c r="G37" i="20"/>
  <c r="F33" i="20"/>
  <c r="G33" i="20"/>
  <c r="F29" i="20"/>
  <c r="G29" i="20"/>
  <c r="F25" i="20"/>
  <c r="G25" i="20"/>
  <c r="F38" i="20"/>
  <c r="G38" i="20"/>
  <c r="F34" i="20"/>
  <c r="G34" i="20"/>
  <c r="F30" i="20"/>
  <c r="G30" i="20"/>
  <c r="F26" i="20"/>
  <c r="G26" i="20"/>
</calcChain>
</file>

<file path=xl/sharedStrings.xml><?xml version="1.0" encoding="utf-8"?>
<sst xmlns="http://schemas.openxmlformats.org/spreadsheetml/2006/main" count="1191" uniqueCount="306">
  <si>
    <t>secciones 3.1 y 3.2</t>
  </si>
  <si>
    <t>(para más detalle, véase archivo 3A1_calcs_aux.xls, hoja resumen seg soc)</t>
  </si>
  <si>
    <t>1. Gasto de las entidades gestoras  en prestaciones económicas, atención sanitaria y servicios sociales</t>
  </si>
  <si>
    <t>2. Imputación del gasto del programa</t>
  </si>
  <si>
    <t>peso en gasto entidades gestoras</t>
  </si>
  <si>
    <t>gasto imputado informática</t>
  </si>
  <si>
    <t>(antes de ajustes a forales en su caso) enprestaciones económicas, atención sanitaria y servicios sociales</t>
  </si>
  <si>
    <t>1. Gasto de las entidades gestoras e imputación gasto programa</t>
  </si>
  <si>
    <t>ver SS44</t>
  </si>
  <si>
    <t>gato a imputar</t>
  </si>
  <si>
    <t>291A</t>
  </si>
  <si>
    <t>291M</t>
  </si>
  <si>
    <t>1. Prestaciones contributivas y actividades financiadas con cotizaciones sociales</t>
  </si>
  <si>
    <t>Mutuas</t>
  </si>
  <si>
    <t>SICOSS</t>
  </si>
  <si>
    <t>peso en gasto fianciado con cotizaciones sociales</t>
  </si>
  <si>
    <t xml:space="preserve">el 75% por localización de acuerdo con el SICOP, 12,5% por población y </t>
  </si>
  <si>
    <t>12,5% por gasto financiado con cotizaciones sociales</t>
  </si>
  <si>
    <t>2. Imputación transferencias a sindicatos y patronales</t>
  </si>
  <si>
    <t>transf imputadas</t>
  </si>
  <si>
    <t xml:space="preserve">3. Gasto gestionado por el Ministerio y Seg Social </t>
  </si>
  <si>
    <t>4. imputación resto del gasto del programa</t>
  </si>
  <si>
    <t>a imputar</t>
  </si>
  <si>
    <t>peso en gasto ministerio</t>
  </si>
  <si>
    <t>peso en poblacion</t>
  </si>
  <si>
    <t>resto gasto imputado</t>
  </si>
  <si>
    <t>resto del gasto: mitad por población, mitad por gasto territorializado del Ministerio (incluyendo seg social y otros ooaa)</t>
  </si>
  <si>
    <t>gasto total imputado</t>
  </si>
  <si>
    <t>gasto per capita</t>
  </si>
  <si>
    <t>saldo relativo per capita</t>
  </si>
  <si>
    <t>saldo relativo total</t>
  </si>
  <si>
    <t>75% por gasto financiado con cotizaciones sociales</t>
  </si>
  <si>
    <t>25% por población</t>
  </si>
  <si>
    <t>media ponderada pesos</t>
  </si>
  <si>
    <t>SS42/1</t>
  </si>
  <si>
    <t>2. Gasto territorializado de los programas relevantes</t>
  </si>
  <si>
    <t>3. Imputación del gasto</t>
  </si>
  <si>
    <t>SS44: Sistema Integrado de Informática de la Seguridad Social</t>
  </si>
  <si>
    <t>En proporción al gasto territorializado de las entidades gestoras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</si>
  <si>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</si>
  <si>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</si>
  <si>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</si>
  <si>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</si>
  <si>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</si>
  <si>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</si>
  <si>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</si>
  <si>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</si>
  <si>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</si>
  <si>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</si>
  <si>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</si>
  <si>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</si>
  <si>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</si>
  <si>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</si>
  <si>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</si>
  <si>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</si>
  <si>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</si>
  <si>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</si>
  <si>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</si>
  <si>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</si>
  <si>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</si>
  <si>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</si>
  <si>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peso en total</t>
  </si>
  <si>
    <t>291A: Inspección y control de Seguridad y Protección Social</t>
  </si>
  <si>
    <t>1. Gasto de las entidades relevantes e imputación del gasto</t>
  </si>
  <si>
    <t>gasto imputado investigación</t>
  </si>
  <si>
    <t>total a imputar</t>
  </si>
  <si>
    <t>gasto total de las entidasdes gestoras + mutuas + SPEE</t>
  </si>
  <si>
    <t>(sin programas de apoyo)</t>
  </si>
  <si>
    <t>Secciones 3.1 y 3.2</t>
  </si>
  <si>
    <t>SS43/1: Gestión del Patrimonio, TGSS</t>
  </si>
  <si>
    <t>Secciones 3.1, 3.2 y 2.5.a</t>
  </si>
  <si>
    <t>1.Gasto territorializado de las mutuas e imputación de su gasto administrativo</t>
  </si>
  <si>
    <t>gasto Mutuas</t>
  </si>
  <si>
    <t>peso</t>
  </si>
  <si>
    <t>1. Datos del SICOSS</t>
  </si>
  <si>
    <t>Datos directos del SICOSS + servicios centrales se imputa en proporción</t>
  </si>
  <si>
    <t>2. Imputación del gasto</t>
  </si>
  <si>
    <t>ver sección 3.1</t>
  </si>
  <si>
    <t>media pesos</t>
  </si>
  <si>
    <t>gasto a imputar</t>
  </si>
  <si>
    <t>sección 3.1</t>
  </si>
  <si>
    <t>SS47 Direcc. y Coord. Asist. Jurídica Admón. de la Seg.Soc.</t>
  </si>
  <si>
    <t>291M: Direcc. y Serv. Grales de Seg. Social y Protección Social</t>
  </si>
  <si>
    <t>SS41 Gestión de Cotización y Recaudación</t>
  </si>
  <si>
    <t>SS46 Control Interno y Contabilidad</t>
  </si>
  <si>
    <t>SS48 Fondo de Investig.de Protecc.Social</t>
  </si>
  <si>
    <t>volumen de gasto:</t>
  </si>
  <si>
    <t>criterio de reparto:</t>
  </si>
  <si>
    <t xml:space="preserve">En proporción al gasto de todas las entidades que se nutren con cotizaciones y transferencias estatales que </t>
  </si>
  <si>
    <t>en primera instancia se ingresan en la TGSS</t>
  </si>
  <si>
    <t>ver SS41</t>
  </si>
  <si>
    <t>IMSERSO</t>
  </si>
  <si>
    <t>INGESA</t>
  </si>
  <si>
    <t>peso en gasto territorializado del programa</t>
  </si>
  <si>
    <t>peso en población</t>
  </si>
  <si>
    <t>ponderación</t>
  </si>
  <si>
    <t>media ponderada</t>
  </si>
  <si>
    <t>gasto imputado</t>
  </si>
  <si>
    <t>Transf a ccaa por localización, transf a sindicatos y patronales por población</t>
  </si>
  <si>
    <t>volumen de gasto</t>
  </si>
  <si>
    <t>Programa presupuestario</t>
  </si>
  <si>
    <t>fuente:</t>
  </si>
  <si>
    <t>Reparto territorial</t>
  </si>
  <si>
    <t>gasto total imputado, miles de euros</t>
  </si>
  <si>
    <t>Gestión de Cotización y Recaudación</t>
  </si>
  <si>
    <t xml:space="preserve">SS41 </t>
  </si>
  <si>
    <t>Gestión del Patrimonio, TGSS</t>
  </si>
  <si>
    <t>SS43/1</t>
  </si>
  <si>
    <t xml:space="preserve"> Sistema Integrado de Informática de la Seguridad Social</t>
  </si>
  <si>
    <t>SS44</t>
  </si>
  <si>
    <t>SS45/1</t>
  </si>
  <si>
    <t>SS45/2</t>
  </si>
  <si>
    <t>Admón. y Servic. Generales, Mutuas</t>
  </si>
  <si>
    <t xml:space="preserve"> Control Interno y Contabilidad</t>
  </si>
  <si>
    <t>SS46</t>
  </si>
  <si>
    <t xml:space="preserve"> Direcc. y Coord. Asist.Jurídica Admón. de la Seg.Soc.</t>
  </si>
  <si>
    <t>SS47</t>
  </si>
  <si>
    <t xml:space="preserve"> Fondo de Investig.de Protecc.Social</t>
  </si>
  <si>
    <t>SS48</t>
  </si>
  <si>
    <t>CS17: Autorizaciones iniciales trabajo</t>
  </si>
  <si>
    <t>CS18: Inspección trabajo</t>
  </si>
  <si>
    <t>Autorizaciones iniciales trabajo</t>
  </si>
  <si>
    <t>CS17</t>
  </si>
  <si>
    <t>CS18</t>
  </si>
  <si>
    <t xml:space="preserve"> Inspección de trabajo</t>
  </si>
  <si>
    <t>Secretaría General de Coordinación Autonómica y Local</t>
  </si>
  <si>
    <t>Dato directo con ajustes para pasar a caja</t>
  </si>
  <si>
    <t>CT07</t>
  </si>
  <si>
    <t>CT07: Inspección trabajo</t>
  </si>
  <si>
    <t xml:space="preserve">  total</t>
  </si>
  <si>
    <t xml:space="preserve">4481 Infraestruc.Informática Seg.Soc.       </t>
  </si>
  <si>
    <t xml:space="preserve">4483 Centro Informático Contable         </t>
  </si>
  <si>
    <t xml:space="preserve">4482 Desarrollo Aplic. de la Seg.Soc.        </t>
  </si>
  <si>
    <t xml:space="preserve">4484 Seguridad e Innovación        </t>
  </si>
  <si>
    <t xml:space="preserve">4485 Gestión y Admón.de Recursos Informáticos Periféricos        </t>
  </si>
  <si>
    <t>4486 Apoyo y Gestión de Recursos</t>
  </si>
  <si>
    <t>dato directo</t>
  </si>
  <si>
    <t>INSS e ISM</t>
  </si>
  <si>
    <t>880 Afectos Fondo Reserva Seg.Social</t>
  </si>
  <si>
    <t>Total</t>
  </si>
  <si>
    <t xml:space="preserve">al gasto de las entidades gestoras </t>
  </si>
  <si>
    <t xml:space="preserve">2 Imputacion de servicios centrales en proporción al gasto de las entidades gestoras </t>
  </si>
  <si>
    <t>TGSS</t>
  </si>
  <si>
    <t>Programa 4591 ISM</t>
  </si>
  <si>
    <t>Servicios centrales</t>
  </si>
  <si>
    <t>SS45/2: Admón. y Servic. Generales, Mutuas</t>
  </si>
  <si>
    <t>SS45/1 :Admón. y Servic. Generales  TGSS, ISM</t>
  </si>
  <si>
    <t>2.Gasto territorializado de las mutuas e imputación del gasto administrativo en servicios centrales</t>
  </si>
  <si>
    <t>Gasto per cápita</t>
  </si>
  <si>
    <t xml:space="preserve"> Admón. y Servic. Generales, TGSS e ISM</t>
  </si>
  <si>
    <t>Gasto territorializado directamente</t>
  </si>
  <si>
    <t>SS42/1: Gestión Financiera</t>
  </si>
  <si>
    <t>Resto del gasto</t>
  </si>
  <si>
    <t>Transferencias a sindicatos y patronales</t>
  </si>
  <si>
    <t>Total a Imputar</t>
  </si>
  <si>
    <t>gasto imputado corregido de Cataluña</t>
  </si>
  <si>
    <t xml:space="preserve">Imputación a Cataluña corregida por la transferencia </t>
  </si>
  <si>
    <t>del Fondo de Suficiencia para competencias singulares (ver CS18)</t>
  </si>
  <si>
    <t xml:space="preserve">Transferencia del Fondo de Suficiencia </t>
  </si>
  <si>
    <t>para competencias singulares (ver CS18)</t>
  </si>
  <si>
    <t>(Conceptos 480 y 489)</t>
  </si>
  <si>
    <t>Total:</t>
  </si>
  <si>
    <t xml:space="preserve">Datos directos del SICOSS-Mutuas con ajustes, </t>
  </si>
  <si>
    <t>servicios centrales en proporción al gasto territorializado de las mutuas</t>
  </si>
  <si>
    <t>Población media padrón 2012</t>
  </si>
  <si>
    <t>Pob_CCAA</t>
  </si>
  <si>
    <t>Código</t>
  </si>
  <si>
    <t>3.3. Servicios de apoyo y gastos generales de Seguridad y protección social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</si>
  <si>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</si>
  <si>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</si>
  <si>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</si>
  <si>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</si>
  <si>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</si>
  <si>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</si>
  <si>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</si>
  <si>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</si>
  <si>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</si>
  <si>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</si>
  <si>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</si>
  <si>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</si>
  <si>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</si>
  <si>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Inspec. y control de seguridad y protec. social</t>
  </si>
  <si>
    <t>Ministerio y subsecretaría</t>
  </si>
  <si>
    <t>Direcc. y serv. grales. de s.s. y protec. social</t>
  </si>
  <si>
    <t>Secretaría de estado de la seguridad social</t>
  </si>
  <si>
    <t>Secretaría de estado de empleo</t>
  </si>
  <si>
    <t>Secretaría general de inmigración y emigración</t>
  </si>
  <si>
    <t>Prestaciones económicas contributivas, Mutuas</t>
  </si>
  <si>
    <t>Crit291A</t>
  </si>
  <si>
    <t>SICOSS (Programa 4263)</t>
  </si>
  <si>
    <t>G33_Totent</t>
  </si>
  <si>
    <t>G33_totSEPE</t>
  </si>
  <si>
    <t>1. Desglose del gasto total del programa SS42</t>
  </si>
  <si>
    <t>Total Gastos 4263 Gestión Financiera</t>
  </si>
  <si>
    <t>Cap1</t>
  </si>
  <si>
    <t>Cap2</t>
  </si>
  <si>
    <t>Cap3</t>
  </si>
  <si>
    <t>Cap4</t>
  </si>
  <si>
    <t>Cap6</t>
  </si>
  <si>
    <t>Cap7</t>
  </si>
  <si>
    <r>
      <t xml:space="preserve">fuente: </t>
    </r>
    <r>
      <rPr>
        <sz val="10"/>
        <rFont val="Palatino"/>
        <family val="1"/>
      </rPr>
      <t>secciones 3.1 y 3.2</t>
    </r>
  </si>
  <si>
    <t>Subtotal operaciones corrientes</t>
  </si>
  <si>
    <t>Intereses del Fondo de Reserva, que se quedan en él</t>
  </si>
  <si>
    <t>no hay aportación per se</t>
  </si>
  <si>
    <t>Cap8</t>
  </si>
  <si>
    <t>0. Datos SICOSS, volumen de gasto por subprogramas</t>
  </si>
  <si>
    <t>G33_INSSISM</t>
  </si>
  <si>
    <t>G33_IMSERSO</t>
  </si>
  <si>
    <t>G33_INGESA</t>
  </si>
  <si>
    <t>Total Entidades gestoras</t>
  </si>
  <si>
    <t>Total a imputar</t>
  </si>
  <si>
    <t>Total territorializado</t>
  </si>
  <si>
    <t>Gasto imputado Servicios Centrales</t>
  </si>
  <si>
    <t>Programa 4591 Dirección y Serv.Generales TGSS</t>
  </si>
  <si>
    <t xml:space="preserve">Detalle por subprogramas </t>
  </si>
  <si>
    <t>TGSS, ISM</t>
  </si>
  <si>
    <t xml:space="preserve">4161 Gest.Afil.Cot.Recaud.Volunt.   TGSS   </t>
  </si>
  <si>
    <t>4161 Gest.Afil.Cot.Recaud.Volunt.   ISM</t>
  </si>
  <si>
    <t xml:space="preserve">4162 Gest.Proced.Eje.y Espec.de Recaud.   TGSS   </t>
  </si>
  <si>
    <t>TGSS, Mutuas</t>
  </si>
  <si>
    <t>2. Gasto de las entidades gestoras e imputación gasto programa</t>
  </si>
  <si>
    <t>4364 Administración del Patrimonio TGSS</t>
  </si>
  <si>
    <t>4364 Administración del Patrimonio Mutuas</t>
  </si>
  <si>
    <t>Capítulo 7</t>
  </si>
  <si>
    <t>Capítulo 8</t>
  </si>
  <si>
    <t>Se traslada al Programa SS43/F de la sección F6</t>
  </si>
  <si>
    <t>Peso en entidades gestoras (Incluyendo ISM) peso en total</t>
  </si>
  <si>
    <t>Capítulo 1</t>
  </si>
  <si>
    <t>Capítulo 2</t>
  </si>
  <si>
    <t>Capítulo 3</t>
  </si>
  <si>
    <t>Capítulo 4</t>
  </si>
  <si>
    <t>Capítulo 6</t>
  </si>
  <si>
    <t>Gasto corregido</t>
  </si>
  <si>
    <t>Servicios centrales imputados</t>
  </si>
  <si>
    <t>En gris, corrección de Madrid, Cataluña País Vasco y La Rioja, gasto en proporción al que correspondería según su población</t>
  </si>
  <si>
    <t>G33_TotMut</t>
  </si>
  <si>
    <t>1. Datos del SIC_2012</t>
  </si>
  <si>
    <t>Capitulo1</t>
  </si>
  <si>
    <t>Capitulo2</t>
  </si>
  <si>
    <t>Capitulo3</t>
  </si>
  <si>
    <t>Capitulo4</t>
  </si>
  <si>
    <t>Capitulo6</t>
  </si>
  <si>
    <t>Capitulo7</t>
  </si>
  <si>
    <t>Peso en gasto terrritorializado</t>
  </si>
  <si>
    <t>Total regionalizado</t>
  </si>
  <si>
    <t>Varias Comunidades</t>
  </si>
  <si>
    <t>Extranjero</t>
  </si>
  <si>
    <t>No regionalizable</t>
  </si>
  <si>
    <t>Total no regionalizado</t>
  </si>
  <si>
    <t>Se realiza el ajuste en Madrid para trasladar la parte correspondiente a SSCC</t>
  </si>
  <si>
    <t>SIC y otras secciones</t>
  </si>
  <si>
    <t>1. datos del SIC_2012</t>
  </si>
  <si>
    <t>480 a los participantes en órganos consultivos y consejos.</t>
  </si>
  <si>
    <t>482 en cumpl. resol. judic. s/ decl. inconstituc. rdl 5/2002</t>
  </si>
  <si>
    <t>483 indemnizac. sentencias rel. al síndrome tóxico</t>
  </si>
  <si>
    <t>489 financiación y compensaciones económicas</t>
  </si>
  <si>
    <t>620 inversión nueva asociada al funcionamiento operativo de los servicios</t>
  </si>
  <si>
    <t>630 inversión de reposición asociada al funcionamiento operativo de los servicios</t>
  </si>
  <si>
    <t>638 patrimonio sindical acumulado</t>
  </si>
  <si>
    <t>640 Gastos en inversiones de carácter inmaterial</t>
  </si>
  <si>
    <t>Transferencias de las Mutuas a la TGSS. No se incluyen por que se consolidan en el presupuesto de la TGSS</t>
  </si>
  <si>
    <t>Total gasto no financiero que se imputa</t>
  </si>
  <si>
    <t xml:space="preserve"> Total</t>
  </si>
  <si>
    <t>ver SS42 y SS45</t>
  </si>
  <si>
    <t>Entidades gestoras</t>
  </si>
  <si>
    <t>Crit_SS111d</t>
  </si>
  <si>
    <t>Crit_SS112d</t>
  </si>
  <si>
    <t>Crit_SS113d</t>
  </si>
  <si>
    <t>Crit_48000d</t>
  </si>
  <si>
    <t>Crit_223Md</t>
  </si>
  <si>
    <t>Crit_SS13d</t>
  </si>
  <si>
    <t>Crit_SS342d</t>
  </si>
  <si>
    <t>Crit_241Ad</t>
  </si>
  <si>
    <t xml:space="preserve"> Pensiones contributivas de la Seguridad Social INSS</t>
  </si>
  <si>
    <t>Otras prestaciones contributivas de la Seguridad Social  INSS + ISM</t>
  </si>
  <si>
    <t>Total prestaciones contributivas + gastos generales imputados. SEPE</t>
  </si>
  <si>
    <t xml:space="preserve"> Prestaciones de garantía salarial FOGASA</t>
  </si>
  <si>
    <t>Admón.Y Serv.Grales.Prestac.Economicas, INSS</t>
  </si>
  <si>
    <t>Otros Servicios Sociales, Mutuas</t>
  </si>
  <si>
    <t>Fomento de la inserción y de la estabilidad laboral SEPE</t>
  </si>
  <si>
    <t>SS11/1 (G31)</t>
  </si>
  <si>
    <t>SS11/2 (Sin ajustes forales) (G31)</t>
  </si>
  <si>
    <t>SS11/3 (G31)</t>
  </si>
  <si>
    <t>251M/1 (G31)</t>
  </si>
  <si>
    <t>223M (G31)</t>
  </si>
  <si>
    <t>SS13  (G31)</t>
  </si>
  <si>
    <t>SS34/2 (G32)</t>
  </si>
  <si>
    <t>241A  (Sin ajustes forales) (G41)</t>
  </si>
  <si>
    <t>Total gasto financiado con cotizaciones sociales</t>
  </si>
  <si>
    <t>Peso en gasto finananciado con cotizaciones</t>
  </si>
  <si>
    <t>Peso en gasto programas relevantes</t>
  </si>
  <si>
    <t>Total entidades gestoras Seguridad Social</t>
  </si>
  <si>
    <t>Total SPEE, Muturas y Fogasa</t>
  </si>
  <si>
    <t>G33_totSEPEMutuas</t>
  </si>
  <si>
    <t>Total Gestion directa Ministerio</t>
  </si>
  <si>
    <t>G33_TotMin</t>
  </si>
  <si>
    <t>SEPE</t>
  </si>
  <si>
    <t>SEPEE</t>
  </si>
  <si>
    <t>SIC y sección 3.1</t>
  </si>
  <si>
    <t>Fuente:</t>
  </si>
  <si>
    <t>Transferencias a CCAA</t>
  </si>
  <si>
    <t>Gestión Financiera, neta de aportación al Fondo de Reserva</t>
  </si>
  <si>
    <t>4592 Información y Atención Personalizada, TGSS</t>
  </si>
  <si>
    <t>Gasto per cápita sin Madrid, ni Cataluña, País Vasco  y La Rioja</t>
  </si>
  <si>
    <t>Datos directos del SIC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</si>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</sst>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0.0%"/>
    <numFmt numFmtId="166" formatCode="#,##0.0"/>
    <numFmt numFmtId="167" formatCode="#,##0.00000000"/>
    <numFmt numFmtId="168" formatCode="#,##0.00000000000000"/>
  </numFmts>
  <fonts count="13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sz val="12"/>
      <color indexed="8"/>
      <name val="Palatino"/>
      <family val="1"/>
    </font>
    <font>
      <b/>
      <i/>
      <sz val="10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b/>
      <sz val="10"/>
      <color rgb="FFFF0000"/>
      <name val="Palatino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3" fontId="3" fillId="0" borderId="0" xfId="0" applyNumberFormat="1" applyFont="1"/>
    <xf numFmtId="4" fontId="3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0" fontId="3" fillId="0" borderId="0" xfId="0" applyFont="1"/>
    <xf numFmtId="0" fontId="3" fillId="0" borderId="0" xfId="0" applyFont="1" applyBorder="1"/>
    <xf numFmtId="1" fontId="3" fillId="0" borderId="0" xfId="0" applyNumberFormat="1" applyFont="1" applyBorder="1"/>
    <xf numFmtId="0" fontId="10" fillId="0" borderId="0" xfId="0" applyFont="1" applyAlignment="1">
      <alignment vertical="top" wrapText="1"/>
    </xf>
    <xf numFmtId="0" fontId="10" fillId="0" borderId="0" xfId="0" applyFont="1" applyBorder="1"/>
    <xf numFmtId="0" fontId="5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/>
    <xf numFmtId="165" fontId="3" fillId="0" borderId="0" xfId="0" applyNumberFormat="1" applyFont="1"/>
    <xf numFmtId="9" fontId="3" fillId="0" borderId="0" xfId="0" applyNumberFormat="1" applyFont="1"/>
    <xf numFmtId="0" fontId="6" fillId="0" borderId="0" xfId="0" applyFont="1" applyAlignment="1">
      <alignment vertical="center"/>
    </xf>
    <xf numFmtId="3" fontId="6" fillId="0" borderId="0" xfId="0" applyNumberFormat="1" applyFont="1"/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3" fontId="3" fillId="0" borderId="0" xfId="0" applyNumberFormat="1" applyFont="1" applyFill="1"/>
    <xf numFmtId="168" fontId="3" fillId="0" borderId="0" xfId="0" applyNumberFormat="1" applyFont="1"/>
    <xf numFmtId="3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2" fontId="3" fillId="0" borderId="0" xfId="0" applyNumberFormat="1" applyFont="1" applyAlignment="1">
      <alignment wrapText="1"/>
    </xf>
    <xf numFmtId="0" fontId="5" fillId="4" borderId="0" xfId="0" applyFont="1" applyFill="1"/>
    <xf numFmtId="3" fontId="3" fillId="0" borderId="0" xfId="0" applyNumberFormat="1" applyFont="1" applyBorder="1"/>
    <xf numFmtId="0" fontId="11" fillId="0" borderId="0" xfId="0" applyFont="1" applyFill="1" applyAlignment="1">
      <alignment horizontal="center" vertical="top" wrapText="1"/>
    </xf>
    <xf numFmtId="2" fontId="11" fillId="0" borderId="0" xfId="0" applyNumberFormat="1" applyFont="1" applyAlignment="1">
      <alignment horizontal="center" vertical="top" wrapText="1"/>
    </xf>
    <xf numFmtId="0" fontId="3" fillId="0" borderId="0" xfId="2" applyFont="1" applyAlignment="1">
      <alignment vertical="center"/>
    </xf>
    <xf numFmtId="3" fontId="3" fillId="0" borderId="0" xfId="2" applyNumberFormat="1" applyFont="1"/>
    <xf numFmtId="4" fontId="3" fillId="0" borderId="0" xfId="2" applyNumberFormat="1" applyFont="1"/>
    <xf numFmtId="3" fontId="4" fillId="0" borderId="0" xfId="2" applyNumberFormat="1" applyFont="1"/>
    <xf numFmtId="4" fontId="4" fillId="0" borderId="0" xfId="2" applyNumberFormat="1" applyFont="1"/>
    <xf numFmtId="0" fontId="4" fillId="0" borderId="0" xfId="2" applyFont="1"/>
    <xf numFmtId="0" fontId="3" fillId="0" borderId="0" xfId="2" applyFont="1"/>
    <xf numFmtId="3" fontId="4" fillId="0" borderId="0" xfId="2" applyNumberFormat="1" applyFont="1" applyAlignment="1">
      <alignment horizontal="center" wrapText="1"/>
    </xf>
    <xf numFmtId="0" fontId="5" fillId="0" borderId="0" xfId="2" applyFont="1"/>
    <xf numFmtId="3" fontId="3" fillId="0" borderId="0" xfId="2" applyNumberFormat="1" applyFont="1" applyFill="1"/>
    <xf numFmtId="0" fontId="3" fillId="0" borderId="0" xfId="2" applyFont="1" applyFill="1"/>
    <xf numFmtId="2" fontId="3" fillId="0" borderId="0" xfId="2" applyNumberFormat="1" applyFont="1" applyAlignment="1">
      <alignment wrapText="1"/>
    </xf>
    <xf numFmtId="2" fontId="3" fillId="0" borderId="0" xfId="2" applyNumberFormat="1" applyFont="1" applyFill="1" applyAlignment="1">
      <alignment wrapText="1"/>
    </xf>
    <xf numFmtId="165" fontId="3" fillId="0" borderId="0" xfId="2" applyNumberFormat="1" applyFont="1" applyFill="1"/>
    <xf numFmtId="165" fontId="3" fillId="0" borderId="0" xfId="2" applyNumberFormat="1" applyFont="1"/>
    <xf numFmtId="3" fontId="6" fillId="0" borderId="0" xfId="2" applyNumberFormat="1" applyFont="1"/>
    <xf numFmtId="3" fontId="4" fillId="0" borderId="0" xfId="0" applyNumberFormat="1" applyFont="1" applyFill="1"/>
    <xf numFmtId="0" fontId="3" fillId="0" borderId="0" xfId="0" applyFont="1" applyAlignment="1">
      <alignment vertical="top" wrapText="1"/>
    </xf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12" fillId="0" borderId="0" xfId="0" applyFont="1"/>
    <xf numFmtId="0" fontId="10" fillId="4" borderId="0" xfId="0" applyFont="1" applyFill="1" applyAlignment="1">
      <alignment horizontal="center" vertical="top" wrapText="1"/>
    </xf>
    <xf numFmtId="3" fontId="3" fillId="5" borderId="0" xfId="0" applyNumberFormat="1" applyFont="1" applyFill="1"/>
    <xf numFmtId="166" fontId="3" fillId="0" borderId="0" xfId="0" applyNumberFormat="1" applyFont="1" applyFill="1"/>
    <xf numFmtId="3" fontId="3" fillId="6" borderId="0" xfId="2" applyNumberFormat="1" applyFont="1" applyFill="1"/>
    <xf numFmtId="167" fontId="3" fillId="0" borderId="0" xfId="0" applyNumberFormat="1" applyFont="1"/>
    <xf numFmtId="0" fontId="10" fillId="7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7" fillId="0" borderId="0" xfId="0" applyFont="1"/>
    <xf numFmtId="3" fontId="8" fillId="0" borderId="0" xfId="0" applyNumberFormat="1" applyFont="1"/>
    <xf numFmtId="3" fontId="5" fillId="0" borderId="0" xfId="2" applyNumberFormat="1" applyFont="1" applyFill="1" applyAlignment="1">
      <alignment horizontal="center" vertical="center" wrapText="1"/>
    </xf>
    <xf numFmtId="165" fontId="3" fillId="0" borderId="0" xfId="3" applyNumberFormat="1" applyFont="1"/>
    <xf numFmtId="3" fontId="3" fillId="6" borderId="0" xfId="0" applyNumberFormat="1" applyFont="1" applyFill="1"/>
    <xf numFmtId="3" fontId="5" fillId="0" borderId="0" xfId="0" applyNumberFormat="1" applyFont="1" applyFill="1"/>
    <xf numFmtId="3" fontId="5" fillId="0" borderId="0" xfId="0" applyNumberFormat="1" applyFont="1"/>
    <xf numFmtId="0" fontId="9" fillId="0" borderId="0" xfId="2" applyFont="1"/>
    <xf numFmtId="0" fontId="3" fillId="6" borderId="0" xfId="0" applyFont="1" applyFill="1"/>
    <xf numFmtId="0" fontId="3" fillId="0" borderId="0" xfId="0" applyFont="1" applyFill="1" applyAlignment="1"/>
    <xf numFmtId="0" fontId="3" fillId="0" borderId="0" xfId="0" applyFont="1" applyAlignment="1">
      <alignment horizontal="left" vertical="top"/>
    </xf>
    <xf numFmtId="0" fontId="3" fillId="6" borderId="0" xfId="0" applyFont="1" applyFill="1" applyAlignment="1"/>
    <xf numFmtId="0" fontId="5" fillId="0" borderId="0" xfId="0" applyFont="1" applyFill="1" applyAlignment="1">
      <alignment wrapText="1"/>
    </xf>
    <xf numFmtId="2" fontId="5" fillId="0" borderId="0" xfId="0" applyNumberFormat="1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2" borderId="0" xfId="0" applyFont="1" applyFill="1" applyAlignment="1">
      <alignment wrapText="1"/>
    </xf>
    <xf numFmtId="0" fontId="11" fillId="0" borderId="0" xfId="0" applyFont="1"/>
    <xf numFmtId="4" fontId="3" fillId="0" borderId="0" xfId="0" applyNumberFormat="1" applyFont="1" applyAlignment="1">
      <alignment wrapText="1"/>
    </xf>
    <xf numFmtId="10" fontId="3" fillId="0" borderId="0" xfId="0" applyNumberFormat="1" applyFont="1"/>
    <xf numFmtId="10" fontId="4" fillId="0" borderId="0" xfId="0" applyNumberFormat="1" applyFont="1"/>
    <xf numFmtId="0" fontId="5" fillId="7" borderId="0" xfId="0" applyFont="1" applyFill="1" applyAlignment="1">
      <alignment horizontal="center" wrapText="1"/>
    </xf>
    <xf numFmtId="3" fontId="5" fillId="7" borderId="0" xfId="0" applyNumberFormat="1" applyFont="1" applyFill="1" applyAlignment="1">
      <alignment horizontal="left" wrapText="1"/>
    </xf>
    <xf numFmtId="3" fontId="11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center" vertical="top" wrapText="1"/>
    </xf>
    <xf numFmtId="164" fontId="11" fillId="0" borderId="0" xfId="1" applyFont="1" applyFill="1" applyAlignment="1">
      <alignment horizontal="center" vertical="top" wrapText="1"/>
    </xf>
    <xf numFmtId="1" fontId="3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 wrapText="1"/>
    </xf>
    <xf numFmtId="2" fontId="3" fillId="0" borderId="0" xfId="0" applyNumberFormat="1" applyFont="1" applyFill="1" applyAlignment="1">
      <alignment wrapText="1"/>
    </xf>
    <xf numFmtId="2" fontId="3" fillId="7" borderId="0" xfId="2" applyNumberFormat="1" applyFont="1" applyFill="1" applyAlignment="1">
      <alignment wrapText="1"/>
    </xf>
    <xf numFmtId="3" fontId="10" fillId="0" borderId="0" xfId="0" applyNumberFormat="1" applyFont="1" applyAlignment="1">
      <alignment horizontal="center" vertical="top" wrapText="1"/>
    </xf>
    <xf numFmtId="3" fontId="10" fillId="0" borderId="0" xfId="0" applyNumberFormat="1" applyFont="1" applyFill="1" applyAlignment="1">
      <alignment horizontal="center" vertical="top" wrapText="1"/>
    </xf>
    <xf numFmtId="4" fontId="5" fillId="7" borderId="0" xfId="0" applyNumberFormat="1" applyFont="1" applyFill="1" applyAlignment="1">
      <alignment wrapText="1"/>
    </xf>
  </cellXfs>
  <cellStyles count="4">
    <cellStyle name="Moneda" xfId="1" builtinId="4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E24" sqref="E24"/>
    </sheetView>
  </sheetViews>
  <sheetFormatPr baseColWidth="10" defaultRowHeight="17.25" customHeight="1"/>
  <cols>
    <col min="1" max="1" width="11" style="5"/>
    <col min="2" max="2" width="46.625" style="5" customWidth="1"/>
    <col min="3" max="4" width="11" style="5"/>
    <col min="5" max="5" width="28.25" style="5" customWidth="1"/>
    <col min="6" max="6" width="29.75" style="5" customWidth="1"/>
    <col min="7" max="16" width="22.5" style="5" customWidth="1"/>
    <col min="17" max="16384" width="11" style="5"/>
  </cols>
  <sheetData>
    <row r="1" spans="1:16" ht="38.25" customHeight="1">
      <c r="A1" s="8" t="s">
        <v>166</v>
      </c>
      <c r="B1" s="8" t="s">
        <v>167</v>
      </c>
      <c r="C1" s="8" t="s">
        <v>168</v>
      </c>
      <c r="D1" s="8" t="s">
        <v>169</v>
      </c>
      <c r="E1" s="8" t="s">
        <v>170</v>
      </c>
      <c r="F1" s="8" t="s">
        <v>171</v>
      </c>
      <c r="G1" s="8" t="s">
        <v>172</v>
      </c>
      <c r="H1" s="8" t="s">
        <v>173</v>
      </c>
      <c r="I1" s="8" t="s">
        <v>174</v>
      </c>
      <c r="J1" s="8" t="s">
        <v>175</v>
      </c>
      <c r="K1" s="8" t="s">
        <v>176</v>
      </c>
      <c r="L1" s="8" t="s">
        <v>177</v>
      </c>
      <c r="M1" s="8" t="s">
        <v>178</v>
      </c>
      <c r="N1" s="8" t="s">
        <v>179</v>
      </c>
      <c r="O1" s="8" t="s">
        <v>180</v>
      </c>
      <c r="P1" s="8" t="s">
        <v>180</v>
      </c>
    </row>
    <row r="2" spans="1:16" ht="17.25" customHeight="1">
      <c r="A2" s="9" t="s">
        <v>10</v>
      </c>
      <c r="B2" s="6" t="s">
        <v>181</v>
      </c>
      <c r="C2" s="7">
        <v>19</v>
      </c>
      <c r="D2" s="35">
        <v>117283.67328999999</v>
      </c>
      <c r="E2" s="6" t="s">
        <v>182</v>
      </c>
      <c r="F2" s="6"/>
      <c r="G2" s="6"/>
      <c r="H2" s="6"/>
      <c r="I2" s="6"/>
      <c r="J2" s="6"/>
    </row>
    <row r="3" spans="1:16" ht="17.25" customHeight="1">
      <c r="A3" s="9" t="s">
        <v>11</v>
      </c>
      <c r="B3" s="6" t="s">
        <v>183</v>
      </c>
      <c r="C3" s="7">
        <v>19</v>
      </c>
      <c r="D3" s="35">
        <v>137627.32070000001</v>
      </c>
      <c r="E3" s="6" t="s">
        <v>182</v>
      </c>
      <c r="F3" s="6" t="s">
        <v>184</v>
      </c>
      <c r="G3" s="6" t="s">
        <v>185</v>
      </c>
      <c r="H3" s="6" t="s">
        <v>186</v>
      </c>
      <c r="I3" s="6"/>
      <c r="J3" s="6"/>
    </row>
    <row r="4" spans="1:16" ht="17.25" customHeight="1">
      <c r="A4" s="10" t="s">
        <v>105</v>
      </c>
      <c r="B4" s="5" t="s">
        <v>104</v>
      </c>
      <c r="D4" s="1">
        <v>499890.56794999994</v>
      </c>
      <c r="E4" s="5" t="s">
        <v>215</v>
      </c>
    </row>
    <row r="5" spans="1:16" ht="17.25" customHeight="1">
      <c r="A5" s="10" t="s">
        <v>34</v>
      </c>
      <c r="B5" s="5" t="s">
        <v>301</v>
      </c>
      <c r="D5" s="1">
        <v>73913.239790000007</v>
      </c>
      <c r="E5" s="5" t="s">
        <v>142</v>
      </c>
    </row>
    <row r="6" spans="1:16" ht="17.25" customHeight="1">
      <c r="A6" s="10" t="s">
        <v>107</v>
      </c>
      <c r="B6" s="5" t="s">
        <v>106</v>
      </c>
      <c r="D6" s="1">
        <v>8975.1668200000004</v>
      </c>
      <c r="E6" s="5" t="s">
        <v>219</v>
      </c>
    </row>
    <row r="7" spans="1:16" ht="17.25" customHeight="1">
      <c r="A7" s="10" t="s">
        <v>109</v>
      </c>
      <c r="B7" s="5" t="s">
        <v>108</v>
      </c>
      <c r="D7" s="1">
        <v>235021.67353999993</v>
      </c>
      <c r="E7" s="5" t="s">
        <v>142</v>
      </c>
    </row>
    <row r="8" spans="1:16" ht="17.25" customHeight="1">
      <c r="A8" s="10" t="s">
        <v>110</v>
      </c>
      <c r="B8" s="5" t="s">
        <v>149</v>
      </c>
      <c r="D8" s="27">
        <v>247475.53007000004</v>
      </c>
      <c r="E8" s="5" t="s">
        <v>215</v>
      </c>
    </row>
    <row r="9" spans="1:16" ht="17.25" customHeight="1">
      <c r="A9" s="10" t="s">
        <v>111</v>
      </c>
      <c r="B9" s="5" t="s">
        <v>112</v>
      </c>
      <c r="D9" s="27">
        <v>545609.64820048993</v>
      </c>
      <c r="E9" s="5" t="s">
        <v>13</v>
      </c>
    </row>
    <row r="10" spans="1:16" ht="17.25" customHeight="1">
      <c r="A10" s="10" t="s">
        <v>114</v>
      </c>
      <c r="B10" s="5" t="s">
        <v>113</v>
      </c>
      <c r="D10" s="1">
        <v>77211.761360000019</v>
      </c>
      <c r="E10" s="5" t="s">
        <v>142</v>
      </c>
    </row>
    <row r="11" spans="1:16" ht="17.25" customHeight="1">
      <c r="A11" s="10" t="s">
        <v>116</v>
      </c>
      <c r="B11" s="5" t="s">
        <v>115</v>
      </c>
      <c r="D11" s="1">
        <v>1788.9865</v>
      </c>
      <c r="E11" s="5" t="s">
        <v>142</v>
      </c>
    </row>
    <row r="12" spans="1:16" ht="17.25" customHeight="1">
      <c r="A12" s="10" t="s">
        <v>118</v>
      </c>
      <c r="B12" s="5" t="s">
        <v>117</v>
      </c>
      <c r="D12" s="1">
        <v>140</v>
      </c>
      <c r="E12" s="5" t="s">
        <v>142</v>
      </c>
    </row>
    <row r="13" spans="1:16" ht="17.25" customHeight="1">
      <c r="A13" s="10" t="s">
        <v>122</v>
      </c>
      <c r="B13" s="5" t="s">
        <v>121</v>
      </c>
      <c r="D13" s="1">
        <f>+'CS17'!B6</f>
        <v>3078.9060480900621</v>
      </c>
    </row>
    <row r="14" spans="1:16" ht="17.25" customHeight="1">
      <c r="A14" s="10" t="s">
        <v>123</v>
      </c>
      <c r="B14" s="5" t="s">
        <v>124</v>
      </c>
      <c r="D14" s="1">
        <f>+'CS18'!B6</f>
        <v>12177.463043762444</v>
      </c>
    </row>
    <row r="15" spans="1:16" ht="17.25" customHeight="1">
      <c r="A15" s="10" t="s">
        <v>127</v>
      </c>
      <c r="B15" s="5" t="s">
        <v>124</v>
      </c>
      <c r="D15" s="1">
        <v>0</v>
      </c>
    </row>
    <row r="16" spans="1:16" ht="17.25" customHeight="1">
      <c r="B16" s="5" t="s">
        <v>161</v>
      </c>
      <c r="D16" s="1">
        <f>SUM(D2:D15)</f>
        <v>1960193.9373123427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5:G80"/>
  <sheetViews>
    <sheetView tabSelected="1" zoomScale="115" zoomScaleNormal="115" workbookViewId="0">
      <selection activeCell="G1" sqref="G1"/>
    </sheetView>
  </sheetViews>
  <sheetFormatPr baseColWidth="10" defaultRowHeight="12.75"/>
  <cols>
    <col min="1" max="1" width="5.375" style="5" customWidth="1"/>
    <col min="2" max="2" width="15.875" style="5" customWidth="1"/>
    <col min="3" max="3" width="11" style="5"/>
    <col min="4" max="4" width="15.125" style="5" customWidth="1"/>
    <col min="5" max="16384" width="11" style="5"/>
  </cols>
  <sheetData>
    <row r="5" spans="2:7">
      <c r="B5" s="5" t="s">
        <v>102</v>
      </c>
    </row>
    <row r="6" spans="2:7">
      <c r="C6" s="5" t="s">
        <v>165</v>
      </c>
    </row>
    <row r="7" spans="2:7" ht="38.25">
      <c r="B7" s="5" t="s">
        <v>305</v>
      </c>
      <c r="C7" s="12" t="s">
        <v>164</v>
      </c>
      <c r="D7" s="89" t="s">
        <v>27</v>
      </c>
      <c r="E7" s="89" t="s">
        <v>28</v>
      </c>
      <c r="F7" s="89" t="s">
        <v>29</v>
      </c>
      <c r="G7" s="89" t="s">
        <v>30</v>
      </c>
    </row>
    <row r="8" spans="2:7">
      <c r="B8" s="5" t="s">
        <v>42</v>
      </c>
      <c r="C8" s="1">
        <v>8445142.5</v>
      </c>
      <c r="D8" s="1">
        <f>+'291A'!D22+'291M'!D21+'SS41'!D19+SS42_1!D20+SS43_1!D19+'SS44'!D18+SS45_1!D20+SS45_2!D20+'SS46'!D19+'SS47'!D19+'SS48'!D19+'CS17'!D19+'CS18'!D19</f>
        <v>291592.52940129722</v>
      </c>
      <c r="E8" s="2">
        <f>D8*1000/C8</f>
        <v>34.527840045481433</v>
      </c>
      <c r="F8" s="2">
        <f>E8-E$26</f>
        <v>-7.0038465409826784</v>
      </c>
      <c r="G8" s="1">
        <f>F8*C8/1000</f>
        <v>-59148.482086730808</v>
      </c>
    </row>
    <row r="9" spans="2:7">
      <c r="B9" s="5" t="s">
        <v>43</v>
      </c>
      <c r="C9" s="1">
        <v>1348308.5</v>
      </c>
      <c r="D9" s="1">
        <f>+'291A'!D23+'291M'!D22+'SS41'!D20+SS42_1!D21+SS43_1!D20+'SS44'!D19+SS45_1!D21+SS45_2!D21+'SS46'!D20+'SS47'!D20+'SS48'!D20+'CS17'!D20+'CS18'!D20</f>
        <v>69350.955496175986</v>
      </c>
      <c r="E9" s="2">
        <f t="shared" ref="E9:E26" si="0">D9*1000/C9</f>
        <v>51.435524953062291</v>
      </c>
      <c r="F9" s="2">
        <f t="shared" ref="F9:F26" si="1">E9-E$26</f>
        <v>9.9038383665981797</v>
      </c>
      <c r="G9" s="1">
        <f t="shared" ref="G9:G25" si="2">F9*C9/1000</f>
        <v>13353.429452310442</v>
      </c>
    </row>
    <row r="10" spans="2:7">
      <c r="B10" s="5" t="s">
        <v>44</v>
      </c>
      <c r="C10" s="1">
        <v>1072762.5</v>
      </c>
      <c r="D10" s="1">
        <f>+'291A'!D24+'291M'!D23+'SS41'!D21+SS42_1!D22+SS43_1!D21+'SS44'!D20+SS45_1!D22+SS45_2!D22+'SS46'!D21+'SS47'!D21+'SS48'!D21+'CS17'!D21+'CS18'!D21</f>
        <v>59326.480460050327</v>
      </c>
      <c r="E10" s="2">
        <f t="shared" si="0"/>
        <v>55.302530112723304</v>
      </c>
      <c r="F10" s="2">
        <f t="shared" si="1"/>
        <v>13.770843526259192</v>
      </c>
      <c r="G10" s="1">
        <f t="shared" si="2"/>
        <v>14772.844528338626</v>
      </c>
    </row>
    <row r="11" spans="2:7">
      <c r="B11" s="5" t="s">
        <v>45</v>
      </c>
      <c r="C11" s="1">
        <v>1115556.5</v>
      </c>
      <c r="D11" s="1">
        <f>+'291A'!D25+'291M'!D24+'SS41'!D22+SS42_1!D23+SS43_1!D22+'SS44'!D21+SS45_1!D23+SS45_2!D23+'SS46'!D22+'SS47'!D22+'SS48'!D22+'CS17'!D22+'CS18'!D22</f>
        <v>45272.229004595531</v>
      </c>
      <c r="E11" s="2">
        <f t="shared" si="0"/>
        <v>40.58264104471224</v>
      </c>
      <c r="F11" s="2">
        <f t="shared" si="1"/>
        <v>-0.94904554175187172</v>
      </c>
      <c r="G11" s="1">
        <f t="shared" si="2"/>
        <v>-1058.7139228973219</v>
      </c>
    </row>
    <row r="12" spans="2:7">
      <c r="B12" s="5" t="s">
        <v>46</v>
      </c>
      <c r="C12" s="1">
        <v>2118511.5</v>
      </c>
      <c r="D12" s="1">
        <f>+'291A'!D26+'291M'!D25+'SS41'!D23+SS42_1!D24+SS43_1!D23+'SS44'!D22+SS45_1!D24+SS45_2!D24+'SS46'!D23+'SS47'!D23+'SS48'!D23+'CS17'!D23+'CS18'!D23</f>
        <v>72819.485375770528</v>
      </c>
      <c r="E12" s="2">
        <f t="shared" si="0"/>
        <v>34.372947881458529</v>
      </c>
      <c r="F12" s="2">
        <f t="shared" si="1"/>
        <v>-7.1587387050055824</v>
      </c>
      <c r="G12" s="1">
        <f t="shared" si="2"/>
        <v>-15165.870272049435</v>
      </c>
    </row>
    <row r="13" spans="2:7">
      <c r="B13" s="5" t="s">
        <v>47</v>
      </c>
      <c r="C13" s="1">
        <v>592874.5</v>
      </c>
      <c r="D13" s="1">
        <f>+'291A'!D27+'291M'!D26+'SS41'!D24+SS42_1!D25+SS43_1!D24+'SS44'!D23+SS45_1!D25+SS45_2!D25+'SS46'!D24+'SS47'!D24+'SS48'!D24+'CS17'!D24+'CS18'!D24</f>
        <v>27451.13969783677</v>
      </c>
      <c r="E13" s="2">
        <f t="shared" si="0"/>
        <v>46.301771619182091</v>
      </c>
      <c r="F13" s="2">
        <f t="shared" si="1"/>
        <v>4.7700850327179793</v>
      </c>
      <c r="G13" s="1">
        <f t="shared" si="2"/>
        <v>2828.0617787301553</v>
      </c>
    </row>
    <row r="14" spans="2:7">
      <c r="B14" s="5" t="s">
        <v>48</v>
      </c>
      <c r="C14" s="1">
        <v>2532976.5</v>
      </c>
      <c r="D14" s="1">
        <f>+'291A'!D28+'291M'!D27+'SS41'!D25+SS42_1!D26+SS43_1!D25+'SS44'!D24+SS45_1!D26+SS45_2!D26+'SS46'!D25+'SS47'!D25+'SS48'!D25+'CS17'!D25+'CS18'!D25</f>
        <v>114153.72338439648</v>
      </c>
      <c r="E14" s="2">
        <f t="shared" si="0"/>
        <v>45.067028211432863</v>
      </c>
      <c r="F14" s="2">
        <f t="shared" si="1"/>
        <v>3.5353416249687513</v>
      </c>
      <c r="G14" s="1">
        <f t="shared" si="2"/>
        <v>8954.9372555176597</v>
      </c>
    </row>
    <row r="15" spans="2:7">
      <c r="B15" s="5" t="s">
        <v>49</v>
      </c>
      <c r="C15" s="1">
        <v>2111443</v>
      </c>
      <c r="D15" s="1">
        <f>+'291A'!D29+'291M'!D28+'SS41'!D26+SS42_1!D27+SS43_1!D26+'SS44'!D25+SS45_1!D27+SS45_2!D27+'SS46'!D26+'SS47'!D26+'SS48'!D26+'CS17'!D26+'CS18'!D26</f>
        <v>76741.721573126692</v>
      </c>
      <c r="E15" s="2">
        <f t="shared" si="0"/>
        <v>36.345627882508168</v>
      </c>
      <c r="F15" s="2">
        <f t="shared" si="1"/>
        <v>-5.1860587039559434</v>
      </c>
      <c r="G15" s="1">
        <f t="shared" si="2"/>
        <v>-10950.067348056849</v>
      </c>
    </row>
    <row r="16" spans="2:7">
      <c r="B16" s="5" t="s">
        <v>50</v>
      </c>
      <c r="C16" s="1">
        <v>7562279</v>
      </c>
      <c r="D16" s="1">
        <f>+'291A'!D30+'291M'!D29+'SS41'!D27+SS42_1!D28+SS43_1!D27+'SS44'!D26+SS45_1!D28+SS45_2!D28+'SS46'!D27+'SS47'!D27+'SS48'!D27+'CS17'!D27+'CS18'!D27</f>
        <v>328168.93265875295</v>
      </c>
      <c r="E16" s="2">
        <f t="shared" si="0"/>
        <v>43.39550718225987</v>
      </c>
      <c r="F16" s="2">
        <f t="shared" si="1"/>
        <v>1.8638205957957581</v>
      </c>
      <c r="G16" s="1">
        <f t="shared" si="2"/>
        <v>14094.73135135375</v>
      </c>
    </row>
    <row r="17" spans="2:7">
      <c r="B17" s="5" t="s">
        <v>51</v>
      </c>
      <c r="C17" s="1">
        <v>5121540.5</v>
      </c>
      <c r="D17" s="1">
        <f>+'291A'!D31+'291M'!D30+'SS41'!D28+SS42_1!D29+SS43_1!D28+'SS44'!D27+SS45_1!D29+SS45_2!D29+'SS46'!D28+'SS47'!D28+'SS48'!D28+'CS17'!D28+'CS18'!D28</f>
        <v>208528.10615198442</v>
      </c>
      <c r="E17" s="2">
        <f t="shared" si="0"/>
        <v>40.71589517880107</v>
      </c>
      <c r="F17" s="2">
        <f t="shared" si="1"/>
        <v>-0.81579140766304192</v>
      </c>
      <c r="G17" s="1">
        <f t="shared" si="2"/>
        <v>-4178.1087338982798</v>
      </c>
    </row>
    <row r="18" spans="2:7">
      <c r="B18" s="5" t="s">
        <v>52</v>
      </c>
      <c r="C18" s="1">
        <v>1106067</v>
      </c>
      <c r="D18" s="1">
        <f>+'291A'!D32+'291M'!D31+'SS41'!D29+SS42_1!D30+SS43_1!D29+'SS44'!D28+SS45_1!D30+SS45_2!D30+'SS46'!D29+'SS47'!D29+'SS48'!D29+'CS17'!D29+'CS18'!D29</f>
        <v>38438.893895797824</v>
      </c>
      <c r="E18" s="2">
        <f t="shared" si="0"/>
        <v>34.752771663739921</v>
      </c>
      <c r="F18" s="2">
        <f t="shared" si="1"/>
        <v>-6.7789149227241907</v>
      </c>
      <c r="G18" s="1">
        <f t="shared" si="2"/>
        <v>-7497.9340918327771</v>
      </c>
    </row>
    <row r="19" spans="2:7">
      <c r="B19" s="5" t="s">
        <v>53</v>
      </c>
      <c r="C19" s="1">
        <v>2773719</v>
      </c>
      <c r="D19" s="1">
        <f>+'291A'!D33+'291M'!D32+'SS41'!D30+SS42_1!D31+SS43_1!D30+'SS44'!D29+SS45_1!D31+SS45_2!D31+'SS46'!D30+'SS47'!D30+'SS48'!D30+'CS17'!D30+'CS18'!D30</f>
        <v>132338.11311400234</v>
      </c>
      <c r="E19" s="2">
        <f t="shared" si="0"/>
        <v>47.711434761056303</v>
      </c>
      <c r="F19" s="2">
        <f t="shared" si="1"/>
        <v>6.1797481745921914</v>
      </c>
      <c r="G19" s="1">
        <f t="shared" si="2"/>
        <v>17140.884927081679</v>
      </c>
    </row>
    <row r="20" spans="2:7">
      <c r="B20" s="5" t="s">
        <v>54</v>
      </c>
      <c r="C20" s="1">
        <v>6497055.5</v>
      </c>
      <c r="D20" s="1">
        <f>+'291A'!D34+'291M'!D33+'SS41'!D31+SS42_1!D32+SS43_1!D31+'SS44'!D30+SS45_1!D32+SS45_2!D32+'SS46'!D31+'SS47'!D31+'SS48'!D31+'CS17'!D31+'CS18'!D31</f>
        <v>277523.1325427182</v>
      </c>
      <c r="E20" s="2">
        <f t="shared" si="0"/>
        <v>42.715216538125333</v>
      </c>
      <c r="F20" s="2">
        <f t="shared" si="1"/>
        <v>1.183529951661221</v>
      </c>
      <c r="G20" s="1">
        <f t="shared" si="2"/>
        <v>7689.4597818552702</v>
      </c>
    </row>
    <row r="21" spans="2:7">
      <c r="B21" s="5" t="s">
        <v>55</v>
      </c>
      <c r="C21" s="1">
        <v>1473249</v>
      </c>
      <c r="D21" s="1">
        <f>+'291A'!D35+'291M'!D34+'SS41'!D32+SS42_1!D33+SS43_1!D32+'SS44'!D31+SS45_1!D33+SS45_2!D33+'SS46'!D32+'SS47'!D32+'SS48'!D32+'CS17'!D32+'CS18'!D32</f>
        <v>52535.863770235228</v>
      </c>
      <c r="E21" s="2">
        <f t="shared" si="0"/>
        <v>35.659867252742224</v>
      </c>
      <c r="F21" s="2">
        <f t="shared" si="1"/>
        <v>-5.8718193337218878</v>
      </c>
      <c r="G21" s="1">
        <f t="shared" si="2"/>
        <v>-8650.6519615864381</v>
      </c>
    </row>
    <row r="22" spans="2:7">
      <c r="B22" s="5" t="s">
        <v>56</v>
      </c>
      <c r="C22" s="1">
        <v>644521.5</v>
      </c>
      <c r="D22" s="1">
        <f>+'291A'!D36+'291M'!D35+'SS41'!D33+SS42_1!D34+SS43_1!D33+'SS44'!D32+SS45_1!D34+SS45_2!D34+'SS46'!D33+'SS47'!D33+'SS48'!D33+'CS17'!D33+'CS18'!D33</f>
        <v>31934.518146326773</v>
      </c>
      <c r="E22" s="2">
        <f t="shared" si="0"/>
        <v>49.547638280998811</v>
      </c>
      <c r="F22" s="2">
        <f t="shared" si="1"/>
        <v>8.0159516945346994</v>
      </c>
      <c r="G22" s="1">
        <f t="shared" si="2"/>
        <v>5166.4532100890465</v>
      </c>
    </row>
    <row r="23" spans="2:7">
      <c r="B23" s="5" t="s">
        <v>57</v>
      </c>
      <c r="C23" s="1">
        <v>2192387.5</v>
      </c>
      <c r="D23" s="1">
        <f>+'291A'!D37+'291M'!D36+'SS41'!D34+SS42_1!D35+SS43_1!D34+'SS44'!D33+SS45_1!D35+SS45_2!D35+'SS46'!D34+'SS47'!D34+'SS48'!D34+'CS17'!D34+'CS18'!D34</f>
        <v>113164.71303144361</v>
      </c>
      <c r="E23" s="2">
        <f t="shared" si="0"/>
        <v>51.61711286505858</v>
      </c>
      <c r="F23" s="2">
        <f t="shared" si="1"/>
        <v>10.085426278594468</v>
      </c>
      <c r="G23" s="1">
        <f t="shared" si="2"/>
        <v>22111.16250536203</v>
      </c>
    </row>
    <row r="24" spans="2:7">
      <c r="B24" s="5" t="s">
        <v>58</v>
      </c>
      <c r="C24" s="1">
        <v>322818</v>
      </c>
      <c r="D24" s="1">
        <f>+'291A'!D38+'291M'!D37+'SS41'!D35+SS42_1!D36+SS43_1!D35+'SS44'!D34+SS45_1!D36+SS45_2!D36+'SS46'!D35+'SS47'!D35+'SS48'!D35+'CS17'!D35+'CS18'!D35</f>
        <v>13128.959633368055</v>
      </c>
      <c r="E24" s="2">
        <f t="shared" si="0"/>
        <v>40.66984998781993</v>
      </c>
      <c r="F24" s="2">
        <f t="shared" si="1"/>
        <v>-0.86183659864418161</v>
      </c>
      <c r="G24" s="1">
        <f t="shared" si="2"/>
        <v>-278.21636710111744</v>
      </c>
    </row>
    <row r="25" spans="2:7">
      <c r="B25" s="5" t="s">
        <v>59</v>
      </c>
      <c r="C25" s="1">
        <v>166339.5</v>
      </c>
      <c r="D25" s="1">
        <f>+'291A'!D39+'291M'!D38+'SS41'!D36+SS42_1!D37+SS43_1!D36+'SS44'!D35+SS45_1!D37+SS45_2!D37+'SS46'!D36+'SS47'!D36+'SS48'!D36+'CS17'!D36+'CS18'!D36</f>
        <v>7724.4399744632428</v>
      </c>
      <c r="E25" s="2">
        <f t="shared" si="0"/>
        <v>46.437797242767012</v>
      </c>
      <c r="F25" s="2">
        <f t="shared" si="1"/>
        <v>4.9061106563029</v>
      </c>
      <c r="G25" s="1">
        <f t="shared" si="2"/>
        <v>816.07999351409626</v>
      </c>
    </row>
    <row r="26" spans="2:7">
      <c r="B26" s="11" t="s">
        <v>139</v>
      </c>
      <c r="C26" s="1">
        <v>47197552</v>
      </c>
      <c r="D26" s="3">
        <f>SUM(D8:D25)</f>
        <v>1960193.9373123425</v>
      </c>
      <c r="E26" s="2">
        <f t="shared" si="0"/>
        <v>41.531686586464112</v>
      </c>
      <c r="F26" s="2">
        <f t="shared" si="1"/>
        <v>0</v>
      </c>
      <c r="G26" s="3">
        <f>SUM(G8:G25)</f>
        <v>-2.7580426831264049E-10</v>
      </c>
    </row>
    <row r="62" spans="3:3">
      <c r="C62" s="18"/>
    </row>
    <row r="63" spans="3:3">
      <c r="C63" s="18"/>
    </row>
    <row r="64" spans="3:3">
      <c r="C64" s="18"/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J112"/>
  <sheetViews>
    <sheetView zoomScaleNormal="100" workbookViewId="0">
      <selection activeCell="C6" sqref="C6"/>
    </sheetView>
  </sheetViews>
  <sheetFormatPr baseColWidth="10" defaultRowHeight="12.75"/>
  <cols>
    <col min="1" max="1" width="6.875" style="5" customWidth="1"/>
    <col min="2" max="2" width="14.75" style="5" customWidth="1"/>
    <col min="3" max="3" width="18.5" style="5" customWidth="1"/>
    <col min="4" max="4" width="11" style="5"/>
    <col min="5" max="5" width="12.875" style="5" customWidth="1"/>
    <col min="6" max="6" width="11.875" style="5" customWidth="1"/>
    <col min="7" max="9" width="11" style="5"/>
    <col min="10" max="10" width="12.625" style="5" customWidth="1"/>
    <col min="11" max="16384" width="11" style="5"/>
  </cols>
  <sheetData>
    <row r="2" spans="2:3">
      <c r="B2" s="11" t="s">
        <v>100</v>
      </c>
    </row>
    <row r="3" spans="2:3" ht="15.75">
      <c r="B3" s="67" t="s">
        <v>62</v>
      </c>
      <c r="C3" s="68"/>
    </row>
    <row r="5" spans="2:3">
      <c r="B5" s="11" t="s">
        <v>86</v>
      </c>
    </row>
    <row r="6" spans="2:3" ht="15.75">
      <c r="B6" s="68">
        <f>+Resumen!D2</f>
        <v>117283.67328999999</v>
      </c>
    </row>
    <row r="8" spans="2:3">
      <c r="B8" s="11" t="s">
        <v>87</v>
      </c>
    </row>
    <row r="9" spans="2:3">
      <c r="B9" s="5" t="s">
        <v>304</v>
      </c>
    </row>
    <row r="10" spans="2:3">
      <c r="B10" s="5" t="s">
        <v>16</v>
      </c>
    </row>
    <row r="11" spans="2:3">
      <c r="B11" s="5" t="s">
        <v>17</v>
      </c>
    </row>
    <row r="14" spans="2:3">
      <c r="B14" s="11" t="s">
        <v>299</v>
      </c>
    </row>
    <row r="15" spans="2:3">
      <c r="B15" s="5" t="s">
        <v>298</v>
      </c>
    </row>
    <row r="19" spans="1:7">
      <c r="B19" s="5" t="s">
        <v>102</v>
      </c>
    </row>
    <row r="20" spans="1:7">
      <c r="C20" s="5" t="s">
        <v>165</v>
      </c>
      <c r="D20" s="5" t="s">
        <v>188</v>
      </c>
    </row>
    <row r="21" spans="1:7" ht="38.25">
      <c r="A21" s="12"/>
      <c r="B21" s="12"/>
      <c r="C21" s="12" t="s">
        <v>164</v>
      </c>
      <c r="D21" s="12" t="s">
        <v>103</v>
      </c>
      <c r="E21" s="12" t="s">
        <v>39</v>
      </c>
      <c r="F21" s="12" t="s">
        <v>40</v>
      </c>
      <c r="G21" s="12" t="s">
        <v>41</v>
      </c>
    </row>
    <row r="22" spans="1:7">
      <c r="B22" s="5" t="s">
        <v>42</v>
      </c>
      <c r="C22" s="1">
        <v>8445142.5</v>
      </c>
      <c r="D22" s="1">
        <f>H88</f>
        <v>21835.554668508856</v>
      </c>
      <c r="E22" s="2">
        <f t="shared" ref="E22:E40" si="0">D22*1000/C22</f>
        <v>2.5855756333903019</v>
      </c>
      <c r="F22" s="2">
        <f>E22-E$40</f>
        <v>0.10062316615216949</v>
      </c>
      <c r="G22" s="1">
        <f t="shared" ref="G22:G40" si="1">F22*C22/1000</f>
        <v>849.77697695624795</v>
      </c>
    </row>
    <row r="23" spans="1:7">
      <c r="B23" s="5" t="s">
        <v>43</v>
      </c>
      <c r="C23" s="1">
        <v>1348308.5</v>
      </c>
      <c r="D23" s="1">
        <f t="shared" ref="D23:D39" si="2">H89</f>
        <v>4962.7028395397601</v>
      </c>
      <c r="E23" s="2">
        <f t="shared" si="0"/>
        <v>3.6806879431077975</v>
      </c>
      <c r="F23" s="2">
        <f t="shared" ref="F23:F40" si="3">E23-E$40</f>
        <v>1.195735475869665</v>
      </c>
      <c r="G23" s="1">
        <f t="shared" si="1"/>
        <v>1612.2203058666141</v>
      </c>
    </row>
    <row r="24" spans="1:7">
      <c r="B24" s="5" t="s">
        <v>44</v>
      </c>
      <c r="C24" s="1">
        <v>1072762.5</v>
      </c>
      <c r="D24" s="1">
        <f t="shared" si="2"/>
        <v>3504.285826416974</v>
      </c>
      <c r="E24" s="2">
        <f t="shared" si="0"/>
        <v>3.2665998545036521</v>
      </c>
      <c r="F24" s="2">
        <f t="shared" si="3"/>
        <v>0.78164738726551963</v>
      </c>
      <c r="G24" s="1">
        <f t="shared" si="1"/>
        <v>838.52200528142703</v>
      </c>
    </row>
    <row r="25" spans="1:7">
      <c r="B25" s="5" t="s">
        <v>45</v>
      </c>
      <c r="C25" s="1">
        <v>1115556.5</v>
      </c>
      <c r="D25" s="1">
        <f t="shared" si="2"/>
        <v>4736.840104405841</v>
      </c>
      <c r="E25" s="2">
        <f t="shared" si="0"/>
        <v>4.2461678134687402</v>
      </c>
      <c r="F25" s="2">
        <f t="shared" si="3"/>
        <v>1.7612153462306077</v>
      </c>
      <c r="G25" s="1">
        <f t="shared" si="1"/>
        <v>1964.7352273873048</v>
      </c>
    </row>
    <row r="26" spans="1:7">
      <c r="B26" s="5" t="s">
        <v>46</v>
      </c>
      <c r="C26" s="1">
        <v>2118511.5</v>
      </c>
      <c r="D26" s="1">
        <f t="shared" si="2"/>
        <v>6489.0599282619896</v>
      </c>
      <c r="E26" s="2">
        <f t="shared" si="0"/>
        <v>3.0630279459242917</v>
      </c>
      <c r="F26" s="2">
        <f t="shared" si="3"/>
        <v>0.57807547868615927</v>
      </c>
      <c r="G26" s="1">
        <f t="shared" si="1"/>
        <v>1224.6595494646333</v>
      </c>
    </row>
    <row r="27" spans="1:7">
      <c r="B27" s="5" t="s">
        <v>47</v>
      </c>
      <c r="C27" s="1">
        <v>592874.5</v>
      </c>
      <c r="D27" s="1">
        <f t="shared" si="2"/>
        <v>1920.3352949642795</v>
      </c>
      <c r="E27" s="2">
        <f t="shared" si="0"/>
        <v>3.2390249453539992</v>
      </c>
      <c r="F27" s="2">
        <f t="shared" si="3"/>
        <v>0.75407247811586675</v>
      </c>
      <c r="G27" s="1">
        <f t="shared" si="1"/>
        <v>447.07034342670545</v>
      </c>
    </row>
    <row r="28" spans="1:7">
      <c r="B28" s="5" t="s">
        <v>48</v>
      </c>
      <c r="C28" s="1">
        <v>2532976.5</v>
      </c>
      <c r="D28" s="1">
        <f t="shared" si="2"/>
        <v>10417.565906284091</v>
      </c>
      <c r="E28" s="2">
        <f t="shared" si="0"/>
        <v>4.1127763744685719</v>
      </c>
      <c r="F28" s="2">
        <f t="shared" si="3"/>
        <v>1.6278239072304395</v>
      </c>
      <c r="G28" s="1">
        <f t="shared" si="1"/>
        <v>4123.2397031528835</v>
      </c>
    </row>
    <row r="29" spans="1:7">
      <c r="B29" s="5" t="s">
        <v>49</v>
      </c>
      <c r="C29" s="1">
        <v>2111443</v>
      </c>
      <c r="D29" s="1">
        <f t="shared" si="2"/>
        <v>5775.7019853140018</v>
      </c>
      <c r="E29" s="2">
        <f t="shared" si="0"/>
        <v>2.7354287969478706</v>
      </c>
      <c r="F29" s="2">
        <f t="shared" si="3"/>
        <v>0.2504763297097381</v>
      </c>
      <c r="G29" s="1">
        <f t="shared" si="1"/>
        <v>528.86649303131856</v>
      </c>
    </row>
    <row r="30" spans="1:7">
      <c r="B30" s="5" t="s">
        <v>50</v>
      </c>
      <c r="C30" s="1">
        <v>7562279</v>
      </c>
      <c r="D30" s="1">
        <f t="shared" si="2"/>
        <v>2554.7748978213058</v>
      </c>
      <c r="E30" s="2">
        <f t="shared" si="0"/>
        <v>0.33783134658497865</v>
      </c>
      <c r="F30" s="2">
        <f t="shared" si="3"/>
        <v>-2.147121120653154</v>
      </c>
      <c r="G30" s="1">
        <f t="shared" si="1"/>
        <v>-16237.128961171813</v>
      </c>
    </row>
    <row r="31" spans="1:7">
      <c r="B31" s="5" t="s">
        <v>51</v>
      </c>
      <c r="C31" s="1">
        <v>5121540.5</v>
      </c>
      <c r="D31" s="1">
        <f t="shared" si="2"/>
        <v>13531.409374856306</v>
      </c>
      <c r="E31" s="2">
        <f t="shared" si="0"/>
        <v>2.6420584538687737</v>
      </c>
      <c r="F31" s="2">
        <f t="shared" si="3"/>
        <v>0.15710598663064124</v>
      </c>
      <c r="G31" s="1">
        <f t="shared" si="1"/>
        <v>804.62467332128756</v>
      </c>
    </row>
    <row r="32" spans="1:7">
      <c r="B32" s="5" t="s">
        <v>52</v>
      </c>
      <c r="C32" s="1">
        <v>1106067</v>
      </c>
      <c r="D32" s="1">
        <f t="shared" si="2"/>
        <v>3003.4054339904192</v>
      </c>
      <c r="E32" s="2">
        <f t="shared" si="0"/>
        <v>2.7153919554515409</v>
      </c>
      <c r="F32" s="2">
        <f t="shared" si="3"/>
        <v>0.23043948821340843</v>
      </c>
      <c r="G32" s="1">
        <f t="shared" si="1"/>
        <v>254.88151340974002</v>
      </c>
    </row>
    <row r="33" spans="1:10">
      <c r="B33" s="5" t="s">
        <v>53</v>
      </c>
      <c r="C33" s="1">
        <v>2773719</v>
      </c>
      <c r="D33" s="1">
        <f t="shared" si="2"/>
        <v>8755.1630452680056</v>
      </c>
      <c r="E33" s="2">
        <f t="shared" si="0"/>
        <v>3.1564708051781758</v>
      </c>
      <c r="F33" s="2">
        <f t="shared" si="3"/>
        <v>0.67151833794004334</v>
      </c>
      <c r="G33" s="1">
        <f t="shared" si="1"/>
        <v>1862.6031727927191</v>
      </c>
    </row>
    <row r="34" spans="1:10">
      <c r="B34" s="5" t="s">
        <v>54</v>
      </c>
      <c r="C34" s="1">
        <v>6497055.5</v>
      </c>
      <c r="D34" s="1">
        <f t="shared" si="2"/>
        <v>18384.104261813391</v>
      </c>
      <c r="E34" s="2">
        <f t="shared" si="0"/>
        <v>2.8296055438980612</v>
      </c>
      <c r="F34" s="2">
        <f t="shared" si="3"/>
        <v>0.34465307665992873</v>
      </c>
      <c r="G34" s="1">
        <f t="shared" si="1"/>
        <v>2239.2301673053116</v>
      </c>
    </row>
    <row r="35" spans="1:10">
      <c r="B35" s="5" t="s">
        <v>55</v>
      </c>
      <c r="C35" s="1">
        <v>1473249</v>
      </c>
      <c r="D35" s="1">
        <f t="shared" si="2"/>
        <v>3594.1272477745988</v>
      </c>
      <c r="E35" s="2">
        <f t="shared" si="0"/>
        <v>2.4395925249395036</v>
      </c>
      <c r="F35" s="2">
        <f t="shared" si="3"/>
        <v>-4.535994229862883E-2</v>
      </c>
      <c r="G35" s="1">
        <f t="shared" si="1"/>
        <v>-66.826489631512629</v>
      </c>
    </row>
    <row r="36" spans="1:10">
      <c r="B36" s="5" t="s">
        <v>56</v>
      </c>
      <c r="C36" s="1">
        <v>644521.5</v>
      </c>
      <c r="D36" s="1">
        <f t="shared" si="2"/>
        <v>2179.3456457969078</v>
      </c>
      <c r="E36" s="2">
        <f t="shared" si="0"/>
        <v>3.3813389402788077</v>
      </c>
      <c r="F36" s="2">
        <f t="shared" si="3"/>
        <v>0.8963864730406752</v>
      </c>
      <c r="G36" s="1">
        <f t="shared" si="1"/>
        <v>577.74035418388553</v>
      </c>
    </row>
    <row r="37" spans="1:10">
      <c r="B37" s="5" t="s">
        <v>57</v>
      </c>
      <c r="C37" s="1">
        <v>2192387.5</v>
      </c>
      <c r="D37" s="1">
        <f t="shared" si="2"/>
        <v>4671.479371380985</v>
      </c>
      <c r="E37" s="2">
        <f t="shared" si="0"/>
        <v>2.1307726719756359</v>
      </c>
      <c r="F37" s="2">
        <f t="shared" si="3"/>
        <v>-0.35417979526249654</v>
      </c>
      <c r="G37" s="1">
        <f t="shared" si="1"/>
        <v>-776.49935588605672</v>
      </c>
    </row>
    <row r="38" spans="1:10">
      <c r="B38" s="5" t="s">
        <v>58</v>
      </c>
      <c r="C38" s="1">
        <v>322818</v>
      </c>
      <c r="D38" s="1">
        <f t="shared" si="2"/>
        <v>776.4079314376819</v>
      </c>
      <c r="E38" s="2">
        <f t="shared" si="0"/>
        <v>2.4050949186156965</v>
      </c>
      <c r="F38" s="2">
        <f t="shared" si="3"/>
        <v>-7.9857548622435992E-2</v>
      </c>
      <c r="G38" s="1">
        <f t="shared" si="1"/>
        <v>-25.779454131197539</v>
      </c>
    </row>
    <row r="39" spans="1:10">
      <c r="B39" s="5" t="s">
        <v>59</v>
      </c>
      <c r="C39" s="1">
        <v>166339.5</v>
      </c>
      <c r="D39" s="1">
        <f t="shared" si="2"/>
        <v>191.40952616462278</v>
      </c>
      <c r="E39" s="2">
        <f t="shared" si="0"/>
        <v>1.150716012520314</v>
      </c>
      <c r="F39" s="2">
        <f t="shared" si="3"/>
        <v>-1.3342364547178185</v>
      </c>
      <c r="G39" s="1">
        <f t="shared" si="1"/>
        <v>-221.93622475953455</v>
      </c>
    </row>
    <row r="40" spans="1:10">
      <c r="A40" s="11"/>
      <c r="B40" s="11" t="s">
        <v>60</v>
      </c>
      <c r="C40" s="1">
        <v>47197552</v>
      </c>
      <c r="D40" s="3">
        <f>SUM(D22:D39)</f>
        <v>117283.67329000005</v>
      </c>
      <c r="E40" s="2">
        <f t="shared" si="0"/>
        <v>2.4849524672381325</v>
      </c>
      <c r="F40" s="4">
        <f t="shared" si="3"/>
        <v>0</v>
      </c>
      <c r="G40" s="1">
        <f t="shared" si="1"/>
        <v>0</v>
      </c>
    </row>
    <row r="41" spans="1:10">
      <c r="E41" s="1"/>
    </row>
    <row r="43" spans="1:10">
      <c r="B43" s="10" t="s">
        <v>236</v>
      </c>
    </row>
    <row r="44" spans="1:10">
      <c r="C44" s="18"/>
    </row>
    <row r="45" spans="1:10" ht="38.25">
      <c r="C45" s="69" t="s">
        <v>237</v>
      </c>
      <c r="D45" s="69" t="s">
        <v>238</v>
      </c>
      <c r="E45" s="69" t="s">
        <v>239</v>
      </c>
      <c r="F45" s="69" t="s">
        <v>240</v>
      </c>
      <c r="G45" s="69" t="s">
        <v>241</v>
      </c>
      <c r="H45" s="69" t="s">
        <v>242</v>
      </c>
      <c r="I45" s="88" t="s">
        <v>150</v>
      </c>
      <c r="J45" s="14" t="s">
        <v>243</v>
      </c>
    </row>
    <row r="46" spans="1:10">
      <c r="B46" s="5" t="s">
        <v>42</v>
      </c>
      <c r="C46" s="1">
        <v>0.96914</v>
      </c>
      <c r="D46" s="1">
        <v>1114.86474</v>
      </c>
      <c r="E46" s="1">
        <v>0</v>
      </c>
      <c r="F46" s="1">
        <v>0</v>
      </c>
      <c r="G46" s="1">
        <v>0</v>
      </c>
      <c r="H46" s="1">
        <v>0</v>
      </c>
      <c r="I46" s="1">
        <f t="shared" ref="I46:I63" si="4">+SUM(C46:H46)</f>
        <v>1115.8338799999999</v>
      </c>
      <c r="J46" s="70">
        <f>+I46/I$64</f>
        <v>0.17048291403631768</v>
      </c>
    </row>
    <row r="47" spans="1:10">
      <c r="B47" s="5" t="s">
        <v>43</v>
      </c>
      <c r="C47" s="1">
        <v>0</v>
      </c>
      <c r="D47" s="1">
        <v>268.17330000000004</v>
      </c>
      <c r="E47" s="1">
        <v>0</v>
      </c>
      <c r="F47" s="1">
        <v>0</v>
      </c>
      <c r="G47" s="1">
        <v>0</v>
      </c>
      <c r="H47" s="1">
        <v>0</v>
      </c>
      <c r="I47" s="1">
        <f t="shared" si="4"/>
        <v>268.17330000000004</v>
      </c>
      <c r="J47" s="70">
        <f t="shared" ref="J47:J63" si="5">+I47/I$64</f>
        <v>4.0972914042308566E-2</v>
      </c>
    </row>
    <row r="48" spans="1:10">
      <c r="B48" s="5" t="s">
        <v>44</v>
      </c>
      <c r="C48" s="1">
        <v>0</v>
      </c>
      <c r="D48" s="1">
        <v>173.20698999999999</v>
      </c>
      <c r="E48" s="1">
        <v>0</v>
      </c>
      <c r="F48" s="1">
        <v>0</v>
      </c>
      <c r="G48" s="1">
        <v>0</v>
      </c>
      <c r="H48" s="1">
        <v>0</v>
      </c>
      <c r="I48" s="1">
        <f t="shared" si="4"/>
        <v>173.20698999999999</v>
      </c>
      <c r="J48" s="70">
        <f t="shared" si="5"/>
        <v>2.646346639578585E-2</v>
      </c>
    </row>
    <row r="49" spans="2:10">
      <c r="B49" s="5" t="s">
        <v>45</v>
      </c>
      <c r="C49" s="1">
        <v>0</v>
      </c>
      <c r="D49" s="1">
        <v>272.41057000000001</v>
      </c>
      <c r="E49" s="1">
        <v>0</v>
      </c>
      <c r="F49" s="1">
        <v>0</v>
      </c>
      <c r="G49" s="1">
        <v>0</v>
      </c>
      <c r="H49" s="1">
        <v>0</v>
      </c>
      <c r="I49" s="1">
        <f t="shared" si="4"/>
        <v>272.41057000000001</v>
      </c>
      <c r="J49" s="70">
        <f t="shared" si="5"/>
        <v>4.1620306230434861E-2</v>
      </c>
    </row>
    <row r="50" spans="2:10">
      <c r="B50" s="5" t="s">
        <v>46</v>
      </c>
      <c r="C50" s="1">
        <v>0</v>
      </c>
      <c r="D50" s="1">
        <v>354.34812999999997</v>
      </c>
      <c r="E50" s="1">
        <v>0</v>
      </c>
      <c r="F50" s="1">
        <v>0</v>
      </c>
      <c r="G50" s="1">
        <v>0</v>
      </c>
      <c r="H50" s="1">
        <v>0</v>
      </c>
      <c r="I50" s="1">
        <f t="shared" si="4"/>
        <v>354.34812999999997</v>
      </c>
      <c r="J50" s="70">
        <f t="shared" si="5"/>
        <v>5.4139153568020293E-2</v>
      </c>
    </row>
    <row r="51" spans="2:10">
      <c r="B51" s="5" t="s">
        <v>47</v>
      </c>
      <c r="C51" s="1">
        <v>0</v>
      </c>
      <c r="D51" s="1">
        <v>99.702329999999989</v>
      </c>
      <c r="E51" s="1">
        <v>0</v>
      </c>
      <c r="F51" s="1">
        <v>0</v>
      </c>
      <c r="G51" s="1">
        <v>0</v>
      </c>
      <c r="H51" s="1">
        <v>0</v>
      </c>
      <c r="I51" s="1">
        <f t="shared" si="4"/>
        <v>99.702329999999989</v>
      </c>
      <c r="J51" s="70">
        <f t="shared" si="5"/>
        <v>1.5233041458295368E-2</v>
      </c>
    </row>
    <row r="52" spans="2:10">
      <c r="B52" s="5" t="s">
        <v>48</v>
      </c>
      <c r="C52" s="1">
        <v>4.0923800000000004</v>
      </c>
      <c r="D52" s="1">
        <v>574.24014999999997</v>
      </c>
      <c r="E52" s="1">
        <v>0</v>
      </c>
      <c r="F52" s="1">
        <v>0</v>
      </c>
      <c r="G52" s="1">
        <v>0</v>
      </c>
      <c r="H52" s="1">
        <v>0</v>
      </c>
      <c r="I52" s="1">
        <f t="shared" si="4"/>
        <v>578.33253000000002</v>
      </c>
      <c r="J52" s="70">
        <f t="shared" si="5"/>
        <v>8.8360657230085307E-2</v>
      </c>
    </row>
    <row r="53" spans="2:10">
      <c r="B53" s="5" t="s">
        <v>49</v>
      </c>
      <c r="C53" s="1">
        <v>0</v>
      </c>
      <c r="D53" s="1">
        <v>298.81034999999997</v>
      </c>
      <c r="E53" s="1">
        <v>0</v>
      </c>
      <c r="F53" s="1">
        <v>0</v>
      </c>
      <c r="G53" s="1">
        <v>0</v>
      </c>
      <c r="H53" s="1">
        <v>0</v>
      </c>
      <c r="I53" s="1">
        <f t="shared" si="4"/>
        <v>298.81034999999997</v>
      </c>
      <c r="J53" s="70">
        <f t="shared" si="5"/>
        <v>4.5653802170097221E-2</v>
      </c>
    </row>
    <row r="54" spans="2:10">
      <c r="B54" s="5" t="s">
        <v>50</v>
      </c>
      <c r="C54" s="1">
        <v>3</v>
      </c>
      <c r="D54" s="1">
        <v>614.64058</v>
      </c>
      <c r="E54" s="27">
        <v>0</v>
      </c>
      <c r="F54" s="27">
        <v>0</v>
      </c>
      <c r="G54" s="27">
        <v>0</v>
      </c>
      <c r="H54" s="27">
        <v>0</v>
      </c>
      <c r="I54" s="1">
        <f t="shared" si="4"/>
        <v>617.64058</v>
      </c>
      <c r="J54" s="70">
        <f t="shared" si="5"/>
        <v>9.436634591654576E-2</v>
      </c>
    </row>
    <row r="55" spans="2:10">
      <c r="B55" s="5" t="s">
        <v>51</v>
      </c>
      <c r="C55" s="1">
        <v>0</v>
      </c>
      <c r="D55" s="1">
        <v>688.76017000000002</v>
      </c>
      <c r="E55" s="1">
        <v>0</v>
      </c>
      <c r="F55" s="1">
        <v>0</v>
      </c>
      <c r="G55" s="1">
        <v>0</v>
      </c>
      <c r="H55" s="1">
        <v>0</v>
      </c>
      <c r="I55" s="1">
        <f t="shared" si="4"/>
        <v>688.76017000000002</v>
      </c>
      <c r="J55" s="70">
        <f t="shared" si="5"/>
        <v>0.10523236743246188</v>
      </c>
    </row>
    <row r="56" spans="2:10">
      <c r="B56" s="5" t="s">
        <v>52</v>
      </c>
      <c r="C56" s="1">
        <v>0</v>
      </c>
      <c r="D56" s="1">
        <v>155.00653</v>
      </c>
      <c r="E56" s="1">
        <v>0</v>
      </c>
      <c r="F56" s="1">
        <v>0</v>
      </c>
      <c r="G56" s="1">
        <v>0</v>
      </c>
      <c r="H56" s="1">
        <v>0</v>
      </c>
      <c r="I56" s="1">
        <f t="shared" si="4"/>
        <v>155.00653</v>
      </c>
      <c r="J56" s="70">
        <f t="shared" si="5"/>
        <v>2.3682705286792245E-2</v>
      </c>
    </row>
    <row r="57" spans="2:10">
      <c r="B57" s="5" t="s">
        <v>53</v>
      </c>
      <c r="C57" s="1">
        <v>6.2</v>
      </c>
      <c r="D57" s="1">
        <v>448.08780000000002</v>
      </c>
      <c r="E57" s="1">
        <v>0</v>
      </c>
      <c r="F57" s="1">
        <v>0</v>
      </c>
      <c r="G57" s="1">
        <v>0</v>
      </c>
      <c r="H57" s="1">
        <v>0</v>
      </c>
      <c r="I57" s="1">
        <f t="shared" si="4"/>
        <v>454.2878</v>
      </c>
      <c r="J57" s="70">
        <f t="shared" si="5"/>
        <v>6.9408457068132659E-2</v>
      </c>
    </row>
    <row r="58" spans="2:10">
      <c r="B58" s="5" t="s">
        <v>54</v>
      </c>
      <c r="C58" s="71">
        <v>2.2765787870514047</v>
      </c>
      <c r="D58" s="1">
        <v>933.68346999999994</v>
      </c>
      <c r="E58" s="1">
        <v>0</v>
      </c>
      <c r="F58" s="1">
        <v>0</v>
      </c>
      <c r="G58" s="1">
        <v>0</v>
      </c>
      <c r="H58" s="1">
        <v>0</v>
      </c>
      <c r="I58" s="1">
        <f t="shared" si="4"/>
        <v>935.96004878705139</v>
      </c>
      <c r="J58" s="70">
        <f t="shared" si="5"/>
        <v>0.14300085290365142</v>
      </c>
    </row>
    <row r="59" spans="2:10">
      <c r="B59" s="5" t="s">
        <v>55</v>
      </c>
      <c r="C59" s="1">
        <v>0</v>
      </c>
      <c r="D59" s="1">
        <v>181.18678</v>
      </c>
      <c r="E59" s="1">
        <v>0</v>
      </c>
      <c r="F59" s="1">
        <v>0</v>
      </c>
      <c r="G59" s="1">
        <v>0</v>
      </c>
      <c r="H59" s="1">
        <v>0</v>
      </c>
      <c r="I59" s="1">
        <f t="shared" si="4"/>
        <v>181.18678</v>
      </c>
      <c r="J59" s="70">
        <f t="shared" si="5"/>
        <v>2.7682660289233385E-2</v>
      </c>
    </row>
    <row r="60" spans="2:10">
      <c r="B60" s="5" t="s">
        <v>56</v>
      </c>
      <c r="C60" s="1">
        <v>0</v>
      </c>
      <c r="D60" s="1">
        <v>114.80464000000001</v>
      </c>
      <c r="E60" s="1">
        <v>0</v>
      </c>
      <c r="F60" s="1">
        <v>0</v>
      </c>
      <c r="G60" s="1">
        <v>0</v>
      </c>
      <c r="H60" s="1">
        <v>0</v>
      </c>
      <c r="I60" s="1">
        <f t="shared" si="4"/>
        <v>114.80464000000001</v>
      </c>
      <c r="J60" s="70">
        <f t="shared" si="5"/>
        <v>1.754045106794069E-2</v>
      </c>
    </row>
    <row r="61" spans="2:10">
      <c r="B61" s="5" t="s">
        <v>57</v>
      </c>
      <c r="C61" s="1">
        <v>0</v>
      </c>
      <c r="D61" s="1">
        <v>192.62029999999999</v>
      </c>
      <c r="E61" s="1">
        <v>0</v>
      </c>
      <c r="F61" s="1">
        <v>0</v>
      </c>
      <c r="G61" s="1">
        <v>0</v>
      </c>
      <c r="H61" s="1">
        <v>0</v>
      </c>
      <c r="I61" s="1">
        <f t="shared" si="4"/>
        <v>192.62029999999999</v>
      </c>
      <c r="J61" s="70">
        <f t="shared" si="5"/>
        <v>2.9429533047114258E-2</v>
      </c>
    </row>
    <row r="62" spans="2:10">
      <c r="B62" s="5" t="s">
        <v>58</v>
      </c>
      <c r="C62" s="27">
        <v>0</v>
      </c>
      <c r="D62" s="1">
        <v>37.302489999999999</v>
      </c>
      <c r="E62" s="1">
        <v>0</v>
      </c>
      <c r="F62" s="1">
        <v>0</v>
      </c>
      <c r="G62" s="1">
        <v>0</v>
      </c>
      <c r="H62" s="1">
        <v>0</v>
      </c>
      <c r="I62" s="1">
        <f t="shared" si="4"/>
        <v>37.302489999999999</v>
      </c>
      <c r="J62" s="70">
        <f t="shared" si="5"/>
        <v>5.6992687800540712E-3</v>
      </c>
    </row>
    <row r="63" spans="2:10">
      <c r="B63" s="5" t="s">
        <v>59</v>
      </c>
      <c r="C63" s="27">
        <v>0</v>
      </c>
      <c r="D63" s="1">
        <v>6.7487099999999991</v>
      </c>
      <c r="E63" s="1">
        <v>0</v>
      </c>
      <c r="F63" s="1">
        <v>0</v>
      </c>
      <c r="G63" s="1">
        <v>0</v>
      </c>
      <c r="H63" s="1">
        <v>0</v>
      </c>
      <c r="I63" s="1">
        <f t="shared" si="4"/>
        <v>6.7487099999999991</v>
      </c>
      <c r="J63" s="70">
        <f t="shared" si="5"/>
        <v>1.0311030767286235E-3</v>
      </c>
    </row>
    <row r="64" spans="2:10">
      <c r="B64" s="43" t="s">
        <v>244</v>
      </c>
      <c r="C64" s="72">
        <f t="shared" ref="C64:J64" si="6">+SUM(C46:C63)</f>
        <v>16.538098787051407</v>
      </c>
      <c r="D64" s="73">
        <f t="shared" si="6"/>
        <v>6528.5980300000001</v>
      </c>
      <c r="E64" s="73">
        <f t="shared" si="6"/>
        <v>0</v>
      </c>
      <c r="F64" s="73">
        <f t="shared" si="6"/>
        <v>0</v>
      </c>
      <c r="G64" s="73">
        <f t="shared" si="6"/>
        <v>0</v>
      </c>
      <c r="H64" s="73">
        <f t="shared" si="6"/>
        <v>0</v>
      </c>
      <c r="I64" s="73">
        <f t="shared" si="6"/>
        <v>6545.1361287870504</v>
      </c>
      <c r="J64" s="73">
        <f t="shared" si="6"/>
        <v>1.0000000000000002</v>
      </c>
    </row>
    <row r="65" spans="2:10">
      <c r="B65" s="44" t="s">
        <v>245</v>
      </c>
      <c r="C65" s="1">
        <v>103380.28764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f>+SUM(C65:H65)</f>
        <v>103380.28764</v>
      </c>
      <c r="J65" s="73">
        <f>+I70</f>
        <v>117283.67328999999</v>
      </c>
    </row>
    <row r="66" spans="2:10">
      <c r="B66" s="44" t="s">
        <v>144</v>
      </c>
      <c r="C66" s="71">
        <v>179.9270212129486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f>+SUM(C66:H66)</f>
        <v>179.9270212129486</v>
      </c>
      <c r="J66" s="1">
        <f>+B6</f>
        <v>117283.67328999999</v>
      </c>
    </row>
    <row r="67" spans="2:10">
      <c r="B67" s="44" t="s">
        <v>246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f>+SUM(C67:H67)</f>
        <v>0</v>
      </c>
    </row>
    <row r="68" spans="2:10">
      <c r="B68" s="44" t="s">
        <v>247</v>
      </c>
      <c r="C68" s="1">
        <v>6723.2459999999992</v>
      </c>
      <c r="D68" s="1">
        <v>455.07650000000001</v>
      </c>
      <c r="E68" s="1">
        <v>0</v>
      </c>
      <c r="F68" s="1">
        <v>0</v>
      </c>
      <c r="G68" s="1">
        <v>0</v>
      </c>
      <c r="H68" s="1">
        <v>0</v>
      </c>
      <c r="I68" s="1">
        <f>+SUM(C68:H68)</f>
        <v>7178.3224999999993</v>
      </c>
    </row>
    <row r="69" spans="2:10">
      <c r="B69" s="43" t="s">
        <v>248</v>
      </c>
      <c r="C69" s="73">
        <f>+SUM(C65:C68)</f>
        <v>110283.46066121294</v>
      </c>
      <c r="D69" s="73">
        <f t="shared" ref="D69:I69" si="7">+SUM(D65:D68)</f>
        <v>455.07650000000001</v>
      </c>
      <c r="E69" s="73">
        <f t="shared" si="7"/>
        <v>0</v>
      </c>
      <c r="F69" s="73">
        <f t="shared" si="7"/>
        <v>0</v>
      </c>
      <c r="G69" s="73">
        <f t="shared" si="7"/>
        <v>0</v>
      </c>
      <c r="H69" s="73">
        <f t="shared" si="7"/>
        <v>0</v>
      </c>
      <c r="I69" s="73">
        <f t="shared" si="7"/>
        <v>110738.53716121294</v>
      </c>
    </row>
    <row r="70" spans="2:10" ht="13.5">
      <c r="B70" s="74" t="s">
        <v>139</v>
      </c>
      <c r="C70" s="72">
        <f t="shared" ref="C70:I70" si="8">+C69+C64</f>
        <v>110299.99875999999</v>
      </c>
      <c r="D70" s="72">
        <f t="shared" si="8"/>
        <v>6983.6745300000002</v>
      </c>
      <c r="E70" s="72">
        <f t="shared" si="8"/>
        <v>0</v>
      </c>
      <c r="F70" s="72">
        <f t="shared" si="8"/>
        <v>0</v>
      </c>
      <c r="G70" s="72">
        <f t="shared" si="8"/>
        <v>0</v>
      </c>
      <c r="H70" s="72">
        <f t="shared" si="8"/>
        <v>0</v>
      </c>
      <c r="I70" s="72">
        <f t="shared" si="8"/>
        <v>117283.67328999999</v>
      </c>
    </row>
    <row r="71" spans="2:10">
      <c r="C71" s="18"/>
    </row>
    <row r="72" spans="2:10">
      <c r="C72" s="18"/>
    </row>
    <row r="73" spans="2:10">
      <c r="B73" s="75" t="s">
        <v>249</v>
      </c>
      <c r="C73" s="18"/>
    </row>
    <row r="74" spans="2:10">
      <c r="C74" s="18"/>
    </row>
    <row r="75" spans="2:10">
      <c r="C75" s="18"/>
    </row>
    <row r="76" spans="2:10" ht="15" customHeight="1">
      <c r="B76" s="76" t="s">
        <v>158</v>
      </c>
      <c r="C76" s="18"/>
    </row>
    <row r="77" spans="2:10">
      <c r="B77" s="5" t="s">
        <v>159</v>
      </c>
      <c r="C77" s="18"/>
      <c r="D77" s="1">
        <f>+'CS18'!D27</f>
        <v>12177.463043762444</v>
      </c>
      <c r="E77" s="1"/>
      <c r="F77" s="1"/>
      <c r="G77" s="1"/>
    </row>
    <row r="78" spans="2:10">
      <c r="C78" s="18"/>
    </row>
    <row r="79" spans="2:10">
      <c r="B79" s="77" t="s">
        <v>154</v>
      </c>
      <c r="C79" s="18"/>
      <c r="D79" s="1">
        <f>+D77+B6</f>
        <v>129461.13633376244</v>
      </c>
      <c r="E79" s="1"/>
      <c r="F79" s="1"/>
      <c r="G79" s="1"/>
    </row>
    <row r="80" spans="2:10">
      <c r="B80" s="77"/>
      <c r="C80" s="18"/>
      <c r="D80" s="1"/>
      <c r="E80" s="1"/>
      <c r="F80" s="1"/>
      <c r="G80" s="1"/>
    </row>
    <row r="81" spans="2:10">
      <c r="B81" s="77"/>
      <c r="C81" s="18"/>
      <c r="D81" s="1"/>
      <c r="E81" s="1"/>
      <c r="F81" s="1"/>
      <c r="G81" s="1"/>
    </row>
    <row r="82" spans="2:10">
      <c r="B82" s="77"/>
      <c r="C82" s="18"/>
      <c r="D82" s="1"/>
      <c r="E82" s="1"/>
      <c r="F82" s="1"/>
      <c r="G82" s="1"/>
    </row>
    <row r="83" spans="2:10" ht="13.5" customHeight="1">
      <c r="C83" s="18"/>
    </row>
    <row r="84" spans="2:10">
      <c r="B84" s="10" t="s">
        <v>76</v>
      </c>
      <c r="C84" s="18"/>
    </row>
    <row r="85" spans="2:10">
      <c r="C85" s="18"/>
    </row>
    <row r="86" spans="2:10">
      <c r="C86" s="18"/>
      <c r="E86" s="5" t="s">
        <v>90</v>
      </c>
    </row>
    <row r="87" spans="2:10" s="14" customFormat="1" ht="51">
      <c r="C87" s="19" t="s">
        <v>93</v>
      </c>
      <c r="D87" s="14" t="s">
        <v>94</v>
      </c>
      <c r="E87" s="14" t="s">
        <v>15</v>
      </c>
      <c r="F87" s="14" t="s">
        <v>96</v>
      </c>
      <c r="G87" s="14" t="s">
        <v>97</v>
      </c>
      <c r="H87" s="87" t="s">
        <v>155</v>
      </c>
    </row>
    <row r="88" spans="2:10">
      <c r="B88" s="5" t="s">
        <v>42</v>
      </c>
      <c r="C88" s="21">
        <f t="shared" ref="C88:C105" si="9">J46</f>
        <v>0.17048291403631768</v>
      </c>
      <c r="D88" s="21">
        <f t="shared" ref="D88:D105" si="10">C22/C$40</f>
        <v>0.17893179078440338</v>
      </c>
      <c r="E88" s="20">
        <f>+'SS41'!C77</f>
        <v>0.14749023736253364</v>
      </c>
      <c r="F88" s="21">
        <f>0.75*C88+0.125*D88+0.125*E88</f>
        <v>0.16866493904560542</v>
      </c>
      <c r="G88" s="1">
        <f>D$79*F88</f>
        <v>21835.554668508856</v>
      </c>
      <c r="H88" s="1">
        <f>+G88</f>
        <v>21835.554668508856</v>
      </c>
      <c r="I88" s="32"/>
    </row>
    <row r="89" spans="2:10">
      <c r="B89" s="5" t="s">
        <v>43</v>
      </c>
      <c r="C89" s="21">
        <f t="shared" si="9"/>
        <v>4.0972914042308566E-2</v>
      </c>
      <c r="D89" s="21">
        <f t="shared" si="10"/>
        <v>2.856733967897318E-2</v>
      </c>
      <c r="E89" s="20">
        <f>+'SS41'!C78</f>
        <v>3.226344610277692E-2</v>
      </c>
      <c r="F89" s="21">
        <f t="shared" ref="F89:F105" si="11">0.75*C89+0.125*D89+0.125*E89</f>
        <v>3.8333533754450186E-2</v>
      </c>
      <c r="G89" s="1">
        <f t="shared" ref="G89:G105" si="12">D$79*F89</f>
        <v>4962.7028395397601</v>
      </c>
      <c r="H89" s="1">
        <f t="shared" ref="H89:H95" si="13">+G89</f>
        <v>4962.7028395397601</v>
      </c>
      <c r="I89" s="32"/>
    </row>
    <row r="90" spans="2:10">
      <c r="B90" s="5" t="s">
        <v>44</v>
      </c>
      <c r="C90" s="21">
        <f t="shared" si="9"/>
        <v>2.646346639578585E-2</v>
      </c>
      <c r="D90" s="21">
        <f t="shared" si="10"/>
        <v>2.2729197904162488E-2</v>
      </c>
      <c r="E90" s="20">
        <f>+'SS41'!C79</f>
        <v>3.5035968056402793E-2</v>
      </c>
      <c r="F90" s="21">
        <f t="shared" si="11"/>
        <v>2.7068245541910049E-2</v>
      </c>
      <c r="G90" s="1">
        <f t="shared" si="12"/>
        <v>3504.285826416974</v>
      </c>
      <c r="H90" s="1">
        <f t="shared" si="13"/>
        <v>3504.285826416974</v>
      </c>
      <c r="I90" s="32"/>
    </row>
    <row r="91" spans="2:10">
      <c r="B91" s="5" t="s">
        <v>45</v>
      </c>
      <c r="C91" s="21">
        <f t="shared" si="9"/>
        <v>4.1620306230434861E-2</v>
      </c>
      <c r="D91" s="21">
        <f t="shared" si="10"/>
        <v>2.363589747197058E-2</v>
      </c>
      <c r="E91" s="20">
        <f>+'SS41'!C80</f>
        <v>1.9353436299910407E-2</v>
      </c>
      <c r="F91" s="21">
        <f t="shared" si="11"/>
        <v>3.6588896394311274E-2</v>
      </c>
      <c r="G91" s="1">
        <f t="shared" si="12"/>
        <v>4736.840104405841</v>
      </c>
      <c r="H91" s="1">
        <f t="shared" si="13"/>
        <v>4736.840104405841</v>
      </c>
      <c r="I91" s="32"/>
    </row>
    <row r="92" spans="2:10">
      <c r="B92" s="5" t="s">
        <v>46</v>
      </c>
      <c r="C92" s="21">
        <f t="shared" si="9"/>
        <v>5.4139153568020293E-2</v>
      </c>
      <c r="D92" s="21">
        <f t="shared" si="10"/>
        <v>4.4886046208498273E-2</v>
      </c>
      <c r="E92" s="20">
        <f>+'SS41'!C81</f>
        <v>3.1267938368732019E-2</v>
      </c>
      <c r="F92" s="21">
        <f t="shared" si="11"/>
        <v>5.0123613248169011E-2</v>
      </c>
      <c r="G92" s="1">
        <f t="shared" si="12"/>
        <v>6489.0599282619896</v>
      </c>
      <c r="H92" s="1">
        <f t="shared" si="13"/>
        <v>6489.0599282619896</v>
      </c>
      <c r="I92" s="32"/>
    </row>
    <row r="93" spans="2:10">
      <c r="B93" s="5" t="s">
        <v>47</v>
      </c>
      <c r="C93" s="21">
        <f t="shared" si="9"/>
        <v>1.5233041458295368E-2</v>
      </c>
      <c r="D93" s="21">
        <f t="shared" si="10"/>
        <v>1.2561551921167436E-2</v>
      </c>
      <c r="E93" s="20">
        <f>+'SS41'!C82</f>
        <v>1.4706563573754314E-2</v>
      </c>
      <c r="F93" s="21">
        <f t="shared" si="11"/>
        <v>1.4833295530586744E-2</v>
      </c>
      <c r="G93" s="1">
        <f t="shared" si="12"/>
        <v>1920.3352949642795</v>
      </c>
      <c r="H93" s="1">
        <f t="shared" si="13"/>
        <v>1920.3352949642795</v>
      </c>
      <c r="I93" s="32"/>
    </row>
    <row r="94" spans="2:10">
      <c r="B94" s="5" t="s">
        <v>48</v>
      </c>
      <c r="C94" s="21">
        <f t="shared" si="9"/>
        <v>8.8360657230085307E-2</v>
      </c>
      <c r="D94" s="21">
        <f t="shared" si="10"/>
        <v>5.3667539791046791E-2</v>
      </c>
      <c r="E94" s="20">
        <f>+'SS41'!C83</f>
        <v>5.9917904562945448E-2</v>
      </c>
      <c r="F94" s="21">
        <f t="shared" si="11"/>
        <v>8.0468673466813009E-2</v>
      </c>
      <c r="G94" s="1">
        <f t="shared" si="12"/>
        <v>10417.565906284091</v>
      </c>
      <c r="H94" s="1">
        <f t="shared" si="13"/>
        <v>10417.565906284091</v>
      </c>
      <c r="I94" s="32"/>
    </row>
    <row r="95" spans="2:10">
      <c r="B95" s="5" t="s">
        <v>49</v>
      </c>
      <c r="C95" s="21">
        <f t="shared" si="9"/>
        <v>4.5653802170097221E-2</v>
      </c>
      <c r="D95" s="21">
        <f t="shared" si="10"/>
        <v>4.4736282085138655E-2</v>
      </c>
      <c r="E95" s="20">
        <f>+'SS41'!C84</f>
        <v>3.8248137373605232E-2</v>
      </c>
      <c r="F95" s="21">
        <f t="shared" si="11"/>
        <v>4.4613404059915894E-2</v>
      </c>
      <c r="G95" s="1">
        <f t="shared" si="12"/>
        <v>5775.7019853140018</v>
      </c>
      <c r="H95" s="1">
        <f t="shared" si="13"/>
        <v>5775.7019853140018</v>
      </c>
      <c r="I95" s="32"/>
    </row>
    <row r="96" spans="2:10">
      <c r="B96" s="5" t="s">
        <v>50</v>
      </c>
      <c r="C96" s="21">
        <f t="shared" si="9"/>
        <v>9.436634591654576E-2</v>
      </c>
      <c r="D96" s="21">
        <f t="shared" si="10"/>
        <v>0.16022608545460154</v>
      </c>
      <c r="E96" s="20">
        <f>+'SS41'!C85</f>
        <v>0.18394868815214227</v>
      </c>
      <c r="F96" s="21">
        <f t="shared" si="11"/>
        <v>0.11379660613825231</v>
      </c>
      <c r="G96" s="1">
        <f t="shared" si="12"/>
        <v>14732.237941583749</v>
      </c>
      <c r="H96" s="71">
        <f>G96-D77</f>
        <v>2554.7748978213058</v>
      </c>
      <c r="I96" s="32"/>
      <c r="J96" s="32"/>
    </row>
    <row r="97" spans="2:8">
      <c r="B97" s="5" t="s">
        <v>51</v>
      </c>
      <c r="C97" s="21">
        <f t="shared" si="9"/>
        <v>0.10523236743246188</v>
      </c>
      <c r="D97" s="21">
        <f t="shared" si="10"/>
        <v>0.10851284193722589</v>
      </c>
      <c r="E97" s="20">
        <f>+'SS41'!C86</f>
        <v>9.6261073603832126E-2</v>
      </c>
      <c r="F97" s="21">
        <f t="shared" si="11"/>
        <v>0.10452101501697866</v>
      </c>
      <c r="G97" s="1">
        <f t="shared" si="12"/>
        <v>13531.409374856306</v>
      </c>
      <c r="H97" s="1">
        <f t="shared" ref="H97:H105" si="14">+G97</f>
        <v>13531.409374856306</v>
      </c>
    </row>
    <row r="98" spans="2:8">
      <c r="B98" s="5" t="s">
        <v>52</v>
      </c>
      <c r="C98" s="21">
        <f t="shared" si="9"/>
        <v>2.3682705286792245E-2</v>
      </c>
      <c r="D98" s="21">
        <f t="shared" si="10"/>
        <v>2.3434838315343133E-2</v>
      </c>
      <c r="E98" s="20">
        <f>+'SS41'!C87</f>
        <v>2.0063187455811718E-2</v>
      </c>
      <c r="F98" s="21">
        <f t="shared" si="11"/>
        <v>2.3199282186488542E-2</v>
      </c>
      <c r="G98" s="1">
        <f t="shared" si="12"/>
        <v>3003.4054339904192</v>
      </c>
      <c r="H98" s="1">
        <f t="shared" si="14"/>
        <v>3003.4054339904192</v>
      </c>
    </row>
    <row r="99" spans="2:8">
      <c r="B99" s="5" t="s">
        <v>53</v>
      </c>
      <c r="C99" s="21">
        <f t="shared" si="9"/>
        <v>6.9408457068132659E-2</v>
      </c>
      <c r="D99" s="21">
        <f t="shared" si="10"/>
        <v>5.876828103288069E-2</v>
      </c>
      <c r="E99" s="20">
        <f>+'SS41'!C88</f>
        <v>6.58028333537964E-2</v>
      </c>
      <c r="F99" s="21">
        <f t="shared" si="11"/>
        <v>6.7627732099434137E-2</v>
      </c>
      <c r="G99" s="1">
        <f t="shared" si="12"/>
        <v>8755.1630452680056</v>
      </c>
      <c r="H99" s="1">
        <f t="shared" si="14"/>
        <v>8755.1630452680056</v>
      </c>
    </row>
    <row r="100" spans="2:8">
      <c r="B100" s="5" t="s">
        <v>54</v>
      </c>
      <c r="C100" s="21">
        <f t="shared" si="9"/>
        <v>0.14300085290365142</v>
      </c>
      <c r="D100" s="21">
        <f t="shared" si="10"/>
        <v>0.13765662041116031</v>
      </c>
      <c r="E100" s="20">
        <f>+'SS41'!C89</f>
        <v>0.14037675417692044</v>
      </c>
      <c r="F100" s="21">
        <f t="shared" si="11"/>
        <v>0.14200481150124866</v>
      </c>
      <c r="G100" s="1">
        <f t="shared" si="12"/>
        <v>18384.104261813391</v>
      </c>
      <c r="H100" s="1">
        <f t="shared" si="14"/>
        <v>18384.104261813391</v>
      </c>
    </row>
    <row r="101" spans="2:8">
      <c r="B101" s="5" t="s">
        <v>55</v>
      </c>
      <c r="C101" s="21">
        <f t="shared" si="9"/>
        <v>2.7682660289233385E-2</v>
      </c>
      <c r="D101" s="21">
        <f t="shared" si="10"/>
        <v>3.1214521465011576E-2</v>
      </c>
      <c r="E101" s="20">
        <f>+'SS41'!C90</f>
        <v>2.4787196431172127E-2</v>
      </c>
      <c r="F101" s="21">
        <f t="shared" si="11"/>
        <v>2.7762209953948003E-2</v>
      </c>
      <c r="G101" s="1">
        <f t="shared" si="12"/>
        <v>3594.1272477745988</v>
      </c>
      <c r="H101" s="1">
        <f t="shared" si="14"/>
        <v>3594.1272477745988</v>
      </c>
    </row>
    <row r="102" spans="2:8">
      <c r="B102" s="5" t="s">
        <v>56</v>
      </c>
      <c r="C102" s="21">
        <f t="shared" si="9"/>
        <v>1.754045106794069E-2</v>
      </c>
      <c r="D102" s="21">
        <f t="shared" si="10"/>
        <v>1.3655824776674859E-2</v>
      </c>
      <c r="E102" s="20">
        <f>+'SS41'!C91</f>
        <v>1.5773275815944565E-2</v>
      </c>
      <c r="F102" s="21">
        <f t="shared" si="11"/>
        <v>1.6833975875032943E-2</v>
      </c>
      <c r="G102" s="1">
        <f t="shared" si="12"/>
        <v>2179.3456457969078</v>
      </c>
      <c r="H102" s="1">
        <f t="shared" si="14"/>
        <v>2179.3456457969078</v>
      </c>
    </row>
    <row r="103" spans="2:8">
      <c r="B103" s="5" t="s">
        <v>57</v>
      </c>
      <c r="C103" s="21">
        <f t="shared" si="9"/>
        <v>2.9429533047114258E-2</v>
      </c>
      <c r="D103" s="21">
        <f t="shared" si="10"/>
        <v>4.6451296880821273E-2</v>
      </c>
      <c r="E103" s="20">
        <f>+'SS41'!C92</f>
        <v>6.5643735201441733E-2</v>
      </c>
      <c r="F103" s="21">
        <f t="shared" si="11"/>
        <v>3.6084028795618568E-2</v>
      </c>
      <c r="G103" s="1">
        <f t="shared" si="12"/>
        <v>4671.479371380985</v>
      </c>
      <c r="H103" s="1">
        <f t="shared" si="14"/>
        <v>4671.479371380985</v>
      </c>
    </row>
    <row r="104" spans="2:8">
      <c r="B104" s="5" t="s">
        <v>58</v>
      </c>
      <c r="C104" s="21">
        <f t="shared" si="9"/>
        <v>5.6992687800540712E-3</v>
      </c>
      <c r="D104" s="21">
        <f t="shared" si="10"/>
        <v>6.8397191447556434E-3</v>
      </c>
      <c r="E104" s="20">
        <f>+'SS41'!C93</f>
        <v>6.9424909207998981E-3</v>
      </c>
      <c r="F104" s="21">
        <f t="shared" si="11"/>
        <v>5.9972278432349965E-3</v>
      </c>
      <c r="G104" s="1">
        <f t="shared" si="12"/>
        <v>776.4079314376819</v>
      </c>
      <c r="H104" s="1">
        <f t="shared" si="14"/>
        <v>776.4079314376819</v>
      </c>
    </row>
    <row r="105" spans="2:8">
      <c r="B105" s="5" t="s">
        <v>59</v>
      </c>
      <c r="C105" s="21">
        <f t="shared" si="9"/>
        <v>1.0311030767286235E-3</v>
      </c>
      <c r="D105" s="21">
        <f t="shared" si="10"/>
        <v>3.5243247361642824E-3</v>
      </c>
      <c r="E105" s="20">
        <f>+'SS41'!C94</f>
        <v>2.1171331874778997E-3</v>
      </c>
      <c r="F105" s="21">
        <f t="shared" si="11"/>
        <v>1.4785095480017404E-3</v>
      </c>
      <c r="G105" s="1">
        <f t="shared" si="12"/>
        <v>191.40952616462278</v>
      </c>
      <c r="H105" s="1">
        <f t="shared" si="14"/>
        <v>191.40952616462278</v>
      </c>
    </row>
    <row r="106" spans="2:8">
      <c r="B106" s="11" t="s">
        <v>60</v>
      </c>
      <c r="C106" s="21">
        <f t="shared" ref="C106:H106" si="15">SUM(C88:C105)</f>
        <v>1.0000000000000002</v>
      </c>
      <c r="D106" s="21">
        <f t="shared" si="15"/>
        <v>0.99999999999999989</v>
      </c>
      <c r="E106" s="21">
        <f t="shared" si="15"/>
        <v>0.99999999999999978</v>
      </c>
      <c r="F106" s="21">
        <f t="shared" si="15"/>
        <v>1.0000000000000002</v>
      </c>
      <c r="G106" s="1">
        <f t="shared" si="15"/>
        <v>129461.13633376248</v>
      </c>
      <c r="H106" s="1">
        <f t="shared" si="15"/>
        <v>117283.67329000005</v>
      </c>
    </row>
    <row r="108" spans="2:8">
      <c r="B108" s="5" t="s">
        <v>95</v>
      </c>
      <c r="C108" s="22">
        <v>0.75</v>
      </c>
      <c r="D108" s="21">
        <v>0.125</v>
      </c>
      <c r="E108" s="21">
        <v>0.125</v>
      </c>
    </row>
    <row r="111" spans="2:8">
      <c r="B111" s="78" t="s">
        <v>156</v>
      </c>
    </row>
    <row r="112" spans="2:8">
      <c r="B112" s="78" t="s">
        <v>157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R177"/>
  <sheetViews>
    <sheetView topLeftCell="A91" zoomScale="90" zoomScaleNormal="90" workbookViewId="0">
      <selection activeCell="D13" sqref="D13"/>
    </sheetView>
  </sheetViews>
  <sheetFormatPr baseColWidth="10" defaultRowHeight="12.75"/>
  <cols>
    <col min="1" max="1" width="7" style="5" customWidth="1"/>
    <col min="2" max="2" width="19.25" style="5" customWidth="1"/>
    <col min="3" max="3" width="15.375" style="5" customWidth="1"/>
    <col min="4" max="4" width="16.875" style="5" customWidth="1"/>
    <col min="5" max="5" width="12.25" style="5" customWidth="1"/>
    <col min="6" max="7" width="11" style="5"/>
    <col min="8" max="8" width="15" style="5" customWidth="1"/>
    <col min="9" max="9" width="12.375" style="5" customWidth="1"/>
    <col min="10" max="10" width="14.375" style="5" customWidth="1"/>
    <col min="11" max="11" width="13.5" style="5" customWidth="1"/>
    <col min="12" max="12" width="13" style="5" customWidth="1"/>
    <col min="13" max="13" width="12.5" style="5" customWidth="1"/>
    <col min="14" max="16384" width="11" style="5"/>
  </cols>
  <sheetData>
    <row r="2" spans="2:3">
      <c r="B2" s="11" t="s">
        <v>100</v>
      </c>
    </row>
    <row r="3" spans="2:3" ht="15.75">
      <c r="B3" s="67" t="s">
        <v>82</v>
      </c>
      <c r="C3" s="68"/>
    </row>
    <row r="5" spans="2:3">
      <c r="B5" s="11" t="s">
        <v>86</v>
      </c>
    </row>
    <row r="6" spans="2:3" ht="15.75">
      <c r="B6" s="68">
        <f>+Resumen!D3</f>
        <v>137627.32070000001</v>
      </c>
    </row>
    <row r="8" spans="2:3">
      <c r="B8" s="11" t="s">
        <v>87</v>
      </c>
    </row>
    <row r="9" spans="2:3">
      <c r="B9" s="5" t="s">
        <v>98</v>
      </c>
    </row>
    <row r="10" spans="2:3">
      <c r="B10" s="5" t="s">
        <v>26</v>
      </c>
    </row>
    <row r="13" spans="2:3">
      <c r="B13" s="11" t="s">
        <v>299</v>
      </c>
    </row>
    <row r="14" spans="2:3">
      <c r="B14" s="5" t="s">
        <v>250</v>
      </c>
    </row>
    <row r="18" spans="1:7">
      <c r="B18" s="5" t="s">
        <v>102</v>
      </c>
    </row>
    <row r="19" spans="1:7">
      <c r="C19" s="5" t="s">
        <v>165</v>
      </c>
    </row>
    <row r="20" spans="1:7" ht="38.25">
      <c r="A20" s="12"/>
      <c r="B20" s="12"/>
      <c r="C20" s="12" t="s">
        <v>164</v>
      </c>
      <c r="D20" s="12" t="s">
        <v>103</v>
      </c>
      <c r="E20" s="12" t="s">
        <v>39</v>
      </c>
      <c r="F20" s="12" t="s">
        <v>40</v>
      </c>
      <c r="G20" s="12" t="s">
        <v>41</v>
      </c>
    </row>
    <row r="21" spans="1:7">
      <c r="B21" s="5" t="s">
        <v>42</v>
      </c>
      <c r="C21" s="1">
        <v>8445142.5</v>
      </c>
      <c r="D21" s="1">
        <f>C74+D105+F157</f>
        <v>23375.810522482912</v>
      </c>
      <c r="E21" s="2">
        <f t="shared" ref="E21:E39" si="0">D21*1000/C21</f>
        <v>2.7679592762920122</v>
      </c>
      <c r="F21" s="2">
        <f>E21-E$39</f>
        <v>-0.14802502518192817</v>
      </c>
      <c r="G21" s="1">
        <f t="shared" ref="G21:G39" si="1">F21*C21/1000</f>
        <v>-1250.0924312274719</v>
      </c>
    </row>
    <row r="22" spans="1:7">
      <c r="B22" s="5" t="s">
        <v>43</v>
      </c>
      <c r="C22" s="1">
        <v>1348308.5</v>
      </c>
      <c r="D22" s="1">
        <f t="shared" ref="D22:D38" si="2">C75+D106+F158</f>
        <v>4094.6911542078601</v>
      </c>
      <c r="E22" s="2">
        <f t="shared" si="0"/>
        <v>3.0369096940409857</v>
      </c>
      <c r="F22" s="2">
        <f t="shared" ref="F22:F39" si="3">E22-E$39</f>
        <v>0.12092539256704526</v>
      </c>
      <c r="G22" s="1">
        <f t="shared" si="1"/>
        <v>163.04473466398395</v>
      </c>
    </row>
    <row r="23" spans="1:7">
      <c r="B23" s="5" t="s">
        <v>44</v>
      </c>
      <c r="C23" s="1">
        <v>1072762.5</v>
      </c>
      <c r="D23" s="1">
        <f t="shared" si="2"/>
        <v>3795.4807175136957</v>
      </c>
      <c r="E23" s="2">
        <f t="shared" si="0"/>
        <v>3.5380438051420477</v>
      </c>
      <c r="F23" s="2">
        <f t="shared" si="3"/>
        <v>0.62205950366810736</v>
      </c>
      <c r="G23" s="1">
        <f t="shared" si="1"/>
        <v>667.322108303758</v>
      </c>
    </row>
    <row r="24" spans="1:7">
      <c r="B24" s="5" t="s">
        <v>45</v>
      </c>
      <c r="C24" s="1">
        <v>1115556.5</v>
      </c>
      <c r="D24" s="1">
        <f t="shared" si="2"/>
        <v>2998.0721713365488</v>
      </c>
      <c r="E24" s="2">
        <f t="shared" si="0"/>
        <v>2.6875126193398082</v>
      </c>
      <c r="F24" s="2">
        <f t="shared" si="3"/>
        <v>-0.22847168213413216</v>
      </c>
      <c r="G24" s="1">
        <f t="shared" si="1"/>
        <v>-254.87307007066502</v>
      </c>
    </row>
    <row r="25" spans="1:7">
      <c r="B25" s="5" t="s">
        <v>46</v>
      </c>
      <c r="C25" s="1">
        <v>2118511.5</v>
      </c>
      <c r="D25" s="1">
        <f t="shared" si="2"/>
        <v>5521.9931687423268</v>
      </c>
      <c r="E25" s="2">
        <f t="shared" si="0"/>
        <v>2.6065438723095564</v>
      </c>
      <c r="F25" s="2">
        <f t="shared" si="3"/>
        <v>-0.30944042916438397</v>
      </c>
      <c r="G25" s="1">
        <f t="shared" si="1"/>
        <v>-655.55310774968279</v>
      </c>
    </row>
    <row r="26" spans="1:7">
      <c r="B26" s="5" t="s">
        <v>47</v>
      </c>
      <c r="C26" s="1">
        <v>592874.5</v>
      </c>
      <c r="D26" s="1">
        <f t="shared" si="2"/>
        <v>1838.1866130879575</v>
      </c>
      <c r="E26" s="2">
        <f t="shared" si="0"/>
        <v>3.1004649602706094</v>
      </c>
      <c r="F26" s="2">
        <f t="shared" si="3"/>
        <v>0.18448065879666897</v>
      </c>
      <c r="G26" s="1">
        <f t="shared" si="1"/>
        <v>109.37387834374572</v>
      </c>
    </row>
    <row r="27" spans="1:7">
      <c r="B27" s="5" t="s">
        <v>48</v>
      </c>
      <c r="C27" s="1">
        <v>2532976.5</v>
      </c>
      <c r="D27" s="1">
        <f t="shared" si="2"/>
        <v>7687.8364886156023</v>
      </c>
      <c r="E27" s="2">
        <f t="shared" si="0"/>
        <v>3.035099807919893</v>
      </c>
      <c r="F27" s="2">
        <f t="shared" si="3"/>
        <v>0.11911550644595259</v>
      </c>
      <c r="G27" s="1">
        <f t="shared" si="1"/>
        <v>301.71677861319642</v>
      </c>
    </row>
    <row r="28" spans="1:7">
      <c r="B28" s="5" t="s">
        <v>49</v>
      </c>
      <c r="C28" s="1">
        <v>2111443</v>
      </c>
      <c r="D28" s="1">
        <f t="shared" si="2"/>
        <v>5790.2648669309156</v>
      </c>
      <c r="E28" s="2">
        <f t="shared" si="0"/>
        <v>2.742325919729264</v>
      </c>
      <c r="F28" s="2">
        <f t="shared" si="3"/>
        <v>-0.1736583817446764</v>
      </c>
      <c r="G28" s="1">
        <f t="shared" si="1"/>
        <v>-366.66977452612474</v>
      </c>
    </row>
    <row r="29" spans="1:7">
      <c r="B29" s="5" t="s">
        <v>50</v>
      </c>
      <c r="C29" s="1">
        <v>7562279</v>
      </c>
      <c r="D29" s="1">
        <f t="shared" si="2"/>
        <v>23220.226896676475</v>
      </c>
      <c r="E29" s="2">
        <f t="shared" si="0"/>
        <v>3.0705329566227948</v>
      </c>
      <c r="F29" s="2">
        <f t="shared" si="3"/>
        <v>0.15454865514885441</v>
      </c>
      <c r="G29" s="1">
        <f t="shared" si="1"/>
        <v>1168.7400493104237</v>
      </c>
    </row>
    <row r="30" spans="1:7">
      <c r="B30" s="5" t="s">
        <v>51</v>
      </c>
      <c r="C30" s="1">
        <v>5121540.5</v>
      </c>
      <c r="D30" s="1">
        <f t="shared" si="2"/>
        <v>14215.394290033717</v>
      </c>
      <c r="E30" s="2">
        <f t="shared" si="0"/>
        <v>2.7756090750495317</v>
      </c>
      <c r="F30" s="2">
        <f t="shared" si="3"/>
        <v>-0.14037522642440869</v>
      </c>
      <c r="G30" s="1">
        <f t="shared" si="1"/>
        <v>-718.93740732927938</v>
      </c>
    </row>
    <row r="31" spans="1:7">
      <c r="B31" s="5" t="s">
        <v>52</v>
      </c>
      <c r="C31" s="1">
        <v>1106067</v>
      </c>
      <c r="D31" s="1">
        <f t="shared" si="2"/>
        <v>3114.6198706643381</v>
      </c>
      <c r="E31" s="2">
        <f t="shared" si="0"/>
        <v>2.8159414128297273</v>
      </c>
      <c r="F31" s="2">
        <f t="shared" si="3"/>
        <v>-0.10004288864421307</v>
      </c>
      <c r="G31" s="1">
        <f t="shared" si="1"/>
        <v>-110.65413771403882</v>
      </c>
    </row>
    <row r="32" spans="1:7">
      <c r="B32" s="5" t="s">
        <v>53</v>
      </c>
      <c r="C32" s="1">
        <v>2773719</v>
      </c>
      <c r="D32" s="1">
        <f t="shared" si="2"/>
        <v>8479.512265338768</v>
      </c>
      <c r="E32" s="2">
        <f t="shared" si="0"/>
        <v>3.0570913150678809</v>
      </c>
      <c r="F32" s="2">
        <f t="shared" si="3"/>
        <v>0.14110701359394051</v>
      </c>
      <c r="G32" s="1">
        <f t="shared" si="1"/>
        <v>391.39120463877106</v>
      </c>
    </row>
    <row r="33" spans="1:15">
      <c r="B33" s="5" t="s">
        <v>54</v>
      </c>
      <c r="C33" s="1">
        <v>6497055.5</v>
      </c>
      <c r="D33" s="1">
        <f t="shared" si="2"/>
        <v>18794.155346934815</v>
      </c>
      <c r="E33" s="2">
        <f t="shared" si="0"/>
        <v>2.8927189165822602</v>
      </c>
      <c r="F33" s="2">
        <f t="shared" si="3"/>
        <v>-2.3265384891680174E-2</v>
      </c>
      <c r="G33" s="1">
        <f t="shared" si="1"/>
        <v>-151.15649687010756</v>
      </c>
    </row>
    <row r="34" spans="1:15">
      <c r="B34" s="5" t="s">
        <v>55</v>
      </c>
      <c r="C34" s="1">
        <v>1473249</v>
      </c>
      <c r="D34" s="1">
        <f t="shared" si="2"/>
        <v>3936.5429091713499</v>
      </c>
      <c r="E34" s="2">
        <f t="shared" si="0"/>
        <v>2.672014648692346</v>
      </c>
      <c r="F34" s="2">
        <f t="shared" si="3"/>
        <v>-0.24396965278159444</v>
      </c>
      <c r="G34" s="1">
        <f t="shared" si="1"/>
        <v>-359.42804699083121</v>
      </c>
    </row>
    <row r="35" spans="1:15">
      <c r="B35" s="5" t="s">
        <v>56</v>
      </c>
      <c r="C35" s="1">
        <v>644521.5</v>
      </c>
      <c r="D35" s="1">
        <f t="shared" si="2"/>
        <v>1962.4395796619065</v>
      </c>
      <c r="E35" s="2">
        <f t="shared" si="0"/>
        <v>3.0448008013105947</v>
      </c>
      <c r="F35" s="2">
        <f t="shared" si="3"/>
        <v>0.12881649983665433</v>
      </c>
      <c r="G35" s="1">
        <f t="shared" si="1"/>
        <v>83.025003699470204</v>
      </c>
    </row>
    <row r="36" spans="1:15">
      <c r="B36" s="5" t="s">
        <v>57</v>
      </c>
      <c r="C36" s="1">
        <v>2192387.5</v>
      </c>
      <c r="D36" s="1">
        <f t="shared" si="2"/>
        <v>7343.86399467301</v>
      </c>
      <c r="E36" s="2">
        <f t="shared" si="0"/>
        <v>3.3497107580995649</v>
      </c>
      <c r="F36" s="2">
        <f t="shared" si="3"/>
        <v>0.43372645662562448</v>
      </c>
      <c r="G36" s="1">
        <f t="shared" si="1"/>
        <v>950.8964619253112</v>
      </c>
    </row>
    <row r="37" spans="1:15">
      <c r="B37" s="5" t="s">
        <v>58</v>
      </c>
      <c r="C37" s="1">
        <v>322818</v>
      </c>
      <c r="D37" s="1">
        <f t="shared" si="2"/>
        <v>937.71321647582488</v>
      </c>
      <c r="E37" s="2">
        <f t="shared" si="0"/>
        <v>2.9047736386317515</v>
      </c>
      <c r="F37" s="2">
        <f t="shared" si="3"/>
        <v>-1.1210662842188857E-2</v>
      </c>
      <c r="G37" s="1">
        <f t="shared" si="1"/>
        <v>-3.6190037573897227</v>
      </c>
    </row>
    <row r="38" spans="1:15">
      <c r="B38" s="5" t="s">
        <v>59</v>
      </c>
      <c r="C38" s="1">
        <v>166339.5</v>
      </c>
      <c r="D38" s="1">
        <f t="shared" si="2"/>
        <v>520.51662745199621</v>
      </c>
      <c r="E38" s="2">
        <f t="shared" si="0"/>
        <v>3.1292424676760251</v>
      </c>
      <c r="F38" s="2">
        <f t="shared" si="3"/>
        <v>0.21325816620208471</v>
      </c>
      <c r="G38" s="1">
        <f t="shared" si="1"/>
        <v>35.47325673697167</v>
      </c>
    </row>
    <row r="39" spans="1:15">
      <c r="A39" s="11"/>
      <c r="B39" s="11" t="s">
        <v>60</v>
      </c>
      <c r="C39" s="1">
        <v>47197552</v>
      </c>
      <c r="D39" s="3">
        <f>SUM(D21:D38)</f>
        <v>137627.32069999998</v>
      </c>
      <c r="E39" s="2">
        <f t="shared" si="0"/>
        <v>2.9159843014739404</v>
      </c>
      <c r="F39" s="4">
        <f t="shared" si="3"/>
        <v>0</v>
      </c>
      <c r="G39" s="1">
        <f t="shared" si="1"/>
        <v>0</v>
      </c>
    </row>
    <row r="40" spans="1:15">
      <c r="E40" s="1"/>
    </row>
    <row r="43" spans="1:15">
      <c r="B43" s="10" t="s">
        <v>251</v>
      </c>
    </row>
    <row r="45" spans="1:15" ht="112.5" customHeight="1">
      <c r="C45" s="69" t="s">
        <v>237</v>
      </c>
      <c r="D45" s="69" t="s">
        <v>238</v>
      </c>
      <c r="E45" s="69" t="s">
        <v>239</v>
      </c>
      <c r="F45" s="69" t="s">
        <v>252</v>
      </c>
      <c r="G45" s="69" t="s">
        <v>253</v>
      </c>
      <c r="H45" s="69" t="s">
        <v>254</v>
      </c>
      <c r="I45" s="69" t="s">
        <v>255</v>
      </c>
      <c r="J45" s="69" t="s">
        <v>256</v>
      </c>
      <c r="K45" s="69" t="s">
        <v>257</v>
      </c>
      <c r="L45" s="69" t="s">
        <v>258</v>
      </c>
      <c r="M45" s="69" t="s">
        <v>259</v>
      </c>
      <c r="N45" s="69" t="s">
        <v>242</v>
      </c>
      <c r="O45" s="88" t="s">
        <v>244</v>
      </c>
    </row>
    <row r="46" spans="1:15">
      <c r="B46" s="5" t="s">
        <v>42</v>
      </c>
      <c r="C46" s="1">
        <v>2.1536999999999997</v>
      </c>
      <c r="D46" s="1">
        <v>2883.2160199999994</v>
      </c>
      <c r="E46" s="1">
        <v>0</v>
      </c>
      <c r="F46" s="1">
        <v>0</v>
      </c>
      <c r="G46" s="1">
        <v>16.904520000000002</v>
      </c>
      <c r="H46" s="1">
        <v>0</v>
      </c>
      <c r="I46" s="1">
        <v>19.163060000000002</v>
      </c>
      <c r="J46" s="1">
        <v>15.06949</v>
      </c>
      <c r="K46" s="1">
        <v>101.14791000000001</v>
      </c>
      <c r="L46" s="1">
        <v>70.184029999999993</v>
      </c>
      <c r="M46" s="1">
        <v>0</v>
      </c>
      <c r="N46" s="1">
        <v>0</v>
      </c>
      <c r="O46" s="1">
        <f t="shared" ref="O46:O63" si="4">+SUM(C46:N46)</f>
        <v>3107.838729999999</v>
      </c>
    </row>
    <row r="47" spans="1:15">
      <c r="B47" s="5" t="s">
        <v>43</v>
      </c>
      <c r="C47" s="1">
        <v>0</v>
      </c>
      <c r="D47" s="1">
        <v>974.77603999999997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7.7193399999999999</v>
      </c>
      <c r="K47" s="1">
        <v>4.7125300000000001</v>
      </c>
      <c r="L47" s="1">
        <v>149.06936999999999</v>
      </c>
      <c r="M47" s="1">
        <v>0</v>
      </c>
      <c r="N47" s="1">
        <v>0</v>
      </c>
      <c r="O47" s="1">
        <f t="shared" si="4"/>
        <v>1136.27728</v>
      </c>
    </row>
    <row r="48" spans="1:15">
      <c r="B48" s="5" t="s">
        <v>44</v>
      </c>
      <c r="C48" s="1">
        <v>0</v>
      </c>
      <c r="D48" s="1">
        <v>636.05762000000016</v>
      </c>
      <c r="E48" s="1">
        <v>0</v>
      </c>
      <c r="F48" s="1">
        <v>0</v>
      </c>
      <c r="G48" s="1">
        <v>5.9499300000000002</v>
      </c>
      <c r="H48" s="1">
        <v>0</v>
      </c>
      <c r="I48" s="1">
        <v>8.9252700000000011</v>
      </c>
      <c r="J48" s="1">
        <v>0.74085000000000001</v>
      </c>
      <c r="K48" s="1">
        <v>1.1195999999999999</v>
      </c>
      <c r="L48" s="1">
        <v>79.099050000000005</v>
      </c>
      <c r="M48" s="1">
        <v>0</v>
      </c>
      <c r="N48" s="1">
        <v>0</v>
      </c>
      <c r="O48" s="1">
        <f t="shared" si="4"/>
        <v>731.89232000000015</v>
      </c>
    </row>
    <row r="49" spans="2:18">
      <c r="B49" s="5" t="s">
        <v>45</v>
      </c>
      <c r="C49" s="1">
        <v>0</v>
      </c>
      <c r="D49" s="1">
        <v>110.00916000000001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2.1347300000000002</v>
      </c>
      <c r="K49" s="1">
        <v>2.2391999999999999</v>
      </c>
      <c r="L49" s="1">
        <v>31.425939999999997</v>
      </c>
      <c r="M49" s="1">
        <v>0</v>
      </c>
      <c r="N49" s="1">
        <v>0</v>
      </c>
      <c r="O49" s="1">
        <f t="shared" si="4"/>
        <v>145.80903000000001</v>
      </c>
    </row>
    <row r="50" spans="2:18">
      <c r="B50" s="5" t="s">
        <v>46</v>
      </c>
      <c r="C50" s="1">
        <v>0</v>
      </c>
      <c r="D50" s="1">
        <v>370.98863000000006</v>
      </c>
      <c r="E50" s="1">
        <v>0</v>
      </c>
      <c r="F50" s="1">
        <v>0</v>
      </c>
      <c r="G50" s="1">
        <v>203.87370000000001</v>
      </c>
      <c r="H50" s="1">
        <v>0</v>
      </c>
      <c r="I50" s="1">
        <v>53.739059999999995</v>
      </c>
      <c r="J50" s="1">
        <v>1.4817</v>
      </c>
      <c r="K50" s="1">
        <v>12.8711</v>
      </c>
      <c r="L50" s="1">
        <v>0</v>
      </c>
      <c r="M50" s="1">
        <v>0</v>
      </c>
      <c r="N50" s="1">
        <v>0</v>
      </c>
      <c r="O50" s="1">
        <f t="shared" si="4"/>
        <v>642.95419000000004</v>
      </c>
    </row>
    <row r="51" spans="2:18">
      <c r="B51" s="5" t="s">
        <v>47</v>
      </c>
      <c r="C51" s="1">
        <v>0</v>
      </c>
      <c r="D51" s="1">
        <v>728.36593000000005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0.74085000000000001</v>
      </c>
      <c r="K51" s="1">
        <v>1.1195999999999999</v>
      </c>
      <c r="L51" s="1">
        <v>69.220669999999998</v>
      </c>
      <c r="M51" s="1">
        <v>0</v>
      </c>
      <c r="N51" s="1">
        <v>0</v>
      </c>
      <c r="O51" s="1">
        <f t="shared" si="4"/>
        <v>799.4470500000001</v>
      </c>
    </row>
    <row r="52" spans="2:18">
      <c r="B52" s="5" t="s">
        <v>48</v>
      </c>
      <c r="C52" s="1">
        <v>65.82029</v>
      </c>
      <c r="D52" s="1">
        <v>1551.1063600000002</v>
      </c>
      <c r="E52" s="1">
        <v>0</v>
      </c>
      <c r="F52" s="1">
        <v>0</v>
      </c>
      <c r="G52" s="1">
        <v>0</v>
      </c>
      <c r="H52" s="1">
        <v>0</v>
      </c>
      <c r="I52" s="1">
        <v>2.0250599999999999</v>
      </c>
      <c r="J52" s="1">
        <v>22.915299999999998</v>
      </c>
      <c r="K52" s="1">
        <v>58.565400000000004</v>
      </c>
      <c r="L52" s="1">
        <v>89.564909999999998</v>
      </c>
      <c r="M52" s="1">
        <v>0</v>
      </c>
      <c r="N52" s="1">
        <v>0</v>
      </c>
      <c r="O52" s="1">
        <f t="shared" si="4"/>
        <v>1789.9973200000002</v>
      </c>
    </row>
    <row r="53" spans="2:18">
      <c r="B53" s="5" t="s">
        <v>49</v>
      </c>
      <c r="C53" s="1">
        <v>0</v>
      </c>
      <c r="D53" s="1">
        <v>1045.7586199999998</v>
      </c>
      <c r="E53" s="1">
        <v>0</v>
      </c>
      <c r="F53" s="1">
        <v>0</v>
      </c>
      <c r="G53" s="1">
        <v>20.825410000000002</v>
      </c>
      <c r="H53" s="1">
        <v>139.08357000000001</v>
      </c>
      <c r="I53" s="1">
        <v>2.2500599999999999</v>
      </c>
      <c r="J53" s="1">
        <v>10.945540000000001</v>
      </c>
      <c r="K53" s="1">
        <v>174.35281000000001</v>
      </c>
      <c r="L53" s="1">
        <v>29.76221</v>
      </c>
      <c r="M53" s="1">
        <v>0</v>
      </c>
      <c r="N53" s="1">
        <v>0</v>
      </c>
      <c r="O53" s="1">
        <f t="shared" si="4"/>
        <v>1422.97822</v>
      </c>
      <c r="R53" s="1"/>
    </row>
    <row r="54" spans="2:18">
      <c r="B54" s="5" t="s">
        <v>50</v>
      </c>
      <c r="C54" s="1">
        <v>0</v>
      </c>
      <c r="D54" s="1">
        <v>1489.1896299999999</v>
      </c>
      <c r="E54" s="1">
        <v>0</v>
      </c>
      <c r="F54" s="1">
        <v>0</v>
      </c>
      <c r="G54" s="1">
        <v>18.048839999999998</v>
      </c>
      <c r="H54" s="1">
        <v>0</v>
      </c>
      <c r="I54" s="1">
        <v>39.826149999999998</v>
      </c>
      <c r="J54" s="1">
        <v>4.1994199999999999</v>
      </c>
      <c r="K54" s="1">
        <v>87.407600000000002</v>
      </c>
      <c r="L54" s="1">
        <v>319.95292999999998</v>
      </c>
      <c r="M54" s="1">
        <v>0</v>
      </c>
      <c r="N54" s="1">
        <v>0</v>
      </c>
      <c r="O54" s="1">
        <f t="shared" si="4"/>
        <v>1958.6245699999997</v>
      </c>
    </row>
    <row r="55" spans="2:18">
      <c r="B55" s="5" t="s">
        <v>51</v>
      </c>
      <c r="C55" s="1">
        <v>0</v>
      </c>
      <c r="D55" s="1">
        <v>1366.3867299999997</v>
      </c>
      <c r="E55" s="1">
        <v>0</v>
      </c>
      <c r="F55" s="1">
        <v>0</v>
      </c>
      <c r="G55" s="1">
        <v>38.250550000000004</v>
      </c>
      <c r="H55" s="1">
        <v>0</v>
      </c>
      <c r="I55" s="1">
        <v>46.576360000000001</v>
      </c>
      <c r="J55" s="1">
        <v>2.9636399999999998</v>
      </c>
      <c r="K55" s="1">
        <v>23.968979999999998</v>
      </c>
      <c r="L55" s="1">
        <v>28.352930000000001</v>
      </c>
      <c r="M55" s="1">
        <v>0</v>
      </c>
      <c r="N55" s="1">
        <v>0</v>
      </c>
      <c r="O55" s="1">
        <f t="shared" si="4"/>
        <v>1506.4991899999998</v>
      </c>
    </row>
    <row r="56" spans="2:18">
      <c r="B56" s="5" t="s">
        <v>52</v>
      </c>
      <c r="C56" s="1">
        <v>0</v>
      </c>
      <c r="D56" s="1">
        <v>593.92854999999997</v>
      </c>
      <c r="E56" s="1">
        <v>0</v>
      </c>
      <c r="F56" s="1">
        <v>0</v>
      </c>
      <c r="G56" s="1">
        <v>4.7998700000000003</v>
      </c>
      <c r="H56" s="1">
        <v>0</v>
      </c>
      <c r="I56" s="1">
        <v>0</v>
      </c>
      <c r="J56" s="1">
        <v>1.4817</v>
      </c>
      <c r="K56" s="1">
        <v>2.2391999999999999</v>
      </c>
      <c r="L56" s="1">
        <v>0</v>
      </c>
      <c r="M56" s="1">
        <v>0</v>
      </c>
      <c r="N56" s="1">
        <v>0</v>
      </c>
      <c r="O56" s="1">
        <f t="shared" si="4"/>
        <v>602.44932000000006</v>
      </c>
    </row>
    <row r="57" spans="2:18">
      <c r="B57" s="5" t="s">
        <v>53</v>
      </c>
      <c r="C57" s="1">
        <v>0</v>
      </c>
      <c r="D57" s="1">
        <v>1069.0660500000004</v>
      </c>
      <c r="E57" s="1">
        <v>0</v>
      </c>
      <c r="F57" s="1">
        <v>0</v>
      </c>
      <c r="G57" s="1">
        <v>0.10072</v>
      </c>
      <c r="H57" s="1">
        <v>0</v>
      </c>
      <c r="I57" s="1">
        <v>189.86797000000001</v>
      </c>
      <c r="J57" s="1">
        <v>2.9634</v>
      </c>
      <c r="K57" s="1">
        <v>6.1577999999999999</v>
      </c>
      <c r="L57" s="1">
        <v>15.186299999999999</v>
      </c>
      <c r="M57" s="1">
        <v>0</v>
      </c>
      <c r="N57" s="1">
        <v>0</v>
      </c>
      <c r="O57" s="1">
        <f t="shared" si="4"/>
        <v>1283.3422400000004</v>
      </c>
    </row>
    <row r="58" spans="2:18">
      <c r="B58" s="5" t="s">
        <v>54</v>
      </c>
      <c r="C58" s="1">
        <v>163.85523999999998</v>
      </c>
      <c r="D58" s="1">
        <v>5360.1278699999993</v>
      </c>
      <c r="E58" s="1">
        <v>0</v>
      </c>
      <c r="F58" s="27">
        <v>0</v>
      </c>
      <c r="G58" s="27">
        <v>228.15879999999999</v>
      </c>
      <c r="H58" s="27">
        <v>0</v>
      </c>
      <c r="I58" s="27">
        <v>20.77561</v>
      </c>
      <c r="J58" s="71">
        <v>15.463521797891296</v>
      </c>
      <c r="K58" s="71">
        <v>113.18478251559915</v>
      </c>
      <c r="L58" s="27">
        <v>144.44620999999998</v>
      </c>
      <c r="M58" s="27">
        <v>0</v>
      </c>
      <c r="N58" s="27">
        <v>0</v>
      </c>
      <c r="O58" s="1">
        <f t="shared" si="4"/>
        <v>6046.0120343134895</v>
      </c>
    </row>
    <row r="59" spans="2:18">
      <c r="B59" s="5" t="s">
        <v>55</v>
      </c>
      <c r="C59" s="1">
        <v>0</v>
      </c>
      <c r="D59" s="1">
        <v>690.54965000000004</v>
      </c>
      <c r="E59" s="1">
        <v>0</v>
      </c>
      <c r="F59" s="1">
        <v>0</v>
      </c>
      <c r="G59" s="1">
        <v>0</v>
      </c>
      <c r="H59" s="1">
        <v>0</v>
      </c>
      <c r="I59" s="1">
        <v>1.72505</v>
      </c>
      <c r="J59" s="1">
        <v>0.74085000000000001</v>
      </c>
      <c r="K59" s="1">
        <v>2.2391999999999999</v>
      </c>
      <c r="L59" s="1">
        <v>0</v>
      </c>
      <c r="M59" s="1">
        <v>0</v>
      </c>
      <c r="N59" s="1">
        <v>0</v>
      </c>
      <c r="O59" s="1">
        <f t="shared" si="4"/>
        <v>695.25475000000006</v>
      </c>
    </row>
    <row r="60" spans="2:18">
      <c r="B60" s="5" t="s">
        <v>56</v>
      </c>
      <c r="C60" s="1">
        <v>0</v>
      </c>
      <c r="D60" s="1">
        <v>425.06185000000011</v>
      </c>
      <c r="E60" s="1">
        <v>0</v>
      </c>
      <c r="F60" s="1">
        <v>0</v>
      </c>
      <c r="G60" s="1">
        <v>7.0613799999999998</v>
      </c>
      <c r="H60" s="1">
        <v>0</v>
      </c>
      <c r="I60" s="1">
        <v>3.9376100000000003</v>
      </c>
      <c r="J60" s="1">
        <v>0.74085000000000001</v>
      </c>
      <c r="K60" s="1">
        <v>1.1195999999999999</v>
      </c>
      <c r="L60" s="1">
        <v>15.00019</v>
      </c>
      <c r="M60" s="1">
        <v>0</v>
      </c>
      <c r="N60" s="1">
        <v>0</v>
      </c>
      <c r="O60" s="1">
        <f t="shared" si="4"/>
        <v>452.92148000000009</v>
      </c>
    </row>
    <row r="61" spans="2:18">
      <c r="B61" s="5" t="s">
        <v>57</v>
      </c>
      <c r="C61" s="1">
        <v>0</v>
      </c>
      <c r="D61" s="1">
        <v>768.32101999999998</v>
      </c>
      <c r="E61" s="1">
        <v>0</v>
      </c>
      <c r="F61" s="1">
        <v>46.739599999999996</v>
      </c>
      <c r="G61" s="1">
        <v>261.91084000000001</v>
      </c>
      <c r="H61" s="1">
        <v>0</v>
      </c>
      <c r="I61" s="1">
        <v>9.5627800000000001</v>
      </c>
      <c r="J61" s="1">
        <v>2.22255</v>
      </c>
      <c r="K61" s="1">
        <v>2.2391999999999999</v>
      </c>
      <c r="L61" s="1">
        <v>265.07471000000004</v>
      </c>
      <c r="M61" s="1">
        <v>0</v>
      </c>
      <c r="N61" s="1">
        <v>0</v>
      </c>
      <c r="O61" s="1">
        <f t="shared" si="4"/>
        <v>1356.0707</v>
      </c>
    </row>
    <row r="62" spans="2:18">
      <c r="B62" s="5" t="s">
        <v>58</v>
      </c>
      <c r="C62" s="27">
        <v>0</v>
      </c>
      <c r="D62" s="1">
        <v>479.21406000000002</v>
      </c>
      <c r="E62" s="1">
        <v>0</v>
      </c>
      <c r="F62" s="1">
        <v>0</v>
      </c>
      <c r="G62" s="1">
        <v>0.45315</v>
      </c>
      <c r="H62" s="1">
        <v>0</v>
      </c>
      <c r="I62" s="1">
        <v>0</v>
      </c>
      <c r="J62" s="1">
        <v>0.74085000000000001</v>
      </c>
      <c r="K62" s="1">
        <v>0</v>
      </c>
      <c r="L62" s="1">
        <v>19.946529999999999</v>
      </c>
      <c r="M62" s="1">
        <v>0</v>
      </c>
      <c r="N62" s="1">
        <v>0</v>
      </c>
      <c r="O62" s="1">
        <f t="shared" si="4"/>
        <v>500.35459000000003</v>
      </c>
    </row>
    <row r="63" spans="2:18">
      <c r="B63" s="5" t="s">
        <v>59</v>
      </c>
      <c r="C63" s="27">
        <v>0</v>
      </c>
      <c r="D63" s="1">
        <v>402.38178000000005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19.06944</v>
      </c>
      <c r="K63" s="1">
        <v>227.54097999999999</v>
      </c>
      <c r="L63" s="1">
        <v>45.415870000000005</v>
      </c>
      <c r="M63" s="1">
        <v>0</v>
      </c>
      <c r="N63" s="1">
        <v>0</v>
      </c>
      <c r="O63" s="1">
        <f t="shared" si="4"/>
        <v>694.40807000000007</v>
      </c>
    </row>
    <row r="64" spans="2:18">
      <c r="B64" s="43" t="s">
        <v>244</v>
      </c>
      <c r="C64" s="72">
        <f>+SUM(C46:C63)</f>
        <v>231.82923</v>
      </c>
      <c r="D64" s="72">
        <f t="shared" ref="D64:N64" si="5">+SUM(D46:D63)</f>
        <v>20944.505570000001</v>
      </c>
      <c r="E64" s="72">
        <f t="shared" si="5"/>
        <v>0</v>
      </c>
      <c r="F64" s="72">
        <f t="shared" si="5"/>
        <v>46.739599999999996</v>
      </c>
      <c r="G64" s="72">
        <f t="shared" si="5"/>
        <v>806.33771000000013</v>
      </c>
      <c r="H64" s="72">
        <f t="shared" si="5"/>
        <v>139.08357000000001</v>
      </c>
      <c r="I64" s="72">
        <f t="shared" si="5"/>
        <v>398.37403999999998</v>
      </c>
      <c r="J64" s="72">
        <f t="shared" si="5"/>
        <v>112.3340217978913</v>
      </c>
      <c r="K64" s="72">
        <f t="shared" si="5"/>
        <v>822.22549251559906</v>
      </c>
      <c r="L64" s="72">
        <f t="shared" si="5"/>
        <v>1371.7018499999999</v>
      </c>
      <c r="M64" s="72">
        <f t="shared" si="5"/>
        <v>0</v>
      </c>
      <c r="N64" s="72">
        <f t="shared" si="5"/>
        <v>0</v>
      </c>
      <c r="O64" s="73">
        <f>+SUM(O46:O63)</f>
        <v>24873.131084313492</v>
      </c>
    </row>
    <row r="65" spans="2:16">
      <c r="B65" s="44" t="s">
        <v>245</v>
      </c>
      <c r="C65" s="27">
        <v>1194.2361700000001</v>
      </c>
      <c r="D65" s="1">
        <v>56.553389999999993</v>
      </c>
      <c r="E65" s="1">
        <v>0</v>
      </c>
      <c r="F65" s="1">
        <v>3327.8140800000001</v>
      </c>
      <c r="G65" s="1">
        <v>0</v>
      </c>
      <c r="H65" s="1">
        <v>0</v>
      </c>
      <c r="I65" s="1">
        <v>10706.485960000002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f>+SUM(C65:N65)</f>
        <v>15285.089600000003</v>
      </c>
      <c r="P65" s="73">
        <f>+O70</f>
        <v>137627.32070000001</v>
      </c>
    </row>
    <row r="66" spans="2:16">
      <c r="B66" s="44" t="s">
        <v>144</v>
      </c>
      <c r="C66" s="27">
        <v>0</v>
      </c>
      <c r="D66" s="1">
        <v>0</v>
      </c>
      <c r="E66" s="1">
        <v>0</v>
      </c>
      <c r="F66" s="27">
        <v>0</v>
      </c>
      <c r="G66" s="27">
        <v>0</v>
      </c>
      <c r="H66" s="27">
        <v>0</v>
      </c>
      <c r="I66" s="27">
        <v>0</v>
      </c>
      <c r="J66" s="71">
        <v>1523.0712082021089</v>
      </c>
      <c r="K66" s="71">
        <v>1118.3207274844008</v>
      </c>
      <c r="L66" s="27">
        <v>0</v>
      </c>
      <c r="M66" s="27">
        <v>0</v>
      </c>
      <c r="N66" s="27">
        <v>0</v>
      </c>
      <c r="O66" s="1">
        <f>+SUM(C66:N66)</f>
        <v>2641.3919356865099</v>
      </c>
      <c r="P66" s="1">
        <f>+B6</f>
        <v>137627.32070000001</v>
      </c>
    </row>
    <row r="67" spans="2:16">
      <c r="B67" s="44" t="s">
        <v>246</v>
      </c>
      <c r="C67" s="27">
        <v>20145.237960000002</v>
      </c>
      <c r="D67" s="1">
        <v>4137.9330300000001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143.58170999999999</v>
      </c>
      <c r="K67" s="1">
        <v>68.405960000000007</v>
      </c>
      <c r="L67" s="1">
        <v>0</v>
      </c>
      <c r="M67" s="1">
        <v>0</v>
      </c>
      <c r="N67" s="1">
        <v>0</v>
      </c>
      <c r="O67" s="1">
        <f>+SUM(C67:N67)</f>
        <v>24495.158660000001</v>
      </c>
    </row>
    <row r="68" spans="2:16">
      <c r="B68" s="44" t="s">
        <v>247</v>
      </c>
      <c r="C68" s="27">
        <v>42776.678339999999</v>
      </c>
      <c r="D68" s="1">
        <v>26439.301790000005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1116.5692900000001</v>
      </c>
      <c r="N68" s="1">
        <v>0</v>
      </c>
      <c r="O68" s="1">
        <f>+SUM(C68:N68)</f>
        <v>70332.54942000001</v>
      </c>
    </row>
    <row r="69" spans="2:16">
      <c r="B69" s="43" t="s">
        <v>248</v>
      </c>
      <c r="C69" s="72">
        <f>+SUM(C65:C68)</f>
        <v>64116.152470000001</v>
      </c>
      <c r="D69" s="72">
        <f t="shared" ref="D69:N69" si="6">+SUM(D65:D68)</f>
        <v>30633.788210000006</v>
      </c>
      <c r="E69" s="72">
        <f t="shared" si="6"/>
        <v>0</v>
      </c>
      <c r="F69" s="72">
        <f t="shared" si="6"/>
        <v>3327.8140800000001</v>
      </c>
      <c r="G69" s="72">
        <f t="shared" si="6"/>
        <v>0</v>
      </c>
      <c r="H69" s="72">
        <f t="shared" si="6"/>
        <v>0</v>
      </c>
      <c r="I69" s="72">
        <f t="shared" si="6"/>
        <v>10706.485960000002</v>
      </c>
      <c r="J69" s="72">
        <f t="shared" si="6"/>
        <v>1666.6529182021088</v>
      </c>
      <c r="K69" s="72">
        <f t="shared" si="6"/>
        <v>1186.7266874844008</v>
      </c>
      <c r="L69" s="72">
        <f t="shared" si="6"/>
        <v>0</v>
      </c>
      <c r="M69" s="72">
        <f t="shared" si="6"/>
        <v>1116.5692900000001</v>
      </c>
      <c r="N69" s="72">
        <f t="shared" si="6"/>
        <v>0</v>
      </c>
      <c r="O69" s="73">
        <f>+SUM(O65:O68)</f>
        <v>112754.18961568653</v>
      </c>
    </row>
    <row r="70" spans="2:16" ht="13.5">
      <c r="B70" s="74" t="s">
        <v>139</v>
      </c>
      <c r="C70" s="72">
        <f>+C69+C64</f>
        <v>64347.981700000004</v>
      </c>
      <c r="D70" s="72">
        <f t="shared" ref="D70:N70" si="7">+D69+D64</f>
        <v>51578.293780000007</v>
      </c>
      <c r="E70" s="72">
        <f t="shared" si="7"/>
        <v>0</v>
      </c>
      <c r="F70" s="72">
        <f t="shared" si="7"/>
        <v>3374.55368</v>
      </c>
      <c r="G70" s="72">
        <f t="shared" si="7"/>
        <v>806.33771000000013</v>
      </c>
      <c r="H70" s="72">
        <f t="shared" si="7"/>
        <v>139.08357000000001</v>
      </c>
      <c r="I70" s="72">
        <f t="shared" si="7"/>
        <v>11104.860000000002</v>
      </c>
      <c r="J70" s="72">
        <f t="shared" si="7"/>
        <v>1778.9869400000002</v>
      </c>
      <c r="K70" s="72">
        <f t="shared" si="7"/>
        <v>2008.9521799999998</v>
      </c>
      <c r="L70" s="72">
        <f t="shared" si="7"/>
        <v>1371.7018499999999</v>
      </c>
      <c r="M70" s="72">
        <f t="shared" si="7"/>
        <v>1116.5692900000001</v>
      </c>
      <c r="N70" s="72">
        <f t="shared" si="7"/>
        <v>0</v>
      </c>
      <c r="O70" s="72">
        <f>+O69+O64</f>
        <v>137627.32070000001</v>
      </c>
    </row>
    <row r="71" spans="2:16" ht="13.5">
      <c r="B71" s="74"/>
      <c r="C71" s="27"/>
    </row>
    <row r="72" spans="2:16">
      <c r="B72" s="75" t="s">
        <v>249</v>
      </c>
      <c r="C72" s="27"/>
    </row>
    <row r="73" spans="2:16" s="16" customFormat="1" ht="25.5">
      <c r="C73" s="79" t="s">
        <v>300</v>
      </c>
    </row>
    <row r="74" spans="2:16">
      <c r="B74" s="5" t="s">
        <v>42</v>
      </c>
      <c r="C74" s="27">
        <v>0</v>
      </c>
    </row>
    <row r="75" spans="2:16">
      <c r="B75" s="5" t="s">
        <v>43</v>
      </c>
      <c r="C75" s="27">
        <v>0</v>
      </c>
    </row>
    <row r="76" spans="2:16">
      <c r="B76" s="5" t="s">
        <v>44</v>
      </c>
      <c r="C76" s="27">
        <v>0</v>
      </c>
    </row>
    <row r="77" spans="2:16">
      <c r="B77" s="5" t="s">
        <v>45</v>
      </c>
      <c r="C77" s="27">
        <v>0</v>
      </c>
    </row>
    <row r="78" spans="2:16">
      <c r="B78" s="5" t="s">
        <v>46</v>
      </c>
      <c r="C78" s="27">
        <v>0</v>
      </c>
    </row>
    <row r="79" spans="2:16">
      <c r="B79" s="5" t="s">
        <v>47</v>
      </c>
      <c r="C79" s="27">
        <v>0</v>
      </c>
    </row>
    <row r="80" spans="2:16">
      <c r="B80" s="5" t="s">
        <v>48</v>
      </c>
      <c r="C80" s="27">
        <v>0</v>
      </c>
    </row>
    <row r="81" spans="2:5">
      <c r="B81" s="5" t="s">
        <v>49</v>
      </c>
      <c r="C81" s="27">
        <v>0</v>
      </c>
    </row>
    <row r="82" spans="2:5">
      <c r="B82" s="5" t="s">
        <v>50</v>
      </c>
      <c r="C82" s="1">
        <v>0</v>
      </c>
    </row>
    <row r="83" spans="2:5">
      <c r="B83" s="5" t="s">
        <v>51</v>
      </c>
      <c r="C83" s="1">
        <v>0</v>
      </c>
    </row>
    <row r="84" spans="2:5">
      <c r="B84" s="5" t="s">
        <v>52</v>
      </c>
      <c r="C84" s="1">
        <v>0</v>
      </c>
    </row>
    <row r="85" spans="2:5">
      <c r="B85" s="5" t="s">
        <v>53</v>
      </c>
      <c r="C85" s="1">
        <v>0</v>
      </c>
    </row>
    <row r="86" spans="2:5">
      <c r="B86" s="5" t="s">
        <v>54</v>
      </c>
      <c r="C86" s="1">
        <v>0</v>
      </c>
    </row>
    <row r="87" spans="2:5">
      <c r="B87" s="5" t="s">
        <v>55</v>
      </c>
      <c r="C87" s="1">
        <v>0</v>
      </c>
    </row>
    <row r="88" spans="2:5">
      <c r="B88" s="5" t="s">
        <v>56</v>
      </c>
      <c r="C88" s="1">
        <v>0</v>
      </c>
    </row>
    <row r="89" spans="2:5">
      <c r="B89" s="5" t="s">
        <v>57</v>
      </c>
      <c r="C89" s="1">
        <v>0</v>
      </c>
    </row>
    <row r="90" spans="2:5">
      <c r="B90" s="5" t="s">
        <v>58</v>
      </c>
      <c r="C90" s="1">
        <v>0</v>
      </c>
    </row>
    <row r="91" spans="2:5">
      <c r="B91" s="5" t="s">
        <v>59</v>
      </c>
      <c r="C91" s="1">
        <v>0</v>
      </c>
    </row>
    <row r="92" spans="2:5">
      <c r="B92" s="11" t="s">
        <v>60</v>
      </c>
      <c r="C92" s="73">
        <f>SUM(C74:C91)</f>
        <v>0</v>
      </c>
    </row>
    <row r="95" spans="2:5">
      <c r="B95" s="5" t="s">
        <v>153</v>
      </c>
      <c r="E95" s="5" t="s">
        <v>160</v>
      </c>
    </row>
    <row r="96" spans="2:5">
      <c r="C96" s="1">
        <f>+F70+I70</f>
        <v>14479.413680000001</v>
      </c>
    </row>
    <row r="98" spans="2:4">
      <c r="B98" s="5" t="s">
        <v>152</v>
      </c>
    </row>
    <row r="99" spans="2:4">
      <c r="C99" s="1">
        <f>B6-C92-C96</f>
        <v>123147.90702000001</v>
      </c>
    </row>
    <row r="102" spans="2:4">
      <c r="B102" s="10" t="s">
        <v>18</v>
      </c>
    </row>
    <row r="104" spans="2:4" s="33" customFormat="1">
      <c r="C104" s="33" t="s">
        <v>94</v>
      </c>
      <c r="D104" s="80" t="s">
        <v>19</v>
      </c>
    </row>
    <row r="105" spans="2:4">
      <c r="B105" s="5" t="s">
        <v>42</v>
      </c>
      <c r="C105" s="21">
        <f t="shared" ref="C105:C122" si="8">C21/C$39</f>
        <v>0.17893179078440338</v>
      </c>
      <c r="D105" s="1">
        <f>C105*D$125</f>
        <v>2590.8274192705885</v>
      </c>
    </row>
    <row r="106" spans="2:4">
      <c r="B106" s="5" t="s">
        <v>43</v>
      </c>
      <c r="C106" s="21">
        <f t="shared" si="8"/>
        <v>2.856733967897318E-2</v>
      </c>
      <c r="D106" s="1">
        <f t="shared" ref="D106:D122" si="9">C106*D$125</f>
        <v>413.63832894893113</v>
      </c>
    </row>
    <row r="107" spans="2:4">
      <c r="B107" s="5" t="s">
        <v>44</v>
      </c>
      <c r="C107" s="21">
        <f t="shared" si="8"/>
        <v>2.2729197904162488E-2</v>
      </c>
      <c r="D107" s="1">
        <f t="shared" si="9"/>
        <v>329.10545906895766</v>
      </c>
    </row>
    <row r="108" spans="2:4">
      <c r="B108" s="5" t="s">
        <v>45</v>
      </c>
      <c r="C108" s="21">
        <f t="shared" si="8"/>
        <v>2.363589747197058E-2</v>
      </c>
      <c r="D108" s="1">
        <f t="shared" si="9"/>
        <v>342.23393719472824</v>
      </c>
    </row>
    <row r="109" spans="2:4">
      <c r="B109" s="5" t="s">
        <v>46</v>
      </c>
      <c r="C109" s="21">
        <f t="shared" si="8"/>
        <v>4.4886046208498273E-2</v>
      </c>
      <c r="D109" s="1">
        <f t="shared" si="9"/>
        <v>649.92363151244206</v>
      </c>
    </row>
    <row r="110" spans="2:4">
      <c r="B110" s="5" t="s">
        <v>47</v>
      </c>
      <c r="C110" s="21">
        <f t="shared" si="8"/>
        <v>1.2561551921167436E-2</v>
      </c>
      <c r="D110" s="1">
        <f t="shared" si="9"/>
        <v>181.88390672938209</v>
      </c>
    </row>
    <row r="111" spans="2:4">
      <c r="B111" s="5" t="s">
        <v>48</v>
      </c>
      <c r="C111" s="21">
        <f t="shared" si="8"/>
        <v>5.3667539791046791E-2</v>
      </c>
      <c r="D111" s="1">
        <f t="shared" si="9"/>
        <v>777.07450982242733</v>
      </c>
    </row>
    <row r="112" spans="2:4">
      <c r="B112" s="5" t="s">
        <v>49</v>
      </c>
      <c r="C112" s="21">
        <f t="shared" si="8"/>
        <v>4.4736282085138655E-2</v>
      </c>
      <c r="D112" s="1">
        <f t="shared" si="9"/>
        <v>647.75513481589564</v>
      </c>
    </row>
    <row r="113" spans="2:4">
      <c r="B113" s="5" t="s">
        <v>50</v>
      </c>
      <c r="C113" s="21">
        <f t="shared" si="8"/>
        <v>0.16022608545460154</v>
      </c>
      <c r="D113" s="1">
        <f t="shared" si="9"/>
        <v>2319.9797736242067</v>
      </c>
    </row>
    <row r="114" spans="2:4">
      <c r="B114" s="5" t="s">
        <v>51</v>
      </c>
      <c r="C114" s="21">
        <f t="shared" si="8"/>
        <v>0.10851284193722589</v>
      </c>
      <c r="D114" s="1">
        <f t="shared" si="9"/>
        <v>1571.2023280015464</v>
      </c>
    </row>
    <row r="115" spans="2:4">
      <c r="B115" s="5" t="s">
        <v>52</v>
      </c>
      <c r="C115" s="21">
        <f t="shared" si="8"/>
        <v>2.3434838315343133E-2</v>
      </c>
      <c r="D115" s="1">
        <f t="shared" si="9"/>
        <v>339.32271849176755</v>
      </c>
    </row>
    <row r="116" spans="2:4">
      <c r="B116" s="5" t="s">
        <v>53</v>
      </c>
      <c r="C116" s="21">
        <f t="shared" si="8"/>
        <v>5.876828103288069E-2</v>
      </c>
      <c r="D116" s="1">
        <f t="shared" si="9"/>
        <v>850.93025233757726</v>
      </c>
    </row>
    <row r="117" spans="2:4">
      <c r="B117" s="5" t="s">
        <v>54</v>
      </c>
      <c r="C117" s="21">
        <f t="shared" si="8"/>
        <v>0.13765662041116031</v>
      </c>
      <c r="D117" s="1">
        <f t="shared" si="9"/>
        <v>1993.1871527239221</v>
      </c>
    </row>
    <row r="118" spans="2:4">
      <c r="B118" s="5" t="s">
        <v>55</v>
      </c>
      <c r="C118" s="21">
        <f t="shared" si="8"/>
        <v>3.1214521465011576E-2</v>
      </c>
      <c r="D118" s="1">
        <f t="shared" si="9"/>
        <v>451.9679691151423</v>
      </c>
    </row>
    <row r="119" spans="2:4">
      <c r="B119" s="5" t="s">
        <v>56</v>
      </c>
      <c r="C119" s="21">
        <f t="shared" si="8"/>
        <v>1.3655824776674859E-2</v>
      </c>
      <c r="D119" s="1">
        <f t="shared" si="9"/>
        <v>197.72833608306891</v>
      </c>
    </row>
    <row r="120" spans="2:4">
      <c r="B120" s="5" t="s">
        <v>57</v>
      </c>
      <c r="C120" s="21">
        <f t="shared" si="8"/>
        <v>4.6451296880821273E-2</v>
      </c>
      <c r="D120" s="1">
        <f t="shared" si="9"/>
        <v>672.58754350990489</v>
      </c>
    </row>
    <row r="121" spans="2:4">
      <c r="B121" s="5" t="s">
        <v>58</v>
      </c>
      <c r="C121" s="21">
        <f t="shared" si="8"/>
        <v>6.8397191447556434E-3</v>
      </c>
      <c r="D121" s="1">
        <f t="shared" si="9"/>
        <v>99.035122951932777</v>
      </c>
    </row>
    <row r="122" spans="2:4">
      <c r="B122" s="5" t="s">
        <v>59</v>
      </c>
      <c r="C122" s="21">
        <f t="shared" si="8"/>
        <v>3.5243247361642824E-3</v>
      </c>
      <c r="D122" s="1">
        <f t="shared" si="9"/>
        <v>51.030155797579503</v>
      </c>
    </row>
    <row r="123" spans="2:4">
      <c r="B123" s="11" t="s">
        <v>60</v>
      </c>
      <c r="C123" s="21">
        <f>SUM(C105:C122)</f>
        <v>0.99999999999999989</v>
      </c>
      <c r="D123" s="1">
        <f>SUM(D105:D122)</f>
        <v>14479.413680000001</v>
      </c>
    </row>
    <row r="124" spans="2:4">
      <c r="B124" s="11"/>
    </row>
    <row r="125" spans="2:4">
      <c r="B125" s="5" t="s">
        <v>22</v>
      </c>
      <c r="D125" s="1">
        <f>C96</f>
        <v>14479.413680000001</v>
      </c>
    </row>
    <row r="127" spans="2:4">
      <c r="B127" s="10" t="s">
        <v>20</v>
      </c>
    </row>
    <row r="128" spans="2:4">
      <c r="B128" s="5" t="s">
        <v>1</v>
      </c>
    </row>
    <row r="130" spans="2:8">
      <c r="C130" s="5" t="s">
        <v>190</v>
      </c>
      <c r="D130" s="5" t="s">
        <v>293</v>
      </c>
      <c r="E130" s="5" t="s">
        <v>295</v>
      </c>
    </row>
    <row r="131" spans="2:8" s="13" customFormat="1" ht="38.25">
      <c r="C131" s="97" t="s">
        <v>291</v>
      </c>
      <c r="D131" s="97" t="s">
        <v>292</v>
      </c>
      <c r="E131" s="98" t="s">
        <v>294</v>
      </c>
      <c r="F131" s="13" t="s">
        <v>139</v>
      </c>
      <c r="G131" s="13" t="s">
        <v>61</v>
      </c>
      <c r="H131" s="81"/>
    </row>
    <row r="132" spans="2:8">
      <c r="B132" s="5" t="s">
        <v>42</v>
      </c>
      <c r="C132" s="1">
        <f>+'SS44'!F54</f>
        <v>16931561.614255629</v>
      </c>
      <c r="D132" s="1">
        <v>8098605.593759696</v>
      </c>
      <c r="E132" s="1">
        <v>70805.083109390223</v>
      </c>
      <c r="F132" s="1">
        <f>C132+D132+E132</f>
        <v>25100972.291124716</v>
      </c>
      <c r="G132" s="21">
        <f>F132/F$150</f>
        <v>0.15862949801341122</v>
      </c>
    </row>
    <row r="133" spans="2:8">
      <c r="B133" s="5" t="s">
        <v>43</v>
      </c>
      <c r="C133" s="1">
        <f>+'SS44'!F55</f>
        <v>3716702.6905565723</v>
      </c>
      <c r="D133" s="1">
        <v>1210975.8790783184</v>
      </c>
      <c r="E133" s="1">
        <v>11718.735228613321</v>
      </c>
      <c r="F133" s="1">
        <f t="shared" ref="F133:F149" si="10">C133+D133+E133</f>
        <v>4939397.3048635032</v>
      </c>
      <c r="G133" s="21">
        <f t="shared" ref="G133:G149" si="11">F133/F$150</f>
        <v>3.121528942671031E-2</v>
      </c>
    </row>
    <row r="134" spans="2:8">
      <c r="B134" s="5" t="s">
        <v>44</v>
      </c>
      <c r="C134" s="1">
        <f>+'SS44'!F56</f>
        <v>4344429.0315602766</v>
      </c>
      <c r="D134" s="1">
        <v>957785.77632773831</v>
      </c>
      <c r="E134" s="1">
        <v>9298.0541446368497</v>
      </c>
      <c r="F134" s="1">
        <f t="shared" si="10"/>
        <v>5311512.8620326519</v>
      </c>
      <c r="G134" s="21">
        <f t="shared" si="11"/>
        <v>3.3566931560413411E-2</v>
      </c>
    </row>
    <row r="135" spans="2:8">
      <c r="B135" s="5" t="s">
        <v>45</v>
      </c>
      <c r="C135" s="1">
        <f>+'SS44'!F57</f>
        <v>2000935.7441747058</v>
      </c>
      <c r="D135" s="1">
        <v>1074810.7802961934</v>
      </c>
      <c r="E135" s="1">
        <v>9326.2853674767266</v>
      </c>
      <c r="F135" s="1">
        <f t="shared" si="10"/>
        <v>3085072.809838376</v>
      </c>
      <c r="G135" s="21">
        <f t="shared" si="11"/>
        <v>1.9496597402026673E-2</v>
      </c>
    </row>
    <row r="136" spans="2:8">
      <c r="B136" s="5" t="s">
        <v>46</v>
      </c>
      <c r="C136" s="1">
        <f>+'SS44'!F58</f>
        <v>3400202.9615362654</v>
      </c>
      <c r="D136" s="1">
        <v>1997014.735940265</v>
      </c>
      <c r="E136" s="1">
        <v>20711.88496228226</v>
      </c>
      <c r="F136" s="1">
        <f t="shared" si="10"/>
        <v>5417929.5824388126</v>
      </c>
      <c r="G136" s="21">
        <f t="shared" si="11"/>
        <v>3.4239448574594232E-2</v>
      </c>
    </row>
    <row r="137" spans="2:8">
      <c r="B137" s="5" t="s">
        <v>47</v>
      </c>
      <c r="C137" s="1">
        <f>+'SS44'!F59</f>
        <v>1750339.4076118371</v>
      </c>
      <c r="D137" s="1">
        <v>513290.50650278135</v>
      </c>
      <c r="E137" s="1">
        <v>5141.3716781739968</v>
      </c>
      <c r="F137" s="1">
        <f t="shared" si="10"/>
        <v>2268771.2857927927</v>
      </c>
      <c r="G137" s="21">
        <f t="shared" si="11"/>
        <v>1.433785297232509E-2</v>
      </c>
    </row>
    <row r="138" spans="2:8">
      <c r="B138" s="5" t="s">
        <v>48</v>
      </c>
      <c r="C138" s="1">
        <f>+'SS44'!F60</f>
        <v>7226934.9544596942</v>
      </c>
      <c r="D138" s="1">
        <v>2016073.328330376</v>
      </c>
      <c r="E138" s="1">
        <v>24523.974230147367</v>
      </c>
      <c r="F138" s="1">
        <f t="shared" si="10"/>
        <v>9267532.2570202183</v>
      </c>
      <c r="G138" s="21">
        <f t="shared" si="11"/>
        <v>5.8567611354003894E-2</v>
      </c>
    </row>
    <row r="139" spans="2:8">
      <c r="B139" s="5" t="s">
        <v>49</v>
      </c>
      <c r="C139" s="1">
        <f>+'SS44'!F61</f>
        <v>4187860.2969680564</v>
      </c>
      <c r="D139" s="1">
        <v>1931703.1786767109</v>
      </c>
      <c r="E139" s="1">
        <v>17057.837225103423</v>
      </c>
      <c r="F139" s="1">
        <f t="shared" si="10"/>
        <v>6136621.312869871</v>
      </c>
      <c r="G139" s="21">
        <f t="shared" si="11"/>
        <v>3.878133273359867E-2</v>
      </c>
    </row>
    <row r="140" spans="2:8">
      <c r="B140" s="5" t="s">
        <v>50</v>
      </c>
      <c r="C140" s="1">
        <f>+'SS44'!F62</f>
        <v>20765234.908496104</v>
      </c>
      <c r="D140" s="1">
        <v>7555330.4010809772</v>
      </c>
      <c r="E140" s="1">
        <v>36544.274920952092</v>
      </c>
      <c r="F140" s="1">
        <f t="shared" si="10"/>
        <v>28357109.584498033</v>
      </c>
      <c r="G140" s="21">
        <f t="shared" si="11"/>
        <v>0.17920716402251596</v>
      </c>
    </row>
    <row r="141" spans="2:8">
      <c r="B141" s="5" t="s">
        <v>51</v>
      </c>
      <c r="C141" s="1">
        <f>+'SS44'!F63</f>
        <v>10589667.47109613</v>
      </c>
      <c r="D141" s="1">
        <v>4695478.7210907685</v>
      </c>
      <c r="E141" s="1">
        <v>37974.329367159109</v>
      </c>
      <c r="F141" s="1">
        <f t="shared" si="10"/>
        <v>15323120.521554058</v>
      </c>
      <c r="G141" s="21">
        <f t="shared" si="11"/>
        <v>9.6836843136653111E-2</v>
      </c>
    </row>
    <row r="142" spans="2:8">
      <c r="B142" s="5" t="s">
        <v>52</v>
      </c>
      <c r="C142" s="1">
        <f>+'SS44'!F64</f>
        <v>2314852.1151384497</v>
      </c>
      <c r="D142" s="1">
        <v>1100196.755477454</v>
      </c>
      <c r="E142" s="1">
        <v>8831.5899788000152</v>
      </c>
      <c r="F142" s="1">
        <f t="shared" si="10"/>
        <v>3423880.4605947039</v>
      </c>
      <c r="G142" s="21">
        <f t="shared" si="11"/>
        <v>2.1637745041219229E-2</v>
      </c>
    </row>
    <row r="143" spans="2:8">
      <c r="B143" s="5" t="s">
        <v>53</v>
      </c>
      <c r="C143" s="1">
        <f>+'SS44'!F65</f>
        <v>7851928.0504968949</v>
      </c>
      <c r="D143" s="1">
        <v>2428366.6188440644</v>
      </c>
      <c r="E143" s="1">
        <v>24811.660239998258</v>
      </c>
      <c r="F143" s="1">
        <f t="shared" si="10"/>
        <v>10305106.329580957</v>
      </c>
      <c r="G143" s="21">
        <f t="shared" si="11"/>
        <v>6.5124722065617119E-2</v>
      </c>
    </row>
    <row r="144" spans="2:8">
      <c r="B144" s="5" t="s">
        <v>54</v>
      </c>
      <c r="C144" s="1">
        <f>+'SS44'!F66</f>
        <v>15135025.49223822</v>
      </c>
      <c r="D144" s="1">
        <v>6209194.5983137619</v>
      </c>
      <c r="E144" s="1">
        <v>49626.902753548289</v>
      </c>
      <c r="F144" s="1">
        <f t="shared" si="10"/>
        <v>21393846.993305527</v>
      </c>
      <c r="G144" s="21">
        <f t="shared" si="11"/>
        <v>0.1352017431740577</v>
      </c>
    </row>
    <row r="145" spans="2:7">
      <c r="B145" s="5" t="s">
        <v>55</v>
      </c>
      <c r="C145" s="1">
        <f>+'SS44'!F67</f>
        <v>2700668.4486673609</v>
      </c>
      <c r="D145" s="1">
        <v>1304322.4930795138</v>
      </c>
      <c r="E145" s="1">
        <v>10604.890638613519</v>
      </c>
      <c r="F145" s="1">
        <f t="shared" si="10"/>
        <v>4015595.8323854883</v>
      </c>
      <c r="G145" s="21">
        <f t="shared" si="11"/>
        <v>2.5377182354855869E-2</v>
      </c>
    </row>
    <row r="146" spans="2:7">
      <c r="B146" s="5" t="s">
        <v>56</v>
      </c>
      <c r="C146" s="1">
        <f>+'SS44'!F68</f>
        <v>1730585.3453417849</v>
      </c>
      <c r="D146" s="1">
        <v>638051.2108558577</v>
      </c>
      <c r="E146" s="1">
        <v>5575.6737562978115</v>
      </c>
      <c r="F146" s="1">
        <f t="shared" si="10"/>
        <v>2374212.22995394</v>
      </c>
      <c r="G146" s="21">
        <f t="shared" si="11"/>
        <v>1.500420341677608E-2</v>
      </c>
    </row>
    <row r="147" spans="2:7">
      <c r="B147" s="5" t="s">
        <v>57</v>
      </c>
      <c r="C147" s="1">
        <f>+'SS44'!F69</f>
        <v>7836127.6862216871</v>
      </c>
      <c r="D147" s="1">
        <v>1946174.0778960362</v>
      </c>
      <c r="E147" s="1">
        <v>11658.913838514367</v>
      </c>
      <c r="F147" s="1">
        <f t="shared" si="10"/>
        <v>9793960.6779562384</v>
      </c>
      <c r="G147" s="21">
        <f t="shared" si="11"/>
        <v>6.1894457628504596E-2</v>
      </c>
    </row>
    <row r="148" spans="2:7">
      <c r="B148" s="5" t="s">
        <v>58</v>
      </c>
      <c r="C148" s="1">
        <f>+'SS44'!F70</f>
        <v>781782.56871952454</v>
      </c>
      <c r="D148" s="1">
        <v>288349.12311548652</v>
      </c>
      <c r="E148" s="1">
        <v>2861.0075170698697</v>
      </c>
      <c r="F148" s="1">
        <f t="shared" si="10"/>
        <v>1072992.6993520809</v>
      </c>
      <c r="G148" s="21">
        <f t="shared" si="11"/>
        <v>6.7809442318080429E-3</v>
      </c>
    </row>
    <row r="149" spans="2:7">
      <c r="B149" s="5" t="s">
        <v>59</v>
      </c>
      <c r="C149" s="1">
        <f>+'SS44'!F71</f>
        <v>492953.41509081377</v>
      </c>
      <c r="D149" s="1">
        <v>151630.01309957178</v>
      </c>
      <c r="E149" s="1">
        <v>4254.6105432225268</v>
      </c>
      <c r="F149" s="1">
        <f t="shared" si="10"/>
        <v>648838.03873360809</v>
      </c>
      <c r="G149" s="21">
        <f t="shared" si="11"/>
        <v>4.1004328909088122E-3</v>
      </c>
    </row>
    <row r="150" spans="2:7">
      <c r="B150" s="11" t="s">
        <v>60</v>
      </c>
      <c r="C150" s="1">
        <f>SUM(C132:C149)</f>
        <v>113757792.20263001</v>
      </c>
      <c r="D150" s="1">
        <f>SUM(D132:D149)</f>
        <v>44117353.791765571</v>
      </c>
      <c r="E150" s="1">
        <f>SUM(E132:E149)</f>
        <v>361327.07949999999</v>
      </c>
      <c r="F150" s="1">
        <f>SUM(F132:F149)</f>
        <v>158236473.07389557</v>
      </c>
      <c r="G150" s="21">
        <f>SUM(G132:G149)</f>
        <v>0.99999999999999989</v>
      </c>
    </row>
    <row r="153" spans="2:7">
      <c r="B153" s="10" t="s">
        <v>21</v>
      </c>
    </row>
    <row r="156" spans="2:7" s="16" customFormat="1" ht="25.5">
      <c r="C156" s="16" t="s">
        <v>23</v>
      </c>
      <c r="D156" s="16" t="s">
        <v>24</v>
      </c>
      <c r="E156" s="16" t="s">
        <v>78</v>
      </c>
      <c r="F156" s="82" t="s">
        <v>25</v>
      </c>
    </row>
    <row r="157" spans="2:7">
      <c r="B157" s="5" t="s">
        <v>42</v>
      </c>
      <c r="C157" s="21">
        <f>G132</f>
        <v>0.15862949801341122</v>
      </c>
      <c r="D157" s="21">
        <f t="shared" ref="D157:D175" si="12">C105</f>
        <v>0.17893179078440338</v>
      </c>
      <c r="E157" s="21">
        <f>(C157+D157)/2</f>
        <v>0.1687806443989073</v>
      </c>
      <c r="F157" s="1">
        <f>E157*F$177</f>
        <v>20784.983103212322</v>
      </c>
    </row>
    <row r="158" spans="2:7">
      <c r="B158" s="5" t="s">
        <v>43</v>
      </c>
      <c r="C158" s="21">
        <f t="shared" ref="C158:C175" si="13">G133</f>
        <v>3.121528942671031E-2</v>
      </c>
      <c r="D158" s="21">
        <f t="shared" si="12"/>
        <v>2.856733967897318E-2</v>
      </c>
      <c r="E158" s="21">
        <f t="shared" ref="E158:E175" si="14">(C158+D158)/2</f>
        <v>2.9891314552841747E-2</v>
      </c>
      <c r="F158" s="1">
        <f t="shared" ref="F158:F174" si="15">E158*F$177</f>
        <v>3681.0528252589288</v>
      </c>
    </row>
    <row r="159" spans="2:7">
      <c r="B159" s="5" t="s">
        <v>44</v>
      </c>
      <c r="C159" s="21">
        <f t="shared" si="13"/>
        <v>3.3566931560413411E-2</v>
      </c>
      <c r="D159" s="21">
        <f t="shared" si="12"/>
        <v>2.2729197904162488E-2</v>
      </c>
      <c r="E159" s="21">
        <f t="shared" si="14"/>
        <v>2.8148064732287949E-2</v>
      </c>
      <c r="F159" s="1">
        <f t="shared" si="15"/>
        <v>3466.3752584447379</v>
      </c>
    </row>
    <row r="160" spans="2:7">
      <c r="B160" s="5" t="s">
        <v>45</v>
      </c>
      <c r="C160" s="21">
        <f t="shared" si="13"/>
        <v>1.9496597402026673E-2</v>
      </c>
      <c r="D160" s="21">
        <f t="shared" si="12"/>
        <v>2.363589747197058E-2</v>
      </c>
      <c r="E160" s="21">
        <f t="shared" si="14"/>
        <v>2.1566247436998628E-2</v>
      </c>
      <c r="F160" s="1">
        <f t="shared" si="15"/>
        <v>2655.8382341418205</v>
      </c>
    </row>
    <row r="161" spans="2:6">
      <c r="B161" s="5" t="s">
        <v>46</v>
      </c>
      <c r="C161" s="21">
        <f t="shared" si="13"/>
        <v>3.4239448574594232E-2</v>
      </c>
      <c r="D161" s="21">
        <f t="shared" si="12"/>
        <v>4.4886046208498273E-2</v>
      </c>
      <c r="E161" s="21">
        <f t="shared" si="14"/>
        <v>3.9562747391546249E-2</v>
      </c>
      <c r="F161" s="1">
        <f t="shared" si="15"/>
        <v>4872.0695372298851</v>
      </c>
    </row>
    <row r="162" spans="2:6">
      <c r="B162" s="5" t="s">
        <v>47</v>
      </c>
      <c r="C162" s="21">
        <f t="shared" si="13"/>
        <v>1.433785297232509E-2</v>
      </c>
      <c r="D162" s="21">
        <f t="shared" si="12"/>
        <v>1.2561551921167436E-2</v>
      </c>
      <c r="E162" s="21">
        <f t="shared" si="14"/>
        <v>1.3449702446746262E-2</v>
      </c>
      <c r="F162" s="1">
        <f t="shared" si="15"/>
        <v>1656.3027063585755</v>
      </c>
    </row>
    <row r="163" spans="2:6">
      <c r="B163" s="5" t="s">
        <v>48</v>
      </c>
      <c r="C163" s="21">
        <f t="shared" si="13"/>
        <v>5.8567611354003894E-2</v>
      </c>
      <c r="D163" s="21">
        <f t="shared" si="12"/>
        <v>5.3667539791046791E-2</v>
      </c>
      <c r="E163" s="21">
        <f t="shared" si="14"/>
        <v>5.6117575572525343E-2</v>
      </c>
      <c r="F163" s="1">
        <f t="shared" si="15"/>
        <v>6910.7619787931753</v>
      </c>
    </row>
    <row r="164" spans="2:6">
      <c r="B164" s="5" t="s">
        <v>49</v>
      </c>
      <c r="C164" s="21">
        <f t="shared" si="13"/>
        <v>3.878133273359867E-2</v>
      </c>
      <c r="D164" s="21">
        <f t="shared" si="12"/>
        <v>4.4736282085138655E-2</v>
      </c>
      <c r="E164" s="21">
        <f t="shared" si="14"/>
        <v>4.1758807409368659E-2</v>
      </c>
      <c r="F164" s="1">
        <f t="shared" si="15"/>
        <v>5142.5097321150197</v>
      </c>
    </row>
    <row r="165" spans="2:6">
      <c r="B165" s="5" t="s">
        <v>50</v>
      </c>
      <c r="C165" s="21">
        <f t="shared" si="13"/>
        <v>0.17920716402251596</v>
      </c>
      <c r="D165" s="21">
        <f t="shared" si="12"/>
        <v>0.16022608545460154</v>
      </c>
      <c r="E165" s="21">
        <f t="shared" si="14"/>
        <v>0.16971662473855875</v>
      </c>
      <c r="F165" s="1">
        <f t="shared" si="15"/>
        <v>20900.247123052268</v>
      </c>
    </row>
    <row r="166" spans="2:6">
      <c r="B166" s="5" t="s">
        <v>51</v>
      </c>
      <c r="C166" s="21">
        <f t="shared" si="13"/>
        <v>9.6836843136653111E-2</v>
      </c>
      <c r="D166" s="21">
        <f t="shared" si="12"/>
        <v>0.10851284193722589</v>
      </c>
      <c r="E166" s="21">
        <f t="shared" si="14"/>
        <v>0.10267484253693951</v>
      </c>
      <c r="F166" s="1">
        <f t="shared" si="15"/>
        <v>12644.19196203217</v>
      </c>
    </row>
    <row r="167" spans="2:6">
      <c r="B167" s="5" t="s">
        <v>52</v>
      </c>
      <c r="C167" s="21">
        <f t="shared" si="13"/>
        <v>2.1637745041219229E-2</v>
      </c>
      <c r="D167" s="21">
        <f t="shared" si="12"/>
        <v>2.3434838315343133E-2</v>
      </c>
      <c r="E167" s="21">
        <f t="shared" si="14"/>
        <v>2.2536291678281181E-2</v>
      </c>
      <c r="F167" s="1">
        <f t="shared" si="15"/>
        <v>2775.2971521725708</v>
      </c>
    </row>
    <row r="168" spans="2:6">
      <c r="B168" s="5" t="s">
        <v>53</v>
      </c>
      <c r="C168" s="21">
        <f t="shared" si="13"/>
        <v>6.5124722065617119E-2</v>
      </c>
      <c r="D168" s="21">
        <f t="shared" si="12"/>
        <v>5.876828103288069E-2</v>
      </c>
      <c r="E168" s="21">
        <f t="shared" si="14"/>
        <v>6.1946501549248904E-2</v>
      </c>
      <c r="F168" s="1">
        <f t="shared" si="15"/>
        <v>7628.5820130011907</v>
      </c>
    </row>
    <row r="169" spans="2:6">
      <c r="B169" s="5" t="s">
        <v>54</v>
      </c>
      <c r="C169" s="21">
        <f t="shared" si="13"/>
        <v>0.1352017431740577</v>
      </c>
      <c r="D169" s="21">
        <f t="shared" si="12"/>
        <v>0.13765662041116031</v>
      </c>
      <c r="E169" s="21">
        <f t="shared" si="14"/>
        <v>0.13642918179260899</v>
      </c>
      <c r="F169" s="1">
        <f t="shared" si="15"/>
        <v>16800.968194210891</v>
      </c>
    </row>
    <row r="170" spans="2:6">
      <c r="B170" s="5" t="s">
        <v>55</v>
      </c>
      <c r="C170" s="21">
        <f t="shared" si="13"/>
        <v>2.5377182354855869E-2</v>
      </c>
      <c r="D170" s="21">
        <f t="shared" si="12"/>
        <v>3.1214521465011576E-2</v>
      </c>
      <c r="E170" s="21">
        <f t="shared" si="14"/>
        <v>2.8295851909933722E-2</v>
      </c>
      <c r="F170" s="1">
        <f t="shared" si="15"/>
        <v>3484.5749400562077</v>
      </c>
    </row>
    <row r="171" spans="2:6">
      <c r="B171" s="5" t="s">
        <v>56</v>
      </c>
      <c r="C171" s="21">
        <f t="shared" si="13"/>
        <v>1.500420341677608E-2</v>
      </c>
      <c r="D171" s="21">
        <f t="shared" si="12"/>
        <v>1.3655824776674859E-2</v>
      </c>
      <c r="E171" s="21">
        <f t="shared" si="14"/>
        <v>1.433001409672547E-2</v>
      </c>
      <c r="F171" s="1">
        <f t="shared" si="15"/>
        <v>1764.7112435788376</v>
      </c>
    </row>
    <row r="172" spans="2:6">
      <c r="B172" s="5" t="s">
        <v>57</v>
      </c>
      <c r="C172" s="21">
        <f t="shared" si="13"/>
        <v>6.1894457628504596E-2</v>
      </c>
      <c r="D172" s="21">
        <f t="shared" si="12"/>
        <v>4.6451296880821273E-2</v>
      </c>
      <c r="E172" s="21">
        <f t="shared" si="14"/>
        <v>5.4172877254662938E-2</v>
      </c>
      <c r="F172" s="1">
        <f t="shared" si="15"/>
        <v>6671.2764511631049</v>
      </c>
    </row>
    <row r="173" spans="2:6">
      <c r="B173" s="5" t="s">
        <v>58</v>
      </c>
      <c r="C173" s="21">
        <f t="shared" si="13"/>
        <v>6.7809442318080429E-3</v>
      </c>
      <c r="D173" s="21">
        <f t="shared" si="12"/>
        <v>6.8397191447556434E-3</v>
      </c>
      <c r="E173" s="21">
        <f t="shared" si="14"/>
        <v>6.8103316882818432E-3</v>
      </c>
      <c r="F173" s="1">
        <f t="shared" si="15"/>
        <v>838.67809352389213</v>
      </c>
    </row>
    <row r="174" spans="2:6">
      <c r="B174" s="5" t="s">
        <v>59</v>
      </c>
      <c r="C174" s="21">
        <f t="shared" si="13"/>
        <v>4.1004328909088122E-3</v>
      </c>
      <c r="D174" s="21">
        <f t="shared" si="12"/>
        <v>3.5243247361642824E-3</v>
      </c>
      <c r="E174" s="21">
        <f t="shared" si="14"/>
        <v>3.8123788135365471E-3</v>
      </c>
      <c r="F174" s="1">
        <f t="shared" si="15"/>
        <v>469.48647165441668</v>
      </c>
    </row>
    <row r="175" spans="2:6">
      <c r="B175" s="11" t="s">
        <v>60</v>
      </c>
      <c r="C175" s="21">
        <f t="shared" si="13"/>
        <v>0.99999999999999989</v>
      </c>
      <c r="D175" s="21">
        <f t="shared" si="12"/>
        <v>0.99999999999999989</v>
      </c>
      <c r="E175" s="21">
        <f t="shared" si="14"/>
        <v>0.99999999999999989</v>
      </c>
      <c r="F175" s="1">
        <f>SUM(F157:F174)</f>
        <v>123147.90702000001</v>
      </c>
    </row>
    <row r="177" spans="2:6">
      <c r="B177" s="5" t="s">
        <v>79</v>
      </c>
      <c r="F177" s="1">
        <f>C99</f>
        <v>123147.90702000001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K98"/>
  <sheetViews>
    <sheetView zoomScale="125" zoomScaleNormal="125" workbookViewId="0">
      <selection activeCell="J14" sqref="J14"/>
    </sheetView>
  </sheetViews>
  <sheetFormatPr baseColWidth="10" defaultRowHeight="12.75"/>
  <cols>
    <col min="1" max="1" width="6.625" style="5" customWidth="1"/>
    <col min="2" max="3" width="11" style="5"/>
    <col min="4" max="4" width="12.125" style="5" customWidth="1"/>
    <col min="5" max="9" width="11" style="5"/>
    <col min="10" max="10" width="13.625" style="5" customWidth="1"/>
    <col min="11" max="16384" width="11" style="5"/>
  </cols>
  <sheetData>
    <row r="2" spans="2:3">
      <c r="B2" s="11" t="s">
        <v>100</v>
      </c>
    </row>
    <row r="3" spans="2:3">
      <c r="B3" s="23" t="s">
        <v>83</v>
      </c>
      <c r="C3" s="24"/>
    </row>
    <row r="5" spans="2:3">
      <c r="B5" s="11" t="s">
        <v>86</v>
      </c>
    </row>
    <row r="6" spans="2:3">
      <c r="B6" s="24">
        <f>+Resumen!D4</f>
        <v>499890.56794999994</v>
      </c>
    </row>
    <row r="8" spans="2:3">
      <c r="B8" s="11" t="s">
        <v>87</v>
      </c>
    </row>
    <row r="9" spans="2:3">
      <c r="B9" s="5" t="s">
        <v>31</v>
      </c>
    </row>
    <row r="10" spans="2:3">
      <c r="B10" s="5" t="s">
        <v>32</v>
      </c>
    </row>
    <row r="12" spans="2:3">
      <c r="B12" s="11" t="s">
        <v>101</v>
      </c>
    </row>
    <row r="13" spans="2:3">
      <c r="B13" s="5" t="s">
        <v>80</v>
      </c>
    </row>
    <row r="16" spans="2:3">
      <c r="B16" s="5" t="s">
        <v>102</v>
      </c>
    </row>
    <row r="17" spans="1:7">
      <c r="C17" s="5" t="s">
        <v>165</v>
      </c>
    </row>
    <row r="18" spans="1:7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7">
      <c r="B19" s="5" t="s">
        <v>42</v>
      </c>
      <c r="C19" s="1">
        <v>8445142.5</v>
      </c>
      <c r="D19" s="1">
        <f>F77</f>
        <v>77658.312521559419</v>
      </c>
      <c r="E19" s="2">
        <f t="shared" ref="E19:E37" si="0">D19*1000/C19</f>
        <v>9.1956189633933842</v>
      </c>
      <c r="F19" s="2">
        <f>E19-E$37</f>
        <v>-1.3958322192866</v>
      </c>
      <c r="G19" s="1">
        <f t="shared" ref="G19:G37" si="1">F19*C19/1000</f>
        <v>-11788.001997966585</v>
      </c>
    </row>
    <row r="20" spans="1:7">
      <c r="B20" s="5" t="s">
        <v>43</v>
      </c>
      <c r="C20" s="1">
        <v>1348308.5</v>
      </c>
      <c r="D20" s="1">
        <f t="shared" ref="D20:D36" si="2">F78</f>
        <v>15666.280211491643</v>
      </c>
      <c r="E20" s="2">
        <f t="shared" si="0"/>
        <v>11.619210448863626</v>
      </c>
      <c r="F20" s="2">
        <f t="shared" ref="F20:F37" si="3">E20-E$37</f>
        <v>1.0277592661836419</v>
      </c>
      <c r="G20" s="1">
        <f t="shared" si="1"/>
        <v>1385.7365545491668</v>
      </c>
    </row>
    <row r="21" spans="1:7">
      <c r="B21" s="5" t="s">
        <v>44</v>
      </c>
      <c r="C21" s="1">
        <v>1072762.5</v>
      </c>
      <c r="D21" s="1">
        <f t="shared" si="2"/>
        <v>15976.140390134866</v>
      </c>
      <c r="E21" s="2">
        <f t="shared" si="0"/>
        <v>14.892523172775769</v>
      </c>
      <c r="F21" s="2">
        <f t="shared" si="3"/>
        <v>4.3010719900957852</v>
      </c>
      <c r="G21" s="1">
        <f t="shared" si="1"/>
        <v>4614.0287407751293</v>
      </c>
    </row>
    <row r="22" spans="1:7">
      <c r="B22" s="5" t="s">
        <v>45</v>
      </c>
      <c r="C22" s="1">
        <v>1115556.5</v>
      </c>
      <c r="D22" s="1">
        <f t="shared" si="2"/>
        <v>10209.790750627604</v>
      </c>
      <c r="E22" s="2">
        <f t="shared" si="0"/>
        <v>9.1521951157360508</v>
      </c>
      <c r="F22" s="2">
        <f t="shared" si="3"/>
        <v>-1.4392560669439334</v>
      </c>
      <c r="G22" s="1">
        <f t="shared" si="1"/>
        <v>-1605.57146064374</v>
      </c>
    </row>
    <row r="23" spans="1:7">
      <c r="B23" s="5" t="s">
        <v>46</v>
      </c>
      <c r="C23" s="1">
        <v>2118511.5</v>
      </c>
      <c r="D23" s="1">
        <f t="shared" si="2"/>
        <v>17332.438385377322</v>
      </c>
      <c r="E23" s="2">
        <f t="shared" si="0"/>
        <v>8.1814228458884095</v>
      </c>
      <c r="F23" s="2">
        <f t="shared" si="3"/>
        <v>-2.4100283367915747</v>
      </c>
      <c r="G23" s="1">
        <f t="shared" si="1"/>
        <v>-5105.6727468188237</v>
      </c>
    </row>
    <row r="24" spans="1:7">
      <c r="B24" s="5" t="s">
        <v>47</v>
      </c>
      <c r="C24" s="1">
        <v>592874.5</v>
      </c>
      <c r="D24" s="1">
        <f t="shared" si="2"/>
        <v>7083.6046441590697</v>
      </c>
      <c r="E24" s="2">
        <f t="shared" si="0"/>
        <v>11.947898997442239</v>
      </c>
      <c r="F24" s="2">
        <f t="shared" si="3"/>
        <v>1.3564478147622552</v>
      </c>
      <c r="G24" s="1">
        <f t="shared" si="1"/>
        <v>804.20331995326467</v>
      </c>
    </row>
    <row r="25" spans="1:7">
      <c r="B25" s="5" t="s">
        <v>48</v>
      </c>
      <c r="C25" s="1">
        <v>2532976.5</v>
      </c>
      <c r="D25" s="1">
        <f t="shared" si="2"/>
        <v>29171.270743414923</v>
      </c>
      <c r="E25" s="2">
        <f t="shared" si="0"/>
        <v>11.516597466820132</v>
      </c>
      <c r="F25" s="2">
        <f t="shared" si="3"/>
        <v>0.92514628414014766</v>
      </c>
      <c r="G25" s="1">
        <f t="shared" si="1"/>
        <v>2343.3737967893171</v>
      </c>
    </row>
    <row r="26" spans="1:7">
      <c r="B26" s="5" t="s">
        <v>49</v>
      </c>
      <c r="C26" s="1">
        <v>2111443</v>
      </c>
      <c r="D26" s="1">
        <f t="shared" si="2"/>
        <v>19930.723700918694</v>
      </c>
      <c r="E26" s="2">
        <f t="shared" si="0"/>
        <v>9.4393851507801507</v>
      </c>
      <c r="F26" s="2">
        <f t="shared" si="3"/>
        <v>-1.1520660318998335</v>
      </c>
      <c r="G26" s="1">
        <f t="shared" si="1"/>
        <v>-2432.5217585926803</v>
      </c>
    </row>
    <row r="27" spans="1:7">
      <c r="B27" s="5" t="s">
        <v>50</v>
      </c>
      <c r="C27" s="1">
        <v>7562279</v>
      </c>
      <c r="D27" s="1">
        <f t="shared" si="2"/>
        <v>88989.537860100361</v>
      </c>
      <c r="E27" s="2">
        <f t="shared" si="0"/>
        <v>11.767555502792261</v>
      </c>
      <c r="F27" s="2">
        <f t="shared" si="3"/>
        <v>1.1761043201122767</v>
      </c>
      <c r="G27" s="1">
        <f t="shared" si="1"/>
        <v>8894.029001794348</v>
      </c>
    </row>
    <row r="28" spans="1:7">
      <c r="B28" s="5" t="s">
        <v>51</v>
      </c>
      <c r="C28" s="1">
        <v>5121540.5</v>
      </c>
      <c r="D28" s="1">
        <f t="shared" si="2"/>
        <v>49651.138612939394</v>
      </c>
      <c r="E28" s="2">
        <f t="shared" si="0"/>
        <v>9.6945711183850634</v>
      </c>
      <c r="F28" s="2">
        <f t="shared" si="3"/>
        <v>-0.89688006429492084</v>
      </c>
      <c r="G28" s="1">
        <f t="shared" si="1"/>
        <v>-4593.4075729290416</v>
      </c>
    </row>
    <row r="29" spans="1:7">
      <c r="B29" s="5" t="s">
        <v>52</v>
      </c>
      <c r="C29" s="1">
        <v>1106067</v>
      </c>
      <c r="D29" s="1">
        <f t="shared" si="2"/>
        <v>10450.7622879481</v>
      </c>
      <c r="E29" s="2">
        <f t="shared" si="0"/>
        <v>9.4485797767658735</v>
      </c>
      <c r="F29" s="2">
        <f t="shared" si="3"/>
        <v>-1.1428714059141107</v>
      </c>
      <c r="G29" s="1">
        <f t="shared" si="1"/>
        <v>-1264.0923473252028</v>
      </c>
    </row>
    <row r="30" spans="1:7">
      <c r="B30" s="5" t="s">
        <v>53</v>
      </c>
      <c r="C30" s="1">
        <v>2773719</v>
      </c>
      <c r="D30" s="1">
        <f t="shared" si="2"/>
        <v>32015.089149204345</v>
      </c>
      <c r="E30" s="2">
        <f t="shared" si="0"/>
        <v>11.542297236744005</v>
      </c>
      <c r="F30" s="2">
        <f t="shared" si="3"/>
        <v>0.95084605406402112</v>
      </c>
      <c r="G30" s="1">
        <f t="shared" si="1"/>
        <v>2637.3797662324027</v>
      </c>
    </row>
    <row r="31" spans="1:7">
      <c r="B31" s="5" t="s">
        <v>54</v>
      </c>
      <c r="C31" s="1">
        <v>6497055.5</v>
      </c>
      <c r="D31" s="1">
        <f t="shared" si="2"/>
        <v>69833.073069211838</v>
      </c>
      <c r="E31" s="2">
        <f t="shared" si="0"/>
        <v>10.748418736643368</v>
      </c>
      <c r="F31" s="2">
        <f t="shared" si="3"/>
        <v>0.15696755396338347</v>
      </c>
      <c r="G31" s="1">
        <f t="shared" si="1"/>
        <v>1019.8269097993474</v>
      </c>
    </row>
    <row r="32" spans="1:7">
      <c r="B32" s="5" t="s">
        <v>55</v>
      </c>
      <c r="C32" s="1">
        <v>1473249</v>
      </c>
      <c r="D32" s="1">
        <f t="shared" si="2"/>
        <v>13194.125492258161</v>
      </c>
      <c r="E32" s="2">
        <f t="shared" si="0"/>
        <v>8.9558014241028925</v>
      </c>
      <c r="F32" s="2">
        <f t="shared" si="3"/>
        <v>-1.6356497585770917</v>
      </c>
      <c r="G32" s="1">
        <f t="shared" si="1"/>
        <v>-2409.7193711739419</v>
      </c>
    </row>
    <row r="33" spans="1:7">
      <c r="B33" s="5" t="s">
        <v>56</v>
      </c>
      <c r="C33" s="1">
        <v>644521.5</v>
      </c>
      <c r="D33" s="1">
        <f t="shared" si="2"/>
        <v>7620.2883554078144</v>
      </c>
      <c r="E33" s="2">
        <f t="shared" si="0"/>
        <v>11.823171694672427</v>
      </c>
      <c r="F33" s="2">
        <f t="shared" si="3"/>
        <v>1.2317205119924424</v>
      </c>
      <c r="G33" s="1">
        <f t="shared" si="1"/>
        <v>793.87035197013699</v>
      </c>
    </row>
    <row r="34" spans="1:7">
      <c r="B34" s="5" t="s">
        <v>57</v>
      </c>
      <c r="C34" s="1">
        <v>2192387.5</v>
      </c>
      <c r="D34" s="1">
        <f t="shared" si="2"/>
        <v>30416.154349098037</v>
      </c>
      <c r="E34" s="2">
        <f t="shared" si="0"/>
        <v>13.873530271951486</v>
      </c>
      <c r="F34" s="2">
        <f t="shared" si="3"/>
        <v>3.2820790892715017</v>
      </c>
      <c r="G34" s="1">
        <f t="shared" si="1"/>
        <v>7195.5891693302246</v>
      </c>
    </row>
    <row r="35" spans="1:7">
      <c r="B35" s="5" t="s">
        <v>58</v>
      </c>
      <c r="C35" s="1">
        <v>322818</v>
      </c>
      <c r="D35" s="1">
        <f t="shared" si="2"/>
        <v>3457.6420690123809</v>
      </c>
      <c r="E35" s="2">
        <f t="shared" si="0"/>
        <v>10.710809400381581</v>
      </c>
      <c r="F35" s="2">
        <f t="shared" si="3"/>
        <v>0.11935821770159727</v>
      </c>
      <c r="G35" s="1">
        <f t="shared" si="1"/>
        <v>38.53098112199423</v>
      </c>
    </row>
    <row r="36" spans="1:7">
      <c r="B36" s="5" t="s">
        <v>59</v>
      </c>
      <c r="C36" s="1">
        <v>166339.5</v>
      </c>
      <c r="D36" s="1">
        <f t="shared" si="2"/>
        <v>1234.19535713594</v>
      </c>
      <c r="E36" s="2">
        <f t="shared" si="0"/>
        <v>7.4197370867168644</v>
      </c>
      <c r="F36" s="2">
        <f t="shared" si="3"/>
        <v>-3.1717140959631198</v>
      </c>
      <c r="G36" s="1">
        <f t="shared" si="1"/>
        <v>-527.58133686545739</v>
      </c>
    </row>
    <row r="37" spans="1:7">
      <c r="A37" s="11"/>
      <c r="B37" s="11" t="s">
        <v>60</v>
      </c>
      <c r="C37" s="1">
        <v>47197552</v>
      </c>
      <c r="D37" s="3">
        <f>SUM(D19:D36)</f>
        <v>499890.56795000006</v>
      </c>
      <c r="E37" s="2">
        <f t="shared" si="0"/>
        <v>10.591451182679984</v>
      </c>
      <c r="F37" s="4">
        <f t="shared" si="3"/>
        <v>0</v>
      </c>
      <c r="G37" s="1">
        <f t="shared" si="1"/>
        <v>0</v>
      </c>
    </row>
    <row r="40" spans="1:7">
      <c r="B40" s="5" t="s">
        <v>214</v>
      </c>
    </row>
    <row r="41" spans="1:7">
      <c r="B41" s="5" t="s">
        <v>216</v>
      </c>
      <c r="F41" s="27">
        <v>335366.04967999994</v>
      </c>
      <c r="G41" s="1"/>
    </row>
    <row r="42" spans="1:7">
      <c r="B42" s="5" t="s">
        <v>217</v>
      </c>
      <c r="F42" s="27">
        <v>3104.9140200000002</v>
      </c>
      <c r="G42" s="1"/>
    </row>
    <row r="43" spans="1:7">
      <c r="B43" s="5" t="s">
        <v>218</v>
      </c>
      <c r="F43" s="27">
        <v>161419.60425</v>
      </c>
    </row>
    <row r="44" spans="1:7">
      <c r="B44" s="5" t="s">
        <v>129</v>
      </c>
      <c r="F44" s="1">
        <f>F41+F43+F42</f>
        <v>499890.56794999994</v>
      </c>
    </row>
    <row r="45" spans="1:7">
      <c r="F45" s="1"/>
    </row>
    <row r="47" spans="1:7">
      <c r="B47" s="10" t="s">
        <v>12</v>
      </c>
    </row>
    <row r="50" spans="2:11">
      <c r="C50" s="5" t="s">
        <v>265</v>
      </c>
      <c r="D50" s="5" t="s">
        <v>266</v>
      </c>
      <c r="E50" s="5" t="s">
        <v>267</v>
      </c>
      <c r="F50" s="25" t="s">
        <v>268</v>
      </c>
      <c r="G50" s="5" t="s">
        <v>269</v>
      </c>
      <c r="H50" s="5" t="s">
        <v>270</v>
      </c>
      <c r="I50" s="5" t="s">
        <v>271</v>
      </c>
      <c r="J50" s="5" t="s">
        <v>272</v>
      </c>
    </row>
    <row r="51" spans="2:11" s="13" customFormat="1" ht="89.25">
      <c r="C51" s="25" t="s">
        <v>273</v>
      </c>
      <c r="D51" s="25" t="s">
        <v>274</v>
      </c>
      <c r="E51" s="25" t="s">
        <v>187</v>
      </c>
      <c r="F51" s="25" t="s">
        <v>275</v>
      </c>
      <c r="G51" s="25" t="s">
        <v>276</v>
      </c>
      <c r="H51" s="25" t="s">
        <v>277</v>
      </c>
      <c r="I51" s="25" t="s">
        <v>278</v>
      </c>
      <c r="J51" s="25" t="s">
        <v>279</v>
      </c>
    </row>
    <row r="52" spans="2:11" s="16" customFormat="1" ht="51">
      <c r="C52" s="89" t="s">
        <v>280</v>
      </c>
      <c r="D52" s="89" t="s">
        <v>281</v>
      </c>
      <c r="E52" s="89" t="s">
        <v>282</v>
      </c>
      <c r="F52" s="89" t="s">
        <v>283</v>
      </c>
      <c r="G52" s="90" t="s">
        <v>284</v>
      </c>
      <c r="H52" s="89" t="s">
        <v>285</v>
      </c>
      <c r="I52" s="89" t="s">
        <v>286</v>
      </c>
      <c r="J52" s="89" t="s">
        <v>287</v>
      </c>
      <c r="K52" s="89" t="s">
        <v>288</v>
      </c>
    </row>
    <row r="53" spans="2:11">
      <c r="B53" s="5" t="s">
        <v>42</v>
      </c>
      <c r="C53" s="27">
        <v>15043312.91096817</v>
      </c>
      <c r="D53" s="27">
        <v>713434.86749280698</v>
      </c>
      <c r="E53" s="27">
        <v>419213.96607151895</v>
      </c>
      <c r="F53" s="27">
        <v>3581862.9886689004</v>
      </c>
      <c r="G53" s="27">
        <v>154251.24383293444</v>
      </c>
      <c r="H53" s="27">
        <v>73648.965970196965</v>
      </c>
      <c r="I53" s="27">
        <v>3211.9015434310177</v>
      </c>
      <c r="J53" s="27">
        <v>1024451.4901325176</v>
      </c>
      <c r="K53" s="27">
        <f t="shared" ref="K53:K70" si="4">SUM(C53:J53)</f>
        <v>21013388.334680475</v>
      </c>
    </row>
    <row r="54" spans="2:11">
      <c r="B54" s="5" t="s">
        <v>43</v>
      </c>
      <c r="C54" s="27">
        <v>3458361.7738507749</v>
      </c>
      <c r="D54" s="27">
        <v>125760.9437589194</v>
      </c>
      <c r="E54" s="27">
        <v>117330.93430750842</v>
      </c>
      <c r="F54" s="27">
        <v>678609.46170018171</v>
      </c>
      <c r="G54" s="27">
        <v>48639.400551084946</v>
      </c>
      <c r="H54" s="27">
        <v>12591.421558276103</v>
      </c>
      <c r="I54" s="27">
        <v>1174.5126485482649</v>
      </c>
      <c r="J54" s="27">
        <v>154204.07786273982</v>
      </c>
      <c r="K54" s="27">
        <f t="shared" si="4"/>
        <v>4596672.5262380335</v>
      </c>
    </row>
    <row r="55" spans="2:11">
      <c r="B55" s="5" t="s">
        <v>44</v>
      </c>
      <c r="C55" s="27">
        <v>4087738.6621077806</v>
      </c>
      <c r="D55" s="27">
        <v>128762.10473056551</v>
      </c>
      <c r="E55" s="27">
        <v>83669.156317668705</v>
      </c>
      <c r="F55" s="27">
        <v>511524.42244407663</v>
      </c>
      <c r="G55" s="27">
        <v>28754.700745318831</v>
      </c>
      <c r="H55" s="27">
        <v>16200.884660165408</v>
      </c>
      <c r="I55" s="27">
        <v>535.20716470660011</v>
      </c>
      <c r="J55" s="27">
        <v>134497.12918548434</v>
      </c>
      <c r="K55" s="27">
        <f t="shared" si="4"/>
        <v>4991682.2673557671</v>
      </c>
    </row>
    <row r="56" spans="2:11">
      <c r="B56" s="5" t="s">
        <v>45</v>
      </c>
      <c r="C56" s="27">
        <v>1830225.0936101698</v>
      </c>
      <c r="D56" s="27">
        <v>82132.345055266793</v>
      </c>
      <c r="E56" s="27">
        <v>89396.066534012076</v>
      </c>
      <c r="F56" s="27">
        <v>621944.97740808793</v>
      </c>
      <c r="G56" s="27">
        <v>26130.842629281207</v>
      </c>
      <c r="H56" s="27">
        <v>6789.1412143622474</v>
      </c>
      <c r="I56" s="27">
        <v>533.68388657839557</v>
      </c>
      <c r="J56" s="27">
        <v>100191.52103276874</v>
      </c>
      <c r="K56" s="27">
        <f t="shared" si="4"/>
        <v>2757343.6713705272</v>
      </c>
    </row>
    <row r="57" spans="2:11">
      <c r="B57" s="5" t="s">
        <v>46</v>
      </c>
      <c r="C57" s="27">
        <v>2923174.9824220333</v>
      </c>
      <c r="D57" s="27">
        <v>155174.29570045375</v>
      </c>
      <c r="E57" s="27">
        <v>126704.19010583872</v>
      </c>
      <c r="F57" s="27">
        <v>951068.0250987967</v>
      </c>
      <c r="G57" s="27">
        <v>59892.567444938657</v>
      </c>
      <c r="H57" s="27">
        <v>12082.178089005645</v>
      </c>
      <c r="I57" s="27">
        <v>980.20974490763103</v>
      </c>
      <c r="J57" s="27">
        <v>225763.02495180632</v>
      </c>
      <c r="K57" s="27">
        <f t="shared" si="4"/>
        <v>4454839.4735577805</v>
      </c>
    </row>
    <row r="58" spans="2:11">
      <c r="B58" s="5" t="s">
        <v>47</v>
      </c>
      <c r="C58" s="27">
        <v>1608086.4258122498</v>
      </c>
      <c r="D58" s="27">
        <v>61962.477995164452</v>
      </c>
      <c r="E58" s="27">
        <v>53439.687450444486</v>
      </c>
      <c r="F58" s="27">
        <v>284084.54300793877</v>
      </c>
      <c r="G58" s="27">
        <v>15277.510498215755</v>
      </c>
      <c r="H58" s="27">
        <v>4966.0295162074999</v>
      </c>
      <c r="I58" s="27">
        <v>175.35094876394749</v>
      </c>
      <c r="J58" s="27">
        <v>67297.378125576011</v>
      </c>
      <c r="K58" s="27">
        <f t="shared" si="4"/>
        <v>2095289.403354561</v>
      </c>
    </row>
    <row r="59" spans="2:11">
      <c r="B59" s="5" t="s">
        <v>48</v>
      </c>
      <c r="C59" s="27">
        <v>6679729.5652223965</v>
      </c>
      <c r="D59" s="27">
        <v>200432.07856547373</v>
      </c>
      <c r="E59" s="27">
        <v>176168.31208114294</v>
      </c>
      <c r="F59" s="27">
        <v>1116601.3642087635</v>
      </c>
      <c r="G59" s="27">
        <v>63213.363066969374</v>
      </c>
      <c r="H59" s="27">
        <v>30905.107745208741</v>
      </c>
      <c r="I59" s="27">
        <v>1433.1740621486927</v>
      </c>
      <c r="J59" s="27">
        <v>268205.42403366475</v>
      </c>
      <c r="K59" s="27">
        <f t="shared" si="4"/>
        <v>8536688.388985768</v>
      </c>
    </row>
    <row r="60" spans="2:11">
      <c r="B60" s="5" t="s">
        <v>49</v>
      </c>
      <c r="C60" s="27">
        <v>3768300.9228722467</v>
      </c>
      <c r="D60" s="27">
        <v>162381.31430207874</v>
      </c>
      <c r="E60" s="27">
        <v>130978.23470639938</v>
      </c>
      <c r="F60" s="27">
        <v>1099191.6309781955</v>
      </c>
      <c r="G60" s="27">
        <v>55890.748055973636</v>
      </c>
      <c r="H60" s="27">
        <v>22093.1426085329</v>
      </c>
      <c r="I60" s="27">
        <v>677.21272034944911</v>
      </c>
      <c r="J60" s="27">
        <v>209816.71607648549</v>
      </c>
      <c r="K60" s="27">
        <f t="shared" si="4"/>
        <v>5449329.9223202625</v>
      </c>
    </row>
    <row r="61" spans="2:11">
      <c r="B61" s="5" t="s">
        <v>50</v>
      </c>
      <c r="C61" s="27">
        <v>19234930.994503945</v>
      </c>
      <c r="D61" s="27">
        <v>801027.2257639583</v>
      </c>
      <c r="E61" s="27">
        <v>685515.4971489663</v>
      </c>
      <c r="F61" s="27">
        <v>4198938.9509121701</v>
      </c>
      <c r="G61" s="27">
        <v>371104.55558629287</v>
      </c>
      <c r="H61" s="27">
        <v>47451.051468885962</v>
      </c>
      <c r="I61" s="27">
        <v>4855.1562778893176</v>
      </c>
      <c r="J61" s="27">
        <v>863912.66611646733</v>
      </c>
      <c r="K61" s="27">
        <f t="shared" si="4"/>
        <v>26207736.097778574</v>
      </c>
    </row>
    <row r="62" spans="2:11">
      <c r="B62" s="5" t="s">
        <v>51</v>
      </c>
      <c r="C62" s="27">
        <v>9716768.4891848117</v>
      </c>
      <c r="D62" s="27">
        <v>410793.48704309523</v>
      </c>
      <c r="E62" s="27">
        <v>359907.61186294782</v>
      </c>
      <c r="F62" s="27">
        <v>2482328.6545915045</v>
      </c>
      <c r="G62" s="27">
        <v>198021.35863893968</v>
      </c>
      <c r="H62" s="27">
        <v>33125.488522709697</v>
      </c>
      <c r="I62" s="27">
        <v>2456.9084774102475</v>
      </c>
      <c r="J62" s="27">
        <v>511209.60799511365</v>
      </c>
      <c r="K62" s="27">
        <f t="shared" si="4"/>
        <v>13714611.606316535</v>
      </c>
    </row>
    <row r="63" spans="2:11">
      <c r="B63" s="5" t="s">
        <v>52</v>
      </c>
      <c r="C63" s="27">
        <v>2069054.2785708441</v>
      </c>
      <c r="D63" s="27">
        <v>89780.566574659038</v>
      </c>
      <c r="E63" s="27">
        <v>47985.424383059501</v>
      </c>
      <c r="F63" s="27">
        <v>459990.90027979331</v>
      </c>
      <c r="G63" s="27">
        <v>18341.789862175228</v>
      </c>
      <c r="H63" s="27">
        <v>8884.5641756738351</v>
      </c>
      <c r="I63" s="27">
        <v>503.25446269165707</v>
      </c>
      <c r="J63" s="27">
        <v>163923.32602481736</v>
      </c>
      <c r="K63" s="27">
        <f t="shared" si="4"/>
        <v>2858464.1043337137</v>
      </c>
    </row>
    <row r="64" spans="2:11">
      <c r="B64" s="5" t="s">
        <v>53</v>
      </c>
      <c r="C64" s="27">
        <v>7143092.3552577682</v>
      </c>
      <c r="D64" s="27">
        <v>300078.23073352542</v>
      </c>
      <c r="E64" s="27">
        <v>214809.04651122284</v>
      </c>
      <c r="F64" s="27">
        <v>1297546.6561591381</v>
      </c>
      <c r="G64" s="27">
        <v>77578.979195663414</v>
      </c>
      <c r="H64" s="27">
        <v>27539.658146923157</v>
      </c>
      <c r="I64" s="27">
        <v>1262.9817416705466</v>
      </c>
      <c r="J64" s="27">
        <v>313224.40956664347</v>
      </c>
      <c r="K64" s="27">
        <f t="shared" si="4"/>
        <v>9375132.3173125535</v>
      </c>
    </row>
    <row r="65" spans="2:11">
      <c r="B65" s="5" t="s">
        <v>54</v>
      </c>
      <c r="C65" s="27">
        <v>13941628.356832311</v>
      </c>
      <c r="D65" s="27">
        <v>676519.86789254926</v>
      </c>
      <c r="E65" s="27">
        <v>1096413.2135854596</v>
      </c>
      <c r="F65" s="27">
        <v>3259827.5167910764</v>
      </c>
      <c r="G65" s="27">
        <v>207910.18996427752</v>
      </c>
      <c r="H65" s="27">
        <v>39895.775162975595</v>
      </c>
      <c r="I65" s="27">
        <v>4543.9286229741601</v>
      </c>
      <c r="J65" s="27">
        <v>773169.629368325</v>
      </c>
      <c r="K65" s="27">
        <f t="shared" si="4"/>
        <v>19999908.478219945</v>
      </c>
    </row>
    <row r="66" spans="2:11">
      <c r="B66" s="5" t="s">
        <v>55</v>
      </c>
      <c r="C66" s="27">
        <v>2344467.2425791393</v>
      </c>
      <c r="D66" s="27">
        <v>162839.32617580358</v>
      </c>
      <c r="E66" s="27">
        <v>112193.4763715849</v>
      </c>
      <c r="F66" s="27">
        <v>698830.33090028435</v>
      </c>
      <c r="G66" s="27">
        <v>51569.65916277549</v>
      </c>
      <c r="H66" s="27">
        <v>8903.6906487558172</v>
      </c>
      <c r="I66" s="27">
        <v>399.36775030792865</v>
      </c>
      <c r="J66" s="27">
        <v>152305.11773746667</v>
      </c>
      <c r="K66" s="27">
        <f t="shared" si="4"/>
        <v>3531508.2113261186</v>
      </c>
    </row>
    <row r="67" spans="2:11">
      <c r="B67" s="5" t="s">
        <v>56</v>
      </c>
      <c r="C67" s="27">
        <v>1620480.9105786323</v>
      </c>
      <c r="D67" s="27">
        <v>79672.523778206742</v>
      </c>
      <c r="E67" s="27">
        <v>72610.344496843769</v>
      </c>
      <c r="F67" s="27">
        <v>360291.94431198383</v>
      </c>
      <c r="G67" s="27">
        <v>30184.501906295249</v>
      </c>
      <c r="H67" s="27">
        <v>4528.561071616703</v>
      </c>
      <c r="I67" s="27">
        <v>412.16807821800899</v>
      </c>
      <c r="J67" s="27">
        <v>79086.227373125774</v>
      </c>
      <c r="K67" s="27">
        <f t="shared" si="4"/>
        <v>2247267.1815949227</v>
      </c>
    </row>
    <row r="68" spans="2:11">
      <c r="B68" s="5" t="s">
        <v>57</v>
      </c>
      <c r="C68" s="27">
        <v>7290066.3108158326</v>
      </c>
      <c r="D68" s="27">
        <v>380753.50217625423</v>
      </c>
      <c r="E68" s="27">
        <v>234240.419344903</v>
      </c>
      <c r="F68" s="27">
        <v>1066566.9660926266</v>
      </c>
      <c r="G68" s="27">
        <v>133404.40666308033</v>
      </c>
      <c r="H68" s="27">
        <v>19104.49177510263</v>
      </c>
      <c r="I68" s="27">
        <v>1382.199490845084</v>
      </c>
      <c r="J68" s="27">
        <v>226946.8172220363</v>
      </c>
      <c r="K68" s="27">
        <f t="shared" si="4"/>
        <v>9352465.1135806814</v>
      </c>
    </row>
    <row r="69" spans="2:11">
      <c r="B69" s="5" t="s">
        <v>58</v>
      </c>
      <c r="C69" s="27">
        <v>719929.17138937488</v>
      </c>
      <c r="D69" s="27">
        <v>24303.103059030953</v>
      </c>
      <c r="E69" s="27">
        <v>28063.017605361121</v>
      </c>
      <c r="F69" s="27">
        <v>170492.19778067214</v>
      </c>
      <c r="G69" s="27">
        <v>9814.5959534338144</v>
      </c>
      <c r="H69" s="27">
        <v>3360.8905169864533</v>
      </c>
      <c r="I69" s="27">
        <v>170.04162333810424</v>
      </c>
      <c r="J69" s="27">
        <v>32985.043968828941</v>
      </c>
      <c r="K69" s="27">
        <f t="shared" si="4"/>
        <v>989118.06189702649</v>
      </c>
    </row>
    <row r="70" spans="2:11">
      <c r="B70" s="11" t="s">
        <v>59</v>
      </c>
      <c r="C70" s="27">
        <v>178091.48659152348</v>
      </c>
      <c r="D70" s="27">
        <v>12202.921362188263</v>
      </c>
      <c r="E70" s="27">
        <v>5695.5349006751712</v>
      </c>
      <c r="F70" s="27">
        <v>38976.987683087529</v>
      </c>
      <c r="G70" s="27">
        <v>734.81768234980177</v>
      </c>
      <c r="H70" s="27">
        <v>2191.2320284146513</v>
      </c>
      <c r="I70" s="27">
        <v>1.9736052209469881</v>
      </c>
      <c r="J70" s="27">
        <v>63739.531386131544</v>
      </c>
      <c r="K70" s="27">
        <f t="shared" si="4"/>
        <v>301634.48523959139</v>
      </c>
    </row>
    <row r="71" spans="2:11">
      <c r="B71" s="5" t="s">
        <v>60</v>
      </c>
      <c r="C71" s="27">
        <v>103657439.93316999</v>
      </c>
      <c r="D71" s="27">
        <v>4568011.1821600012</v>
      </c>
      <c r="E71" s="27">
        <v>4054334.1337855579</v>
      </c>
      <c r="F71" s="27">
        <v>22878678.519017279</v>
      </c>
      <c r="G71" s="27">
        <v>1550715.23144</v>
      </c>
      <c r="H71" s="27">
        <v>374262.27488000004</v>
      </c>
      <c r="I71" s="27">
        <v>24709.23285</v>
      </c>
      <c r="J71" s="27">
        <v>5364929.1381599996</v>
      </c>
      <c r="K71" s="27">
        <f t="shared" ref="K71" si="5">SUM(K53:K70)</f>
        <v>142473079.64546284</v>
      </c>
    </row>
    <row r="72" spans="2:11">
      <c r="C72" s="18"/>
    </row>
    <row r="73" spans="2:11">
      <c r="C73" s="18"/>
    </row>
    <row r="74" spans="2:11">
      <c r="B74" s="10" t="s">
        <v>76</v>
      </c>
      <c r="C74" s="18"/>
    </row>
    <row r="75" spans="2:11">
      <c r="C75" s="18"/>
    </row>
    <row r="76" spans="2:11" s="16" customFormat="1" ht="51">
      <c r="C76" s="91" t="s">
        <v>289</v>
      </c>
      <c r="D76" s="36" t="s">
        <v>94</v>
      </c>
      <c r="E76" s="36" t="s">
        <v>33</v>
      </c>
      <c r="F76" s="64" t="s">
        <v>97</v>
      </c>
    </row>
    <row r="77" spans="2:11">
      <c r="B77" s="5" t="s">
        <v>42</v>
      </c>
      <c r="C77" s="20">
        <f t="shared" ref="C77:C94" si="6">K53/K$71</f>
        <v>0.14749023736253364</v>
      </c>
      <c r="D77" s="21">
        <f t="shared" ref="D77:D94" si="7">C19/C$37</f>
        <v>0.17893179078440338</v>
      </c>
      <c r="E77" s="21">
        <f>0.75*C77+0.25*D77</f>
        <v>0.15535062571800107</v>
      </c>
      <c r="F77" s="1">
        <f>E77*F$97</f>
        <v>77658.312521559419</v>
      </c>
    </row>
    <row r="78" spans="2:11">
      <c r="B78" s="5" t="s">
        <v>43</v>
      </c>
      <c r="C78" s="20">
        <f t="shared" si="6"/>
        <v>3.226344610277692E-2</v>
      </c>
      <c r="D78" s="21">
        <f t="shared" si="7"/>
        <v>2.856733967897318E-2</v>
      </c>
      <c r="E78" s="21">
        <f t="shared" ref="E78:E94" si="8">0.75*C78+0.25*D78</f>
        <v>3.1339419496825983E-2</v>
      </c>
      <c r="F78" s="1">
        <f t="shared" ref="F78:F94" si="9">E78*F$97</f>
        <v>15666.280211491643</v>
      </c>
    </row>
    <row r="79" spans="2:11">
      <c r="B79" s="5" t="s">
        <v>44</v>
      </c>
      <c r="C79" s="20">
        <f t="shared" si="6"/>
        <v>3.5035968056402793E-2</v>
      </c>
      <c r="D79" s="21">
        <f t="shared" si="7"/>
        <v>2.2729197904162488E-2</v>
      </c>
      <c r="E79" s="21">
        <f t="shared" si="8"/>
        <v>3.1959275518342711E-2</v>
      </c>
      <c r="F79" s="1">
        <f t="shared" si="9"/>
        <v>15976.140390134866</v>
      </c>
    </row>
    <row r="80" spans="2:11">
      <c r="B80" s="5" t="s">
        <v>45</v>
      </c>
      <c r="C80" s="20">
        <f t="shared" si="6"/>
        <v>1.9353436299910407E-2</v>
      </c>
      <c r="D80" s="21">
        <f t="shared" si="7"/>
        <v>2.363589747197058E-2</v>
      </c>
      <c r="E80" s="21">
        <f t="shared" si="8"/>
        <v>2.042405159292545E-2</v>
      </c>
      <c r="F80" s="1">
        <f t="shared" si="9"/>
        <v>10209.790750627604</v>
      </c>
    </row>
    <row r="81" spans="2:6">
      <c r="B81" s="5" t="s">
        <v>46</v>
      </c>
      <c r="C81" s="20">
        <f t="shared" si="6"/>
        <v>3.1267938368732019E-2</v>
      </c>
      <c r="D81" s="21">
        <f t="shared" si="7"/>
        <v>4.4886046208498273E-2</v>
      </c>
      <c r="E81" s="21">
        <f t="shared" si="8"/>
        <v>3.4672465328673588E-2</v>
      </c>
      <c r="F81" s="1">
        <f t="shared" si="9"/>
        <v>17332.438385377322</v>
      </c>
    </row>
    <row r="82" spans="2:6">
      <c r="B82" s="5" t="s">
        <v>47</v>
      </c>
      <c r="C82" s="20">
        <f t="shared" si="6"/>
        <v>1.4706563573754314E-2</v>
      </c>
      <c r="D82" s="21">
        <f t="shared" si="7"/>
        <v>1.2561551921167436E-2</v>
      </c>
      <c r="E82" s="21">
        <f t="shared" si="8"/>
        <v>1.4170310660607595E-2</v>
      </c>
      <c r="F82" s="1">
        <f t="shared" si="9"/>
        <v>7083.6046441590697</v>
      </c>
    </row>
    <row r="83" spans="2:6">
      <c r="B83" s="5" t="s">
        <v>48</v>
      </c>
      <c r="C83" s="21">
        <f t="shared" si="6"/>
        <v>5.9917904562945448E-2</v>
      </c>
      <c r="D83" s="21">
        <f t="shared" si="7"/>
        <v>5.3667539791046791E-2</v>
      </c>
      <c r="E83" s="21">
        <f t="shared" si="8"/>
        <v>5.8355313369970789E-2</v>
      </c>
      <c r="F83" s="1">
        <f t="shared" si="9"/>
        <v>29171.270743414923</v>
      </c>
    </row>
    <row r="84" spans="2:6">
      <c r="B84" s="5" t="s">
        <v>49</v>
      </c>
      <c r="C84" s="21">
        <f t="shared" si="6"/>
        <v>3.8248137373605232E-2</v>
      </c>
      <c r="D84" s="21">
        <f t="shared" si="7"/>
        <v>4.4736282085138655E-2</v>
      </c>
      <c r="E84" s="21">
        <f t="shared" si="8"/>
        <v>3.9870173551488586E-2</v>
      </c>
      <c r="F84" s="1">
        <f t="shared" si="9"/>
        <v>19930.723700918694</v>
      </c>
    </row>
    <row r="85" spans="2:6">
      <c r="B85" s="5" t="s">
        <v>50</v>
      </c>
      <c r="C85" s="21">
        <f t="shared" si="6"/>
        <v>0.18394868815214227</v>
      </c>
      <c r="D85" s="21">
        <f t="shared" si="7"/>
        <v>0.16022608545460154</v>
      </c>
      <c r="E85" s="21">
        <f t="shared" si="8"/>
        <v>0.17801803747775707</v>
      </c>
      <c r="F85" s="1">
        <f t="shared" si="9"/>
        <v>88989.537860100361</v>
      </c>
    </row>
    <row r="86" spans="2:6">
      <c r="B86" s="5" t="s">
        <v>51</v>
      </c>
      <c r="C86" s="21">
        <f t="shared" si="6"/>
        <v>9.6261073603832126E-2</v>
      </c>
      <c r="D86" s="21">
        <f t="shared" si="7"/>
        <v>0.10851284193722589</v>
      </c>
      <c r="E86" s="21">
        <f t="shared" si="8"/>
        <v>9.9324015687180564E-2</v>
      </c>
      <c r="F86" s="1">
        <f t="shared" si="9"/>
        <v>49651.138612939394</v>
      </c>
    </row>
    <row r="87" spans="2:6">
      <c r="B87" s="5" t="s">
        <v>52</v>
      </c>
      <c r="C87" s="21">
        <f t="shared" si="6"/>
        <v>2.0063187455811718E-2</v>
      </c>
      <c r="D87" s="21">
        <f t="shared" si="7"/>
        <v>2.3434838315343133E-2</v>
      </c>
      <c r="E87" s="21">
        <f t="shared" si="8"/>
        <v>2.0906100170694573E-2</v>
      </c>
      <c r="F87" s="1">
        <f t="shared" si="9"/>
        <v>10450.7622879481</v>
      </c>
    </row>
    <row r="88" spans="2:6">
      <c r="B88" s="5" t="s">
        <v>53</v>
      </c>
      <c r="C88" s="21">
        <f t="shared" si="6"/>
        <v>6.58028333537964E-2</v>
      </c>
      <c r="D88" s="21">
        <f t="shared" si="7"/>
        <v>5.876828103288069E-2</v>
      </c>
      <c r="E88" s="21">
        <f t="shared" si="8"/>
        <v>6.4044195273567472E-2</v>
      </c>
      <c r="F88" s="1">
        <f t="shared" si="9"/>
        <v>32015.089149204345</v>
      </c>
    </row>
    <row r="89" spans="2:6">
      <c r="B89" s="5" t="s">
        <v>54</v>
      </c>
      <c r="C89" s="21">
        <f t="shared" si="6"/>
        <v>0.14037675417692044</v>
      </c>
      <c r="D89" s="21">
        <f t="shared" si="7"/>
        <v>0.13765662041116031</v>
      </c>
      <c r="E89" s="21">
        <f t="shared" si="8"/>
        <v>0.13969672073548042</v>
      </c>
      <c r="F89" s="1">
        <f t="shared" si="9"/>
        <v>69833.073069211838</v>
      </c>
    </row>
    <row r="90" spans="2:6">
      <c r="B90" s="5" t="s">
        <v>55</v>
      </c>
      <c r="C90" s="21">
        <f t="shared" si="6"/>
        <v>2.4787196431172127E-2</v>
      </c>
      <c r="D90" s="21">
        <f t="shared" si="7"/>
        <v>3.1214521465011576E-2</v>
      </c>
      <c r="E90" s="21">
        <f t="shared" si="8"/>
        <v>2.6394027689631991E-2</v>
      </c>
      <c r="F90" s="1">
        <f t="shared" si="9"/>
        <v>13194.125492258161</v>
      </c>
    </row>
    <row r="91" spans="2:6">
      <c r="B91" s="5" t="s">
        <v>56</v>
      </c>
      <c r="C91" s="21">
        <f t="shared" si="6"/>
        <v>1.5773275815944565E-2</v>
      </c>
      <c r="D91" s="21">
        <f t="shared" si="7"/>
        <v>1.3655824776674859E-2</v>
      </c>
      <c r="E91" s="21">
        <f t="shared" si="8"/>
        <v>1.5243913056127139E-2</v>
      </c>
      <c r="F91" s="1">
        <f t="shared" si="9"/>
        <v>7620.2883554078144</v>
      </c>
    </row>
    <row r="92" spans="2:6">
      <c r="B92" s="5" t="s">
        <v>57</v>
      </c>
      <c r="C92" s="21">
        <f t="shared" si="6"/>
        <v>6.5643735201441733E-2</v>
      </c>
      <c r="D92" s="21">
        <f t="shared" si="7"/>
        <v>4.6451296880821273E-2</v>
      </c>
      <c r="E92" s="21">
        <f t="shared" si="8"/>
        <v>6.084562562128662E-2</v>
      </c>
      <c r="F92" s="1">
        <f t="shared" si="9"/>
        <v>30416.154349098037</v>
      </c>
    </row>
    <row r="93" spans="2:6">
      <c r="B93" s="5" t="s">
        <v>58</v>
      </c>
      <c r="C93" s="21">
        <f t="shared" si="6"/>
        <v>6.9424909207998981E-3</v>
      </c>
      <c r="D93" s="21">
        <f t="shared" si="7"/>
        <v>6.8397191447556434E-3</v>
      </c>
      <c r="E93" s="21">
        <f t="shared" si="8"/>
        <v>6.9167979767888344E-3</v>
      </c>
      <c r="F93" s="1">
        <f t="shared" si="9"/>
        <v>3457.6420690123809</v>
      </c>
    </row>
    <row r="94" spans="2:6">
      <c r="B94" s="5" t="s">
        <v>59</v>
      </c>
      <c r="C94" s="21">
        <f t="shared" si="6"/>
        <v>2.1171331874778997E-3</v>
      </c>
      <c r="D94" s="21">
        <f t="shared" si="7"/>
        <v>3.5243247361642824E-3</v>
      </c>
      <c r="E94" s="21">
        <f t="shared" si="8"/>
        <v>2.4689310746494955E-3</v>
      </c>
      <c r="F94" s="1">
        <f t="shared" si="9"/>
        <v>1234.19535713594</v>
      </c>
    </row>
    <row r="95" spans="2:6">
      <c r="B95" s="11" t="s">
        <v>60</v>
      </c>
      <c r="C95" s="21">
        <f>SUM(C77:C94)</f>
        <v>0.99999999999999978</v>
      </c>
      <c r="D95" s="21">
        <f>SUM(D77:D94)</f>
        <v>0.99999999999999989</v>
      </c>
      <c r="E95" s="21">
        <f>SUM(E77:E94)</f>
        <v>0.99999999999999989</v>
      </c>
      <c r="F95" s="1">
        <f>SUM(F77:F94)</f>
        <v>499890.56795000006</v>
      </c>
    </row>
    <row r="97" spans="2:6">
      <c r="B97" s="5" t="s">
        <v>79</v>
      </c>
      <c r="F97" s="1">
        <f>B6</f>
        <v>499890.56794999994</v>
      </c>
    </row>
    <row r="98" spans="2:6">
      <c r="B98" s="5" t="s">
        <v>95</v>
      </c>
      <c r="C98" s="22">
        <v>0.75</v>
      </c>
      <c r="D98" s="22">
        <v>0.25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AA118"/>
  <sheetViews>
    <sheetView topLeftCell="A43" zoomScale="125" zoomScaleNormal="125" workbookViewId="0">
      <selection activeCell="J14" sqref="J14"/>
    </sheetView>
  </sheetViews>
  <sheetFormatPr baseColWidth="10" defaultRowHeight="12.75"/>
  <cols>
    <col min="1" max="1" width="6.375" style="5" customWidth="1"/>
    <col min="2" max="2" width="17.75" style="5" customWidth="1"/>
    <col min="3" max="3" width="16.75" style="5" customWidth="1"/>
    <col min="4" max="4" width="11" style="5"/>
    <col min="5" max="6" width="13.125" style="5" customWidth="1"/>
    <col min="7" max="7" width="11" style="5"/>
    <col min="8" max="8" width="16.75" style="5" bestFit="1" customWidth="1"/>
    <col min="9" max="16384" width="11" style="5"/>
  </cols>
  <sheetData>
    <row r="2" spans="2:3">
      <c r="B2" s="11" t="s">
        <v>100</v>
      </c>
    </row>
    <row r="3" spans="2:3">
      <c r="B3" s="23" t="s">
        <v>151</v>
      </c>
      <c r="C3" s="24"/>
    </row>
    <row r="5" spans="2:3">
      <c r="B5" s="11" t="s">
        <v>86</v>
      </c>
    </row>
    <row r="6" spans="2:3">
      <c r="B6" s="1">
        <f>+Resumen!D5</f>
        <v>73913.239790000007</v>
      </c>
    </row>
    <row r="8" spans="2:3">
      <c r="B8" s="11" t="s">
        <v>87</v>
      </c>
    </row>
    <row r="9" spans="2:3">
      <c r="B9" s="5" t="s">
        <v>88</v>
      </c>
    </row>
    <row r="10" spans="2:3">
      <c r="B10" s="5" t="s">
        <v>89</v>
      </c>
    </row>
    <row r="12" spans="2:3">
      <c r="B12" s="11" t="s">
        <v>200</v>
      </c>
    </row>
    <row r="13" spans="2:3">
      <c r="B13" s="5" t="s">
        <v>189</v>
      </c>
    </row>
    <row r="17" spans="1:7">
      <c r="B17" s="5" t="s">
        <v>102</v>
      </c>
    </row>
    <row r="18" spans="1:7">
      <c r="C18" s="5" t="s">
        <v>165</v>
      </c>
    </row>
    <row r="19" spans="1:7" ht="38.25">
      <c r="A19" s="12"/>
      <c r="B19" s="12"/>
      <c r="C19" s="12" t="s">
        <v>164</v>
      </c>
      <c r="D19" s="12" t="s">
        <v>103</v>
      </c>
      <c r="E19" s="12" t="s">
        <v>39</v>
      </c>
      <c r="F19" s="12" t="s">
        <v>40</v>
      </c>
      <c r="G19" s="12" t="s">
        <v>41</v>
      </c>
    </row>
    <row r="20" spans="1:7">
      <c r="B20" s="5" t="s">
        <v>42</v>
      </c>
      <c r="C20" s="1">
        <v>8445142.5</v>
      </c>
      <c r="D20" s="1">
        <f>D88</f>
        <v>11894.970698347848</v>
      </c>
      <c r="E20" s="2">
        <f t="shared" ref="E20:E38" si="0">D20*1000/C20</f>
        <v>1.4084985183314371</v>
      </c>
      <c r="F20" s="2">
        <f>E20-E$38</f>
        <v>-0.15754117351529229</v>
      </c>
      <c r="G20" s="1">
        <f t="shared" ref="G20:G38" si="1">F20*C20/1000</f>
        <v>-1330.4576599538693</v>
      </c>
    </row>
    <row r="21" spans="1:7">
      <c r="B21" s="5" t="s">
        <v>43</v>
      </c>
      <c r="C21" s="1">
        <v>1348308.5</v>
      </c>
      <c r="D21" s="1">
        <f t="shared" ref="D21:D37" si="2">D89</f>
        <v>2303.5281646707977</v>
      </c>
      <c r="E21" s="2">
        <f t="shared" si="0"/>
        <v>1.708457793354264</v>
      </c>
      <c r="F21" s="2">
        <f t="shared" ref="F21:F38" si="3">E21-E$38</f>
        <v>0.14241810150753453</v>
      </c>
      <c r="G21" s="1">
        <f t="shared" si="1"/>
        <v>192.02353681647165</v>
      </c>
    </row>
    <row r="22" spans="1:7">
      <c r="B22" s="5" t="s">
        <v>44</v>
      </c>
      <c r="C22" s="1">
        <v>1072762.5</v>
      </c>
      <c r="D22" s="1">
        <f t="shared" si="2"/>
        <v>2525.2233185985997</v>
      </c>
      <c r="E22" s="2">
        <f t="shared" si="0"/>
        <v>2.3539444365352065</v>
      </c>
      <c r="F22" s="2">
        <f t="shared" si="3"/>
        <v>0.78790474468847704</v>
      </c>
      <c r="G22" s="1">
        <f t="shared" si="1"/>
        <v>845.23466367387232</v>
      </c>
    </row>
    <row r="23" spans="1:7">
      <c r="B23" s="5" t="s">
        <v>45</v>
      </c>
      <c r="C23" s="1">
        <v>1115556.5</v>
      </c>
      <c r="D23" s="1">
        <f t="shared" si="2"/>
        <v>1434.2152836652672</v>
      </c>
      <c r="E23" s="2">
        <f t="shared" si="0"/>
        <v>1.2856500622471989</v>
      </c>
      <c r="F23" s="2">
        <f t="shared" si="3"/>
        <v>-0.28038962959953051</v>
      </c>
      <c r="G23" s="1">
        <f t="shared" si="1"/>
        <v>-312.79047383234865</v>
      </c>
    </row>
    <row r="24" spans="1:7">
      <c r="B24" s="5" t="s">
        <v>46</v>
      </c>
      <c r="C24" s="1">
        <v>2118511.5</v>
      </c>
      <c r="D24" s="1">
        <f t="shared" si="2"/>
        <v>2526.6798763572779</v>
      </c>
      <c r="E24" s="2">
        <f t="shared" si="0"/>
        <v>1.1926675292332742</v>
      </c>
      <c r="F24" s="2">
        <f t="shared" si="3"/>
        <v>-0.37337216261345518</v>
      </c>
      <c r="G24" s="1">
        <f t="shared" si="1"/>
        <v>-790.99322027647486</v>
      </c>
    </row>
    <row r="25" spans="1:7">
      <c r="B25" s="5" t="s">
        <v>47</v>
      </c>
      <c r="C25" s="1">
        <v>592874.5</v>
      </c>
      <c r="D25" s="1">
        <f t="shared" si="2"/>
        <v>1065.5099726974552</v>
      </c>
      <c r="E25" s="2">
        <f t="shared" si="0"/>
        <v>1.7971931204621807</v>
      </c>
      <c r="F25" s="2">
        <f t="shared" si="3"/>
        <v>0.2311534286154513</v>
      </c>
      <c r="G25" s="1">
        <f t="shared" si="1"/>
        <v>137.04497341367136</v>
      </c>
    </row>
    <row r="26" spans="1:7">
      <c r="B26" s="5" t="s">
        <v>48</v>
      </c>
      <c r="C26" s="1">
        <v>2532976.5</v>
      </c>
      <c r="D26" s="1">
        <f t="shared" si="2"/>
        <v>4380.3897981978944</v>
      </c>
      <c r="E26" s="2">
        <f t="shared" si="0"/>
        <v>1.7293448234509456</v>
      </c>
      <c r="F26" s="2">
        <f t="shared" si="3"/>
        <v>0.16330513160421622</v>
      </c>
      <c r="G26" s="1">
        <f t="shared" si="1"/>
        <v>413.64806068288698</v>
      </c>
    </row>
    <row r="27" spans="1:7">
      <c r="B27" s="5" t="s">
        <v>49</v>
      </c>
      <c r="C27" s="1">
        <v>2111443</v>
      </c>
      <c r="D27" s="1">
        <f t="shared" si="2"/>
        <v>2882.8317715776075</v>
      </c>
      <c r="E27" s="2">
        <f t="shared" si="0"/>
        <v>1.3653372464128122</v>
      </c>
      <c r="F27" s="2">
        <f t="shared" si="3"/>
        <v>-0.20070244543391724</v>
      </c>
      <c r="G27" s="1">
        <f t="shared" si="1"/>
        <v>-423.77177349432651</v>
      </c>
    </row>
    <row r="28" spans="1:7">
      <c r="B28" s="5" t="s">
        <v>50</v>
      </c>
      <c r="C28" s="1">
        <v>7562279</v>
      </c>
      <c r="D28" s="1">
        <f t="shared" si="2"/>
        <v>13214.629657644982</v>
      </c>
      <c r="E28" s="2">
        <f t="shared" si="0"/>
        <v>1.7474401113268871</v>
      </c>
      <c r="F28" s="2">
        <f t="shared" si="3"/>
        <v>0.18140041948015773</v>
      </c>
      <c r="G28" s="1">
        <f t="shared" si="1"/>
        <v>1371.8005828259877</v>
      </c>
    </row>
    <row r="29" spans="1:7">
      <c r="B29" s="5" t="s">
        <v>51</v>
      </c>
      <c r="C29" s="1">
        <v>5121540.5</v>
      </c>
      <c r="D29" s="1">
        <f t="shared" si="2"/>
        <v>7141.389039572432</v>
      </c>
      <c r="E29" s="2">
        <f t="shared" si="0"/>
        <v>1.3943830063576441</v>
      </c>
      <c r="F29" s="2">
        <f t="shared" si="3"/>
        <v>-0.1716566854890853</v>
      </c>
      <c r="G29" s="1">
        <f t="shared" si="1"/>
        <v>-879.14666682811264</v>
      </c>
    </row>
    <row r="30" spans="1:7">
      <c r="B30" s="5" t="s">
        <v>52</v>
      </c>
      <c r="C30" s="1">
        <v>1106067</v>
      </c>
      <c r="D30" s="1">
        <f t="shared" si="2"/>
        <v>1630.1352952645479</v>
      </c>
      <c r="E30" s="2">
        <f t="shared" si="0"/>
        <v>1.4738124320358061</v>
      </c>
      <c r="F30" s="2">
        <f t="shared" si="3"/>
        <v>-9.2227259810923279E-2</v>
      </c>
      <c r="G30" s="1">
        <f t="shared" si="1"/>
        <v>-102.00952857728848</v>
      </c>
    </row>
    <row r="31" spans="1:7">
      <c r="B31" s="5" t="s">
        <v>53</v>
      </c>
      <c r="C31" s="1">
        <v>2773719</v>
      </c>
      <c r="D31" s="1">
        <f t="shared" si="2"/>
        <v>4852.6775215714297</v>
      </c>
      <c r="E31" s="2">
        <f t="shared" si="0"/>
        <v>1.7495202367548512</v>
      </c>
      <c r="F31" s="2">
        <f t="shared" si="3"/>
        <v>0.18348054490812182</v>
      </c>
      <c r="G31" s="1">
        <f t="shared" si="1"/>
        <v>508.92347354201075</v>
      </c>
    </row>
    <row r="32" spans="1:7">
      <c r="B32" s="5" t="s">
        <v>54</v>
      </c>
      <c r="C32" s="1">
        <v>6497055.5</v>
      </c>
      <c r="D32" s="1">
        <f t="shared" si="2"/>
        <v>9718.0803634814238</v>
      </c>
      <c r="E32" s="2">
        <f t="shared" si="0"/>
        <v>1.4957668690811434</v>
      </c>
      <c r="F32" s="2">
        <f t="shared" si="3"/>
        <v>-7.0272822765585996E-2</v>
      </c>
      <c r="G32" s="1">
        <f t="shared" si="1"/>
        <v>-456.56642964967574</v>
      </c>
    </row>
    <row r="33" spans="1:7">
      <c r="B33" s="5" t="s">
        <v>55</v>
      </c>
      <c r="C33" s="1">
        <v>1473249</v>
      </c>
      <c r="D33" s="1">
        <f t="shared" si="2"/>
        <v>1864.0475066420645</v>
      </c>
      <c r="E33" s="2">
        <f t="shared" si="0"/>
        <v>1.2652630387952508</v>
      </c>
      <c r="F33" s="2">
        <f t="shared" si="3"/>
        <v>-0.3007766530514786</v>
      </c>
      <c r="G33" s="1">
        <f t="shared" si="1"/>
        <v>-443.11890333143776</v>
      </c>
    </row>
    <row r="34" spans="1:7">
      <c r="B34" s="5" t="s">
        <v>56</v>
      </c>
      <c r="C34" s="1">
        <v>644521.5</v>
      </c>
      <c r="D34" s="1">
        <f t="shared" si="2"/>
        <v>1099.0988336451478</v>
      </c>
      <c r="E34" s="2">
        <f t="shared" si="0"/>
        <v>1.7052942898648809</v>
      </c>
      <c r="F34" s="2">
        <f t="shared" si="3"/>
        <v>0.13925459801815143</v>
      </c>
      <c r="G34" s="1">
        <f t="shared" si="1"/>
        <v>89.752582396555979</v>
      </c>
    </row>
    <row r="35" spans="1:7">
      <c r="B35" s="5" t="s">
        <v>57</v>
      </c>
      <c r="C35" s="1">
        <v>2192387.5</v>
      </c>
      <c r="D35" s="1">
        <f t="shared" si="2"/>
        <v>4567.9377831951851</v>
      </c>
      <c r="E35" s="2">
        <f t="shared" si="0"/>
        <v>2.0835448948669821</v>
      </c>
      <c r="F35" s="2">
        <f t="shared" si="3"/>
        <v>0.51750520302025271</v>
      </c>
      <c r="G35" s="1">
        <f t="shared" si="1"/>
        <v>1134.5719382865643</v>
      </c>
    </row>
    <row r="36" spans="1:7">
      <c r="B36" s="5" t="s">
        <v>58</v>
      </c>
      <c r="C36" s="1">
        <v>322818</v>
      </c>
      <c r="D36" s="1">
        <f t="shared" si="2"/>
        <v>500.72465888747757</v>
      </c>
      <c r="E36" s="2">
        <f t="shared" si="0"/>
        <v>1.5511051393896176</v>
      </c>
      <c r="F36" s="2">
        <f t="shared" si="3"/>
        <v>-1.4934552457111838E-2</v>
      </c>
      <c r="G36" s="1">
        <f t="shared" si="1"/>
        <v>-4.8211423550999299</v>
      </c>
    </row>
    <row r="37" spans="1:7">
      <c r="B37" s="5" t="s">
        <v>59</v>
      </c>
      <c r="C37" s="1">
        <v>166339.5</v>
      </c>
      <c r="D37" s="1">
        <f t="shared" si="2"/>
        <v>311.17024598255625</v>
      </c>
      <c r="E37" s="2">
        <f t="shared" si="0"/>
        <v>1.8706936475254299</v>
      </c>
      <c r="F37" s="2">
        <f t="shared" si="3"/>
        <v>0.30465395567870046</v>
      </c>
      <c r="G37" s="1">
        <f t="shared" si="1"/>
        <v>50.675986660617191</v>
      </c>
    </row>
    <row r="38" spans="1:7">
      <c r="A38" s="11"/>
      <c r="B38" s="11" t="s">
        <v>60</v>
      </c>
      <c r="C38" s="1">
        <v>47197552</v>
      </c>
      <c r="D38" s="3">
        <f>SUM(D20:D37)</f>
        <v>73913.239789999992</v>
      </c>
      <c r="E38" s="2">
        <f t="shared" si="0"/>
        <v>1.5660396918467294</v>
      </c>
      <c r="F38" s="4">
        <f t="shared" si="3"/>
        <v>0</v>
      </c>
      <c r="G38" s="1">
        <f t="shared" si="1"/>
        <v>0</v>
      </c>
    </row>
    <row r="41" spans="1:7" s="10" customFormat="1">
      <c r="B41" s="10" t="s">
        <v>192</v>
      </c>
    </row>
    <row r="42" spans="1:7">
      <c r="B42" s="5" t="s">
        <v>14</v>
      </c>
      <c r="F42" s="1"/>
    </row>
    <row r="43" spans="1:7">
      <c r="F43" s="1"/>
    </row>
    <row r="44" spans="1:7">
      <c r="B44" s="5" t="s">
        <v>193</v>
      </c>
      <c r="F44" s="1"/>
    </row>
    <row r="45" spans="1:7">
      <c r="B45" s="5" t="s">
        <v>194</v>
      </c>
      <c r="C45" s="27">
        <v>15302.053739999999</v>
      </c>
    </row>
    <row r="46" spans="1:7">
      <c r="B46" s="5" t="s">
        <v>195</v>
      </c>
      <c r="C46" s="18">
        <v>0</v>
      </c>
    </row>
    <row r="47" spans="1:7">
      <c r="B47" s="5" t="s">
        <v>196</v>
      </c>
      <c r="C47" s="92">
        <v>916.65385000000003</v>
      </c>
    </row>
    <row r="48" spans="1:7">
      <c r="B48" s="5" t="s">
        <v>197</v>
      </c>
      <c r="C48" s="92">
        <v>56113.493969999996</v>
      </c>
    </row>
    <row r="49" spans="2:27">
      <c r="B49" s="5" t="s">
        <v>198</v>
      </c>
      <c r="C49" s="27">
        <v>0</v>
      </c>
    </row>
    <row r="50" spans="2:27">
      <c r="B50" s="5" t="s">
        <v>199</v>
      </c>
      <c r="C50" s="27">
        <v>1581.0382299999999</v>
      </c>
    </row>
    <row r="51" spans="2:27">
      <c r="B51" s="5" t="s">
        <v>201</v>
      </c>
      <c r="C51" s="1">
        <f>C45+C47+C48+C50</f>
        <v>73913.239790000007</v>
      </c>
      <c r="D51" s="5" t="s">
        <v>34</v>
      </c>
    </row>
    <row r="52" spans="2:27">
      <c r="C52" s="1"/>
    </row>
    <row r="53" spans="2:27">
      <c r="B53" s="5" t="s">
        <v>204</v>
      </c>
    </row>
    <row r="54" spans="2:27">
      <c r="B54" s="5" t="s">
        <v>138</v>
      </c>
      <c r="C54" s="1"/>
      <c r="E54" s="27">
        <v>146536.15615999998</v>
      </c>
    </row>
    <row r="55" spans="2:27">
      <c r="B55" s="5" t="s">
        <v>139</v>
      </c>
      <c r="E55" s="1">
        <f>SUM(E54:E54)</f>
        <v>146536.15615999998</v>
      </c>
      <c r="F55" s="5" t="s">
        <v>202</v>
      </c>
      <c r="I55" s="10"/>
    </row>
    <row r="56" spans="2:27">
      <c r="F56" s="5" t="s">
        <v>203</v>
      </c>
    </row>
    <row r="57" spans="2:27" s="10" customFormat="1">
      <c r="B57" s="10" t="s">
        <v>35</v>
      </c>
    </row>
    <row r="58" spans="2:27">
      <c r="B58" s="5" t="s">
        <v>77</v>
      </c>
    </row>
    <row r="61" spans="2:27" s="16" customFormat="1">
      <c r="B61" s="18"/>
      <c r="C61" s="18" t="s">
        <v>190</v>
      </c>
      <c r="D61" s="18" t="s">
        <v>191</v>
      </c>
      <c r="E61" s="18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2:27" ht="25.5">
      <c r="B62" s="93"/>
      <c r="C62" s="94" t="s">
        <v>209</v>
      </c>
      <c r="D62" s="57" t="s">
        <v>296</v>
      </c>
      <c r="E62" s="57" t="s">
        <v>60</v>
      </c>
      <c r="F62" s="16" t="s">
        <v>61</v>
      </c>
      <c r="G62" s="26"/>
      <c r="H62" s="15"/>
      <c r="I62" s="15"/>
      <c r="J62" s="1"/>
      <c r="K62" s="1"/>
      <c r="AA62" s="10"/>
    </row>
    <row r="63" spans="2:27">
      <c r="B63" s="5" t="s">
        <v>42</v>
      </c>
      <c r="C63" s="27">
        <v>16931561.614255629</v>
      </c>
      <c r="D63" s="1">
        <v>7383475.9823013116</v>
      </c>
      <c r="E63" s="1">
        <f t="shared" ref="E63:E81" si="4">C63+D63</f>
        <v>24315037.596556939</v>
      </c>
      <c r="F63" s="21">
        <f>E63/E$81</f>
        <v>0.16093152907575786</v>
      </c>
      <c r="G63" s="1"/>
      <c r="H63" s="2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>
      <c r="B64" s="5" t="s">
        <v>43</v>
      </c>
      <c r="C64" s="27">
        <v>3716702.6905565723</v>
      </c>
      <c r="D64" s="1">
        <v>992041.47948815173</v>
      </c>
      <c r="E64" s="1">
        <f t="shared" si="4"/>
        <v>4708744.1700447239</v>
      </c>
      <c r="F64" s="21">
        <f t="shared" ref="F64:F80" si="5">E64/E$81</f>
        <v>3.1165298276946189E-2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>
      <c r="B65" s="5" t="s">
        <v>44</v>
      </c>
      <c r="C65" s="27">
        <v>4344429.0315602766</v>
      </c>
      <c r="D65" s="1">
        <v>817492.04319743719</v>
      </c>
      <c r="E65" s="1">
        <f t="shared" si="4"/>
        <v>5161921.0747577138</v>
      </c>
      <c r="F65" s="21">
        <f t="shared" si="5"/>
        <v>3.4164695334329621E-2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>
      <c r="B66" s="5" t="s">
        <v>45</v>
      </c>
      <c r="C66" s="27">
        <v>2000935.7441747058</v>
      </c>
      <c r="D66" s="1">
        <v>930807.37888496066</v>
      </c>
      <c r="E66" s="1">
        <f t="shared" si="4"/>
        <v>2931743.1230596667</v>
      </c>
      <c r="F66" s="21">
        <f t="shared" si="5"/>
        <v>1.940403759516042E-2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>
      <c r="B67" s="5" t="s">
        <v>46</v>
      </c>
      <c r="C67" s="27">
        <v>3400202.9615362654</v>
      </c>
      <c r="D67" s="1">
        <v>1764695.5275894157</v>
      </c>
      <c r="E67" s="1">
        <f t="shared" si="4"/>
        <v>5164898.4891256811</v>
      </c>
      <c r="F67" s="21">
        <f t="shared" si="5"/>
        <v>3.4184401651666224E-2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>
      <c r="B68" s="5" t="s">
        <v>47</v>
      </c>
      <c r="C68" s="27">
        <v>1750339.4076118371</v>
      </c>
      <c r="D68" s="1">
        <v>427716.82326592895</v>
      </c>
      <c r="E68" s="1">
        <f t="shared" si="4"/>
        <v>2178056.2308777659</v>
      </c>
      <c r="F68" s="21">
        <f t="shared" si="5"/>
        <v>1.4415684872219767E-2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>
      <c r="B69" s="5" t="s">
        <v>48</v>
      </c>
      <c r="C69" s="27">
        <v>7226934.9544596942</v>
      </c>
      <c r="D69" s="1">
        <v>1727214.2680810466</v>
      </c>
      <c r="E69" s="1">
        <f t="shared" si="4"/>
        <v>8954149.2225407399</v>
      </c>
      <c r="F69" s="21">
        <f t="shared" si="5"/>
        <v>5.9263939865757766E-2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>
      <c r="B70" s="5" t="s">
        <v>49</v>
      </c>
      <c r="C70" s="27">
        <v>4187860.2969680564</v>
      </c>
      <c r="D70" s="1">
        <v>1705064.0899910796</v>
      </c>
      <c r="E70" s="1">
        <f t="shared" si="4"/>
        <v>5892924.3869591355</v>
      </c>
      <c r="F70" s="21">
        <f t="shared" si="5"/>
        <v>3.9002914494997369E-2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>
      <c r="B71" s="5" t="s">
        <v>50</v>
      </c>
      <c r="C71" s="27">
        <v>20765234.908496104</v>
      </c>
      <c r="D71" s="1">
        <v>6247376.143571727</v>
      </c>
      <c r="E71" s="1">
        <f t="shared" si="4"/>
        <v>27012611.052067831</v>
      </c>
      <c r="F71" s="21">
        <f t="shared" si="5"/>
        <v>0.17878569110473275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>
      <c r="B72" s="5" t="s">
        <v>51</v>
      </c>
      <c r="C72" s="27">
        <v>10589667.47109613</v>
      </c>
      <c r="D72" s="1">
        <v>4008362.8555327114</v>
      </c>
      <c r="E72" s="1">
        <f t="shared" si="4"/>
        <v>14598030.326628841</v>
      </c>
      <c r="F72" s="21">
        <f t="shared" si="5"/>
        <v>9.6618536271205591E-2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>
      <c r="B73" s="5" t="s">
        <v>52</v>
      </c>
      <c r="C73" s="27">
        <v>2314852.1151384497</v>
      </c>
      <c r="D73" s="1">
        <v>1017379.8000975649</v>
      </c>
      <c r="E73" s="1">
        <f t="shared" si="4"/>
        <v>3332231.9152360149</v>
      </c>
      <c r="F73" s="21">
        <f t="shared" si="5"/>
        <v>2.205471306488577E-2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>
      <c r="B74" s="5" t="s">
        <v>53</v>
      </c>
      <c r="C74" s="27">
        <v>7851928.0504968949</v>
      </c>
      <c r="D74" s="1">
        <v>2067645.471223902</v>
      </c>
      <c r="E74" s="1">
        <f t="shared" si="4"/>
        <v>9919573.5217207968</v>
      </c>
      <c r="F74" s="21">
        <f t="shared" si="5"/>
        <v>6.5653697975609049E-2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>
      <c r="B75" s="5" t="s">
        <v>54</v>
      </c>
      <c r="C75" s="27">
        <v>15135025.49223822</v>
      </c>
      <c r="D75" s="1">
        <v>4730133.9433569275</v>
      </c>
      <c r="E75" s="1">
        <f t="shared" si="4"/>
        <v>19865159.435595147</v>
      </c>
      <c r="F75" s="21">
        <f t="shared" si="5"/>
        <v>0.13147956159264743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>
      <c r="B76" s="5" t="s">
        <v>55</v>
      </c>
      <c r="C76" s="27">
        <v>2700668.4486673609</v>
      </c>
      <c r="D76" s="1">
        <v>1109713.8007034042</v>
      </c>
      <c r="E76" s="1">
        <f t="shared" si="4"/>
        <v>3810382.2493707649</v>
      </c>
      <c r="F76" s="21">
        <f t="shared" si="5"/>
        <v>2.521939928405436E-2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>
      <c r="B77" s="5" t="s">
        <v>56</v>
      </c>
      <c r="C77" s="27">
        <v>1730585.3453417849</v>
      </c>
      <c r="D77" s="1">
        <v>516131.3671361676</v>
      </c>
      <c r="E77" s="1">
        <f t="shared" si="4"/>
        <v>2246716.7124779522</v>
      </c>
      <c r="F77" s="21">
        <f t="shared" si="5"/>
        <v>1.4870121195713694E-2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>
      <c r="B78" s="5" t="s">
        <v>57</v>
      </c>
      <c r="C78" s="27">
        <v>7836127.6862216871</v>
      </c>
      <c r="D78" s="1">
        <v>1501396.6973020891</v>
      </c>
      <c r="E78" s="1">
        <f t="shared" si="4"/>
        <v>9337524.3835237771</v>
      </c>
      <c r="F78" s="21">
        <f t="shared" si="5"/>
        <v>6.180134704111831E-2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>
      <c r="B79" s="5" t="s">
        <v>58</v>
      </c>
      <c r="C79" s="27">
        <v>781782.56871952454</v>
      </c>
      <c r="D79" s="1">
        <v>241770.93259874519</v>
      </c>
      <c r="E79" s="1">
        <f t="shared" si="4"/>
        <v>1023553.5013182698</v>
      </c>
      <c r="F79" s="21">
        <f t="shared" si="5"/>
        <v>6.7744920978991159E-3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>
      <c r="B80" s="5" t="s">
        <v>59</v>
      </c>
      <c r="C80" s="27">
        <v>492953.41509081377</v>
      </c>
      <c r="D80" s="1">
        <v>143123.49689742847</v>
      </c>
      <c r="E80" s="1">
        <f t="shared" si="4"/>
        <v>636076.9119882423</v>
      </c>
      <c r="F80" s="21">
        <f t="shared" si="5"/>
        <v>4.209939205298583E-3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>
      <c r="B81" s="11" t="s">
        <v>60</v>
      </c>
      <c r="C81" s="27">
        <f>SUM(C63:C80)</f>
        <v>113757792.20263001</v>
      </c>
      <c r="D81" s="1">
        <f>SUM(D63:D80)</f>
        <v>37331542.101220004</v>
      </c>
      <c r="E81" s="1">
        <f t="shared" si="4"/>
        <v>151089334.30385002</v>
      </c>
      <c r="F81" s="21">
        <f>SUM(F63:F80)</f>
        <v>0.99999999999999989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>
      <c r="H82" s="29"/>
      <c r="I82" s="29"/>
      <c r="J82" s="30"/>
      <c r="K82" s="30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5" spans="2:27">
      <c r="B85" s="10" t="s">
        <v>36</v>
      </c>
    </row>
    <row r="86" spans="2:27" s="16" customFormat="1">
      <c r="B86" s="5"/>
      <c r="C86" s="5"/>
      <c r="D86" s="5"/>
    </row>
    <row r="87" spans="2:27" ht="25.5">
      <c r="B87" s="16"/>
      <c r="C87" s="25" t="s">
        <v>290</v>
      </c>
      <c r="D87" s="64" t="s">
        <v>97</v>
      </c>
    </row>
    <row r="88" spans="2:27">
      <c r="B88" s="5" t="s">
        <v>42</v>
      </c>
      <c r="C88" s="21">
        <f>F63</f>
        <v>0.16093152907575786</v>
      </c>
      <c r="D88" s="1">
        <f t="shared" ref="D88:D105" si="6">C88*D$108</f>
        <v>11894.970698347848</v>
      </c>
    </row>
    <row r="89" spans="2:27">
      <c r="B89" s="5" t="s">
        <v>43</v>
      </c>
      <c r="C89" s="21">
        <f t="shared" ref="C89:C106" si="7">F64</f>
        <v>3.1165298276946189E-2</v>
      </c>
      <c r="D89" s="1">
        <f t="shared" si="6"/>
        <v>2303.5281646707977</v>
      </c>
    </row>
    <row r="90" spans="2:27">
      <c r="B90" s="5" t="s">
        <v>44</v>
      </c>
      <c r="C90" s="21">
        <f t="shared" si="7"/>
        <v>3.4164695334329621E-2</v>
      </c>
      <c r="D90" s="1">
        <f t="shared" si="6"/>
        <v>2525.2233185985997</v>
      </c>
    </row>
    <row r="91" spans="2:27">
      <c r="B91" s="5" t="s">
        <v>45</v>
      </c>
      <c r="C91" s="21">
        <f t="shared" si="7"/>
        <v>1.940403759516042E-2</v>
      </c>
      <c r="D91" s="1">
        <f t="shared" si="6"/>
        <v>1434.2152836652672</v>
      </c>
    </row>
    <row r="92" spans="2:27">
      <c r="B92" s="5" t="s">
        <v>46</v>
      </c>
      <c r="C92" s="21">
        <f t="shared" si="7"/>
        <v>3.4184401651666224E-2</v>
      </c>
      <c r="D92" s="1">
        <f t="shared" si="6"/>
        <v>2526.6798763572779</v>
      </c>
    </row>
    <row r="93" spans="2:27">
      <c r="B93" s="5" t="s">
        <v>47</v>
      </c>
      <c r="C93" s="21">
        <f t="shared" si="7"/>
        <v>1.4415684872219767E-2</v>
      </c>
      <c r="D93" s="1">
        <f t="shared" si="6"/>
        <v>1065.5099726974552</v>
      </c>
    </row>
    <row r="94" spans="2:27">
      <c r="B94" s="5" t="s">
        <v>48</v>
      </c>
      <c r="C94" s="21">
        <f t="shared" si="7"/>
        <v>5.9263939865757766E-2</v>
      </c>
      <c r="D94" s="1">
        <f t="shared" si="6"/>
        <v>4380.3897981978944</v>
      </c>
    </row>
    <row r="95" spans="2:27">
      <c r="B95" s="5" t="s">
        <v>49</v>
      </c>
      <c r="C95" s="21">
        <f t="shared" si="7"/>
        <v>3.9002914494997369E-2</v>
      </c>
      <c r="D95" s="1">
        <f t="shared" si="6"/>
        <v>2882.8317715776075</v>
      </c>
    </row>
    <row r="96" spans="2:27">
      <c r="B96" s="5" t="s">
        <v>50</v>
      </c>
      <c r="C96" s="21">
        <f t="shared" si="7"/>
        <v>0.17878569110473275</v>
      </c>
      <c r="D96" s="1">
        <f t="shared" si="6"/>
        <v>13214.629657644982</v>
      </c>
    </row>
    <row r="97" spans="2:6">
      <c r="B97" s="5" t="s">
        <v>51</v>
      </c>
      <c r="C97" s="21">
        <f t="shared" si="7"/>
        <v>9.6618536271205591E-2</v>
      </c>
      <c r="D97" s="1">
        <f t="shared" si="6"/>
        <v>7141.389039572432</v>
      </c>
    </row>
    <row r="98" spans="2:6">
      <c r="B98" s="5" t="s">
        <v>52</v>
      </c>
      <c r="C98" s="21">
        <f t="shared" si="7"/>
        <v>2.205471306488577E-2</v>
      </c>
      <c r="D98" s="1">
        <f t="shared" si="6"/>
        <v>1630.1352952645479</v>
      </c>
    </row>
    <row r="99" spans="2:6">
      <c r="B99" s="5" t="s">
        <v>53</v>
      </c>
      <c r="C99" s="21">
        <f t="shared" si="7"/>
        <v>6.5653697975609049E-2</v>
      </c>
      <c r="D99" s="1">
        <f t="shared" si="6"/>
        <v>4852.6775215714297</v>
      </c>
    </row>
    <row r="100" spans="2:6">
      <c r="B100" s="5" t="s">
        <v>54</v>
      </c>
      <c r="C100" s="21">
        <f t="shared" si="7"/>
        <v>0.13147956159264743</v>
      </c>
      <c r="D100" s="1">
        <f t="shared" si="6"/>
        <v>9718.0803634814238</v>
      </c>
    </row>
    <row r="101" spans="2:6">
      <c r="B101" s="5" t="s">
        <v>55</v>
      </c>
      <c r="C101" s="21">
        <f t="shared" si="7"/>
        <v>2.521939928405436E-2</v>
      </c>
      <c r="D101" s="1">
        <f t="shared" si="6"/>
        <v>1864.0475066420645</v>
      </c>
    </row>
    <row r="102" spans="2:6">
      <c r="B102" s="5" t="s">
        <v>56</v>
      </c>
      <c r="C102" s="21">
        <f t="shared" si="7"/>
        <v>1.4870121195713694E-2</v>
      </c>
      <c r="D102" s="1">
        <f t="shared" si="6"/>
        <v>1099.0988336451478</v>
      </c>
    </row>
    <row r="103" spans="2:6">
      <c r="B103" s="5" t="s">
        <v>57</v>
      </c>
      <c r="C103" s="21">
        <f t="shared" si="7"/>
        <v>6.180134704111831E-2</v>
      </c>
      <c r="D103" s="1">
        <f t="shared" si="6"/>
        <v>4567.9377831951851</v>
      </c>
    </row>
    <row r="104" spans="2:6">
      <c r="B104" s="5" t="s">
        <v>58</v>
      </c>
      <c r="C104" s="21">
        <f t="shared" si="7"/>
        <v>6.7744920978991159E-3</v>
      </c>
      <c r="D104" s="1">
        <f t="shared" si="6"/>
        <v>500.72465888747757</v>
      </c>
    </row>
    <row r="105" spans="2:6">
      <c r="B105" s="5" t="s">
        <v>59</v>
      </c>
      <c r="C105" s="21">
        <f t="shared" si="7"/>
        <v>4.209939205298583E-3</v>
      </c>
      <c r="D105" s="1">
        <f t="shared" si="6"/>
        <v>311.17024598255625</v>
      </c>
    </row>
    <row r="106" spans="2:6">
      <c r="B106" s="11" t="s">
        <v>60</v>
      </c>
      <c r="C106" s="21">
        <f t="shared" si="7"/>
        <v>0.99999999999999989</v>
      </c>
      <c r="D106" s="1">
        <f>SUM(D88:D105)</f>
        <v>73913.239789999992</v>
      </c>
    </row>
    <row r="108" spans="2:6">
      <c r="B108" s="5" t="s">
        <v>79</v>
      </c>
      <c r="D108" s="1">
        <f>C51</f>
        <v>73913.239790000007</v>
      </c>
    </row>
    <row r="109" spans="2:6">
      <c r="F109" s="1"/>
    </row>
    <row r="110" spans="2:6">
      <c r="F110" s="1"/>
    </row>
    <row r="111" spans="2:6">
      <c r="F111" s="1"/>
    </row>
    <row r="112" spans="2:6">
      <c r="F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  <row r="118" spans="3:3">
      <c r="C118" s="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G101"/>
  <sheetViews>
    <sheetView topLeftCell="A4" zoomScale="125" zoomScaleNormal="125" workbookViewId="0">
      <selection activeCell="C17" sqref="C17:C37"/>
    </sheetView>
  </sheetViews>
  <sheetFormatPr baseColWidth="10" defaultRowHeight="12.75"/>
  <cols>
    <col min="1" max="1" width="6.625" style="5" customWidth="1"/>
    <col min="2" max="2" width="12.375" style="5" bestFit="1" customWidth="1"/>
    <col min="3" max="16384" width="11" style="5"/>
  </cols>
  <sheetData>
    <row r="2" spans="2:3">
      <c r="B2" s="11" t="s">
        <v>100</v>
      </c>
    </row>
    <row r="3" spans="2:3">
      <c r="B3" s="23" t="s">
        <v>69</v>
      </c>
      <c r="C3" s="24"/>
    </row>
    <row r="5" spans="2:3">
      <c r="B5" s="11" t="s">
        <v>99</v>
      </c>
    </row>
    <row r="6" spans="2:3">
      <c r="B6" s="24">
        <f>+Resumen!D6</f>
        <v>8975.1668200000004</v>
      </c>
    </row>
    <row r="7" spans="2:3">
      <c r="B7" s="32"/>
      <c r="C7" s="1"/>
    </row>
    <row r="8" spans="2:3">
      <c r="B8" s="11" t="s">
        <v>87</v>
      </c>
    </row>
    <row r="9" spans="2:3">
      <c r="B9" s="5" t="s">
        <v>38</v>
      </c>
    </row>
    <row r="10" spans="2:3">
      <c r="B10" s="5" t="s">
        <v>6</v>
      </c>
    </row>
    <row r="12" spans="2:3">
      <c r="B12" s="11" t="s">
        <v>101</v>
      </c>
    </row>
    <row r="13" spans="2:3">
      <c r="B13" s="5" t="s">
        <v>0</v>
      </c>
    </row>
    <row r="14" spans="2:3">
      <c r="B14" s="5" t="s">
        <v>14</v>
      </c>
    </row>
    <row r="16" spans="2:3">
      <c r="B16" s="5" t="s">
        <v>102</v>
      </c>
    </row>
    <row r="17" spans="1:7">
      <c r="C17" s="5" t="s">
        <v>165</v>
      </c>
    </row>
    <row r="18" spans="1:7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7">
      <c r="B19" s="5" t="s">
        <v>42</v>
      </c>
      <c r="C19" s="1">
        <v>8445142.5</v>
      </c>
      <c r="D19" s="1">
        <f>D54</f>
        <v>1335.8521387297058</v>
      </c>
      <c r="E19" s="2">
        <f t="shared" ref="E19:E37" si="0">D19*1000/C19</f>
        <v>0.15817994056698342</v>
      </c>
      <c r="F19" s="2">
        <f>E19-E$37</f>
        <v>-3.1981761463664243E-2</v>
      </c>
      <c r="G19" s="1">
        <f t="shared" ref="G19:G37" si="1">F19*C19/1000</f>
        <v>-270.09053296165308</v>
      </c>
    </row>
    <row r="20" spans="1:7">
      <c r="B20" s="5" t="s">
        <v>43</v>
      </c>
      <c r="C20" s="1">
        <v>1348308.5</v>
      </c>
      <c r="D20" s="1">
        <f t="shared" ref="D20:D36" si="2">D55</f>
        <v>293.2372897029278</v>
      </c>
      <c r="E20" s="2">
        <f t="shared" si="0"/>
        <v>0.21748530822354661</v>
      </c>
      <c r="F20" s="2">
        <f t="shared" ref="F20:F37" si="3">E20-E$37</f>
        <v>2.7323606192898947E-2</v>
      </c>
      <c r="G20" s="1">
        <f t="shared" si="1"/>
        <v>36.840650480538287</v>
      </c>
    </row>
    <row r="21" spans="1:7">
      <c r="B21" s="5" t="s">
        <v>44</v>
      </c>
      <c r="C21" s="1">
        <v>1072762.5</v>
      </c>
      <c r="D21" s="1">
        <f t="shared" si="2"/>
        <v>342.76311574727504</v>
      </c>
      <c r="E21" s="2">
        <f t="shared" si="0"/>
        <v>0.31951444587900402</v>
      </c>
      <c r="F21" s="2">
        <f t="shared" si="3"/>
        <v>0.12935274384835635</v>
      </c>
      <c r="G21" s="1">
        <f t="shared" si="1"/>
        <v>138.76477287262239</v>
      </c>
    </row>
    <row r="22" spans="1:7">
      <c r="B22" s="5" t="s">
        <v>45</v>
      </c>
      <c r="C22" s="1">
        <v>1115556.5</v>
      </c>
      <c r="D22" s="1">
        <f t="shared" si="2"/>
        <v>157.86814909417373</v>
      </c>
      <c r="E22" s="2">
        <f t="shared" si="0"/>
        <v>0.14151515328374112</v>
      </c>
      <c r="F22" s="2">
        <f t="shared" si="3"/>
        <v>-4.8646548746906548E-2</v>
      </c>
      <c r="G22" s="1">
        <f t="shared" si="1"/>
        <v>-54.267973657178452</v>
      </c>
    </row>
    <row r="23" spans="1:7">
      <c r="B23" s="5" t="s">
        <v>46</v>
      </c>
      <c r="C23" s="1">
        <v>2118511.5</v>
      </c>
      <c r="D23" s="1">
        <f t="shared" si="2"/>
        <v>268.26635969944994</v>
      </c>
      <c r="E23" s="2">
        <f t="shared" si="0"/>
        <v>0.12662964524830284</v>
      </c>
      <c r="F23" s="2">
        <f t="shared" si="3"/>
        <v>-6.3532056782344831E-2</v>
      </c>
      <c r="G23" s="1">
        <f t="shared" si="1"/>
        <v>-134.59339291205055</v>
      </c>
    </row>
    <row r="24" spans="1:7">
      <c r="B24" s="5" t="s">
        <v>47</v>
      </c>
      <c r="C24" s="1">
        <v>592874.5</v>
      </c>
      <c r="D24" s="1">
        <f t="shared" si="2"/>
        <v>138.09680964055332</v>
      </c>
      <c r="E24" s="2">
        <f t="shared" si="0"/>
        <v>0.23292755826157696</v>
      </c>
      <c r="F24" s="2">
        <f t="shared" si="3"/>
        <v>4.2765856230929294E-2</v>
      </c>
      <c r="G24" s="1">
        <f t="shared" si="1"/>
        <v>25.354785629984089</v>
      </c>
    </row>
    <row r="25" spans="1:7">
      <c r="B25" s="5" t="s">
        <v>48</v>
      </c>
      <c r="C25" s="1">
        <v>2532976.5</v>
      </c>
      <c r="D25" s="1">
        <f t="shared" si="2"/>
        <v>570.1846489603837</v>
      </c>
      <c r="E25" s="2">
        <f t="shared" si="0"/>
        <v>0.22510459491447463</v>
      </c>
      <c r="F25" s="2">
        <f t="shared" si="3"/>
        <v>3.4942892883826959E-2</v>
      </c>
      <c r="G25" s="1">
        <f t="shared" si="1"/>
        <v>88.509526516750924</v>
      </c>
    </row>
    <row r="26" spans="1:7">
      <c r="B26" s="5" t="s">
        <v>49</v>
      </c>
      <c r="C26" s="1">
        <v>2111443</v>
      </c>
      <c r="D26" s="1">
        <f t="shared" si="2"/>
        <v>330.4102871229428</v>
      </c>
      <c r="E26" s="2">
        <f t="shared" si="0"/>
        <v>0.1564855348323127</v>
      </c>
      <c r="F26" s="2">
        <f t="shared" si="3"/>
        <v>-3.3676167198334966E-2</v>
      </c>
      <c r="G26" s="1">
        <f t="shared" si="1"/>
        <v>-71.105307497753984</v>
      </c>
    </row>
    <row r="27" spans="1:7">
      <c r="B27" s="5" t="s">
        <v>50</v>
      </c>
      <c r="C27" s="1">
        <v>7562279</v>
      </c>
      <c r="D27" s="1">
        <f t="shared" si="2"/>
        <v>1638.3180769565884</v>
      </c>
      <c r="E27" s="2">
        <f t="shared" si="0"/>
        <v>0.21664343208662207</v>
      </c>
      <c r="F27" s="2">
        <f t="shared" si="3"/>
        <v>2.6481730055974401E-2</v>
      </c>
      <c r="G27" s="1">
        <f t="shared" si="1"/>
        <v>200.26223108596403</v>
      </c>
    </row>
    <row r="28" spans="1:7">
      <c r="B28" s="5" t="s">
        <v>51</v>
      </c>
      <c r="C28" s="1">
        <v>5121540.5</v>
      </c>
      <c r="D28" s="1">
        <f t="shared" si="2"/>
        <v>835.49469694453103</v>
      </c>
      <c r="E28" s="2">
        <f t="shared" si="0"/>
        <v>0.16313347457557567</v>
      </c>
      <c r="F28" s="2">
        <f t="shared" si="3"/>
        <v>-2.7028227455071996E-2</v>
      </c>
      <c r="G28" s="1">
        <f t="shared" si="1"/>
        <v>-138.42616155436315</v>
      </c>
    </row>
    <row r="29" spans="1:7">
      <c r="B29" s="5" t="s">
        <v>52</v>
      </c>
      <c r="C29" s="1">
        <v>1106067</v>
      </c>
      <c r="D29" s="1">
        <f t="shared" si="2"/>
        <v>182.63525948174211</v>
      </c>
      <c r="E29" s="2">
        <f t="shared" si="0"/>
        <v>0.16512133485742012</v>
      </c>
      <c r="F29" s="2">
        <f t="shared" si="3"/>
        <v>-2.5040367173227551E-2</v>
      </c>
      <c r="G29" s="1">
        <f t="shared" si="1"/>
        <v>-27.696323798190278</v>
      </c>
    </row>
    <row r="30" spans="1:7">
      <c r="B30" s="5" t="s">
        <v>53</v>
      </c>
      <c r="C30" s="1">
        <v>2773719</v>
      </c>
      <c r="D30" s="1">
        <f t="shared" si="2"/>
        <v>619.4948297371908</v>
      </c>
      <c r="E30" s="2">
        <f t="shared" si="0"/>
        <v>0.22334448072684754</v>
      </c>
      <c r="F30" s="2">
        <f t="shared" si="3"/>
        <v>3.3182778696199872E-2</v>
      </c>
      <c r="G30" s="1">
        <f t="shared" si="1"/>
        <v>92.0397037424448</v>
      </c>
    </row>
    <row r="31" spans="1:7">
      <c r="B31" s="5" t="s">
        <v>54</v>
      </c>
      <c r="C31" s="1">
        <v>6497055.5</v>
      </c>
      <c r="D31" s="1">
        <f t="shared" si="2"/>
        <v>1194.1105394857525</v>
      </c>
      <c r="E31" s="2">
        <f t="shared" si="0"/>
        <v>0.18379257180206521</v>
      </c>
      <c r="F31" s="2">
        <f t="shared" si="3"/>
        <v>-6.3691302285824591E-3</v>
      </c>
      <c r="G31" s="1">
        <f t="shared" si="1"/>
        <v>-41.380592581827919</v>
      </c>
    </row>
    <row r="32" spans="1:7">
      <c r="B32" s="5" t="s">
        <v>55</v>
      </c>
      <c r="C32" s="1">
        <v>1473249</v>
      </c>
      <c r="D32" s="1">
        <f t="shared" si="2"/>
        <v>213.07507277501279</v>
      </c>
      <c r="E32" s="2">
        <f t="shared" si="0"/>
        <v>0.14462936867767281</v>
      </c>
      <c r="F32" s="2">
        <f t="shared" si="3"/>
        <v>-4.5532333352974852E-2</v>
      </c>
      <c r="G32" s="1">
        <f t="shared" si="1"/>
        <v>-67.080464579936844</v>
      </c>
    </row>
    <row r="33" spans="1:7">
      <c r="B33" s="5" t="s">
        <v>56</v>
      </c>
      <c r="C33" s="1">
        <v>644521.5</v>
      </c>
      <c r="D33" s="1">
        <f t="shared" si="2"/>
        <v>136.53827021381602</v>
      </c>
      <c r="E33" s="2">
        <f t="shared" si="0"/>
        <v>0.21184439962641435</v>
      </c>
      <c r="F33" s="2">
        <f t="shared" si="3"/>
        <v>2.1682697595766687E-2</v>
      </c>
      <c r="G33" s="1">
        <f t="shared" si="1"/>
        <v>13.974964778469939</v>
      </c>
    </row>
    <row r="34" spans="1:7">
      <c r="B34" s="5" t="s">
        <v>57</v>
      </c>
      <c r="C34" s="1">
        <v>2192387.5</v>
      </c>
      <c r="D34" s="1">
        <f t="shared" si="2"/>
        <v>618.2482258567801</v>
      </c>
      <c r="E34" s="2">
        <f t="shared" si="0"/>
        <v>0.28199769696587856</v>
      </c>
      <c r="F34" s="2">
        <f t="shared" si="3"/>
        <v>9.1835994935230897E-2</v>
      </c>
      <c r="G34" s="1">
        <f t="shared" si="1"/>
        <v>201.34008734606351</v>
      </c>
    </row>
    <row r="35" spans="1:7">
      <c r="B35" s="5" t="s">
        <v>58</v>
      </c>
      <c r="C35" s="1">
        <v>322818</v>
      </c>
      <c r="D35" s="1">
        <f t="shared" si="2"/>
        <v>61.680425009721901</v>
      </c>
      <c r="E35" s="2">
        <f t="shared" si="0"/>
        <v>0.19106872915922254</v>
      </c>
      <c r="F35" s="2">
        <f t="shared" si="3"/>
        <v>9.0702712857487766E-4</v>
      </c>
      <c r="G35" s="1">
        <f t="shared" si="1"/>
        <v>0.29280468359228484</v>
      </c>
    </row>
    <row r="36" spans="1:7">
      <c r="B36" s="5" t="s">
        <v>59</v>
      </c>
      <c r="C36" s="1">
        <v>166339.5</v>
      </c>
      <c r="D36" s="1">
        <f t="shared" si="2"/>
        <v>38.892624841452147</v>
      </c>
      <c r="E36" s="2">
        <f t="shared" si="0"/>
        <v>0.23381472735851766</v>
      </c>
      <c r="F36" s="2">
        <f t="shared" si="3"/>
        <v>4.3653025327869993E-2</v>
      </c>
      <c r="G36" s="1">
        <f t="shared" si="1"/>
        <v>7.2612224065252304</v>
      </c>
    </row>
    <row r="37" spans="1:7">
      <c r="A37" s="11"/>
      <c r="B37" s="11" t="s">
        <v>60</v>
      </c>
      <c r="C37" s="1">
        <v>47197552</v>
      </c>
      <c r="D37" s="3">
        <f>SUM(D19:D36)</f>
        <v>8975.1668199999986</v>
      </c>
      <c r="E37" s="2">
        <f t="shared" si="0"/>
        <v>0.19016170203064767</v>
      </c>
      <c r="F37" s="4">
        <f t="shared" si="3"/>
        <v>0</v>
      </c>
      <c r="G37" s="1">
        <f t="shared" si="1"/>
        <v>0</v>
      </c>
    </row>
    <row r="38" spans="1:7">
      <c r="A38" s="11"/>
      <c r="B38" s="11"/>
      <c r="C38" s="1"/>
      <c r="D38" s="3"/>
      <c r="E38" s="2"/>
      <c r="F38" s="4"/>
      <c r="G38" s="1"/>
    </row>
    <row r="40" spans="1:7">
      <c r="B40" s="10" t="s">
        <v>192</v>
      </c>
    </row>
    <row r="41" spans="1:7">
      <c r="B41" s="5" t="s">
        <v>14</v>
      </c>
    </row>
    <row r="43" spans="1:7">
      <c r="B43" s="5" t="s">
        <v>221</v>
      </c>
      <c r="E43" s="27">
        <v>8975.1668200000004</v>
      </c>
    </row>
    <row r="44" spans="1:7">
      <c r="B44" s="5" t="s">
        <v>222</v>
      </c>
      <c r="E44" s="18"/>
    </row>
    <row r="45" spans="1:7">
      <c r="B45" s="5" t="s">
        <v>223</v>
      </c>
      <c r="E45" s="27">
        <v>521709.49675000005</v>
      </c>
      <c r="F45" s="83" t="s">
        <v>260</v>
      </c>
    </row>
    <row r="46" spans="1:7">
      <c r="B46" s="5" t="s">
        <v>224</v>
      </c>
      <c r="E46" s="27">
        <v>1203381.6495300003</v>
      </c>
      <c r="F46" s="5" t="s">
        <v>225</v>
      </c>
    </row>
    <row r="47" spans="1:7">
      <c r="E47" s="27"/>
    </row>
    <row r="48" spans="1:7">
      <c r="B48" s="5" t="s">
        <v>261</v>
      </c>
      <c r="E48" s="1">
        <f>+E43</f>
        <v>8975.1668200000004</v>
      </c>
    </row>
    <row r="50" spans="2:4">
      <c r="B50" s="10" t="s">
        <v>220</v>
      </c>
    </row>
    <row r="51" spans="2:4">
      <c r="B51" s="5" t="s">
        <v>8</v>
      </c>
    </row>
    <row r="53" spans="2:4" ht="38.25">
      <c r="C53" s="95" t="s">
        <v>4</v>
      </c>
      <c r="D53" s="34" t="s">
        <v>97</v>
      </c>
    </row>
    <row r="54" spans="2:4">
      <c r="B54" s="5" t="s">
        <v>42</v>
      </c>
      <c r="C54" s="20">
        <f>+'SS44'!C78</f>
        <v>0.14883869743266853</v>
      </c>
      <c r="D54" s="1">
        <f>C54*D$74</f>
        <v>1335.8521387297058</v>
      </c>
    </row>
    <row r="55" spans="2:4">
      <c r="B55" s="5" t="s">
        <v>43</v>
      </c>
      <c r="C55" s="20">
        <f>+'SS44'!C79</f>
        <v>3.2672071236546418E-2</v>
      </c>
      <c r="D55" s="1">
        <f t="shared" ref="D55:D71" si="4">C55*D$74</f>
        <v>293.2372897029278</v>
      </c>
    </row>
    <row r="56" spans="2:4">
      <c r="B56" s="5" t="s">
        <v>44</v>
      </c>
      <c r="C56" s="20">
        <f>+'SS44'!C80</f>
        <v>3.8190166558628377E-2</v>
      </c>
      <c r="D56" s="1">
        <f t="shared" si="4"/>
        <v>342.76311574727504</v>
      </c>
    </row>
    <row r="57" spans="2:4">
      <c r="B57" s="5" t="s">
        <v>45</v>
      </c>
      <c r="C57" s="20">
        <f>+'SS44'!C81</f>
        <v>1.7589438977600388E-2</v>
      </c>
      <c r="D57" s="1">
        <f t="shared" si="4"/>
        <v>157.86814909417373</v>
      </c>
    </row>
    <row r="58" spans="2:4">
      <c r="B58" s="5" t="s">
        <v>46</v>
      </c>
      <c r="C58" s="20">
        <f>+'SS44'!C82</f>
        <v>2.9889846626767205E-2</v>
      </c>
      <c r="D58" s="1">
        <f t="shared" si="4"/>
        <v>268.26635969944994</v>
      </c>
    </row>
    <row r="59" spans="2:4">
      <c r="B59" s="5" t="s">
        <v>47</v>
      </c>
      <c r="C59" s="20">
        <f>+'SS44'!C83</f>
        <v>1.5386545165135249E-2</v>
      </c>
      <c r="D59" s="1">
        <f t="shared" si="4"/>
        <v>138.09680964055332</v>
      </c>
    </row>
    <row r="60" spans="2:4">
      <c r="B60" s="5" t="s">
        <v>48</v>
      </c>
      <c r="C60" s="20">
        <f>+'SS44'!C84</f>
        <v>6.3529142175920428E-2</v>
      </c>
      <c r="D60" s="1">
        <f t="shared" si="4"/>
        <v>570.1846489603837</v>
      </c>
    </row>
    <row r="61" spans="2:4">
      <c r="B61" s="5" t="s">
        <v>49</v>
      </c>
      <c r="C61" s="20">
        <f>+'SS44'!C85</f>
        <v>3.6813832405506508E-2</v>
      </c>
      <c r="D61" s="1">
        <f t="shared" si="4"/>
        <v>330.4102871229428</v>
      </c>
    </row>
    <row r="62" spans="2:4">
      <c r="B62" s="5" t="s">
        <v>50</v>
      </c>
      <c r="C62" s="20">
        <f>+'SS44'!C86</f>
        <v>0.18253901123105679</v>
      </c>
      <c r="D62" s="1">
        <f t="shared" si="4"/>
        <v>1638.3180769565884</v>
      </c>
    </row>
    <row r="63" spans="2:4">
      <c r="B63" s="5" t="s">
        <v>51</v>
      </c>
      <c r="C63" s="20">
        <f>+'SS44'!C87</f>
        <v>9.3089600862096403E-2</v>
      </c>
      <c r="D63" s="1">
        <f t="shared" si="4"/>
        <v>835.49469694453103</v>
      </c>
    </row>
    <row r="64" spans="2:4">
      <c r="B64" s="5" t="s">
        <v>52</v>
      </c>
      <c r="C64" s="20">
        <f>+'SS44'!C88</f>
        <v>2.0348954302973291E-2</v>
      </c>
      <c r="D64" s="1">
        <f t="shared" si="4"/>
        <v>182.63525948174211</v>
      </c>
    </row>
    <row r="65" spans="2:5">
      <c r="B65" s="5" t="s">
        <v>53</v>
      </c>
      <c r="C65" s="20">
        <f>+'SS44'!C89</f>
        <v>6.9023210616734901E-2</v>
      </c>
      <c r="D65" s="1">
        <f t="shared" si="4"/>
        <v>619.4948297371908</v>
      </c>
    </row>
    <row r="66" spans="2:5">
      <c r="B66" s="5" t="s">
        <v>54</v>
      </c>
      <c r="C66" s="20">
        <f>+'SS44'!C90</f>
        <v>0.13304605512455003</v>
      </c>
      <c r="D66" s="1">
        <f t="shared" si="4"/>
        <v>1194.1105394857525</v>
      </c>
    </row>
    <row r="67" spans="2:5">
      <c r="B67" s="5" t="s">
        <v>55</v>
      </c>
      <c r="C67" s="20">
        <f>+'SS44'!C91</f>
        <v>2.3740513914482626E-2</v>
      </c>
      <c r="D67" s="1">
        <f t="shared" si="4"/>
        <v>213.07507277501279</v>
      </c>
    </row>
    <row r="68" spans="2:5">
      <c r="B68" s="5" t="s">
        <v>56</v>
      </c>
      <c r="C68" s="20">
        <f>+'SS44'!C92</f>
        <v>1.5212894974782877E-2</v>
      </c>
      <c r="D68" s="1">
        <f t="shared" si="4"/>
        <v>136.53827021381602</v>
      </c>
    </row>
    <row r="69" spans="2:5">
      <c r="B69" s="5" t="s">
        <v>57</v>
      </c>
      <c r="C69" s="20">
        <f>+'SS44'!C93</f>
        <v>6.8884315830107332E-2</v>
      </c>
      <c r="D69" s="1">
        <f t="shared" si="4"/>
        <v>618.2482258567801</v>
      </c>
    </row>
    <row r="70" spans="2:5">
      <c r="B70" s="5" t="s">
        <v>58</v>
      </c>
      <c r="C70" s="20">
        <f>+'SS44'!C94</f>
        <v>6.8723430156501421E-3</v>
      </c>
      <c r="D70" s="1">
        <f t="shared" si="4"/>
        <v>61.680425009721901</v>
      </c>
    </row>
    <row r="71" spans="2:5">
      <c r="B71" s="5" t="s">
        <v>59</v>
      </c>
      <c r="C71" s="20">
        <f>+'SS44'!C95</f>
        <v>4.3333595487924474E-3</v>
      </c>
      <c r="D71" s="1">
        <f t="shared" si="4"/>
        <v>38.892624841452147</v>
      </c>
    </row>
    <row r="72" spans="2:5">
      <c r="B72" s="11" t="s">
        <v>60</v>
      </c>
      <c r="C72" s="20">
        <f>SUM(C54:C71)</f>
        <v>0.99999999999999989</v>
      </c>
      <c r="D72" s="1">
        <f>SUM(D54:D71)</f>
        <v>8975.1668199999986</v>
      </c>
    </row>
    <row r="73" spans="2:5">
      <c r="C73" s="18"/>
    </row>
    <row r="74" spans="2:5">
      <c r="B74" s="5" t="s">
        <v>9</v>
      </c>
      <c r="C74" s="18"/>
      <c r="D74" s="1">
        <f>B6</f>
        <v>8975.1668200000004</v>
      </c>
    </row>
    <row r="75" spans="2:5">
      <c r="C75" s="18"/>
    </row>
    <row r="76" spans="2:5">
      <c r="C76" s="18"/>
    </row>
    <row r="77" spans="2:5">
      <c r="B77" s="10"/>
    </row>
    <row r="78" spans="2:5">
      <c r="E78" s="18"/>
    </row>
    <row r="79" spans="2:5">
      <c r="C79" s="58"/>
    </row>
    <row r="81" spans="3:4">
      <c r="C81" s="20"/>
      <c r="D81" s="1"/>
    </row>
    <row r="82" spans="3:4">
      <c r="C82" s="20"/>
      <c r="D82" s="1"/>
    </row>
    <row r="83" spans="3:4">
      <c r="C83" s="20"/>
      <c r="D83" s="1"/>
    </row>
    <row r="84" spans="3:4">
      <c r="C84" s="20"/>
      <c r="D84" s="1"/>
    </row>
    <row r="85" spans="3:4">
      <c r="C85" s="20"/>
      <c r="D85" s="1"/>
    </row>
    <row r="86" spans="3:4">
      <c r="C86" s="20"/>
      <c r="D86" s="1"/>
    </row>
    <row r="87" spans="3:4">
      <c r="C87" s="20"/>
      <c r="D87" s="1"/>
    </row>
    <row r="88" spans="3:4">
      <c r="C88" s="20"/>
      <c r="D88" s="1"/>
    </row>
    <row r="89" spans="3:4">
      <c r="C89" s="20"/>
      <c r="D89" s="1"/>
    </row>
    <row r="90" spans="3:4">
      <c r="C90" s="20"/>
      <c r="D90" s="1"/>
    </row>
    <row r="91" spans="3:4">
      <c r="C91" s="20"/>
      <c r="D91" s="1"/>
    </row>
    <row r="92" spans="3:4">
      <c r="C92" s="20"/>
      <c r="D92" s="1"/>
    </row>
    <row r="93" spans="3:4">
      <c r="C93" s="20"/>
      <c r="D93" s="1"/>
    </row>
    <row r="94" spans="3:4">
      <c r="C94" s="20"/>
      <c r="D94" s="1"/>
    </row>
    <row r="95" spans="3:4">
      <c r="C95" s="20"/>
      <c r="D95" s="1"/>
    </row>
    <row r="96" spans="3:4">
      <c r="C96" s="20"/>
      <c r="D96" s="1"/>
    </row>
    <row r="97" spans="2:4">
      <c r="C97" s="20"/>
      <c r="D97" s="1"/>
    </row>
    <row r="98" spans="2:4">
      <c r="C98" s="20"/>
      <c r="D98" s="1"/>
    </row>
    <row r="99" spans="2:4">
      <c r="B99" s="11"/>
      <c r="C99" s="20"/>
      <c r="D99" s="1"/>
    </row>
    <row r="100" spans="2:4">
      <c r="C100" s="18"/>
    </row>
    <row r="101" spans="2:4">
      <c r="C101" s="18"/>
      <c r="D101" s="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8"/>
  <sheetViews>
    <sheetView zoomScale="125" zoomScaleNormal="125" workbookViewId="0">
      <selection activeCell="D18" sqref="D18:G36"/>
    </sheetView>
  </sheetViews>
  <sheetFormatPr baseColWidth="10" defaultRowHeight="12.75"/>
  <cols>
    <col min="1" max="1" width="8.375" style="44" customWidth="1"/>
    <col min="2" max="2" width="11" style="44"/>
    <col min="3" max="3" width="14.375" style="44" customWidth="1"/>
    <col min="4" max="5" width="11" style="44"/>
    <col min="6" max="6" width="14.875" style="44" customWidth="1"/>
    <col min="7" max="16384" width="11" style="44"/>
  </cols>
  <sheetData>
    <row r="2" spans="2:3">
      <c r="B2" s="43" t="s">
        <v>100</v>
      </c>
    </row>
    <row r="3" spans="2:3">
      <c r="B3" s="38" t="s">
        <v>37</v>
      </c>
      <c r="C3" s="53"/>
    </row>
    <row r="5" spans="2:3">
      <c r="B5" s="43" t="s">
        <v>86</v>
      </c>
    </row>
    <row r="6" spans="2:3">
      <c r="B6" s="53">
        <f>F47</f>
        <v>235021.67353999993</v>
      </c>
    </row>
    <row r="8" spans="2:3">
      <c r="B8" s="43" t="s">
        <v>87</v>
      </c>
    </row>
    <row r="9" spans="2:3">
      <c r="B9" s="44" t="s">
        <v>38</v>
      </c>
    </row>
    <row r="10" spans="2:3">
      <c r="B10" s="44" t="s">
        <v>6</v>
      </c>
    </row>
    <row r="12" spans="2:3">
      <c r="B12" s="43" t="s">
        <v>101</v>
      </c>
    </row>
    <row r="13" spans="2:3">
      <c r="B13" s="44" t="s">
        <v>0</v>
      </c>
    </row>
    <row r="15" spans="2:3">
      <c r="B15" s="44" t="s">
        <v>102</v>
      </c>
    </row>
    <row r="16" spans="2:3">
      <c r="C16" s="44" t="s">
        <v>165</v>
      </c>
    </row>
    <row r="17" spans="1:7" ht="38.25">
      <c r="A17" s="45"/>
      <c r="B17" s="45"/>
      <c r="C17" s="45" t="s">
        <v>164</v>
      </c>
      <c r="D17" s="45" t="s">
        <v>103</v>
      </c>
      <c r="E17" s="45" t="s">
        <v>39</v>
      </c>
      <c r="F17" s="45" t="s">
        <v>40</v>
      </c>
      <c r="G17" s="45" t="s">
        <v>41</v>
      </c>
    </row>
    <row r="18" spans="1:7">
      <c r="B18" s="44" t="s">
        <v>42</v>
      </c>
      <c r="C18" s="39">
        <v>8445142.5</v>
      </c>
      <c r="D18" s="39">
        <f>D78</f>
        <v>34980.319758139449</v>
      </c>
      <c r="E18" s="40">
        <f t="shared" ref="E18:E36" si="0">D18*1000/C18</f>
        <v>4.1420638856170218</v>
      </c>
      <c r="F18" s="40">
        <f>E18-E$36</f>
        <v>-0.83746711929611273</v>
      </c>
      <c r="G18" s="39">
        <f t="shared" ref="G18:G36" si="1">F18*C18/1000</f>
        <v>-7072.5291615201722</v>
      </c>
    </row>
    <row r="19" spans="1:7">
      <c r="B19" s="44" t="s">
        <v>43</v>
      </c>
      <c r="C19" s="39">
        <v>1348308.5</v>
      </c>
      <c r="D19" s="39">
        <f t="shared" ref="D19:D35" si="2">D79</f>
        <v>7678.6448600312342</v>
      </c>
      <c r="E19" s="40">
        <f t="shared" si="0"/>
        <v>5.6950207315545622</v>
      </c>
      <c r="F19" s="40">
        <f t="shared" ref="F19:F36" si="3">E19-E$36</f>
        <v>0.71548972664142774</v>
      </c>
      <c r="G19" s="39">
        <f t="shared" si="1"/>
        <v>964.70088009331357</v>
      </c>
    </row>
    <row r="20" spans="1:7">
      <c r="B20" s="44" t="s">
        <v>44</v>
      </c>
      <c r="C20" s="39">
        <v>1072762.5</v>
      </c>
      <c r="D20" s="39">
        <f t="shared" si="2"/>
        <v>8975.5168573801802</v>
      </c>
      <c r="E20" s="40">
        <f t="shared" si="0"/>
        <v>8.3667324849444125</v>
      </c>
      <c r="F20" s="40">
        <f t="shared" si="3"/>
        <v>3.387201480031278</v>
      </c>
      <c r="G20" s="39">
        <f t="shared" si="1"/>
        <v>3633.6627277220537</v>
      </c>
    </row>
    <row r="21" spans="1:7">
      <c r="B21" s="44" t="s">
        <v>45</v>
      </c>
      <c r="C21" s="39">
        <v>1115556.5</v>
      </c>
      <c r="D21" s="39">
        <f t="shared" si="2"/>
        <v>4133.8993851453488</v>
      </c>
      <c r="E21" s="40">
        <f t="shared" si="0"/>
        <v>3.7056835625495874</v>
      </c>
      <c r="F21" s="40">
        <f t="shared" si="3"/>
        <v>-1.2738474423635471</v>
      </c>
      <c r="G21" s="39">
        <f t="shared" si="1"/>
        <v>-1421.0487943370304</v>
      </c>
    </row>
    <row r="22" spans="1:7">
      <c r="B22" s="44" t="s">
        <v>46</v>
      </c>
      <c r="C22" s="39">
        <v>2118511.5</v>
      </c>
      <c r="D22" s="39">
        <f t="shared" si="2"/>
        <v>7024.7617760767507</v>
      </c>
      <c r="E22" s="40">
        <f t="shared" si="0"/>
        <v>3.3158950404927001</v>
      </c>
      <c r="F22" s="40">
        <f t="shared" si="3"/>
        <v>-1.6636359644204344</v>
      </c>
      <c r="G22" s="39">
        <f t="shared" si="1"/>
        <v>-3524.4319224382812</v>
      </c>
    </row>
    <row r="23" spans="1:7">
      <c r="B23" s="44" t="s">
        <v>47</v>
      </c>
      <c r="C23" s="39">
        <v>592874.5</v>
      </c>
      <c r="D23" s="39">
        <f t="shared" si="2"/>
        <v>3616.171594708881</v>
      </c>
      <c r="E23" s="40">
        <f t="shared" si="0"/>
        <v>6.0993879728490281</v>
      </c>
      <c r="F23" s="40">
        <f t="shared" si="3"/>
        <v>1.1198569679358936</v>
      </c>
      <c r="G23" s="39">
        <f t="shared" si="1"/>
        <v>663.93463993650892</v>
      </c>
    </row>
    <row r="24" spans="1:7">
      <c r="B24" s="44" t="s">
        <v>48</v>
      </c>
      <c r="C24" s="39">
        <v>2532976.5</v>
      </c>
      <c r="D24" s="39">
        <f t="shared" si="2"/>
        <v>14930.725312745411</v>
      </c>
      <c r="E24" s="40">
        <f t="shared" si="0"/>
        <v>5.8945376369442872</v>
      </c>
      <c r="F24" s="40">
        <f t="shared" si="3"/>
        <v>0.91500663203115273</v>
      </c>
      <c r="G24" s="39">
        <f t="shared" si="1"/>
        <v>2317.6902962790568</v>
      </c>
    </row>
    <row r="25" spans="1:7">
      <c r="B25" s="44" t="s">
        <v>49</v>
      </c>
      <c r="C25" s="39">
        <v>2111443</v>
      </c>
      <c r="D25" s="39">
        <f t="shared" si="2"/>
        <v>8652.0485013632206</v>
      </c>
      <c r="E25" s="40">
        <f t="shared" si="0"/>
        <v>4.0976945630846862</v>
      </c>
      <c r="F25" s="40">
        <f t="shared" si="3"/>
        <v>-0.88183644182844834</v>
      </c>
      <c r="G25" s="39">
        <f t="shared" si="1"/>
        <v>-1861.9473822435843</v>
      </c>
    </row>
    <row r="26" spans="1:7">
      <c r="B26" s="44" t="s">
        <v>50</v>
      </c>
      <c r="C26" s="39">
        <v>7562279</v>
      </c>
      <c r="D26" s="39">
        <f t="shared" si="2"/>
        <v>42900.623905859808</v>
      </c>
      <c r="E26" s="40">
        <f t="shared" si="0"/>
        <v>5.6729755548373451</v>
      </c>
      <c r="F26" s="40">
        <f t="shared" si="3"/>
        <v>0.69344454992421056</v>
      </c>
      <c r="G26" s="39">
        <f t="shared" si="1"/>
        <v>5244.0211575563089</v>
      </c>
    </row>
    <row r="27" spans="1:7">
      <c r="B27" s="44" t="s">
        <v>51</v>
      </c>
      <c r="C27" s="39">
        <v>5121540.5</v>
      </c>
      <c r="D27" s="39">
        <f t="shared" si="2"/>
        <v>21878.073783780517</v>
      </c>
      <c r="E27" s="40">
        <f t="shared" si="0"/>
        <v>4.2717759986044275</v>
      </c>
      <c r="F27" s="40">
        <f t="shared" si="3"/>
        <v>-0.70775500630870702</v>
      </c>
      <c r="G27" s="39">
        <f t="shared" si="1"/>
        <v>-3624.7959288877983</v>
      </c>
    </row>
    <row r="28" spans="1:7">
      <c r="B28" s="44" t="s">
        <v>52</v>
      </c>
      <c r="C28" s="39">
        <v>1106067</v>
      </c>
      <c r="D28" s="39">
        <f t="shared" si="2"/>
        <v>4782.4452950737659</v>
      </c>
      <c r="E28" s="40">
        <f t="shared" si="0"/>
        <v>4.3238296550514264</v>
      </c>
      <c r="F28" s="40">
        <f t="shared" si="3"/>
        <v>-0.65570134986170814</v>
      </c>
      <c r="G28" s="39">
        <f t="shared" si="1"/>
        <v>-725.24962493749001</v>
      </c>
    </row>
    <row r="29" spans="1:7">
      <c r="B29" s="44" t="s">
        <v>53</v>
      </c>
      <c r="C29" s="39">
        <v>2773719</v>
      </c>
      <c r="D29" s="39">
        <f t="shared" si="2"/>
        <v>16221.950472248927</v>
      </c>
      <c r="E29" s="40">
        <f t="shared" si="0"/>
        <v>5.8484476878331684</v>
      </c>
      <c r="F29" s="40">
        <f t="shared" si="3"/>
        <v>0.86891668292003388</v>
      </c>
      <c r="G29" s="39">
        <f t="shared" si="1"/>
        <v>2410.1307128322733</v>
      </c>
    </row>
    <row r="30" spans="1:7">
      <c r="B30" s="44" t="s">
        <v>54</v>
      </c>
      <c r="C30" s="39">
        <v>6497055.5</v>
      </c>
      <c r="D30" s="39">
        <f t="shared" si="2"/>
        <v>31268.706533266832</v>
      </c>
      <c r="E30" s="40">
        <f t="shared" si="0"/>
        <v>4.8127504118237612</v>
      </c>
      <c r="F30" s="40">
        <f t="shared" si="3"/>
        <v>-0.16678059308937332</v>
      </c>
      <c r="G30" s="39">
        <f t="shared" si="1"/>
        <v>-1083.5827696245749</v>
      </c>
    </row>
    <row r="31" spans="1:7">
      <c r="B31" s="44" t="s">
        <v>55</v>
      </c>
      <c r="C31" s="39">
        <v>1473249</v>
      </c>
      <c r="D31" s="39">
        <f t="shared" si="2"/>
        <v>5579.5353108813615</v>
      </c>
      <c r="E31" s="40">
        <f t="shared" si="0"/>
        <v>3.7872316973446862</v>
      </c>
      <c r="F31" s="40">
        <f t="shared" si="3"/>
        <v>-1.1922993075684483</v>
      </c>
      <c r="G31" s="39">
        <f t="shared" si="1"/>
        <v>-1756.5537625759089</v>
      </c>
    </row>
    <row r="32" spans="1:7">
      <c r="B32" s="44" t="s">
        <v>56</v>
      </c>
      <c r="C32" s="39">
        <v>644521.5</v>
      </c>
      <c r="D32" s="39">
        <f t="shared" si="2"/>
        <v>3575.360036361727</v>
      </c>
      <c r="E32" s="40">
        <f t="shared" si="0"/>
        <v>5.5473091841959139</v>
      </c>
      <c r="F32" s="40">
        <f t="shared" si="3"/>
        <v>0.5677781792827794</v>
      </c>
      <c r="G32" s="39">
        <f t="shared" si="1"/>
        <v>365.94524377860591</v>
      </c>
    </row>
    <row r="33" spans="1:7">
      <c r="B33" s="44" t="s">
        <v>57</v>
      </c>
      <c r="C33" s="39">
        <v>2192387.5</v>
      </c>
      <c r="D33" s="39">
        <f t="shared" si="2"/>
        <v>16189.307187049735</v>
      </c>
      <c r="E33" s="40">
        <f t="shared" si="0"/>
        <v>7.3843274453305972</v>
      </c>
      <c r="F33" s="40">
        <f t="shared" si="3"/>
        <v>2.4047964404174627</v>
      </c>
      <c r="G33" s="39">
        <f t="shared" si="1"/>
        <v>5272.2456560157398</v>
      </c>
    </row>
    <row r="34" spans="1:7">
      <c r="B34" s="44" t="s">
        <v>58</v>
      </c>
      <c r="C34" s="39">
        <v>322818</v>
      </c>
      <c r="D34" s="39">
        <f t="shared" si="2"/>
        <v>1615.1495566790263</v>
      </c>
      <c r="E34" s="40">
        <f t="shared" si="0"/>
        <v>5.0032822106543815</v>
      </c>
      <c r="F34" s="40">
        <f t="shared" si="3"/>
        <v>2.3751205741247006E-2</v>
      </c>
      <c r="G34" s="39">
        <f t="shared" si="1"/>
        <v>7.6673167349778764</v>
      </c>
    </row>
    <row r="35" spans="1:7">
      <c r="B35" s="44" t="s">
        <v>59</v>
      </c>
      <c r="C35" s="39">
        <v>166339.5</v>
      </c>
      <c r="D35" s="39">
        <f t="shared" si="2"/>
        <v>1018.4334132077399</v>
      </c>
      <c r="E35" s="40">
        <f t="shared" si="0"/>
        <v>6.12261918069815</v>
      </c>
      <c r="F35" s="40">
        <f t="shared" si="3"/>
        <v>1.1430881757850155</v>
      </c>
      <c r="G35" s="39">
        <f t="shared" si="1"/>
        <v>190.14071561599158</v>
      </c>
    </row>
    <row r="36" spans="1:7">
      <c r="A36" s="43"/>
      <c r="B36" s="43" t="s">
        <v>60</v>
      </c>
      <c r="C36" s="39">
        <v>47197552</v>
      </c>
      <c r="D36" s="41">
        <f>SUM(D18:D35)</f>
        <v>235021.6735399999</v>
      </c>
      <c r="E36" s="40">
        <f t="shared" si="0"/>
        <v>4.9795310049131345</v>
      </c>
      <c r="F36" s="42">
        <f t="shared" si="3"/>
        <v>0</v>
      </c>
      <c r="G36" s="39">
        <f t="shared" si="1"/>
        <v>0</v>
      </c>
    </row>
    <row r="39" spans="1:7">
      <c r="B39" s="46" t="s">
        <v>205</v>
      </c>
    </row>
    <row r="41" spans="1:7">
      <c r="B41" s="44" t="s">
        <v>130</v>
      </c>
      <c r="F41" s="47">
        <v>114515.90082</v>
      </c>
    </row>
    <row r="42" spans="1:7">
      <c r="B42" s="44" t="s">
        <v>132</v>
      </c>
      <c r="F42" s="47">
        <v>23119.532339999998</v>
      </c>
    </row>
    <row r="43" spans="1:7">
      <c r="B43" s="44" t="s">
        <v>131</v>
      </c>
      <c r="F43" s="47">
        <v>5863.1367400000008</v>
      </c>
    </row>
    <row r="44" spans="1:7">
      <c r="B44" s="44" t="s">
        <v>133</v>
      </c>
      <c r="F44" s="47">
        <v>7045.66309</v>
      </c>
    </row>
    <row r="45" spans="1:7">
      <c r="B45" s="44" t="s">
        <v>134</v>
      </c>
      <c r="F45" s="47">
        <v>29965.89028</v>
      </c>
    </row>
    <row r="46" spans="1:7">
      <c r="B46" s="44" t="s">
        <v>135</v>
      </c>
      <c r="F46" s="47">
        <v>54511.550269999992</v>
      </c>
    </row>
    <row r="47" spans="1:7">
      <c r="B47" s="44" t="s">
        <v>262</v>
      </c>
      <c r="F47" s="39">
        <f>SUM(F41:F46)</f>
        <v>235021.67353999993</v>
      </c>
    </row>
    <row r="48" spans="1:7">
      <c r="F48" s="39"/>
    </row>
    <row r="49" spans="2:7">
      <c r="B49" s="46" t="s">
        <v>2</v>
      </c>
    </row>
    <row r="50" spans="2:7">
      <c r="B50" s="44" t="s">
        <v>1</v>
      </c>
    </row>
    <row r="52" spans="2:7">
      <c r="C52" s="44" t="s">
        <v>206</v>
      </c>
      <c r="D52" s="44" t="s">
        <v>207</v>
      </c>
      <c r="E52" s="44" t="s">
        <v>208</v>
      </c>
      <c r="F52" s="44" t="s">
        <v>190</v>
      </c>
    </row>
    <row r="53" spans="2:7">
      <c r="C53" s="44" t="s">
        <v>137</v>
      </c>
      <c r="D53" s="44" t="s">
        <v>91</v>
      </c>
      <c r="E53" s="44" t="s">
        <v>92</v>
      </c>
      <c r="F53" s="44" t="s">
        <v>139</v>
      </c>
    </row>
    <row r="54" spans="2:7">
      <c r="B54" s="44" t="s">
        <v>42</v>
      </c>
      <c r="C54" s="47">
        <v>16054092.350635063</v>
      </c>
      <c r="D54" s="47">
        <v>876926.09477692831</v>
      </c>
      <c r="E54" s="47">
        <v>543.1688436369069</v>
      </c>
      <c r="F54" s="47">
        <v>16931561.614255629</v>
      </c>
      <c r="G54" s="39"/>
    </row>
    <row r="55" spans="2:7">
      <c r="B55" s="44" t="s">
        <v>43</v>
      </c>
      <c r="C55" s="47">
        <v>3622539.602509005</v>
      </c>
      <c r="D55" s="47">
        <v>86718.518432852288</v>
      </c>
      <c r="E55" s="47">
        <v>7444.5696147151602</v>
      </c>
      <c r="F55" s="47">
        <v>3716702.6905565723</v>
      </c>
      <c r="G55" s="39"/>
    </row>
    <row r="56" spans="2:7">
      <c r="B56" s="44" t="s">
        <v>44</v>
      </c>
      <c r="C56" s="47">
        <v>4257579.7388456371</v>
      </c>
      <c r="D56" s="47">
        <v>80535.88142150364</v>
      </c>
      <c r="E56" s="47">
        <v>6313.4112931358759</v>
      </c>
      <c r="F56" s="47">
        <v>4344429.0315602766</v>
      </c>
      <c r="G56" s="39"/>
    </row>
    <row r="57" spans="2:7">
      <c r="B57" s="44" t="s">
        <v>45</v>
      </c>
      <c r="C57" s="47">
        <v>1937163.699039367</v>
      </c>
      <c r="D57" s="47">
        <v>58292.500955961033</v>
      </c>
      <c r="E57" s="47">
        <v>5479.5441793778755</v>
      </c>
      <c r="F57" s="47">
        <v>2000935.7441747058</v>
      </c>
      <c r="G57" s="39"/>
    </row>
    <row r="58" spans="2:7">
      <c r="B58" s="44" t="s">
        <v>46</v>
      </c>
      <c r="C58" s="47">
        <v>3155880.3903908031</v>
      </c>
      <c r="D58" s="47">
        <v>233993.1097877495</v>
      </c>
      <c r="E58" s="47">
        <v>10329.461357712551</v>
      </c>
      <c r="F58" s="47">
        <v>3400202.9615362654</v>
      </c>
      <c r="G58" s="39"/>
    </row>
    <row r="59" spans="2:7">
      <c r="B59" s="44" t="s">
        <v>47</v>
      </c>
      <c r="C59" s="47">
        <v>1693876.4630581047</v>
      </c>
      <c r="D59" s="47">
        <v>53217.186356182567</v>
      </c>
      <c r="E59" s="47">
        <v>3245.7581975496951</v>
      </c>
      <c r="F59" s="47">
        <v>1750339.4076118371</v>
      </c>
      <c r="G59" s="39"/>
    </row>
    <row r="60" spans="2:7">
      <c r="B60" s="44" t="s">
        <v>48</v>
      </c>
      <c r="C60" s="47">
        <v>6974144.6481653815</v>
      </c>
      <c r="D60" s="47">
        <v>237950.21086265316</v>
      </c>
      <c r="E60" s="47">
        <v>14840.095431659458</v>
      </c>
      <c r="F60" s="47">
        <v>7226934.9544596942</v>
      </c>
      <c r="G60" s="39"/>
    </row>
    <row r="61" spans="2:7">
      <c r="B61" s="44" t="s">
        <v>49</v>
      </c>
      <c r="C61" s="47">
        <v>3998204.65406982</v>
      </c>
      <c r="D61" s="47">
        <v>178649.09831661469</v>
      </c>
      <c r="E61" s="47">
        <v>11006.544581621962</v>
      </c>
      <c r="F61" s="47">
        <v>4187860.2969680564</v>
      </c>
      <c r="G61" s="39"/>
    </row>
    <row r="62" spans="2:7">
      <c r="B62" s="44" t="s">
        <v>50</v>
      </c>
      <c r="C62" s="47">
        <v>20219010.336329985</v>
      </c>
      <c r="D62" s="47">
        <v>545718.99545262591</v>
      </c>
      <c r="E62" s="47">
        <v>505.57671349265638</v>
      </c>
      <c r="F62" s="47">
        <v>20765234.908496104</v>
      </c>
      <c r="G62" s="39"/>
    </row>
    <row r="63" spans="2:7">
      <c r="B63" s="44" t="s">
        <v>51</v>
      </c>
      <c r="C63" s="47">
        <v>10269664.059911378</v>
      </c>
      <c r="D63" s="47">
        <v>319658.83418075542</v>
      </c>
      <c r="E63" s="47">
        <v>344.5770039960878</v>
      </c>
      <c r="F63" s="47">
        <v>10589667.47109613</v>
      </c>
      <c r="G63" s="39"/>
    </row>
    <row r="64" spans="2:7">
      <c r="B64" s="44" t="s">
        <v>52</v>
      </c>
      <c r="C64" s="47">
        <v>2193501.887555588</v>
      </c>
      <c r="D64" s="47">
        <v>115367.53984365473</v>
      </c>
      <c r="E64" s="47">
        <v>5982.6877392069964</v>
      </c>
      <c r="F64" s="47">
        <v>2314852.1151384497</v>
      </c>
      <c r="G64" s="39"/>
    </row>
    <row r="65" spans="2:7">
      <c r="B65" s="44" t="s">
        <v>53</v>
      </c>
      <c r="C65" s="47">
        <v>7545951.6645975383</v>
      </c>
      <c r="D65" s="47">
        <v>305768.7980592582</v>
      </c>
      <c r="E65" s="47">
        <v>207.58784009788158</v>
      </c>
      <c r="F65" s="47">
        <v>7851928.0504968949</v>
      </c>
      <c r="G65" s="39"/>
    </row>
    <row r="66" spans="2:7">
      <c r="B66" s="44" t="s">
        <v>54</v>
      </c>
      <c r="C66" s="47">
        <v>14769262.361166155</v>
      </c>
      <c r="D66" s="47">
        <v>333138.15784023213</v>
      </c>
      <c r="E66" s="47">
        <v>32624.973231833126</v>
      </c>
      <c r="F66" s="47">
        <v>15135025.49223822</v>
      </c>
      <c r="G66" s="39"/>
    </row>
    <row r="67" spans="2:7">
      <c r="B67" s="44" t="s">
        <v>55</v>
      </c>
      <c r="C67" s="47">
        <v>2561927.4193794369</v>
      </c>
      <c r="D67" s="47">
        <v>131586.89938038494</v>
      </c>
      <c r="E67" s="47">
        <v>7154.1299075390634</v>
      </c>
      <c r="F67" s="47">
        <v>2700668.4486673609</v>
      </c>
      <c r="G67" s="39"/>
    </row>
    <row r="68" spans="2:7">
      <c r="B68" s="44" t="s">
        <v>56</v>
      </c>
      <c r="C68" s="47">
        <v>1716608.9089176545</v>
      </c>
      <c r="D68" s="47">
        <v>13932.525540334713</v>
      </c>
      <c r="E68" s="47">
        <v>43.910883795618346</v>
      </c>
      <c r="F68" s="47">
        <v>1730585.3453417849</v>
      </c>
      <c r="G68" s="39"/>
    </row>
    <row r="69" spans="2:7">
      <c r="B69" s="44" t="s">
        <v>57</v>
      </c>
      <c r="C69" s="47">
        <v>7733804.8446568549</v>
      </c>
      <c r="D69" s="47">
        <v>102166.2140530796</v>
      </c>
      <c r="E69" s="47">
        <v>156.62751175290333</v>
      </c>
      <c r="F69" s="47">
        <v>7836127.6862216871</v>
      </c>
      <c r="G69" s="39"/>
    </row>
    <row r="70" spans="2:7">
      <c r="B70" s="44" t="s">
        <v>58</v>
      </c>
      <c r="C70" s="47">
        <v>754248.5391522646</v>
      </c>
      <c r="D70" s="47">
        <v>25796.965357809229</v>
      </c>
      <c r="E70" s="47">
        <v>1737.0642094507136</v>
      </c>
      <c r="F70" s="47">
        <v>781782.56871952454</v>
      </c>
      <c r="G70" s="39"/>
    </row>
    <row r="71" spans="2:7">
      <c r="B71" s="44" t="s">
        <v>59</v>
      </c>
      <c r="C71" s="47">
        <v>202039.43812996856</v>
      </c>
      <c r="D71" s="47">
        <v>54659.65858141979</v>
      </c>
      <c r="E71" s="47">
        <v>236254.31837942544</v>
      </c>
      <c r="F71" s="47">
        <v>492953.41509081377</v>
      </c>
      <c r="G71" s="39"/>
    </row>
    <row r="72" spans="2:7">
      <c r="B72" s="44" t="s">
        <v>60</v>
      </c>
      <c r="C72" s="47">
        <f>SUM(C54:C71)</f>
        <v>109659501.00650999</v>
      </c>
      <c r="D72" s="47">
        <f>SUM(D54:D71)</f>
        <v>3754077.1892000004</v>
      </c>
      <c r="E72" s="47">
        <f>SUM(E54:E71)</f>
        <v>344214.00691999996</v>
      </c>
      <c r="F72" s="47">
        <f>SUM(F54:F71)</f>
        <v>113757792.20263001</v>
      </c>
      <c r="G72" s="39"/>
    </row>
    <row r="73" spans="2:7">
      <c r="C73" s="48"/>
    </row>
    <row r="74" spans="2:7">
      <c r="C74" s="48"/>
    </row>
    <row r="75" spans="2:7">
      <c r="B75" s="46" t="s">
        <v>3</v>
      </c>
      <c r="C75" s="48"/>
    </row>
    <row r="76" spans="2:7">
      <c r="C76" s="48"/>
    </row>
    <row r="77" spans="2:7" s="49" customFormat="1" ht="38.25">
      <c r="C77" s="50" t="s">
        <v>4</v>
      </c>
      <c r="D77" s="96" t="s">
        <v>5</v>
      </c>
    </row>
    <row r="78" spans="2:7">
      <c r="B78" s="44" t="s">
        <v>42</v>
      </c>
      <c r="C78" s="51">
        <f>F54/F$72</f>
        <v>0.14883869743266853</v>
      </c>
      <c r="D78" s="39">
        <f>C78*D$98</f>
        <v>34980.319758139449</v>
      </c>
    </row>
    <row r="79" spans="2:7">
      <c r="B79" s="44" t="s">
        <v>43</v>
      </c>
      <c r="C79" s="51">
        <f t="shared" ref="C79:C95" si="4">F55/F$72</f>
        <v>3.2672071236546418E-2</v>
      </c>
      <c r="D79" s="39">
        <f t="shared" ref="D79:D95" si="5">C79*D$98</f>
        <v>7678.6448600312342</v>
      </c>
    </row>
    <row r="80" spans="2:7">
      <c r="B80" s="44" t="s">
        <v>44</v>
      </c>
      <c r="C80" s="51">
        <f t="shared" si="4"/>
        <v>3.8190166558628377E-2</v>
      </c>
      <c r="D80" s="39">
        <f t="shared" si="5"/>
        <v>8975.5168573801802</v>
      </c>
    </row>
    <row r="81" spans="2:4">
      <c r="B81" s="44" t="s">
        <v>45</v>
      </c>
      <c r="C81" s="51">
        <f t="shared" si="4"/>
        <v>1.7589438977600388E-2</v>
      </c>
      <c r="D81" s="39">
        <f t="shared" si="5"/>
        <v>4133.8993851453488</v>
      </c>
    </row>
    <row r="82" spans="2:4">
      <c r="B82" s="44" t="s">
        <v>46</v>
      </c>
      <c r="C82" s="52">
        <f t="shared" si="4"/>
        <v>2.9889846626767205E-2</v>
      </c>
      <c r="D82" s="39">
        <f t="shared" si="5"/>
        <v>7024.7617760767507</v>
      </c>
    </row>
    <row r="83" spans="2:4">
      <c r="B83" s="44" t="s">
        <v>47</v>
      </c>
      <c r="C83" s="52">
        <f t="shared" si="4"/>
        <v>1.5386545165135249E-2</v>
      </c>
      <c r="D83" s="39">
        <f t="shared" si="5"/>
        <v>3616.171594708881</v>
      </c>
    </row>
    <row r="84" spans="2:4">
      <c r="B84" s="44" t="s">
        <v>48</v>
      </c>
      <c r="C84" s="52">
        <f t="shared" si="4"/>
        <v>6.3529142175920428E-2</v>
      </c>
      <c r="D84" s="39">
        <f t="shared" si="5"/>
        <v>14930.725312745411</v>
      </c>
    </row>
    <row r="85" spans="2:4">
      <c r="B85" s="44" t="s">
        <v>49</v>
      </c>
      <c r="C85" s="52">
        <f t="shared" si="4"/>
        <v>3.6813832405506508E-2</v>
      </c>
      <c r="D85" s="39">
        <f t="shared" si="5"/>
        <v>8652.0485013632206</v>
      </c>
    </row>
    <row r="86" spans="2:4">
      <c r="B86" s="44" t="s">
        <v>50</v>
      </c>
      <c r="C86" s="52">
        <f t="shared" si="4"/>
        <v>0.18253901123105679</v>
      </c>
      <c r="D86" s="39">
        <f t="shared" si="5"/>
        <v>42900.623905859808</v>
      </c>
    </row>
    <row r="87" spans="2:4">
      <c r="B87" s="44" t="s">
        <v>51</v>
      </c>
      <c r="C87" s="52">
        <f t="shared" si="4"/>
        <v>9.3089600862096403E-2</v>
      </c>
      <c r="D87" s="39">
        <f t="shared" si="5"/>
        <v>21878.073783780517</v>
      </c>
    </row>
    <row r="88" spans="2:4">
      <c r="B88" s="44" t="s">
        <v>52</v>
      </c>
      <c r="C88" s="52">
        <f t="shared" si="4"/>
        <v>2.0348954302973291E-2</v>
      </c>
      <c r="D88" s="39">
        <f t="shared" si="5"/>
        <v>4782.4452950737659</v>
      </c>
    </row>
    <row r="89" spans="2:4">
      <c r="B89" s="44" t="s">
        <v>53</v>
      </c>
      <c r="C89" s="52">
        <f t="shared" si="4"/>
        <v>6.9023210616734901E-2</v>
      </c>
      <c r="D89" s="39">
        <f t="shared" si="5"/>
        <v>16221.950472248927</v>
      </c>
    </row>
    <row r="90" spans="2:4">
      <c r="B90" s="44" t="s">
        <v>54</v>
      </c>
      <c r="C90" s="52">
        <f t="shared" si="4"/>
        <v>0.13304605512455003</v>
      </c>
      <c r="D90" s="39">
        <f t="shared" si="5"/>
        <v>31268.706533266832</v>
      </c>
    </row>
    <row r="91" spans="2:4">
      <c r="B91" s="44" t="s">
        <v>55</v>
      </c>
      <c r="C91" s="52">
        <f t="shared" si="4"/>
        <v>2.3740513914482626E-2</v>
      </c>
      <c r="D91" s="39">
        <f t="shared" si="5"/>
        <v>5579.5353108813615</v>
      </c>
    </row>
    <row r="92" spans="2:4">
      <c r="B92" s="44" t="s">
        <v>56</v>
      </c>
      <c r="C92" s="52">
        <f t="shared" si="4"/>
        <v>1.5212894974782877E-2</v>
      </c>
      <c r="D92" s="39">
        <f t="shared" si="5"/>
        <v>3575.360036361727</v>
      </c>
    </row>
    <row r="93" spans="2:4">
      <c r="B93" s="44" t="s">
        <v>57</v>
      </c>
      <c r="C93" s="52">
        <f t="shared" si="4"/>
        <v>6.8884315830107332E-2</v>
      </c>
      <c r="D93" s="39">
        <f t="shared" si="5"/>
        <v>16189.307187049735</v>
      </c>
    </row>
    <row r="94" spans="2:4">
      <c r="B94" s="44" t="s">
        <v>58</v>
      </c>
      <c r="C94" s="52">
        <f t="shared" si="4"/>
        <v>6.8723430156501421E-3</v>
      </c>
      <c r="D94" s="39">
        <f t="shared" si="5"/>
        <v>1615.1495566790263</v>
      </c>
    </row>
    <row r="95" spans="2:4">
      <c r="B95" s="44" t="s">
        <v>59</v>
      </c>
      <c r="C95" s="52">
        <f t="shared" si="4"/>
        <v>4.3333595487924474E-3</v>
      </c>
      <c r="D95" s="39">
        <f t="shared" si="5"/>
        <v>1018.4334132077399</v>
      </c>
    </row>
    <row r="96" spans="2:4">
      <c r="B96" s="44" t="s">
        <v>60</v>
      </c>
      <c r="C96" s="52">
        <f>SUM(C78:C95)</f>
        <v>0.99999999999999989</v>
      </c>
      <c r="D96" s="39">
        <f>SUM(D78:D95)</f>
        <v>235021.6735399999</v>
      </c>
    </row>
    <row r="98" spans="2:4">
      <c r="B98" s="44" t="s">
        <v>79</v>
      </c>
      <c r="D98" s="39">
        <f>B6</f>
        <v>235021.67353999993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G95"/>
  <sheetViews>
    <sheetView topLeftCell="A91" zoomScale="115" zoomScaleNormal="115" workbookViewId="0">
      <selection activeCell="D45" sqref="D45"/>
    </sheetView>
  </sheetViews>
  <sheetFormatPr baseColWidth="10" defaultRowHeight="12.75"/>
  <cols>
    <col min="1" max="1" width="5.75" style="5" customWidth="1"/>
    <col min="2" max="2" width="12.625" style="5" bestFit="1" customWidth="1"/>
    <col min="3" max="3" width="14.125" style="5" customWidth="1"/>
    <col min="4" max="16384" width="11" style="5"/>
  </cols>
  <sheetData>
    <row r="2" spans="2:3">
      <c r="B2" s="11" t="s">
        <v>100</v>
      </c>
    </row>
    <row r="3" spans="2:3">
      <c r="B3" s="23" t="s">
        <v>146</v>
      </c>
      <c r="C3" s="24"/>
    </row>
    <row r="5" spans="2:3">
      <c r="B5" s="11" t="s">
        <v>86</v>
      </c>
    </row>
    <row r="6" spans="2:3">
      <c r="B6" s="54">
        <f>+Resumen!D8</f>
        <v>247475.53007000004</v>
      </c>
    </row>
    <row r="8" spans="2:3">
      <c r="B8" s="11" t="s">
        <v>87</v>
      </c>
    </row>
    <row r="9" spans="2:3">
      <c r="B9" s="5" t="s">
        <v>75</v>
      </c>
    </row>
    <row r="10" spans="2:3">
      <c r="B10" s="5" t="s">
        <v>140</v>
      </c>
    </row>
    <row r="12" spans="2:3">
      <c r="B12" s="11" t="s">
        <v>101</v>
      </c>
    </row>
    <row r="13" spans="2:3">
      <c r="B13" s="5" t="s">
        <v>14</v>
      </c>
    </row>
    <row r="17" spans="1:7">
      <c r="B17" s="5" t="s">
        <v>102</v>
      </c>
    </row>
    <row r="18" spans="1:7">
      <c r="C18" s="5" t="s">
        <v>165</v>
      </c>
    </row>
    <row r="19" spans="1:7" ht="38.25">
      <c r="A19" s="12"/>
      <c r="B19" s="12"/>
      <c r="C19" s="12" t="s">
        <v>164</v>
      </c>
      <c r="D19" s="12" t="s">
        <v>103</v>
      </c>
      <c r="E19" s="12" t="s">
        <v>39</v>
      </c>
      <c r="F19" s="12" t="s">
        <v>40</v>
      </c>
      <c r="G19" s="12" t="s">
        <v>41</v>
      </c>
    </row>
    <row r="20" spans="1:7">
      <c r="B20" s="5" t="s">
        <v>42</v>
      </c>
      <c r="C20" s="1">
        <v>8445142.5</v>
      </c>
      <c r="D20" s="1">
        <f t="shared" ref="D20:D37" si="0">F46+D75</f>
        <v>42173.862602318593</v>
      </c>
      <c r="E20" s="2">
        <f t="shared" ref="E20:E38" si="1">D20*1000/C20</f>
        <v>4.9938603880655172</v>
      </c>
      <c r="F20" s="2">
        <f>E20-E$38</f>
        <v>-0.24953719471589508</v>
      </c>
      <c r="G20" s="1">
        <f t="shared" ref="G20:G38" si="2">F20*C20/1000</f>
        <v>-2107.3771684259809</v>
      </c>
    </row>
    <row r="21" spans="1:7">
      <c r="B21" s="5" t="s">
        <v>43</v>
      </c>
      <c r="C21" s="1">
        <v>1348308.5</v>
      </c>
      <c r="D21" s="1">
        <f t="shared" si="0"/>
        <v>8457.309548502215</v>
      </c>
      <c r="E21" s="2">
        <f t="shared" si="1"/>
        <v>6.272532991153148</v>
      </c>
      <c r="F21" s="2">
        <f t="shared" ref="F21:F38" si="3">E21-E$38</f>
        <v>1.0291354083717357</v>
      </c>
      <c r="G21" s="1">
        <f t="shared" si="2"/>
        <v>1387.5920187585825</v>
      </c>
    </row>
    <row r="22" spans="1:7">
      <c r="B22" s="5" t="s">
        <v>44</v>
      </c>
      <c r="C22" s="1">
        <v>1072762.5</v>
      </c>
      <c r="D22" s="1">
        <f t="shared" si="0"/>
        <v>9645.2145709424094</v>
      </c>
      <c r="E22" s="2">
        <f t="shared" si="1"/>
        <v>8.9910064631662738</v>
      </c>
      <c r="F22" s="2">
        <f t="shared" si="3"/>
        <v>3.7476088803848615</v>
      </c>
      <c r="G22" s="1">
        <f t="shared" si="2"/>
        <v>4020.2942715438653</v>
      </c>
    </row>
    <row r="23" spans="1:7">
      <c r="B23" s="5" t="s">
        <v>45</v>
      </c>
      <c r="C23" s="1">
        <v>1115556.5</v>
      </c>
      <c r="D23" s="1">
        <f t="shared" si="0"/>
        <v>5990.209657532685</v>
      </c>
      <c r="E23" s="2">
        <f t="shared" si="1"/>
        <v>5.369705306304688</v>
      </c>
      <c r="F23" s="2">
        <f t="shared" si="3"/>
        <v>0.12630772352327568</v>
      </c>
      <c r="G23" s="1">
        <f t="shared" si="2"/>
        <v>140.9034019765931</v>
      </c>
    </row>
    <row r="24" spans="1:7">
      <c r="B24" s="5" t="s">
        <v>46</v>
      </c>
      <c r="C24" s="1">
        <v>2118511.5</v>
      </c>
      <c r="D24" s="1">
        <f t="shared" si="0"/>
        <v>9833.8744709705061</v>
      </c>
      <c r="E24" s="2">
        <f t="shared" si="1"/>
        <v>4.641879201963504</v>
      </c>
      <c r="F24" s="2">
        <f t="shared" si="3"/>
        <v>-0.60151838081790832</v>
      </c>
      <c r="G24" s="1">
        <f t="shared" si="2"/>
        <v>-1274.3236072241182</v>
      </c>
    </row>
    <row r="25" spans="1:7">
      <c r="B25" s="5" t="s">
        <v>47</v>
      </c>
      <c r="C25" s="1">
        <v>592874.5</v>
      </c>
      <c r="D25" s="1">
        <f t="shared" si="0"/>
        <v>4409.3783401221153</v>
      </c>
      <c r="E25" s="2">
        <f t="shared" si="1"/>
        <v>7.4372878916568599</v>
      </c>
      <c r="F25" s="2">
        <f t="shared" si="3"/>
        <v>2.1938903088754476</v>
      </c>
      <c r="G25" s="1">
        <f t="shared" si="2"/>
        <v>1300.7016199293764</v>
      </c>
    </row>
    <row r="26" spans="1:7">
      <c r="B26" s="5" t="s">
        <v>48</v>
      </c>
      <c r="C26" s="1">
        <v>2532976.5</v>
      </c>
      <c r="D26" s="1">
        <f t="shared" si="0"/>
        <v>15235.419666353235</v>
      </c>
      <c r="E26" s="2">
        <f t="shared" si="1"/>
        <v>6.0148286675195113</v>
      </c>
      <c r="F26" s="2">
        <f t="shared" si="3"/>
        <v>0.77143108473809896</v>
      </c>
      <c r="G26" s="1">
        <f t="shared" si="2"/>
        <v>1954.0168090111133</v>
      </c>
    </row>
    <row r="27" spans="1:7">
      <c r="B27" s="5" t="s">
        <v>49</v>
      </c>
      <c r="C27" s="1">
        <v>2111443</v>
      </c>
      <c r="D27" s="1">
        <f t="shared" si="0"/>
        <v>9448.9399376243528</v>
      </c>
      <c r="E27" s="2">
        <f t="shared" si="1"/>
        <v>4.4751101202468417</v>
      </c>
      <c r="F27" s="2">
        <f t="shared" si="3"/>
        <v>-0.76828746253457059</v>
      </c>
      <c r="G27" s="1">
        <f t="shared" si="2"/>
        <v>-1622.1951847563814</v>
      </c>
    </row>
    <row r="28" spans="1:7">
      <c r="B28" s="5" t="s">
        <v>50</v>
      </c>
      <c r="C28" s="1">
        <v>7562279</v>
      </c>
      <c r="D28" s="1">
        <f t="shared" si="0"/>
        <v>35232.114245549419</v>
      </c>
      <c r="E28" s="2">
        <f t="shared" si="1"/>
        <v>4.6589281148645032</v>
      </c>
      <c r="F28" s="2">
        <f t="shared" si="3"/>
        <v>-0.58446946791690912</v>
      </c>
      <c r="G28" s="1">
        <f t="shared" si="2"/>
        <v>-4419.9211833692152</v>
      </c>
    </row>
    <row r="29" spans="1:7">
      <c r="B29" s="5" t="s">
        <v>51</v>
      </c>
      <c r="C29" s="1">
        <v>5121540.5</v>
      </c>
      <c r="D29" s="1">
        <f t="shared" si="0"/>
        <v>24401.302699106796</v>
      </c>
      <c r="E29" s="2">
        <f t="shared" si="1"/>
        <v>4.764445912144363</v>
      </c>
      <c r="F29" s="2">
        <f t="shared" si="3"/>
        <v>-0.47895167063704935</v>
      </c>
      <c r="G29" s="1">
        <f t="shared" si="2"/>
        <v>-2452.970378710309</v>
      </c>
    </row>
    <row r="30" spans="1:7">
      <c r="B30" s="5" t="s">
        <v>52</v>
      </c>
      <c r="C30" s="1">
        <v>1106067</v>
      </c>
      <c r="D30" s="1">
        <f t="shared" si="0"/>
        <v>5589.1921937429161</v>
      </c>
      <c r="E30" s="2">
        <f t="shared" si="1"/>
        <v>5.0532130456318791</v>
      </c>
      <c r="F30" s="2">
        <f t="shared" si="3"/>
        <v>-0.19018453714953321</v>
      </c>
      <c r="G30" s="1">
        <f t="shared" si="2"/>
        <v>-210.35684045137276</v>
      </c>
    </row>
    <row r="31" spans="1:7">
      <c r="B31" s="5" t="s">
        <v>53</v>
      </c>
      <c r="C31" s="1">
        <v>2773719</v>
      </c>
      <c r="D31" s="1">
        <f t="shared" si="0"/>
        <v>23312.986870181943</v>
      </c>
      <c r="E31" s="2">
        <f t="shared" si="1"/>
        <v>8.4049562591531242</v>
      </c>
      <c r="F31" s="2">
        <f t="shared" si="3"/>
        <v>3.1615586763717118</v>
      </c>
      <c r="G31" s="1">
        <f t="shared" si="2"/>
        <v>8769.2753702670689</v>
      </c>
    </row>
    <row r="32" spans="1:7">
      <c r="B32" s="5" t="s">
        <v>54</v>
      </c>
      <c r="C32" s="1">
        <v>6497055.5</v>
      </c>
      <c r="D32" s="1">
        <f t="shared" si="0"/>
        <v>24190.827138068165</v>
      </c>
      <c r="E32" s="2">
        <f t="shared" si="1"/>
        <v>3.7233523921826075</v>
      </c>
      <c r="F32" s="2">
        <f t="shared" si="3"/>
        <v>-1.5200451905988048</v>
      </c>
      <c r="G32" s="1">
        <f t="shared" si="2"/>
        <v>-9875.8179658285135</v>
      </c>
    </row>
    <row r="33" spans="1:7">
      <c r="B33" s="5" t="s">
        <v>55</v>
      </c>
      <c r="C33" s="1">
        <v>1473249</v>
      </c>
      <c r="D33" s="1">
        <f t="shared" si="0"/>
        <v>6169.8211654994693</v>
      </c>
      <c r="E33" s="2">
        <f t="shared" si="1"/>
        <v>4.1879011392503704</v>
      </c>
      <c r="F33" s="2">
        <f t="shared" si="3"/>
        <v>-1.0554964435310419</v>
      </c>
      <c r="G33" s="1">
        <f t="shared" si="2"/>
        <v>-1555.0090799356637</v>
      </c>
    </row>
    <row r="34" spans="1:7">
      <c r="B34" s="5" t="s">
        <v>56</v>
      </c>
      <c r="C34" s="1">
        <v>644521.5</v>
      </c>
      <c r="D34" s="1">
        <f t="shared" si="0"/>
        <v>3181.8416297885101</v>
      </c>
      <c r="E34" s="2">
        <f t="shared" si="1"/>
        <v>4.9367501779048641</v>
      </c>
      <c r="F34" s="2">
        <f t="shared" si="3"/>
        <v>-0.30664740487654818</v>
      </c>
      <c r="G34" s="1">
        <f t="shared" si="2"/>
        <v>-197.64084536214017</v>
      </c>
    </row>
    <row r="35" spans="1:7">
      <c r="B35" s="5" t="s">
        <v>57</v>
      </c>
      <c r="C35" s="1">
        <v>2192387.5</v>
      </c>
      <c r="D35" s="1">
        <f t="shared" si="0"/>
        <v>16270.682585924715</v>
      </c>
      <c r="E35" s="2">
        <f t="shared" si="1"/>
        <v>7.4214446971280008</v>
      </c>
      <c r="F35" s="2">
        <f t="shared" si="3"/>
        <v>2.1780471143465885</v>
      </c>
      <c r="G35" s="1">
        <f t="shared" si="2"/>
        <v>4775.1232679045315</v>
      </c>
    </row>
    <row r="36" spans="1:7">
      <c r="B36" s="5" t="s">
        <v>58</v>
      </c>
      <c r="C36" s="1">
        <v>322818</v>
      </c>
      <c r="D36" s="1">
        <f t="shared" si="0"/>
        <v>1471.7882281153049</v>
      </c>
      <c r="E36" s="2">
        <f t="shared" si="1"/>
        <v>4.5591888559972027</v>
      </c>
      <c r="F36" s="2">
        <f t="shared" si="3"/>
        <v>-0.68420872678420963</v>
      </c>
      <c r="G36" s="1">
        <f t="shared" si="2"/>
        <v>-220.87489276302497</v>
      </c>
    </row>
    <row r="37" spans="1:7">
      <c r="B37" s="5" t="s">
        <v>59</v>
      </c>
      <c r="C37" s="1">
        <v>166339.5</v>
      </c>
      <c r="D37" s="1">
        <f t="shared" si="0"/>
        <v>2460.7645196566614</v>
      </c>
      <c r="E37" s="2">
        <f t="shared" si="1"/>
        <v>14.793627007756195</v>
      </c>
      <c r="F37" s="2">
        <f t="shared" si="3"/>
        <v>9.5502294249747823</v>
      </c>
      <c r="G37" s="1">
        <f t="shared" si="2"/>
        <v>1588.5803874355927</v>
      </c>
    </row>
    <row r="38" spans="1:7">
      <c r="A38" s="11"/>
      <c r="B38" s="11" t="s">
        <v>60</v>
      </c>
      <c r="C38" s="1">
        <v>47197552</v>
      </c>
      <c r="D38" s="3">
        <f>SUM(D20:D37)</f>
        <v>247475.53007000004</v>
      </c>
      <c r="E38" s="2">
        <f t="shared" si="1"/>
        <v>5.2433975827814123</v>
      </c>
      <c r="F38" s="4">
        <f t="shared" si="3"/>
        <v>0</v>
      </c>
      <c r="G38" s="1">
        <f t="shared" si="2"/>
        <v>0</v>
      </c>
    </row>
    <row r="42" spans="1:7">
      <c r="B42" s="5" t="s">
        <v>74</v>
      </c>
    </row>
    <row r="45" spans="1:7" ht="53.25" customHeight="1">
      <c r="C45" s="55" t="s">
        <v>213</v>
      </c>
      <c r="D45" s="55" t="s">
        <v>302</v>
      </c>
      <c r="E45" s="55" t="s">
        <v>143</v>
      </c>
      <c r="F45" s="34" t="s">
        <v>139</v>
      </c>
    </row>
    <row r="46" spans="1:7">
      <c r="B46" s="5" t="s">
        <v>42</v>
      </c>
      <c r="C46" s="27">
        <v>26876.078860000001</v>
      </c>
      <c r="D46" s="27">
        <v>869.85229000000004</v>
      </c>
      <c r="E46" s="92">
        <v>6318.6781199999996</v>
      </c>
      <c r="F46" s="1">
        <f t="shared" ref="F46:F64" si="4">SUM(C46:E46)</f>
        <v>34064.609270000001</v>
      </c>
    </row>
    <row r="47" spans="1:7">
      <c r="B47" s="5" t="s">
        <v>43</v>
      </c>
      <c r="C47" s="27">
        <v>6193.0889100000004</v>
      </c>
      <c r="D47" s="27">
        <v>484.13181000000003</v>
      </c>
      <c r="E47" s="92">
        <v>0</v>
      </c>
      <c r="F47" s="1">
        <f t="shared" si="4"/>
        <v>6677.2207200000003</v>
      </c>
    </row>
    <row r="48" spans="1:7">
      <c r="B48" s="5" t="s">
        <v>44</v>
      </c>
      <c r="C48" s="27">
        <v>4389.5498299999999</v>
      </c>
      <c r="D48" s="27">
        <v>163.71189999999999</v>
      </c>
      <c r="E48" s="92">
        <v>3011.2188599999999</v>
      </c>
      <c r="F48" s="1">
        <f t="shared" si="4"/>
        <v>7564.4805900000001</v>
      </c>
    </row>
    <row r="49" spans="2:6">
      <c r="B49" s="5" t="s">
        <v>45</v>
      </c>
      <c r="C49" s="27">
        <v>3931.2512800000004</v>
      </c>
      <c r="D49" s="27">
        <v>66.242949999999993</v>
      </c>
      <c r="E49" s="92">
        <v>1034.38121</v>
      </c>
      <c r="F49" s="1">
        <f t="shared" si="4"/>
        <v>5031.8754399999998</v>
      </c>
    </row>
    <row r="50" spans="2:6">
      <c r="B50" s="5" t="s">
        <v>46</v>
      </c>
      <c r="C50" s="27">
        <v>5450.1069600000001</v>
      </c>
      <c r="D50" s="27">
        <v>324.88560999999999</v>
      </c>
      <c r="E50" s="92">
        <v>2430.3784099999998</v>
      </c>
      <c r="F50" s="1">
        <f t="shared" si="4"/>
        <v>8205.3709799999997</v>
      </c>
    </row>
    <row r="51" spans="2:6">
      <c r="B51" s="5" t="s">
        <v>47</v>
      </c>
      <c r="C51" s="27">
        <v>1878.2496100000001</v>
      </c>
      <c r="D51" s="27">
        <v>75.706460000000007</v>
      </c>
      <c r="E51" s="92">
        <v>1617.10942</v>
      </c>
      <c r="F51" s="1">
        <f t="shared" si="4"/>
        <v>3571.06549</v>
      </c>
    </row>
    <row r="52" spans="2:6">
      <c r="B52" s="5" t="s">
        <v>48</v>
      </c>
      <c r="C52" s="27">
        <v>10794.29882</v>
      </c>
      <c r="D52" s="27">
        <v>979.83076000000005</v>
      </c>
      <c r="E52" s="92">
        <v>0</v>
      </c>
      <c r="F52" s="1">
        <f t="shared" si="4"/>
        <v>11774.129580000001</v>
      </c>
    </row>
    <row r="53" spans="2:6">
      <c r="B53" s="5" t="s">
        <v>49</v>
      </c>
      <c r="C53" s="27">
        <v>6892.5792600000004</v>
      </c>
      <c r="D53" s="27">
        <v>550.61419999999998</v>
      </c>
      <c r="E53" s="92">
        <v>0</v>
      </c>
      <c r="F53" s="1">
        <f t="shared" si="4"/>
        <v>7443.1934600000004</v>
      </c>
    </row>
    <row r="54" spans="2:6">
      <c r="B54" s="5" t="s">
        <v>50</v>
      </c>
      <c r="C54" s="27">
        <v>21392.431960000002</v>
      </c>
      <c r="D54" s="27">
        <v>1717.02757</v>
      </c>
      <c r="E54" s="92">
        <v>2177.2903000000001</v>
      </c>
      <c r="F54" s="1">
        <f t="shared" si="4"/>
        <v>25286.749830000001</v>
      </c>
    </row>
    <row r="55" spans="2:6">
      <c r="B55" s="5" t="s">
        <v>51</v>
      </c>
      <c r="C55" s="27">
        <v>15542.809849999998</v>
      </c>
      <c r="D55" s="27">
        <v>657.30971999999997</v>
      </c>
      <c r="E55" s="92">
        <v>3129.3357599999999</v>
      </c>
      <c r="F55" s="1">
        <f t="shared" si="4"/>
        <v>19329.455329999997</v>
      </c>
    </row>
    <row r="56" spans="2:6">
      <c r="B56" s="5" t="s">
        <v>52</v>
      </c>
      <c r="C56" s="27">
        <v>4285.4501799999998</v>
      </c>
      <c r="D56" s="27">
        <v>195.05973999999998</v>
      </c>
      <c r="E56" s="92">
        <v>0</v>
      </c>
      <c r="F56" s="1">
        <f t="shared" si="4"/>
        <v>4480.5099199999995</v>
      </c>
    </row>
    <row r="57" spans="2:6">
      <c r="B57" s="5" t="s">
        <v>53</v>
      </c>
      <c r="C57" s="27">
        <v>9747.3514099999993</v>
      </c>
      <c r="D57" s="27">
        <v>608.70510000000002</v>
      </c>
      <c r="E57" s="92">
        <v>9196.3041900000007</v>
      </c>
      <c r="F57" s="1">
        <f t="shared" si="4"/>
        <v>19552.360699999997</v>
      </c>
    </row>
    <row r="58" spans="2:6">
      <c r="B58" s="5" t="s">
        <v>54</v>
      </c>
      <c r="C58" s="27">
        <v>16321.319720000001</v>
      </c>
      <c r="D58" s="27">
        <v>156.57560999999998</v>
      </c>
      <c r="E58" s="92">
        <v>464.11692000000005</v>
      </c>
      <c r="F58" s="1">
        <f t="shared" si="4"/>
        <v>16942.012250000003</v>
      </c>
    </row>
    <row r="59" spans="2:6">
      <c r="B59" s="5" t="s">
        <v>55</v>
      </c>
      <c r="C59" s="27">
        <v>3729.05987</v>
      </c>
      <c r="D59" s="27">
        <v>227.04619</v>
      </c>
      <c r="E59" s="92">
        <v>920.24878999999999</v>
      </c>
      <c r="F59" s="1">
        <f t="shared" si="4"/>
        <v>4876.3548499999997</v>
      </c>
    </row>
    <row r="60" spans="2:6">
      <c r="B60" s="5" t="s">
        <v>56</v>
      </c>
      <c r="C60" s="27">
        <v>2253.2994900000003</v>
      </c>
      <c r="D60" s="27">
        <v>99.690359999999998</v>
      </c>
      <c r="E60" s="92">
        <v>0</v>
      </c>
      <c r="F60" s="1">
        <f t="shared" si="4"/>
        <v>2352.9898500000004</v>
      </c>
    </row>
    <row r="61" spans="2:6">
      <c r="B61" s="5" t="s">
        <v>57</v>
      </c>
      <c r="C61" s="27">
        <v>9325.3516199999995</v>
      </c>
      <c r="D61" s="27">
        <v>778.87202000000002</v>
      </c>
      <c r="E61" s="92">
        <v>2413.4002500000001</v>
      </c>
      <c r="F61" s="1">
        <f t="shared" si="4"/>
        <v>12517.623890000001</v>
      </c>
    </row>
    <row r="62" spans="2:6">
      <c r="B62" s="5" t="s">
        <v>58</v>
      </c>
      <c r="C62" s="27">
        <v>993.33991999999989</v>
      </c>
      <c r="D62" s="27">
        <v>104.01900000000001</v>
      </c>
      <c r="E62" s="92">
        <v>0</v>
      </c>
      <c r="F62" s="1">
        <f t="shared" si="4"/>
        <v>1097.3589199999999</v>
      </c>
    </row>
    <row r="63" spans="2:6">
      <c r="B63" s="5" t="s">
        <v>59</v>
      </c>
      <c r="C63" s="27">
        <v>1305.61933</v>
      </c>
      <c r="D63" s="27">
        <v>55.297809999999998</v>
      </c>
      <c r="E63" s="92">
        <v>863.75078000000008</v>
      </c>
      <c r="F63" s="1">
        <f t="shared" si="4"/>
        <v>2224.6679199999999</v>
      </c>
    </row>
    <row r="64" spans="2:6">
      <c r="B64" s="11" t="s">
        <v>211</v>
      </c>
      <c r="C64" s="27">
        <f>SUM(C46:C63)</f>
        <v>151301.23688000001</v>
      </c>
      <c r="D64" s="27">
        <f>SUM(D46:D63)</f>
        <v>8114.5790999999999</v>
      </c>
      <c r="E64" s="27">
        <f>SUM(E46:E63)</f>
        <v>33576.213009999999</v>
      </c>
      <c r="F64" s="1">
        <f t="shared" si="4"/>
        <v>192992.02899000002</v>
      </c>
    </row>
    <row r="65" spans="2:6">
      <c r="C65" s="27"/>
      <c r="D65" s="27"/>
      <c r="E65" s="92"/>
      <c r="F65" s="1"/>
    </row>
    <row r="66" spans="2:6">
      <c r="B66" s="5" t="s">
        <v>144</v>
      </c>
      <c r="C66" s="27">
        <v>37793.064190000005</v>
      </c>
      <c r="D66" s="27">
        <v>4419.4971299999997</v>
      </c>
      <c r="E66" s="92">
        <v>12270.939760000001</v>
      </c>
      <c r="F66" s="1">
        <f>SUM(C66:E66)</f>
        <v>54483.501080000009</v>
      </c>
    </row>
    <row r="67" spans="2:6">
      <c r="C67" s="27">
        <f>SUM(C64:C66)</f>
        <v>189094.30107000002</v>
      </c>
      <c r="D67" s="27">
        <f>SUM(D64:D66)</f>
        <v>12534.076229999999</v>
      </c>
      <c r="E67" s="32">
        <f>SUM(E64:E66)</f>
        <v>45847.152770000001</v>
      </c>
      <c r="F67" s="1">
        <f>SUM(C67:E67)</f>
        <v>247475.53007000004</v>
      </c>
    </row>
    <row r="68" spans="2:6">
      <c r="C68" s="56"/>
    </row>
    <row r="69" spans="2:6">
      <c r="C69" s="18"/>
    </row>
    <row r="70" spans="2:6">
      <c r="B70" s="10" t="s">
        <v>141</v>
      </c>
      <c r="C70" s="18"/>
    </row>
    <row r="71" spans="2:6">
      <c r="B71" s="5" t="s">
        <v>1</v>
      </c>
      <c r="C71" s="18"/>
    </row>
    <row r="72" spans="2:6">
      <c r="C72" s="18"/>
    </row>
    <row r="73" spans="2:6">
      <c r="C73" s="18"/>
    </row>
    <row r="74" spans="2:6" s="16" customFormat="1" ht="51">
      <c r="C74" s="36" t="s">
        <v>226</v>
      </c>
      <c r="D74" s="59" t="s">
        <v>212</v>
      </c>
    </row>
    <row r="75" spans="2:6">
      <c r="B75" s="5" t="s">
        <v>42</v>
      </c>
      <c r="C75" s="21">
        <f>+'SS44'!C78</f>
        <v>0.14883869743266853</v>
      </c>
      <c r="D75" s="1">
        <f t="shared" ref="D75:D92" si="5">C75*D$95</f>
        <v>8109.2533323185908</v>
      </c>
    </row>
    <row r="76" spans="2:6">
      <c r="B76" s="5" t="s">
        <v>43</v>
      </c>
      <c r="C76" s="21">
        <f>+'SS44'!C79</f>
        <v>3.2672071236546418E-2</v>
      </c>
      <c r="D76" s="1">
        <f t="shared" si="5"/>
        <v>1780.088828502214</v>
      </c>
    </row>
    <row r="77" spans="2:6">
      <c r="B77" s="5" t="s">
        <v>44</v>
      </c>
      <c r="C77" s="21">
        <f>+'SS44'!C80</f>
        <v>3.8190166558628377E-2</v>
      </c>
      <c r="D77" s="1">
        <f t="shared" si="5"/>
        <v>2080.7339809424093</v>
      </c>
    </row>
    <row r="78" spans="2:6">
      <c r="B78" s="5" t="s">
        <v>45</v>
      </c>
      <c r="C78" s="21">
        <f>+'SS44'!C81</f>
        <v>1.7589438977600388E-2</v>
      </c>
      <c r="D78" s="1">
        <f t="shared" si="5"/>
        <v>958.33421753268499</v>
      </c>
    </row>
    <row r="79" spans="2:6">
      <c r="B79" s="5" t="s">
        <v>46</v>
      </c>
      <c r="C79" s="21">
        <f>+'SS44'!C82</f>
        <v>2.9889846626767205E-2</v>
      </c>
      <c r="D79" s="1">
        <f t="shared" si="5"/>
        <v>1628.5034909705057</v>
      </c>
    </row>
    <row r="80" spans="2:6">
      <c r="B80" s="5" t="s">
        <v>47</v>
      </c>
      <c r="C80" s="21">
        <f>+'SS44'!C83</f>
        <v>1.5386545165135249E-2</v>
      </c>
      <c r="D80" s="1">
        <f t="shared" si="5"/>
        <v>838.31285012211526</v>
      </c>
    </row>
    <row r="81" spans="2:4">
      <c r="B81" s="5" t="s">
        <v>48</v>
      </c>
      <c r="C81" s="21">
        <f>+'SS44'!C84</f>
        <v>6.3529142175920428E-2</v>
      </c>
      <c r="D81" s="1">
        <f t="shared" si="5"/>
        <v>3461.2900863532345</v>
      </c>
    </row>
    <row r="82" spans="2:4">
      <c r="B82" s="5" t="s">
        <v>49</v>
      </c>
      <c r="C82" s="21">
        <f>+'SS44'!C85</f>
        <v>3.6813832405506508E-2</v>
      </c>
      <c r="D82" s="1">
        <f t="shared" si="5"/>
        <v>2005.7464776243532</v>
      </c>
    </row>
    <row r="83" spans="2:4">
      <c r="B83" s="5" t="s">
        <v>50</v>
      </c>
      <c r="C83" s="21">
        <f>+'SS44'!C86</f>
        <v>0.18253901123105679</v>
      </c>
      <c r="D83" s="1">
        <f t="shared" si="5"/>
        <v>9945.3644155494167</v>
      </c>
    </row>
    <row r="84" spans="2:4">
      <c r="B84" s="5" t="s">
        <v>51</v>
      </c>
      <c r="C84" s="21">
        <f>+'SS44'!C87</f>
        <v>9.3089600862096403E-2</v>
      </c>
      <c r="D84" s="1">
        <f t="shared" si="5"/>
        <v>5071.8473691067993</v>
      </c>
    </row>
    <row r="85" spans="2:4">
      <c r="B85" s="5" t="s">
        <v>52</v>
      </c>
      <c r="C85" s="21">
        <f>+'SS44'!C88</f>
        <v>2.0348954302973291E-2</v>
      </c>
      <c r="D85" s="1">
        <f t="shared" si="5"/>
        <v>1108.6822737429161</v>
      </c>
    </row>
    <row r="86" spans="2:4">
      <c r="B86" s="5" t="s">
        <v>53</v>
      </c>
      <c r="C86" s="21">
        <f>+'SS44'!C89</f>
        <v>6.9023210616734901E-2</v>
      </c>
      <c r="D86" s="1">
        <f t="shared" si="5"/>
        <v>3760.626170181944</v>
      </c>
    </row>
    <row r="87" spans="2:4">
      <c r="B87" s="5" t="s">
        <v>54</v>
      </c>
      <c r="C87" s="21">
        <f>+'SS44'!C90</f>
        <v>0.13304605512455003</v>
      </c>
      <c r="D87" s="1">
        <f t="shared" si="5"/>
        <v>7248.8148880681629</v>
      </c>
    </row>
    <row r="88" spans="2:4">
      <c r="B88" s="5" t="s">
        <v>55</v>
      </c>
      <c r="C88" s="21">
        <f>+'SS44'!C91</f>
        <v>2.3740513914482626E-2</v>
      </c>
      <c r="D88" s="1">
        <f t="shared" si="5"/>
        <v>1293.4663154994694</v>
      </c>
    </row>
    <row r="89" spans="2:4">
      <c r="B89" s="5" t="s">
        <v>56</v>
      </c>
      <c r="C89" s="21">
        <f>+'SS44'!C92</f>
        <v>1.5212894974782877E-2</v>
      </c>
      <c r="D89" s="1">
        <f t="shared" si="5"/>
        <v>828.85177978850959</v>
      </c>
    </row>
    <row r="90" spans="2:4">
      <c r="B90" s="5" t="s">
        <v>57</v>
      </c>
      <c r="C90" s="21">
        <f>+'SS44'!C93</f>
        <v>6.8884315830107332E-2</v>
      </c>
      <c r="D90" s="1">
        <f t="shared" si="5"/>
        <v>3753.0586959247144</v>
      </c>
    </row>
    <row r="91" spans="2:4">
      <c r="B91" s="5" t="s">
        <v>58</v>
      </c>
      <c r="C91" s="21">
        <f>+'SS44'!C94</f>
        <v>6.8723430156501421E-3</v>
      </c>
      <c r="D91" s="1">
        <f t="shared" si="5"/>
        <v>374.42930811530505</v>
      </c>
    </row>
    <row r="92" spans="2:4">
      <c r="B92" s="5" t="s">
        <v>59</v>
      </c>
      <c r="C92" s="21">
        <f>+'SS44'!C95</f>
        <v>4.3333595487924474E-3</v>
      </c>
      <c r="D92" s="1">
        <f t="shared" si="5"/>
        <v>236.09659965666165</v>
      </c>
    </row>
    <row r="93" spans="2:4">
      <c r="B93" s="11" t="s">
        <v>211</v>
      </c>
      <c r="C93" s="21">
        <f>SUM(C75:C92)</f>
        <v>0.99999999999999989</v>
      </c>
      <c r="D93" s="1">
        <f>SUM(D75:D92)</f>
        <v>54483.501080000009</v>
      </c>
    </row>
    <row r="95" spans="2:4">
      <c r="B95" s="5" t="s">
        <v>210</v>
      </c>
      <c r="D95" s="1">
        <f>F66</f>
        <v>54483.501080000009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R97"/>
  <sheetViews>
    <sheetView topLeftCell="A20" zoomScale="125" zoomScaleNormal="125" workbookViewId="0">
      <selection activeCell="D20" sqref="D20:G38"/>
    </sheetView>
  </sheetViews>
  <sheetFormatPr baseColWidth="10" defaultRowHeight="12.75"/>
  <cols>
    <col min="1" max="1" width="6.375" style="5" customWidth="1"/>
    <col min="2" max="2" width="11" style="5"/>
    <col min="3" max="3" width="17.875" style="5" customWidth="1"/>
    <col min="4" max="4" width="17.75" style="5" customWidth="1"/>
    <col min="5" max="6" width="11" style="5"/>
    <col min="7" max="7" width="12.375" style="5" customWidth="1"/>
    <col min="8" max="10" width="11" style="5"/>
    <col min="11" max="11" width="12.375" style="5" customWidth="1"/>
    <col min="12" max="12" width="17.625" style="5" customWidth="1"/>
    <col min="13" max="15" width="11" style="5"/>
    <col min="16" max="16" width="14.375" style="5" bestFit="1" customWidth="1"/>
    <col min="17" max="16384" width="11" style="5"/>
  </cols>
  <sheetData>
    <row r="2" spans="2:4">
      <c r="B2" s="11" t="s">
        <v>100</v>
      </c>
    </row>
    <row r="3" spans="2:4">
      <c r="B3" s="23" t="s">
        <v>145</v>
      </c>
      <c r="C3" s="24"/>
    </row>
    <row r="5" spans="2:4">
      <c r="B5" s="11" t="s">
        <v>86</v>
      </c>
    </row>
    <row r="6" spans="2:4">
      <c r="B6" s="24">
        <v>545609.64820048993</v>
      </c>
      <c r="D6" s="58"/>
    </row>
    <row r="8" spans="2:4">
      <c r="B8" s="11" t="s">
        <v>87</v>
      </c>
    </row>
    <row r="9" spans="2:4">
      <c r="B9" s="5" t="s">
        <v>162</v>
      </c>
    </row>
    <row r="10" spans="2:4">
      <c r="B10" s="5" t="s">
        <v>163</v>
      </c>
    </row>
    <row r="12" spans="2:4">
      <c r="B12" s="11" t="s">
        <v>101</v>
      </c>
    </row>
    <row r="13" spans="2:4">
      <c r="B13" s="5" t="s">
        <v>70</v>
      </c>
    </row>
    <row r="14" spans="2:4">
      <c r="B14" s="5" t="s">
        <v>142</v>
      </c>
    </row>
    <row r="17" spans="1:7">
      <c r="B17" s="5" t="s">
        <v>102</v>
      </c>
    </row>
    <row r="18" spans="1:7">
      <c r="C18" s="5" t="s">
        <v>165</v>
      </c>
    </row>
    <row r="19" spans="1:7" ht="38.25">
      <c r="A19" s="12"/>
      <c r="B19" s="12"/>
      <c r="C19" s="12" t="s">
        <v>164</v>
      </c>
      <c r="D19" s="12" t="s">
        <v>103</v>
      </c>
      <c r="E19" s="12" t="s">
        <v>39</v>
      </c>
      <c r="F19" s="12" t="s">
        <v>40</v>
      </c>
      <c r="G19" s="12" t="s">
        <v>41</v>
      </c>
    </row>
    <row r="20" spans="1:7">
      <c r="B20" s="5" t="s">
        <v>42</v>
      </c>
      <c r="C20" s="1">
        <v>8445142.5</v>
      </c>
      <c r="D20" s="1">
        <f t="shared" ref="D20:D37" si="0">E77+K46</f>
        <v>66557.199875195365</v>
      </c>
      <c r="E20" s="2">
        <f t="shared" ref="E20:E38" si="1">D20*1000/C20</f>
        <v>7.8811221806139287</v>
      </c>
      <c r="F20" s="2">
        <f>E20-E$38</f>
        <v>-3.6790038233891984</v>
      </c>
      <c r="G20" s="1">
        <f t="shared" ref="G20:G38" si="2">F20*C20/1000</f>
        <v>-31069.711546566614</v>
      </c>
    </row>
    <row r="21" spans="1:7">
      <c r="B21" s="5" t="s">
        <v>43</v>
      </c>
      <c r="C21" s="1">
        <v>1348308.5</v>
      </c>
      <c r="D21" s="1">
        <f t="shared" si="0"/>
        <v>23309.073828571025</v>
      </c>
      <c r="E21" s="2">
        <f t="shared" si="1"/>
        <v>17.287641388132631</v>
      </c>
      <c r="F21" s="2">
        <f t="shared" ref="F21:F38" si="3">E21-E$38</f>
        <v>5.7275153841295037</v>
      </c>
      <c r="G21" s="1">
        <f t="shared" si="2"/>
        <v>7722.4576763025743</v>
      </c>
    </row>
    <row r="22" spans="1:7">
      <c r="B22" s="5" t="s">
        <v>44</v>
      </c>
      <c r="C22" s="1">
        <v>1072762.5</v>
      </c>
      <c r="D22" s="1">
        <f t="shared" si="0"/>
        <v>11540.081173754981</v>
      </c>
      <c r="E22" s="2">
        <f t="shared" si="1"/>
        <v>10.757349528674782</v>
      </c>
      <c r="F22" s="2">
        <f t="shared" si="3"/>
        <v>-0.80277647532834528</v>
      </c>
      <c r="G22" s="1">
        <f t="shared" si="2"/>
        <v>-861.18849861442402</v>
      </c>
    </row>
    <row r="23" spans="1:7">
      <c r="B23" s="5" t="s">
        <v>45</v>
      </c>
      <c r="C23" s="1">
        <v>1115556.5</v>
      </c>
      <c r="D23" s="1">
        <f t="shared" si="0"/>
        <v>14219.023514473181</v>
      </c>
      <c r="E23" s="2">
        <f t="shared" si="1"/>
        <v>12.746125825516843</v>
      </c>
      <c r="F23" s="2">
        <f t="shared" si="3"/>
        <v>1.1859998215137164</v>
      </c>
      <c r="G23" s="1">
        <f t="shared" si="2"/>
        <v>1323.0498098884664</v>
      </c>
    </row>
    <row r="24" spans="1:7">
      <c r="B24" s="5" t="s">
        <v>46</v>
      </c>
      <c r="C24" s="1">
        <v>2118511.5</v>
      </c>
      <c r="D24" s="1">
        <f t="shared" si="0"/>
        <v>21456.311207002946</v>
      </c>
      <c r="E24" s="2">
        <f t="shared" si="1"/>
        <v>10.128012619711031</v>
      </c>
      <c r="F24" s="2">
        <f t="shared" si="3"/>
        <v>-1.4321133842920961</v>
      </c>
      <c r="G24" s="1">
        <f t="shared" si="2"/>
        <v>-3033.948673926725</v>
      </c>
    </row>
    <row r="25" spans="1:7">
      <c r="B25" s="5" t="s">
        <v>47</v>
      </c>
      <c r="C25" s="1">
        <v>592874.5</v>
      </c>
      <c r="D25" s="1">
        <f t="shared" si="0"/>
        <v>6162.2942888508132</v>
      </c>
      <c r="E25" s="2">
        <f t="shared" si="1"/>
        <v>10.393927026463126</v>
      </c>
      <c r="F25" s="2">
        <f t="shared" si="3"/>
        <v>-1.1661989775400006</v>
      </c>
      <c r="G25" s="1">
        <f t="shared" si="2"/>
        <v>-691.40963570953909</v>
      </c>
    </row>
    <row r="26" spans="1:7">
      <c r="B26" s="5" t="s">
        <v>48</v>
      </c>
      <c r="C26" s="1">
        <v>2532976.5</v>
      </c>
      <c r="D26" s="1">
        <f t="shared" si="0"/>
        <v>26733.259896990588</v>
      </c>
      <c r="E26" s="2">
        <f t="shared" si="1"/>
        <v>10.554089189927577</v>
      </c>
      <c r="F26" s="2">
        <f t="shared" si="3"/>
        <v>-1.00603681407555</v>
      </c>
      <c r="G26" s="1">
        <f t="shared" si="2"/>
        <v>-2548.2676081882373</v>
      </c>
    </row>
    <row r="27" spans="1:7">
      <c r="B27" s="5" t="s">
        <v>49</v>
      </c>
      <c r="C27" s="1">
        <v>2111443</v>
      </c>
      <c r="D27" s="1">
        <f t="shared" si="0"/>
        <v>21017.049766722193</v>
      </c>
      <c r="E27" s="2">
        <f t="shared" si="1"/>
        <v>9.9538797716643046</v>
      </c>
      <c r="F27" s="2">
        <f t="shared" si="3"/>
        <v>-1.6062462323388225</v>
      </c>
      <c r="G27" s="1">
        <f t="shared" si="2"/>
        <v>-3391.4973635481806</v>
      </c>
    </row>
    <row r="28" spans="1:7">
      <c r="B28" s="5" t="s">
        <v>50</v>
      </c>
      <c r="C28" s="1">
        <v>7562279</v>
      </c>
      <c r="D28" s="1">
        <f t="shared" si="0"/>
        <v>90716.588832168112</v>
      </c>
      <c r="E28" s="2">
        <f t="shared" si="1"/>
        <v>11.99593255315866</v>
      </c>
      <c r="F28" s="2">
        <f t="shared" si="3"/>
        <v>0.43580654915553296</v>
      </c>
      <c r="G28" s="1">
        <f t="shared" si="2"/>
        <v>3295.6907147413549</v>
      </c>
    </row>
    <row r="29" spans="1:7">
      <c r="B29" s="5" t="s">
        <v>51</v>
      </c>
      <c r="C29" s="1">
        <v>5121540.5</v>
      </c>
      <c r="D29" s="1">
        <f t="shared" si="0"/>
        <v>69506.243941162102</v>
      </c>
      <c r="E29" s="2">
        <f t="shared" si="1"/>
        <v>13.57135493532895</v>
      </c>
      <c r="F29" s="2">
        <f t="shared" si="3"/>
        <v>2.0112289313258227</v>
      </c>
      <c r="G29" s="1">
        <f t="shared" si="2"/>
        <v>10300.590426556919</v>
      </c>
    </row>
    <row r="30" spans="1:7">
      <c r="B30" s="5" t="s">
        <v>52</v>
      </c>
      <c r="C30" s="1">
        <v>1106067</v>
      </c>
      <c r="D30" s="1">
        <f t="shared" si="0"/>
        <v>8075.0736510616443</v>
      </c>
      <c r="E30" s="2">
        <f t="shared" si="1"/>
        <v>7.3007093160374961</v>
      </c>
      <c r="F30" s="2">
        <f t="shared" si="3"/>
        <v>-4.259416687965631</v>
      </c>
      <c r="G30" s="1">
        <f t="shared" si="2"/>
        <v>-4711.2002378080815</v>
      </c>
    </row>
    <row r="31" spans="1:7">
      <c r="B31" s="5" t="s">
        <v>53</v>
      </c>
      <c r="C31" s="1">
        <v>2773719</v>
      </c>
      <c r="D31" s="1">
        <f t="shared" si="0"/>
        <v>32619.216421379533</v>
      </c>
      <c r="E31" s="2">
        <f t="shared" si="1"/>
        <v>11.760101301314061</v>
      </c>
      <c r="F31" s="2">
        <f t="shared" si="3"/>
        <v>0.19997529731093344</v>
      </c>
      <c r="G31" s="1">
        <f t="shared" si="2"/>
        <v>554.67528168198498</v>
      </c>
    </row>
    <row r="32" spans="1:7">
      <c r="B32" s="5" t="s">
        <v>54</v>
      </c>
      <c r="C32" s="1">
        <v>6497055.5</v>
      </c>
      <c r="D32" s="1">
        <f t="shared" si="0"/>
        <v>93610.40831913783</v>
      </c>
      <c r="E32" s="2">
        <f t="shared" si="1"/>
        <v>14.40812816192471</v>
      </c>
      <c r="F32" s="2">
        <f t="shared" si="3"/>
        <v>2.8480021579215826</v>
      </c>
      <c r="G32" s="1">
        <f t="shared" si="2"/>
        <v>18503.62808413629</v>
      </c>
    </row>
    <row r="33" spans="1:11">
      <c r="B33" s="5" t="s">
        <v>55</v>
      </c>
      <c r="C33" s="1">
        <v>1473249</v>
      </c>
      <c r="D33" s="1">
        <f t="shared" si="0"/>
        <v>16105.530132518281</v>
      </c>
      <c r="E33" s="2">
        <f t="shared" si="1"/>
        <v>10.93198103818043</v>
      </c>
      <c r="F33" s="2">
        <f t="shared" si="3"/>
        <v>-0.62814496582269719</v>
      </c>
      <c r="G33" s="1">
        <f t="shared" si="2"/>
        <v>-925.41394275332277</v>
      </c>
    </row>
    <row r="34" spans="1:11">
      <c r="B34" s="5" t="s">
        <v>56</v>
      </c>
      <c r="C34" s="1">
        <v>644521.5</v>
      </c>
      <c r="D34" s="1">
        <f t="shared" si="0"/>
        <v>10975.681459899803</v>
      </c>
      <c r="E34" s="2">
        <f t="shared" si="1"/>
        <v>17.029193688495731</v>
      </c>
      <c r="F34" s="2">
        <f t="shared" si="3"/>
        <v>5.4690676844926038</v>
      </c>
      <c r="G34" s="1">
        <f t="shared" si="2"/>
        <v>3524.9317076107</v>
      </c>
    </row>
    <row r="35" spans="1:11">
      <c r="B35" s="5" t="s">
        <v>57</v>
      </c>
      <c r="C35" s="1">
        <v>2192387.5</v>
      </c>
      <c r="D35" s="1">
        <f t="shared" si="0"/>
        <v>27636.485772170639</v>
      </c>
      <c r="E35" s="2">
        <f t="shared" si="1"/>
        <v>12.605657426969749</v>
      </c>
      <c r="F35" s="2">
        <f t="shared" si="3"/>
        <v>1.0455314229666222</v>
      </c>
      <c r="G35" s="1">
        <f t="shared" si="2"/>
        <v>2292.2100225692352</v>
      </c>
    </row>
    <row r="36" spans="1:11">
      <c r="B36" s="5" t="s">
        <v>58</v>
      </c>
      <c r="C36" s="1">
        <v>322818</v>
      </c>
      <c r="D36" s="1">
        <f t="shared" si="0"/>
        <v>3763.9837181904945</v>
      </c>
      <c r="E36" s="2">
        <f t="shared" si="1"/>
        <v>11.65977026742776</v>
      </c>
      <c r="F36" s="2">
        <f t="shared" si="3"/>
        <v>9.964426342463284E-2</v>
      </c>
      <c r="G36" s="1">
        <f t="shared" si="2"/>
        <v>32.166961830213125</v>
      </c>
    </row>
    <row r="37" spans="1:11">
      <c r="B37" s="5" t="s">
        <v>59</v>
      </c>
      <c r="C37" s="1">
        <v>166339.5</v>
      </c>
      <c r="D37" s="1">
        <f t="shared" si="0"/>
        <v>1606.1424012402788</v>
      </c>
      <c r="E37" s="2">
        <f t="shared" si="1"/>
        <v>9.6558087600376261</v>
      </c>
      <c r="F37" s="2">
        <f t="shared" si="3"/>
        <v>-1.9043172439655009</v>
      </c>
      <c r="G37" s="1">
        <f t="shared" si="2"/>
        <v>-316.76317820259948</v>
      </c>
    </row>
    <row r="38" spans="1:11">
      <c r="A38" s="11"/>
      <c r="B38" s="11" t="s">
        <v>60</v>
      </c>
      <c r="C38" s="1">
        <v>47197552</v>
      </c>
      <c r="D38" s="3">
        <f>SUM(D20:D37)</f>
        <v>545609.64820048981</v>
      </c>
      <c r="E38" s="2">
        <f t="shared" si="1"/>
        <v>11.560126004003127</v>
      </c>
      <c r="F38" s="4">
        <f t="shared" si="3"/>
        <v>0</v>
      </c>
      <c r="G38" s="1">
        <f t="shared" si="2"/>
        <v>0</v>
      </c>
    </row>
    <row r="42" spans="1:11">
      <c r="B42" s="10" t="s">
        <v>71</v>
      </c>
    </row>
    <row r="43" spans="1:11">
      <c r="B43" s="5" t="s">
        <v>1</v>
      </c>
    </row>
    <row r="45" spans="1:11" s="16" customFormat="1" ht="25.5">
      <c r="A45" s="5"/>
      <c r="B45" s="57"/>
      <c r="C45" s="65" t="s">
        <v>227</v>
      </c>
      <c r="D45" s="65" t="s">
        <v>228</v>
      </c>
      <c r="E45" s="65" t="s">
        <v>229</v>
      </c>
      <c r="F45" s="65" t="s">
        <v>230</v>
      </c>
      <c r="G45" s="65" t="s">
        <v>231</v>
      </c>
      <c r="H45" s="65" t="s">
        <v>223</v>
      </c>
      <c r="I45" s="65" t="s">
        <v>139</v>
      </c>
      <c r="J45" s="65" t="s">
        <v>148</v>
      </c>
      <c r="K45" s="64" t="s">
        <v>232</v>
      </c>
    </row>
    <row r="46" spans="1:11">
      <c r="B46" s="18" t="s">
        <v>42</v>
      </c>
      <c r="C46" s="27">
        <v>25313.697797690198</v>
      </c>
      <c r="D46" s="27">
        <v>21824.368941264245</v>
      </c>
      <c r="E46" s="27">
        <v>42.800200000000004</v>
      </c>
      <c r="F46" s="27">
        <v>202.84550999999999</v>
      </c>
      <c r="G46" s="27">
        <v>321.18112000000002</v>
      </c>
      <c r="H46" s="27">
        <v>0</v>
      </c>
      <c r="I46" s="27">
        <f>SUM(C46:H46)</f>
        <v>47704.893568954438</v>
      </c>
      <c r="J46" s="27">
        <f>+I46/C20*1000</f>
        <v>5.6487967573021347</v>
      </c>
      <c r="K46" s="27">
        <f>+I46</f>
        <v>47704.893568954438</v>
      </c>
    </row>
    <row r="47" spans="1:11">
      <c r="B47" s="18" t="s">
        <v>43</v>
      </c>
      <c r="C47" s="27">
        <v>8196.0881799999988</v>
      </c>
      <c r="D47" s="27">
        <v>8286.7327800000294</v>
      </c>
      <c r="E47" s="27">
        <v>67.701710000000006</v>
      </c>
      <c r="F47" s="27">
        <v>108.99542000000001</v>
      </c>
      <c r="G47" s="27">
        <v>925.58121999999992</v>
      </c>
      <c r="H47" s="27">
        <v>0</v>
      </c>
      <c r="I47" s="27">
        <f t="shared" ref="I47:I66" si="4">SUM(C47:H47)</f>
        <v>17585.099310000027</v>
      </c>
      <c r="J47" s="27">
        <f t="shared" ref="J47:J64" si="5">+I47/C21*1000</f>
        <v>13.042341059186402</v>
      </c>
      <c r="K47" s="27">
        <f t="shared" ref="K47:K63" si="6">+I47</f>
        <v>17585.099310000027</v>
      </c>
    </row>
    <row r="48" spans="1:11">
      <c r="B48" s="18" t="s">
        <v>44</v>
      </c>
      <c r="C48" s="27">
        <v>4007.3355458868546</v>
      </c>
      <c r="D48" s="27">
        <v>3695.3814996926239</v>
      </c>
      <c r="E48" s="27">
        <v>13.50554</v>
      </c>
      <c r="F48" s="27">
        <v>31.508519999999997</v>
      </c>
      <c r="G48" s="27">
        <v>43.287660000000002</v>
      </c>
      <c r="H48" s="27">
        <v>0</v>
      </c>
      <c r="I48" s="27">
        <f t="shared" si="4"/>
        <v>7791.0187655794789</v>
      </c>
      <c r="J48" s="27">
        <f t="shared" si="5"/>
        <v>7.2625756079090005</v>
      </c>
      <c r="K48" s="27">
        <f t="shared" si="6"/>
        <v>7791.0187655794789</v>
      </c>
    </row>
    <row r="49" spans="2:18">
      <c r="B49" s="18" t="s">
        <v>45</v>
      </c>
      <c r="C49" s="27">
        <v>5638.5386100000005</v>
      </c>
      <c r="D49" s="27">
        <v>4446.6634799999993</v>
      </c>
      <c r="E49" s="27">
        <v>23.796600000000002</v>
      </c>
      <c r="F49" s="27">
        <v>44.934799999999996</v>
      </c>
      <c r="G49" s="27">
        <v>103.14442000000001</v>
      </c>
      <c r="H49" s="27">
        <v>0</v>
      </c>
      <c r="I49" s="27">
        <f t="shared" si="4"/>
        <v>10257.07791</v>
      </c>
      <c r="J49" s="27">
        <f t="shared" si="5"/>
        <v>9.1945839677326973</v>
      </c>
      <c r="K49" s="27">
        <f t="shared" si="6"/>
        <v>10257.07791</v>
      </c>
    </row>
    <row r="50" spans="2:18">
      <c r="B50" s="18" t="s">
        <v>46</v>
      </c>
      <c r="C50" s="27">
        <v>8552.1079369905729</v>
      </c>
      <c r="D50" s="27">
        <v>6894.0027770478382</v>
      </c>
      <c r="E50" s="27">
        <v>23.453210000000002</v>
      </c>
      <c r="F50" s="27">
        <v>82.971140000000005</v>
      </c>
      <c r="G50" s="27">
        <v>107.39436000000002</v>
      </c>
      <c r="H50" s="27">
        <v>0.75827999999999995</v>
      </c>
      <c r="I50" s="27">
        <f t="shared" si="4"/>
        <v>15660.687704038412</v>
      </c>
      <c r="J50" s="27">
        <f t="shared" si="5"/>
        <v>7.3923071477489799</v>
      </c>
      <c r="K50" s="27">
        <f t="shared" si="6"/>
        <v>15660.687704038412</v>
      </c>
    </row>
    <row r="51" spans="2:18">
      <c r="B51" s="18" t="s">
        <v>47</v>
      </c>
      <c r="C51" s="27">
        <v>1534.3304963311775</v>
      </c>
      <c r="D51" s="27">
        <v>1715.4278169206334</v>
      </c>
      <c r="E51" s="27">
        <v>1.3165299999999998</v>
      </c>
      <c r="F51" s="27">
        <v>274.14612</v>
      </c>
      <c r="G51" s="27">
        <v>274.27052000000003</v>
      </c>
      <c r="H51" s="27">
        <v>0</v>
      </c>
      <c r="I51" s="27">
        <f t="shared" si="4"/>
        <v>3799.4914832518111</v>
      </c>
      <c r="J51" s="27">
        <f t="shared" si="5"/>
        <v>6.4085931900458046</v>
      </c>
      <c r="K51" s="27">
        <f t="shared" si="6"/>
        <v>3799.4914832518111</v>
      </c>
    </row>
    <row r="52" spans="2:18">
      <c r="B52" s="18" t="s">
        <v>48</v>
      </c>
      <c r="C52" s="27">
        <v>10375.885879535977</v>
      </c>
      <c r="D52" s="27">
        <v>8416.4907738207239</v>
      </c>
      <c r="E52" s="27">
        <v>9.5140799999999999</v>
      </c>
      <c r="F52" s="27">
        <v>237.73174000000003</v>
      </c>
      <c r="G52" s="27">
        <v>109.20906000000001</v>
      </c>
      <c r="H52" s="27">
        <v>0</v>
      </c>
      <c r="I52" s="27">
        <f t="shared" si="4"/>
        <v>19148.831533356704</v>
      </c>
      <c r="J52" s="27">
        <f t="shared" si="5"/>
        <v>7.5598141290914871</v>
      </c>
      <c r="K52" s="27">
        <f t="shared" si="6"/>
        <v>19148.831533356704</v>
      </c>
    </row>
    <row r="53" spans="2:18">
      <c r="B53" s="18" t="s">
        <v>49</v>
      </c>
      <c r="C53" s="27">
        <v>8004.0008199999984</v>
      </c>
      <c r="D53" s="27">
        <v>5948.161939999999</v>
      </c>
      <c r="E53" s="27">
        <v>13.610430000000001</v>
      </c>
      <c r="F53" s="27">
        <v>656.11751000000004</v>
      </c>
      <c r="G53" s="27">
        <v>652.41555999999991</v>
      </c>
      <c r="H53" s="27">
        <v>3.5312199999999998</v>
      </c>
      <c r="I53" s="27">
        <f t="shared" si="4"/>
        <v>15277.837479999998</v>
      </c>
      <c r="J53" s="27">
        <f t="shared" si="5"/>
        <v>7.2357328518932302</v>
      </c>
      <c r="K53" s="27">
        <f t="shared" si="6"/>
        <v>15277.837479999998</v>
      </c>
      <c r="L53" s="58"/>
    </row>
    <row r="54" spans="2:18">
      <c r="B54" s="18" t="s">
        <v>50</v>
      </c>
      <c r="C54" s="27">
        <v>57174.994559999999</v>
      </c>
      <c r="D54" s="27">
        <v>44759.525379999992</v>
      </c>
      <c r="E54" s="27">
        <v>174.33265</v>
      </c>
      <c r="F54" s="27">
        <v>1717.7661699999999</v>
      </c>
      <c r="G54" s="27">
        <v>3545.54342</v>
      </c>
      <c r="H54" s="27">
        <v>0</v>
      </c>
      <c r="I54" s="27">
        <f t="shared" si="4"/>
        <v>107372.16218</v>
      </c>
      <c r="J54" s="27">
        <f t="shared" si="5"/>
        <v>14.198386779964082</v>
      </c>
      <c r="K54" s="60">
        <f>+$E$69*C28/1000</f>
        <v>59227.092065987796</v>
      </c>
      <c r="R54" s="1"/>
    </row>
    <row r="55" spans="2:18">
      <c r="B55" s="18" t="s">
        <v>51</v>
      </c>
      <c r="C55" s="27">
        <v>23837.400458022013</v>
      </c>
      <c r="D55" s="27">
        <v>17014.870516546289</v>
      </c>
      <c r="E55" s="27">
        <v>3.4780599999999997</v>
      </c>
      <c r="F55" s="27">
        <v>10886.773770000002</v>
      </c>
      <c r="G55" s="27">
        <v>1324.2219700000012</v>
      </c>
      <c r="H55" s="27">
        <v>0</v>
      </c>
      <c r="I55" s="27">
        <f t="shared" si="4"/>
        <v>53066.744774568302</v>
      </c>
      <c r="J55" s="27">
        <f t="shared" si="5"/>
        <v>10.361481037701116</v>
      </c>
      <c r="K55" s="27">
        <f t="shared" si="6"/>
        <v>53066.744774568302</v>
      </c>
    </row>
    <row r="56" spans="2:18">
      <c r="B56" s="18" t="s">
        <v>52</v>
      </c>
      <c r="C56" s="27">
        <v>3256.4284699999998</v>
      </c>
      <c r="D56" s="27">
        <v>2616.9632799999999</v>
      </c>
      <c r="E56" s="27">
        <v>0.28602</v>
      </c>
      <c r="F56" s="27">
        <v>7.1160699999999997</v>
      </c>
      <c r="G56" s="27">
        <v>27.133350000000004</v>
      </c>
      <c r="H56" s="27">
        <v>0</v>
      </c>
      <c r="I56" s="27">
        <f t="shared" si="4"/>
        <v>5907.9271899999994</v>
      </c>
      <c r="J56" s="27">
        <f t="shared" si="5"/>
        <v>5.3413827462531644</v>
      </c>
      <c r="K56" s="27">
        <f t="shared" si="6"/>
        <v>5907.9271899999994</v>
      </c>
    </row>
    <row r="57" spans="2:18">
      <c r="B57" s="18" t="s">
        <v>53</v>
      </c>
      <c r="C57" s="27">
        <v>11809.613503032999</v>
      </c>
      <c r="D57" s="27">
        <v>11028.074704707633</v>
      </c>
      <c r="E57" s="27">
        <v>8.3190799999999978</v>
      </c>
      <c r="F57" s="27">
        <v>38.945600000000006</v>
      </c>
      <c r="G57" s="27">
        <v>217.25736000000001</v>
      </c>
      <c r="H57" s="27">
        <v>0</v>
      </c>
      <c r="I57" s="27">
        <f t="shared" si="4"/>
        <v>23102.210247740633</v>
      </c>
      <c r="J57" s="27">
        <f t="shared" si="5"/>
        <v>8.3289656406220782</v>
      </c>
      <c r="K57" s="27">
        <f t="shared" si="6"/>
        <v>23102.210247740633</v>
      </c>
      <c r="L57" s="27"/>
    </row>
    <row r="58" spans="2:18">
      <c r="B58" s="18" t="s">
        <v>54</v>
      </c>
      <c r="C58" s="27">
        <v>45773.48124999999</v>
      </c>
      <c r="D58" s="27">
        <v>52129.014410000011</v>
      </c>
      <c r="E58" s="27">
        <v>439.61005</v>
      </c>
      <c r="F58" s="27">
        <v>2161.0676600000002</v>
      </c>
      <c r="G58" s="27">
        <v>5746.3319900000006</v>
      </c>
      <c r="H58" s="27">
        <v>7.2422299999999993</v>
      </c>
      <c r="I58" s="27">
        <f t="shared" si="4"/>
        <v>106256.74759000001</v>
      </c>
      <c r="J58" s="27">
        <f t="shared" si="5"/>
        <v>16.354600570981734</v>
      </c>
      <c r="K58" s="60">
        <f>+$E$69*C32/1000</f>
        <v>50884.35698502163</v>
      </c>
      <c r="L58" s="27"/>
      <c r="R58" s="1"/>
    </row>
    <row r="59" spans="2:18">
      <c r="B59" s="18" t="s">
        <v>55</v>
      </c>
      <c r="C59" s="27">
        <v>5982.9178400000028</v>
      </c>
      <c r="D59" s="27">
        <v>5168.9537099999961</v>
      </c>
      <c r="E59" s="27">
        <v>6.6788800000000004</v>
      </c>
      <c r="F59" s="27">
        <v>79.504649999999998</v>
      </c>
      <c r="G59" s="27">
        <v>59.631099999999996</v>
      </c>
      <c r="H59" s="27">
        <v>0</v>
      </c>
      <c r="I59" s="27">
        <f t="shared" si="4"/>
        <v>11297.686180000001</v>
      </c>
      <c r="J59" s="27">
        <f t="shared" si="5"/>
        <v>7.6685517383687349</v>
      </c>
      <c r="K59" s="27">
        <f t="shared" si="6"/>
        <v>11297.686180000001</v>
      </c>
      <c r="L59" s="27"/>
    </row>
    <row r="60" spans="2:18">
      <c r="B60" s="18" t="s">
        <v>56</v>
      </c>
      <c r="C60" s="27">
        <v>3627.7828700000005</v>
      </c>
      <c r="D60" s="27">
        <v>3775.3179499999997</v>
      </c>
      <c r="E60" s="27">
        <v>5.4447100000000006</v>
      </c>
      <c r="F60" s="27">
        <v>162.90069999999997</v>
      </c>
      <c r="G60" s="27">
        <v>320.81667999999996</v>
      </c>
      <c r="H60" s="27">
        <v>0</v>
      </c>
      <c r="I60" s="27">
        <f t="shared" si="4"/>
        <v>7892.2629099999995</v>
      </c>
      <c r="J60" s="27">
        <f t="shared" si="5"/>
        <v>12.245150720340593</v>
      </c>
      <c r="K60" s="27">
        <f t="shared" si="6"/>
        <v>7892.2629099999995</v>
      </c>
      <c r="L60" s="27"/>
    </row>
    <row r="61" spans="2:18">
      <c r="B61" s="18" t="s">
        <v>57</v>
      </c>
      <c r="C61" s="27">
        <v>13588.954540000001</v>
      </c>
      <c r="D61" s="27">
        <v>12893.46105</v>
      </c>
      <c r="E61" s="27">
        <v>162.75394</v>
      </c>
      <c r="F61" s="27">
        <v>2869.7454500000003</v>
      </c>
      <c r="G61" s="27">
        <v>828.99301000000003</v>
      </c>
      <c r="H61" s="27">
        <v>0</v>
      </c>
      <c r="I61" s="27">
        <f t="shared" si="4"/>
        <v>30343.90799</v>
      </c>
      <c r="J61" s="27">
        <f t="shared" si="5"/>
        <v>13.840576991977924</v>
      </c>
      <c r="K61" s="60">
        <f>+$E$69*C35/1000</f>
        <v>17170.582612307855</v>
      </c>
      <c r="L61" s="27"/>
    </row>
    <row r="62" spans="2:18">
      <c r="B62" s="18" t="s">
        <v>58</v>
      </c>
      <c r="C62" s="27">
        <v>1520.9208900000001</v>
      </c>
      <c r="D62" s="27">
        <v>1068.11978</v>
      </c>
      <c r="E62" s="27">
        <v>0.32156000000000001</v>
      </c>
      <c r="F62" s="27">
        <v>234.84715</v>
      </c>
      <c r="G62" s="27">
        <v>9.603279999999998</v>
      </c>
      <c r="H62" s="27">
        <v>0</v>
      </c>
      <c r="I62" s="27">
        <f t="shared" si="4"/>
        <v>2833.8126600000001</v>
      </c>
      <c r="J62" s="27">
        <f t="shared" si="5"/>
        <v>8.7783601286173631</v>
      </c>
      <c r="K62" s="60">
        <f>+$E$69*C36/1000</f>
        <v>2528.2816736274935</v>
      </c>
      <c r="L62" s="27"/>
    </row>
    <row r="63" spans="2:18">
      <c r="B63" s="18" t="s">
        <v>59</v>
      </c>
      <c r="C63" s="27">
        <v>984.4339100000002</v>
      </c>
      <c r="D63" s="27">
        <v>347.44523300000003</v>
      </c>
      <c r="E63" s="27">
        <v>1.78156</v>
      </c>
      <c r="F63" s="27">
        <v>0</v>
      </c>
      <c r="G63" s="27">
        <v>10.583180000000011</v>
      </c>
      <c r="H63" s="27">
        <v>0.67532000000000003</v>
      </c>
      <c r="I63" s="27">
        <f t="shared" si="4"/>
        <v>1344.9192030000002</v>
      </c>
      <c r="J63" s="27">
        <f t="shared" si="5"/>
        <v>8.085386832351908</v>
      </c>
      <c r="K63" s="27">
        <f t="shared" si="6"/>
        <v>1344.9192030000002</v>
      </c>
      <c r="L63" s="27"/>
    </row>
    <row r="64" spans="2:18">
      <c r="B64" s="18" t="s">
        <v>139</v>
      </c>
      <c r="C64" s="27">
        <v>239178.91355748978</v>
      </c>
      <c r="D64" s="27">
        <v>212028.97602300002</v>
      </c>
      <c r="E64" s="27">
        <v>998.70481000000007</v>
      </c>
      <c r="F64" s="27">
        <v>19797.917980000002</v>
      </c>
      <c r="G64" s="27">
        <v>14626.599259999999</v>
      </c>
      <c r="H64" s="27">
        <v>12.207049999999999</v>
      </c>
      <c r="I64" s="27">
        <f t="shared" si="4"/>
        <v>486643.3186804899</v>
      </c>
      <c r="J64" s="27">
        <f t="shared" si="5"/>
        <v>10.310774564758994</v>
      </c>
      <c r="K64" s="27">
        <f>SUM(K46:K63)</f>
        <v>369647.00159743457</v>
      </c>
      <c r="L64" s="27"/>
    </row>
    <row r="65" spans="2:12">
      <c r="B65" s="18"/>
      <c r="C65" s="27"/>
      <c r="D65" s="27"/>
      <c r="E65" s="27"/>
      <c r="F65" s="27"/>
      <c r="G65" s="27"/>
      <c r="H65" s="27"/>
      <c r="I65" s="27"/>
      <c r="J65" s="27"/>
      <c r="K65" s="18"/>
      <c r="L65" s="27"/>
    </row>
    <row r="66" spans="2:12">
      <c r="B66" s="18" t="s">
        <v>144</v>
      </c>
      <c r="C66" s="27">
        <v>28496.769270000001</v>
      </c>
      <c r="D66" s="27">
        <v>20770.39171</v>
      </c>
      <c r="E66" s="27">
        <v>116.35852999999997</v>
      </c>
      <c r="F66" s="27">
        <v>4408.8828400000002</v>
      </c>
      <c r="G66" s="27">
        <v>5172.5221200000015</v>
      </c>
      <c r="H66" s="27">
        <v>1.4050499999999999</v>
      </c>
      <c r="I66" s="27">
        <f t="shared" si="4"/>
        <v>58966.329519999999</v>
      </c>
      <c r="J66" s="27"/>
      <c r="K66" s="60">
        <f>+I66+I58++I61+I62+I54-K54-K58-K61-K62</f>
        <v>175962.64660305524</v>
      </c>
    </row>
    <row r="67" spans="2:12">
      <c r="B67" s="18" t="s">
        <v>139</v>
      </c>
      <c r="C67" s="27">
        <f t="shared" ref="C67:H67" si="7">SUM(C64:C66)</f>
        <v>267675.6828274898</v>
      </c>
      <c r="D67" s="27">
        <f t="shared" si="7"/>
        <v>232799.36773300002</v>
      </c>
      <c r="E67" s="27">
        <f t="shared" si="7"/>
        <v>1115.0633400000002</v>
      </c>
      <c r="F67" s="27">
        <f t="shared" si="7"/>
        <v>24206.800820000004</v>
      </c>
      <c r="G67" s="27">
        <f t="shared" si="7"/>
        <v>19799.12138</v>
      </c>
      <c r="H67" s="27">
        <f t="shared" si="7"/>
        <v>13.612099999999998</v>
      </c>
      <c r="I67" s="27">
        <f>SUM(C67:H67)</f>
        <v>545609.64820048993</v>
      </c>
      <c r="J67" s="27"/>
      <c r="K67" s="1">
        <f>SUM(K64:K66)</f>
        <v>545609.64820048981</v>
      </c>
    </row>
    <row r="68" spans="2:12">
      <c r="B68" s="18"/>
      <c r="C68" s="27"/>
      <c r="D68" s="27"/>
      <c r="E68" s="27"/>
      <c r="F68" s="27"/>
      <c r="G68" s="27"/>
      <c r="H68" s="27"/>
      <c r="I68" s="27"/>
      <c r="J68" s="27"/>
      <c r="K68" s="1"/>
    </row>
    <row r="69" spans="2:12">
      <c r="B69" s="18" t="s">
        <v>303</v>
      </c>
      <c r="C69" s="27"/>
      <c r="D69" s="27"/>
      <c r="E69" s="61">
        <f>+(I64-I58-I54-I61-I62)/(C38-C32-C28-C35-C36)*1000</f>
        <v>7.8319104685224907</v>
      </c>
      <c r="F69" s="27"/>
      <c r="G69" s="27"/>
      <c r="H69" s="27"/>
      <c r="I69" s="27"/>
      <c r="J69" s="27"/>
      <c r="K69" s="1"/>
    </row>
    <row r="70" spans="2:12">
      <c r="B70" s="18"/>
      <c r="C70" s="27"/>
      <c r="D70" s="27"/>
      <c r="E70" s="27"/>
      <c r="F70" s="27"/>
      <c r="G70" s="27"/>
      <c r="H70" s="27"/>
      <c r="I70" s="27"/>
      <c r="J70" s="27"/>
      <c r="K70" s="1"/>
    </row>
    <row r="71" spans="2:12">
      <c r="B71" s="62" t="s">
        <v>234</v>
      </c>
      <c r="C71" s="27"/>
      <c r="D71" s="27"/>
      <c r="E71" s="27"/>
      <c r="F71" s="27"/>
      <c r="G71" s="27"/>
      <c r="H71" s="27"/>
      <c r="I71" s="27"/>
      <c r="J71" s="27"/>
      <c r="K71" s="1"/>
    </row>
    <row r="72" spans="2:12">
      <c r="C72" s="18"/>
    </row>
    <row r="73" spans="2:12">
      <c r="B73" s="10" t="s">
        <v>147</v>
      </c>
      <c r="C73" s="18"/>
    </row>
    <row r="74" spans="2:12">
      <c r="B74" s="10"/>
      <c r="C74" s="18"/>
    </row>
    <row r="75" spans="2:12">
      <c r="C75" s="18" t="s">
        <v>235</v>
      </c>
    </row>
    <row r="76" spans="2:12" ht="38.25">
      <c r="B76" s="16"/>
      <c r="C76" s="36" t="s">
        <v>72</v>
      </c>
      <c r="D76" s="25" t="s">
        <v>73</v>
      </c>
      <c r="E76" s="64" t="s">
        <v>233</v>
      </c>
      <c r="F76" s="16"/>
    </row>
    <row r="77" spans="2:12">
      <c r="B77" s="5" t="s">
        <v>42</v>
      </c>
      <c r="C77" s="27">
        <v>560878.36762544955</v>
      </c>
      <c r="D77" s="21">
        <f>C77/C$95</f>
        <v>0.10713811522037875</v>
      </c>
      <c r="E77" s="1">
        <f>D77*E$97</f>
        <v>18852.30630624092</v>
      </c>
    </row>
    <row r="78" spans="2:12">
      <c r="B78" s="5" t="s">
        <v>43</v>
      </c>
      <c r="C78" s="27">
        <v>170294.99903908168</v>
      </c>
      <c r="D78" s="21">
        <f t="shared" ref="D78:D94" si="8">C78/C$95</f>
        <v>3.2529486394253938E-2</v>
      </c>
      <c r="E78" s="1">
        <f t="shared" ref="E78:E94" si="9">D78*E$97</f>
        <v>5723.9745185709999</v>
      </c>
    </row>
    <row r="79" spans="2:12">
      <c r="B79" s="5" t="s">
        <v>44</v>
      </c>
      <c r="C79" s="27">
        <v>111539.03238498235</v>
      </c>
      <c r="D79" s="21">
        <f t="shared" si="8"/>
        <v>2.1306012841650495E-2</v>
      </c>
      <c r="E79" s="1">
        <f t="shared" si="9"/>
        <v>3749.0624081755027</v>
      </c>
    </row>
    <row r="80" spans="2:12">
      <c r="B80" s="5" t="s">
        <v>45</v>
      </c>
      <c r="C80" s="27">
        <v>117872.55878195177</v>
      </c>
      <c r="D80" s="21">
        <f t="shared" si="8"/>
        <v>2.2515833223460905E-2</v>
      </c>
      <c r="E80" s="1">
        <f t="shared" si="9"/>
        <v>3961.9456044731814</v>
      </c>
    </row>
    <row r="81" spans="2:7">
      <c r="B81" s="5" t="s">
        <v>46</v>
      </c>
      <c r="C81" s="27">
        <v>172426.6409059107</v>
      </c>
      <c r="D81" s="21">
        <f t="shared" si="8"/>
        <v>3.2936669315042605E-2</v>
      </c>
      <c r="E81" s="1">
        <f t="shared" si="9"/>
        <v>5795.623502964535</v>
      </c>
    </row>
    <row r="82" spans="2:7">
      <c r="B82" s="5" t="s">
        <v>47</v>
      </c>
      <c r="C82" s="27">
        <v>70296.17273863664</v>
      </c>
      <c r="D82" s="21">
        <f t="shared" si="8"/>
        <v>1.3427865806821619E-2</v>
      </c>
      <c r="E82" s="1">
        <f t="shared" si="9"/>
        <v>2362.8028055990017</v>
      </c>
    </row>
    <row r="83" spans="2:7">
      <c r="B83" s="5" t="s">
        <v>48</v>
      </c>
      <c r="C83" s="1">
        <v>225645.69718235987</v>
      </c>
      <c r="D83" s="21">
        <f t="shared" si="8"/>
        <v>4.3102490841384032E-2</v>
      </c>
      <c r="E83" s="1">
        <f t="shared" si="9"/>
        <v>7584.4283636338832</v>
      </c>
    </row>
    <row r="84" spans="2:7">
      <c r="B84" s="5" t="s">
        <v>49</v>
      </c>
      <c r="C84" s="1">
        <v>170748.34062965773</v>
      </c>
      <c r="D84" s="21">
        <f t="shared" si="8"/>
        <v>3.2616083001234801E-2</v>
      </c>
      <c r="E84" s="1">
        <f t="shared" si="9"/>
        <v>5739.2122867221969</v>
      </c>
    </row>
    <row r="85" spans="2:7">
      <c r="B85" s="5" t="s">
        <v>50</v>
      </c>
      <c r="C85" s="1">
        <v>936849.70192295732</v>
      </c>
      <c r="D85" s="21">
        <f t="shared" si="8"/>
        <v>0.17895557593661229</v>
      </c>
      <c r="E85" s="1">
        <f t="shared" si="9"/>
        <v>31489.496766180324</v>
      </c>
    </row>
    <row r="86" spans="2:7">
      <c r="B86" s="5" t="s">
        <v>51</v>
      </c>
      <c r="C86" s="1">
        <v>489094.50691911741</v>
      </c>
      <c r="D86" s="21">
        <f t="shared" si="8"/>
        <v>9.3426073567072401E-2</v>
      </c>
      <c r="E86" s="1">
        <f t="shared" si="9"/>
        <v>16439.499166593803</v>
      </c>
    </row>
    <row r="87" spans="2:7">
      <c r="B87" s="5" t="s">
        <v>52</v>
      </c>
      <c r="C87" s="1">
        <v>64475.165517713918</v>
      </c>
      <c r="D87" s="21">
        <f t="shared" si="8"/>
        <v>1.2315946042516597E-2</v>
      </c>
      <c r="E87" s="1">
        <f t="shared" si="9"/>
        <v>2167.1464610616449</v>
      </c>
    </row>
    <row r="88" spans="2:7">
      <c r="B88" s="5" t="s">
        <v>53</v>
      </c>
      <c r="C88" s="1">
        <v>283142.1684244991</v>
      </c>
      <c r="D88" s="21">
        <f t="shared" si="8"/>
        <v>5.4085377535311847E-2</v>
      </c>
      <c r="E88" s="1">
        <f t="shared" si="9"/>
        <v>9517.0061736389016</v>
      </c>
    </row>
    <row r="89" spans="2:7">
      <c r="B89" s="5" t="s">
        <v>54</v>
      </c>
      <c r="C89" s="1">
        <v>1271150.4649925567</v>
      </c>
      <c r="D89" s="21">
        <f t="shared" si="8"/>
        <v>0.24281318881557643</v>
      </c>
      <c r="E89" s="1">
        <f t="shared" si="9"/>
        <v>42726.0513341162</v>
      </c>
      <c r="G89" s="63"/>
    </row>
    <row r="90" spans="2:7">
      <c r="B90" s="5" t="s">
        <v>55</v>
      </c>
      <c r="C90" s="1">
        <v>143039.0332133341</v>
      </c>
      <c r="D90" s="21">
        <f t="shared" si="8"/>
        <v>2.7323094107376322E-2</v>
      </c>
      <c r="E90" s="1">
        <f t="shared" si="9"/>
        <v>4807.8439525182812</v>
      </c>
    </row>
    <row r="91" spans="2:7">
      <c r="B91" s="5" t="s">
        <v>56</v>
      </c>
      <c r="C91" s="1">
        <v>91735.341813394945</v>
      </c>
      <c r="D91" s="21">
        <f t="shared" si="8"/>
        <v>1.7523142606825651E-2</v>
      </c>
      <c r="E91" s="1">
        <f t="shared" si="9"/>
        <v>3083.4185498998022</v>
      </c>
    </row>
    <row r="92" spans="2:7">
      <c r="B92" s="5" t="s">
        <v>57</v>
      </c>
      <c r="C92" s="1">
        <v>311372.97393086698</v>
      </c>
      <c r="D92" s="21">
        <f t="shared" si="8"/>
        <v>5.9477982184890969E-2</v>
      </c>
      <c r="E92" s="1">
        <f t="shared" si="9"/>
        <v>10465.903159862784</v>
      </c>
    </row>
    <row r="93" spans="2:7">
      <c r="B93" s="5" t="s">
        <v>58</v>
      </c>
      <c r="C93" s="1">
        <v>36763.59456330751</v>
      </c>
      <c r="D93" s="21">
        <f t="shared" si="8"/>
        <v>7.0225247711268824E-3</v>
      </c>
      <c r="E93" s="1">
        <f t="shared" si="9"/>
        <v>1235.702044563001</v>
      </c>
    </row>
    <row r="94" spans="2:7">
      <c r="B94" s="5" t="s">
        <v>59</v>
      </c>
      <c r="C94" s="1">
        <v>7771.6985197935228</v>
      </c>
      <c r="D94" s="21">
        <f t="shared" si="8"/>
        <v>1.484537788463469E-3</v>
      </c>
      <c r="E94" s="1">
        <f t="shared" si="9"/>
        <v>261.22319824027858</v>
      </c>
    </row>
    <row r="95" spans="2:7">
      <c r="B95" s="11" t="s">
        <v>60</v>
      </c>
      <c r="C95" s="1">
        <f>SUM(C77:C94)</f>
        <v>5235096.4591055717</v>
      </c>
      <c r="D95" s="21">
        <f>SUM(D77:D94)</f>
        <v>1</v>
      </c>
      <c r="E95" s="1">
        <f>SUM(E77:E94)</f>
        <v>175962.64660305521</v>
      </c>
    </row>
    <row r="97" spans="2:5">
      <c r="B97" s="5" t="s">
        <v>210</v>
      </c>
      <c r="E97" s="1">
        <f>K66</f>
        <v>175962.64660305524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G80"/>
  <sheetViews>
    <sheetView topLeftCell="A19" zoomScale="115" zoomScaleNormal="115" workbookViewId="0">
      <selection activeCell="J14" sqref="J14"/>
    </sheetView>
  </sheetViews>
  <sheetFormatPr baseColWidth="10" defaultRowHeight="12.75"/>
  <cols>
    <col min="1" max="1" width="6.25" style="5" customWidth="1"/>
    <col min="2" max="16384" width="11" style="5"/>
  </cols>
  <sheetData>
    <row r="2" spans="2:3">
      <c r="B2" s="11" t="s">
        <v>100</v>
      </c>
    </row>
    <row r="3" spans="2:3">
      <c r="B3" s="23" t="s">
        <v>84</v>
      </c>
      <c r="C3" s="24"/>
    </row>
    <row r="5" spans="2:3">
      <c r="B5" s="11" t="s">
        <v>86</v>
      </c>
    </row>
    <row r="6" spans="2:3">
      <c r="B6" s="24">
        <v>77211.761360000019</v>
      </c>
    </row>
    <row r="8" spans="2:3">
      <c r="B8" s="11" t="s">
        <v>87</v>
      </c>
    </row>
    <row r="9" spans="2:3">
      <c r="B9" s="5" t="s">
        <v>38</v>
      </c>
    </row>
    <row r="10" spans="2:3">
      <c r="B10" s="5" t="s">
        <v>6</v>
      </c>
    </row>
    <row r="12" spans="2:3">
      <c r="B12" s="11" t="s">
        <v>101</v>
      </c>
    </row>
    <row r="13" spans="2:3">
      <c r="B13" s="5" t="s">
        <v>0</v>
      </c>
    </row>
    <row r="16" spans="2:3">
      <c r="B16" s="5" t="s">
        <v>102</v>
      </c>
    </row>
    <row r="17" spans="1:7">
      <c r="C17" s="5" t="s">
        <v>165</v>
      </c>
    </row>
    <row r="18" spans="1:7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7">
      <c r="B19" s="5" t="s">
        <v>42</v>
      </c>
      <c r="C19" s="1">
        <v>8445142.5</v>
      </c>
      <c r="D19" s="1">
        <f>D45</f>
        <v>11492.097987304451</v>
      </c>
      <c r="E19" s="2">
        <f t="shared" ref="E19:E37" si="0">D19*1000/C19</f>
        <v>1.3607938512943329</v>
      </c>
      <c r="F19" s="2">
        <f>E19-E$37</f>
        <v>-0.27513339679683901</v>
      </c>
      <c r="G19" s="1">
        <f t="shared" ref="G19:G37" si="1">F19*C19/1000</f>
        <v>-2323.5407424583491</v>
      </c>
    </row>
    <row r="20" spans="1:7">
      <c r="B20" s="5" t="s">
        <v>43</v>
      </c>
      <c r="C20" s="1">
        <v>1348308.5</v>
      </c>
      <c r="D20" s="1">
        <f t="shared" ref="D20:D36" si="2">D46</f>
        <v>2522.6681674531428</v>
      </c>
      <c r="E20" s="2">
        <f t="shared" si="0"/>
        <v>1.8709873648746878</v>
      </c>
      <c r="F20" s="2">
        <f t="shared" ref="F20:F37" si="3">E20-E$37</f>
        <v>0.23506011678351579</v>
      </c>
      <c r="G20" s="1">
        <f t="shared" si="1"/>
        <v>316.93355347020702</v>
      </c>
    </row>
    <row r="21" spans="1:7">
      <c r="B21" s="5" t="s">
        <v>44</v>
      </c>
      <c r="C21" s="1">
        <v>1072762.5</v>
      </c>
      <c r="D21" s="1">
        <f t="shared" si="2"/>
        <v>2948.7300266234674</v>
      </c>
      <c r="E21" s="2">
        <f t="shared" si="0"/>
        <v>2.7487258611514362</v>
      </c>
      <c r="F21" s="2">
        <f t="shared" si="3"/>
        <v>1.1127986130602643</v>
      </c>
      <c r="G21" s="1">
        <f t="shared" si="1"/>
        <v>1193.7686221430617</v>
      </c>
    </row>
    <row r="22" spans="1:7">
      <c r="B22" s="5" t="s">
        <v>45</v>
      </c>
      <c r="C22" s="1">
        <v>1115556.5</v>
      </c>
      <c r="D22" s="1">
        <f t="shared" si="2"/>
        <v>1358.1115647947638</v>
      </c>
      <c r="E22" s="2">
        <f t="shared" si="0"/>
        <v>1.2174296548805585</v>
      </c>
      <c r="F22" s="2">
        <f t="shared" si="3"/>
        <v>-0.41849759321061342</v>
      </c>
      <c r="G22" s="1">
        <f t="shared" si="1"/>
        <v>-466.85771034045564</v>
      </c>
    </row>
    <row r="23" spans="1:7">
      <c r="B23" s="5" t="s">
        <v>46</v>
      </c>
      <c r="C23" s="1">
        <v>2118511.5</v>
      </c>
      <c r="D23" s="1">
        <f t="shared" si="2"/>
        <v>2307.847704832951</v>
      </c>
      <c r="E23" s="2">
        <f t="shared" si="0"/>
        <v>1.0893722808835125</v>
      </c>
      <c r="F23" s="2">
        <f t="shared" si="3"/>
        <v>-0.5465549672076595</v>
      </c>
      <c r="G23" s="1">
        <f t="shared" si="1"/>
        <v>-1157.8829834115495</v>
      </c>
    </row>
    <row r="24" spans="1:7">
      <c r="B24" s="5" t="s">
        <v>47</v>
      </c>
      <c r="C24" s="1">
        <v>592874.5</v>
      </c>
      <c r="D24" s="1">
        <f t="shared" si="2"/>
        <v>1188.0222534452848</v>
      </c>
      <c r="E24" s="2">
        <f t="shared" si="0"/>
        <v>2.0038342911447278</v>
      </c>
      <c r="F24" s="2">
        <f t="shared" si="3"/>
        <v>0.36790704305355582</v>
      </c>
      <c r="G24" s="1">
        <f t="shared" si="1"/>
        <v>218.12270419685538</v>
      </c>
    </row>
    <row r="25" spans="1:7">
      <c r="B25" s="5" t="s">
        <v>48</v>
      </c>
      <c r="C25" s="1">
        <v>2532976.5</v>
      </c>
      <c r="D25" s="1">
        <f t="shared" si="2"/>
        <v>4905.1969650926803</v>
      </c>
      <c r="E25" s="2">
        <f t="shared" si="0"/>
        <v>1.9365347310141567</v>
      </c>
      <c r="F25" s="2">
        <f t="shared" si="3"/>
        <v>0.30060748292298478</v>
      </c>
      <c r="G25" s="1">
        <f t="shared" si="1"/>
        <v>761.43168996807174</v>
      </c>
    </row>
    <row r="26" spans="1:7">
      <c r="B26" s="5" t="s">
        <v>49</v>
      </c>
      <c r="C26" s="1">
        <v>2111443</v>
      </c>
      <c r="D26" s="1">
        <f t="shared" si="2"/>
        <v>2842.4608424410039</v>
      </c>
      <c r="E26" s="2">
        <f t="shared" si="0"/>
        <v>1.346217180592137</v>
      </c>
      <c r="F26" s="2">
        <f t="shared" si="3"/>
        <v>-0.28971006749903494</v>
      </c>
      <c r="G26" s="1">
        <f t="shared" si="1"/>
        <v>-611.70629405036482</v>
      </c>
    </row>
    <row r="27" spans="1:7">
      <c r="B27" s="5" t="s">
        <v>50</v>
      </c>
      <c r="C27" s="1">
        <v>7562279</v>
      </c>
      <c r="D27" s="1">
        <f t="shared" si="2"/>
        <v>14094.15857406272</v>
      </c>
      <c r="E27" s="2">
        <f t="shared" si="0"/>
        <v>1.8637448544364363</v>
      </c>
      <c r="F27" s="2">
        <f t="shared" si="3"/>
        <v>0.22781760634526438</v>
      </c>
      <c r="G27" s="1">
        <f t="shared" si="1"/>
        <v>1722.8203002950595</v>
      </c>
    </row>
    <row r="28" spans="1:7">
      <c r="B28" s="5" t="s">
        <v>51</v>
      </c>
      <c r="C28" s="1">
        <v>5121540.5</v>
      </c>
      <c r="D28" s="1">
        <f t="shared" si="2"/>
        <v>7187.6120468618392</v>
      </c>
      <c r="E28" s="2">
        <f t="shared" si="0"/>
        <v>1.4034082219718538</v>
      </c>
      <c r="F28" s="2">
        <f t="shared" si="3"/>
        <v>-0.23251902611931818</v>
      </c>
      <c r="G28" s="1">
        <f t="shared" si="1"/>
        <v>-1190.8556092906458</v>
      </c>
    </row>
    <row r="29" spans="1:7">
      <c r="B29" s="5" t="s">
        <v>52</v>
      </c>
      <c r="C29" s="1">
        <v>1106067</v>
      </c>
      <c r="D29" s="1">
        <f t="shared" si="2"/>
        <v>1571.1786035667192</v>
      </c>
      <c r="E29" s="2">
        <f t="shared" si="0"/>
        <v>1.4205094298688228</v>
      </c>
      <c r="F29" s="2">
        <f t="shared" si="3"/>
        <v>-0.21541781822234918</v>
      </c>
      <c r="G29" s="1">
        <f t="shared" si="1"/>
        <v>-238.26653994773906</v>
      </c>
    </row>
    <row r="30" spans="1:7">
      <c r="B30" s="5" t="s">
        <v>53</v>
      </c>
      <c r="C30" s="1">
        <v>2773719</v>
      </c>
      <c r="D30" s="1">
        <f t="shared" si="2"/>
        <v>5329.4036664403548</v>
      </c>
      <c r="E30" s="2">
        <f t="shared" si="0"/>
        <v>1.9213927821961614</v>
      </c>
      <c r="F30" s="2">
        <f t="shared" si="3"/>
        <v>0.28546553410498943</v>
      </c>
      <c r="G30" s="1">
        <f t="shared" si="1"/>
        <v>791.80117579215721</v>
      </c>
    </row>
    <row r="31" spans="1:7">
      <c r="B31" s="5" t="s">
        <v>54</v>
      </c>
      <c r="C31" s="1">
        <v>6497055.5</v>
      </c>
      <c r="D31" s="1">
        <f t="shared" si="2"/>
        <v>10272.720258166164</v>
      </c>
      <c r="E31" s="2">
        <f t="shared" si="0"/>
        <v>1.581134755300484</v>
      </c>
      <c r="F31" s="2">
        <f t="shared" si="3"/>
        <v>-5.4792492790687986E-2</v>
      </c>
      <c r="G31" s="1">
        <f t="shared" si="1"/>
        <v>-355.98986664444971</v>
      </c>
    </row>
    <row r="32" spans="1:7">
      <c r="B32" s="5" t="s">
        <v>55</v>
      </c>
      <c r="C32" s="1">
        <v>1473249</v>
      </c>
      <c r="D32" s="1">
        <f t="shared" si="2"/>
        <v>1833.0468949287924</v>
      </c>
      <c r="E32" s="2">
        <f t="shared" si="0"/>
        <v>1.2442206951634058</v>
      </c>
      <c r="F32" s="2">
        <f t="shared" si="3"/>
        <v>-0.39170655292776613</v>
      </c>
      <c r="G32" s="1">
        <f t="shared" si="1"/>
        <v>-577.08128739427855</v>
      </c>
    </row>
    <row r="33" spans="1:7">
      <c r="B33" s="5" t="s">
        <v>56</v>
      </c>
      <c r="C33" s="1">
        <v>644521.5</v>
      </c>
      <c r="D33" s="1">
        <f t="shared" si="2"/>
        <v>1174.6144163876791</v>
      </c>
      <c r="E33" s="2">
        <f t="shared" si="0"/>
        <v>1.8224596330575149</v>
      </c>
      <c r="F33" s="2">
        <f t="shared" si="3"/>
        <v>0.18653238496634295</v>
      </c>
      <c r="G33" s="1">
        <f t="shared" si="1"/>
        <v>120.2241325570848</v>
      </c>
    </row>
    <row r="34" spans="1:7">
      <c r="B34" s="5" t="s">
        <v>57</v>
      </c>
      <c r="C34" s="1">
        <v>2192387.5</v>
      </c>
      <c r="D34" s="1">
        <f t="shared" si="2"/>
        <v>5318.6793553211191</v>
      </c>
      <c r="E34" s="2">
        <f t="shared" si="0"/>
        <v>2.4259759533025615</v>
      </c>
      <c r="F34" s="2">
        <f t="shared" si="3"/>
        <v>0.79004870521138959</v>
      </c>
      <c r="G34" s="1">
        <f t="shared" si="1"/>
        <v>1732.0929056966354</v>
      </c>
    </row>
    <row r="35" spans="1:7">
      <c r="B35" s="5" t="s">
        <v>58</v>
      </c>
      <c r="C35" s="1">
        <v>322818</v>
      </c>
      <c r="D35" s="1">
        <f t="shared" si="2"/>
        <v>530.62570890844165</v>
      </c>
      <c r="E35" s="2">
        <f t="shared" si="0"/>
        <v>1.6437302409049115</v>
      </c>
      <c r="F35" s="2">
        <f t="shared" si="3"/>
        <v>7.8029928137395288E-3</v>
      </c>
      <c r="G35" s="1">
        <f t="shared" si="1"/>
        <v>2.5189465341457673</v>
      </c>
    </row>
    <row r="36" spans="1:7">
      <c r="B36" s="5" t="s">
        <v>59</v>
      </c>
      <c r="C36" s="1">
        <v>166339.5</v>
      </c>
      <c r="D36" s="1">
        <f t="shared" si="2"/>
        <v>334.58632336843982</v>
      </c>
      <c r="E36" s="2">
        <f t="shared" si="0"/>
        <v>2.0114664488497307</v>
      </c>
      <c r="F36" s="2">
        <f t="shared" si="3"/>
        <v>0.37553920075855873</v>
      </c>
      <c r="G36" s="1">
        <f t="shared" si="1"/>
        <v>62.467002884578278</v>
      </c>
    </row>
    <row r="37" spans="1:7">
      <c r="A37" s="11"/>
      <c r="B37" s="11" t="s">
        <v>60</v>
      </c>
      <c r="C37" s="1">
        <v>47197552</v>
      </c>
      <c r="D37" s="3">
        <f>SUM(D19:D36)</f>
        <v>77211.76135999999</v>
      </c>
      <c r="E37" s="2">
        <f t="shared" si="0"/>
        <v>1.635927248091172</v>
      </c>
      <c r="F37" s="4">
        <f t="shared" si="3"/>
        <v>0</v>
      </c>
      <c r="G37" s="1">
        <f t="shared" si="1"/>
        <v>0</v>
      </c>
    </row>
    <row r="41" spans="1:7">
      <c r="B41" s="10" t="s">
        <v>7</v>
      </c>
    </row>
    <row r="42" spans="1:7">
      <c r="B42" s="5" t="s">
        <v>8</v>
      </c>
    </row>
    <row r="44" spans="1:7" ht="38.25">
      <c r="C44" s="33" t="s">
        <v>4</v>
      </c>
      <c r="D44" s="5" t="s">
        <v>97</v>
      </c>
    </row>
    <row r="45" spans="1:7">
      <c r="B45" s="5" t="s">
        <v>42</v>
      </c>
      <c r="C45" s="20">
        <f>+'SS44'!C78</f>
        <v>0.14883869743266853</v>
      </c>
      <c r="D45" s="1">
        <f>C45*D$65</f>
        <v>11492.097987304451</v>
      </c>
    </row>
    <row r="46" spans="1:7">
      <c r="B46" s="5" t="s">
        <v>43</v>
      </c>
      <c r="C46" s="20">
        <f>+'SS44'!C79</f>
        <v>3.2672071236546418E-2</v>
      </c>
      <c r="D46" s="1">
        <f t="shared" ref="D46:D62" si="4">C46*D$65</f>
        <v>2522.6681674531428</v>
      </c>
    </row>
    <row r="47" spans="1:7">
      <c r="B47" s="5" t="s">
        <v>44</v>
      </c>
      <c r="C47" s="20">
        <f>+'SS44'!C80</f>
        <v>3.8190166558628377E-2</v>
      </c>
      <c r="D47" s="1">
        <f t="shared" si="4"/>
        <v>2948.7300266234674</v>
      </c>
    </row>
    <row r="48" spans="1:7">
      <c r="B48" s="5" t="s">
        <v>45</v>
      </c>
      <c r="C48" s="20">
        <f>+'SS44'!C81</f>
        <v>1.7589438977600388E-2</v>
      </c>
      <c r="D48" s="1">
        <f t="shared" si="4"/>
        <v>1358.1115647947638</v>
      </c>
    </row>
    <row r="49" spans="2:4">
      <c r="B49" s="5" t="s">
        <v>46</v>
      </c>
      <c r="C49" s="20">
        <f>+'SS44'!C82</f>
        <v>2.9889846626767205E-2</v>
      </c>
      <c r="D49" s="1">
        <f t="shared" si="4"/>
        <v>2307.847704832951</v>
      </c>
    </row>
    <row r="50" spans="2:4">
      <c r="B50" s="5" t="s">
        <v>47</v>
      </c>
      <c r="C50" s="20">
        <f>+'SS44'!C83</f>
        <v>1.5386545165135249E-2</v>
      </c>
      <c r="D50" s="1">
        <f t="shared" si="4"/>
        <v>1188.0222534452848</v>
      </c>
    </row>
    <row r="51" spans="2:4">
      <c r="B51" s="5" t="s">
        <v>48</v>
      </c>
      <c r="C51" s="20">
        <f>+'SS44'!C84</f>
        <v>6.3529142175920428E-2</v>
      </c>
      <c r="D51" s="1">
        <f t="shared" si="4"/>
        <v>4905.1969650926803</v>
      </c>
    </row>
    <row r="52" spans="2:4">
      <c r="B52" s="5" t="s">
        <v>49</v>
      </c>
      <c r="C52" s="20">
        <f>+'SS44'!C85</f>
        <v>3.6813832405506508E-2</v>
      </c>
      <c r="D52" s="1">
        <f t="shared" si="4"/>
        <v>2842.4608424410039</v>
      </c>
    </row>
    <row r="53" spans="2:4">
      <c r="B53" s="5" t="s">
        <v>50</v>
      </c>
      <c r="C53" s="20">
        <f>+'SS44'!C86</f>
        <v>0.18253901123105679</v>
      </c>
      <c r="D53" s="1">
        <f t="shared" si="4"/>
        <v>14094.15857406272</v>
      </c>
    </row>
    <row r="54" spans="2:4">
      <c r="B54" s="5" t="s">
        <v>51</v>
      </c>
      <c r="C54" s="20">
        <f>+'SS44'!C87</f>
        <v>9.3089600862096403E-2</v>
      </c>
      <c r="D54" s="1">
        <f t="shared" si="4"/>
        <v>7187.6120468618392</v>
      </c>
    </row>
    <row r="55" spans="2:4">
      <c r="B55" s="5" t="s">
        <v>52</v>
      </c>
      <c r="C55" s="20">
        <f>+'SS44'!C88</f>
        <v>2.0348954302973291E-2</v>
      </c>
      <c r="D55" s="1">
        <f t="shared" si="4"/>
        <v>1571.1786035667192</v>
      </c>
    </row>
    <row r="56" spans="2:4">
      <c r="B56" s="5" t="s">
        <v>53</v>
      </c>
      <c r="C56" s="20">
        <f>+'SS44'!C89</f>
        <v>6.9023210616734901E-2</v>
      </c>
      <c r="D56" s="1">
        <f t="shared" si="4"/>
        <v>5329.4036664403548</v>
      </c>
    </row>
    <row r="57" spans="2:4">
      <c r="B57" s="5" t="s">
        <v>54</v>
      </c>
      <c r="C57" s="20">
        <f>+'SS44'!C90</f>
        <v>0.13304605512455003</v>
      </c>
      <c r="D57" s="1">
        <f t="shared" si="4"/>
        <v>10272.720258166164</v>
      </c>
    </row>
    <row r="58" spans="2:4">
      <c r="B58" s="5" t="s">
        <v>55</v>
      </c>
      <c r="C58" s="20">
        <f>+'SS44'!C91</f>
        <v>2.3740513914482626E-2</v>
      </c>
      <c r="D58" s="1">
        <f t="shared" si="4"/>
        <v>1833.0468949287924</v>
      </c>
    </row>
    <row r="59" spans="2:4">
      <c r="B59" s="5" t="s">
        <v>56</v>
      </c>
      <c r="C59" s="20">
        <f>+'SS44'!C92</f>
        <v>1.5212894974782877E-2</v>
      </c>
      <c r="D59" s="1">
        <f t="shared" si="4"/>
        <v>1174.6144163876791</v>
      </c>
    </row>
    <row r="60" spans="2:4">
      <c r="B60" s="5" t="s">
        <v>57</v>
      </c>
      <c r="C60" s="20">
        <f>+'SS44'!C93</f>
        <v>6.8884315830107332E-2</v>
      </c>
      <c r="D60" s="1">
        <f t="shared" si="4"/>
        <v>5318.6793553211191</v>
      </c>
    </row>
    <row r="61" spans="2:4">
      <c r="B61" s="5" t="s">
        <v>58</v>
      </c>
      <c r="C61" s="20">
        <f>+'SS44'!C94</f>
        <v>6.8723430156501421E-3</v>
      </c>
      <c r="D61" s="1">
        <f t="shared" si="4"/>
        <v>530.62570890844165</v>
      </c>
    </row>
    <row r="62" spans="2:4">
      <c r="B62" s="5" t="s">
        <v>59</v>
      </c>
      <c r="C62" s="20">
        <f>+'SS44'!C95</f>
        <v>4.3333595487924474E-3</v>
      </c>
      <c r="D62" s="1">
        <f t="shared" si="4"/>
        <v>334.58632336843982</v>
      </c>
    </row>
    <row r="63" spans="2:4">
      <c r="B63" s="11" t="s">
        <v>60</v>
      </c>
      <c r="C63" s="20">
        <f>+'SS44'!C96</f>
        <v>0.99999999999999989</v>
      </c>
      <c r="D63" s="1">
        <f>SUM(D45:D62)</f>
        <v>77211.76135999999</v>
      </c>
    </row>
    <row r="64" spans="2:4">
      <c r="C64" s="18"/>
    </row>
    <row r="65" spans="2:4">
      <c r="B65" s="5" t="s">
        <v>9</v>
      </c>
      <c r="C65" s="18"/>
      <c r="D65" s="1">
        <f>B6</f>
        <v>77211.761360000019</v>
      </c>
    </row>
    <row r="66" spans="2:4">
      <c r="C66" s="18"/>
    </row>
    <row r="67" spans="2:4">
      <c r="C67" s="18"/>
    </row>
    <row r="68" spans="2:4">
      <c r="C68" s="18"/>
    </row>
    <row r="69" spans="2:4">
      <c r="C69" s="18"/>
    </row>
    <row r="70" spans="2:4">
      <c r="C70" s="18"/>
    </row>
    <row r="71" spans="2:4">
      <c r="C71" s="18"/>
    </row>
    <row r="72" spans="2:4">
      <c r="C72" s="18"/>
    </row>
    <row r="73" spans="2:4">
      <c r="C73" s="18"/>
    </row>
    <row r="74" spans="2:4">
      <c r="C74" s="18"/>
    </row>
    <row r="75" spans="2:4">
      <c r="C75" s="18"/>
    </row>
    <row r="76" spans="2:4">
      <c r="C76" s="18"/>
    </row>
    <row r="77" spans="2:4">
      <c r="C77" s="18"/>
    </row>
    <row r="78" spans="2:4">
      <c r="C78" s="18"/>
    </row>
    <row r="79" spans="2:4">
      <c r="C79" s="18"/>
    </row>
    <row r="80" spans="2:4">
      <c r="C80" s="1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G80"/>
  <sheetViews>
    <sheetView topLeftCell="A52" zoomScale="125" zoomScaleNormal="125" workbookViewId="0">
      <selection activeCell="J14" sqref="J14"/>
    </sheetView>
  </sheetViews>
  <sheetFormatPr baseColWidth="10" defaultRowHeight="12.75"/>
  <cols>
    <col min="1" max="1" width="7" style="5" customWidth="1"/>
    <col min="2" max="16384" width="11" style="5"/>
  </cols>
  <sheetData>
    <row r="2" spans="2:3">
      <c r="B2" s="11" t="s">
        <v>100</v>
      </c>
    </row>
    <row r="3" spans="2:3">
      <c r="B3" s="23" t="s">
        <v>81</v>
      </c>
      <c r="C3" s="24"/>
    </row>
    <row r="5" spans="2:3">
      <c r="B5" s="11" t="s">
        <v>86</v>
      </c>
    </row>
    <row r="6" spans="2:3">
      <c r="B6" s="24">
        <v>1788.9865</v>
      </c>
    </row>
    <row r="8" spans="2:3">
      <c r="B8" s="11" t="s">
        <v>87</v>
      </c>
    </row>
    <row r="9" spans="2:3">
      <c r="B9" s="5" t="s">
        <v>38</v>
      </c>
    </row>
    <row r="10" spans="2:3">
      <c r="B10" s="5" t="s">
        <v>6</v>
      </c>
    </row>
    <row r="12" spans="2:3">
      <c r="B12" s="11" t="s">
        <v>101</v>
      </c>
    </row>
    <row r="13" spans="2:3">
      <c r="B13" s="5" t="s">
        <v>0</v>
      </c>
    </row>
    <row r="16" spans="2:3">
      <c r="B16" s="5" t="s">
        <v>102</v>
      </c>
    </row>
    <row r="17" spans="1:7">
      <c r="C17" s="5" t="s">
        <v>165</v>
      </c>
    </row>
    <row r="18" spans="1:7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7">
      <c r="B19" s="5" t="s">
        <v>42</v>
      </c>
      <c r="C19" s="1">
        <v>8445142.5</v>
      </c>
      <c r="D19" s="1">
        <f>D44</f>
        <v>266.27042038462866</v>
      </c>
      <c r="E19" s="2">
        <f t="shared" ref="E19:E37" si="0">D19*1000/C19</f>
        <v>3.1529417103930292E-2</v>
      </c>
      <c r="F19" s="2">
        <f>E19-E$37</f>
        <v>-6.3748051320026214E-3</v>
      </c>
      <c r="G19" s="1">
        <f t="shared" ref="G19:G37" si="1">F19*C19/1000</f>
        <v>-53.836137749493453</v>
      </c>
    </row>
    <row r="20" spans="1:7">
      <c r="B20" s="5" t="s">
        <v>43</v>
      </c>
      <c r="C20" s="1">
        <v>1348308.5</v>
      </c>
      <c r="D20" s="1">
        <f t="shared" ref="D20:D36" si="2">D45</f>
        <v>58.449894369219848</v>
      </c>
      <c r="E20" s="2">
        <f t="shared" si="0"/>
        <v>4.3350534665634641E-2</v>
      </c>
      <c r="F20" s="2">
        <f t="shared" ref="F20:F37" si="3">E20-E$37</f>
        <v>5.4463124297017274E-3</v>
      </c>
      <c r="G20" s="1">
        <f t="shared" si="1"/>
        <v>7.3433093426224918</v>
      </c>
    </row>
    <row r="21" spans="1:7">
      <c r="B21" s="5" t="s">
        <v>44</v>
      </c>
      <c r="C21" s="1">
        <v>1072762.5</v>
      </c>
      <c r="D21" s="1">
        <f t="shared" si="2"/>
        <v>68.321692406137629</v>
      </c>
      <c r="E21" s="2">
        <f t="shared" si="0"/>
        <v>6.368762182322521E-2</v>
      </c>
      <c r="F21" s="2">
        <f t="shared" si="3"/>
        <v>2.5783399587292297E-2</v>
      </c>
      <c r="G21" s="1">
        <f t="shared" si="1"/>
        <v>27.659464199762652</v>
      </c>
    </row>
    <row r="22" spans="1:7">
      <c r="B22" s="5" t="s">
        <v>45</v>
      </c>
      <c r="C22" s="1">
        <v>1115556.5</v>
      </c>
      <c r="D22" s="1">
        <f t="shared" si="2"/>
        <v>31.467268873500895</v>
      </c>
      <c r="E22" s="2">
        <f t="shared" si="0"/>
        <v>2.8207687260574339E-2</v>
      </c>
      <c r="F22" s="2">
        <f t="shared" si="3"/>
        <v>-9.6965349753585749E-3</v>
      </c>
      <c r="G22" s="1">
        <f t="shared" si="1"/>
        <v>-10.817032619238597</v>
      </c>
    </row>
    <row r="23" spans="1:7">
      <c r="B23" s="5" t="s">
        <v>46</v>
      </c>
      <c r="C23" s="1">
        <v>2118511.5</v>
      </c>
      <c r="D23" s="1">
        <f t="shared" si="2"/>
        <v>53.472532102357071</v>
      </c>
      <c r="E23" s="2">
        <f t="shared" si="0"/>
        <v>2.5240614508043536E-2</v>
      </c>
      <c r="F23" s="2">
        <f t="shared" si="3"/>
        <v>-1.2663607727889378E-2</v>
      </c>
      <c r="G23" s="1">
        <f t="shared" si="1"/>
        <v>-26.827998603022515</v>
      </c>
    </row>
    <row r="24" spans="1:7">
      <c r="B24" s="5" t="s">
        <v>47</v>
      </c>
      <c r="C24" s="1">
        <v>592874.5</v>
      </c>
      <c r="D24" s="1">
        <f t="shared" si="2"/>
        <v>27.526321582067229</v>
      </c>
      <c r="E24" s="2">
        <f t="shared" si="0"/>
        <v>4.6428580723352465E-2</v>
      </c>
      <c r="F24" s="2">
        <f t="shared" si="3"/>
        <v>8.5243584874195519E-3</v>
      </c>
      <c r="G24" s="1">
        <f t="shared" si="1"/>
        <v>5.0538747760496232</v>
      </c>
    </row>
    <row r="25" spans="1:7">
      <c r="B25" s="5" t="s">
        <v>48</v>
      </c>
      <c r="C25" s="1">
        <v>2532976.5</v>
      </c>
      <c r="D25" s="1">
        <f t="shared" si="2"/>
        <v>113.65277770930227</v>
      </c>
      <c r="E25" s="2">
        <f t="shared" si="0"/>
        <v>4.4869258640694958E-2</v>
      </c>
      <c r="F25" s="2">
        <f t="shared" si="3"/>
        <v>6.9650364047620442E-3</v>
      </c>
      <c r="G25" s="1">
        <f t="shared" si="1"/>
        <v>17.642273534906746</v>
      </c>
    </row>
    <row r="26" spans="1:7">
      <c r="B26" s="5" t="s">
        <v>49</v>
      </c>
      <c r="C26" s="1">
        <v>2111443</v>
      </c>
      <c r="D26" s="1">
        <f t="shared" si="2"/>
        <v>65.859449186713661</v>
      </c>
      <c r="E26" s="2">
        <f t="shared" si="0"/>
        <v>3.1191677533664735E-2</v>
      </c>
      <c r="F26" s="2">
        <f t="shared" si="3"/>
        <v>-6.7125447022681785E-3</v>
      </c>
      <c r="G26" s="1">
        <f t="shared" si="1"/>
        <v>-14.173155523791229</v>
      </c>
    </row>
    <row r="27" spans="1:7">
      <c r="B27" s="5" t="s">
        <v>50</v>
      </c>
      <c r="C27" s="1">
        <v>7562279</v>
      </c>
      <c r="D27" s="1">
        <f t="shared" si="2"/>
        <v>326.55982681570896</v>
      </c>
      <c r="E27" s="2">
        <f t="shared" si="0"/>
        <v>4.3182726637791193E-2</v>
      </c>
      <c r="F27" s="2">
        <f t="shared" si="3"/>
        <v>5.2785044018582791E-3</v>
      </c>
      <c r="G27" s="1">
        <f t="shared" si="1"/>
        <v>39.917522989580419</v>
      </c>
    </row>
    <row r="28" spans="1:7">
      <c r="B28" s="5" t="s">
        <v>51</v>
      </c>
      <c r="C28" s="1">
        <v>5121540.5</v>
      </c>
      <c r="D28" s="1">
        <f t="shared" si="2"/>
        <v>166.53603923267883</v>
      </c>
      <c r="E28" s="2">
        <f t="shared" si="0"/>
        <v>3.2516786547461415E-2</v>
      </c>
      <c r="F28" s="2">
        <f t="shared" si="3"/>
        <v>-5.387435688471498E-3</v>
      </c>
      <c r="G28" s="1">
        <f t="shared" si="1"/>
        <v>-27.591970069652163</v>
      </c>
    </row>
    <row r="29" spans="1:7">
      <c r="B29" s="5" t="s">
        <v>52</v>
      </c>
      <c r="C29" s="1">
        <v>1106067</v>
      </c>
      <c r="D29" s="1">
        <f t="shared" si="2"/>
        <v>36.404004537136124</v>
      </c>
      <c r="E29" s="2">
        <f t="shared" si="0"/>
        <v>3.2913019317216886E-2</v>
      </c>
      <c r="F29" s="2">
        <f t="shared" si="3"/>
        <v>-4.991202918716027E-3</v>
      </c>
      <c r="G29" s="1">
        <f t="shared" si="1"/>
        <v>-5.5206048386954798</v>
      </c>
    </row>
    <row r="30" spans="1:7">
      <c r="B30" s="5" t="s">
        <v>53</v>
      </c>
      <c r="C30" s="1">
        <v>2773719</v>
      </c>
      <c r="D30" s="1">
        <f t="shared" si="2"/>
        <v>123.48159197999541</v>
      </c>
      <c r="E30" s="2">
        <f t="shared" si="0"/>
        <v>4.4518421649776138E-2</v>
      </c>
      <c r="F30" s="2">
        <f t="shared" si="3"/>
        <v>6.6141994138432247E-3</v>
      </c>
      <c r="G30" s="1">
        <f t="shared" si="1"/>
        <v>18.345930583965817</v>
      </c>
    </row>
    <row r="31" spans="1:7">
      <c r="B31" s="5" t="s">
        <v>54</v>
      </c>
      <c r="C31" s="1">
        <v>6497055.5</v>
      </c>
      <c r="D31" s="1">
        <f t="shared" si="2"/>
        <v>238.01759649607584</v>
      </c>
      <c r="E31" s="2">
        <f t="shared" si="0"/>
        <v>3.6634687281965783E-2</v>
      </c>
      <c r="F31" s="2">
        <f t="shared" si="3"/>
        <v>-1.2695349539671302E-3</v>
      </c>
      <c r="G31" s="1">
        <f t="shared" si="1"/>
        <v>-8.2482390551143911</v>
      </c>
    </row>
    <row r="32" spans="1:7">
      <c r="B32" s="5" t="s">
        <v>55</v>
      </c>
      <c r="C32" s="1">
        <v>1473249</v>
      </c>
      <c r="D32" s="1">
        <f t="shared" si="2"/>
        <v>42.471458896071574</v>
      </c>
      <c r="E32" s="2">
        <f t="shared" si="0"/>
        <v>2.8828432190397942E-2</v>
      </c>
      <c r="F32" s="2">
        <f t="shared" si="3"/>
        <v>-9.0757900455349719E-3</v>
      </c>
      <c r="G32" s="1">
        <f t="shared" si="1"/>
        <v>-13.370898608794352</v>
      </c>
    </row>
    <row r="33" spans="1:7">
      <c r="B33" s="5" t="s">
        <v>56</v>
      </c>
      <c r="C33" s="1">
        <v>644521.5</v>
      </c>
      <c r="D33" s="1">
        <f t="shared" si="2"/>
        <v>27.215663735804409</v>
      </c>
      <c r="E33" s="2">
        <f t="shared" si="0"/>
        <v>4.222615341118087E-2</v>
      </c>
      <c r="F33" s="2">
        <f t="shared" si="3"/>
        <v>4.3219311752479561E-3</v>
      </c>
      <c r="G33" s="1">
        <f t="shared" si="1"/>
        <v>2.7855775639675757</v>
      </c>
    </row>
    <row r="34" spans="1:7">
      <c r="B34" s="5" t="s">
        <v>57</v>
      </c>
      <c r="C34" s="1">
        <v>2192387.5</v>
      </c>
      <c r="D34" s="1">
        <f t="shared" si="2"/>
        <v>123.23311108179831</v>
      </c>
      <c r="E34" s="2">
        <f t="shared" si="0"/>
        <v>5.6209548303754839E-2</v>
      </c>
      <c r="F34" s="2">
        <f t="shared" si="3"/>
        <v>1.8305326067821925E-2</v>
      </c>
      <c r="G34" s="1">
        <f t="shared" si="1"/>
        <v>40.132368054516938</v>
      </c>
    </row>
    <row r="35" spans="1:7">
      <c r="B35" s="5" t="s">
        <v>58</v>
      </c>
      <c r="C35" s="1">
        <v>322818</v>
      </c>
      <c r="D35" s="1">
        <f t="shared" si="2"/>
        <v>12.294528878367393</v>
      </c>
      <c r="E35" s="2">
        <f t="shared" si="0"/>
        <v>3.8085016567748368E-2</v>
      </c>
      <c r="F35" s="2">
        <f t="shared" si="3"/>
        <v>1.8079433181545507E-4</v>
      </c>
      <c r="G35" s="1">
        <f t="shared" si="1"/>
        <v>5.8363664608001568E-2</v>
      </c>
    </row>
    <row r="36" spans="1:7">
      <c r="B36" s="5" t="s">
        <v>59</v>
      </c>
      <c r="C36" s="1">
        <v>166339.5</v>
      </c>
      <c r="D36" s="1">
        <f t="shared" si="2"/>
        <v>7.7523217324357798</v>
      </c>
      <c r="E36" s="2">
        <f t="shared" si="0"/>
        <v>4.6605416827847745E-2</v>
      </c>
      <c r="F36" s="2">
        <f t="shared" si="3"/>
        <v>8.701194591914832E-3</v>
      </c>
      <c r="G36" s="1">
        <f t="shared" si="1"/>
        <v>1.447352357821817</v>
      </c>
    </row>
    <row r="37" spans="1:7">
      <c r="A37" s="11"/>
      <c r="B37" s="11" t="s">
        <v>60</v>
      </c>
      <c r="C37" s="1">
        <v>47197552</v>
      </c>
      <c r="D37" s="3">
        <f>SUM(D19:D36)</f>
        <v>1788.9865</v>
      </c>
      <c r="E37" s="2">
        <f t="shared" si="0"/>
        <v>3.7904222235932913E-2</v>
      </c>
      <c r="F37" s="4">
        <f t="shared" si="3"/>
        <v>0</v>
      </c>
      <c r="G37" s="1">
        <f t="shared" si="1"/>
        <v>0</v>
      </c>
    </row>
    <row r="40" spans="1:7">
      <c r="B40" s="5" t="s">
        <v>7</v>
      </c>
    </row>
    <row r="41" spans="1:7">
      <c r="B41" s="5" t="s">
        <v>8</v>
      </c>
    </row>
    <row r="43" spans="1:7" ht="38.25">
      <c r="C43" s="37" t="s">
        <v>4</v>
      </c>
      <c r="D43" s="66" t="s">
        <v>97</v>
      </c>
    </row>
    <row r="44" spans="1:7">
      <c r="B44" s="5" t="s">
        <v>42</v>
      </c>
      <c r="C44" s="20">
        <f>+'SS44'!C78</f>
        <v>0.14883869743266853</v>
      </c>
      <c r="D44" s="1">
        <f>C44*D$64</f>
        <v>266.27042038462866</v>
      </c>
    </row>
    <row r="45" spans="1:7">
      <c r="B45" s="5" t="s">
        <v>43</v>
      </c>
      <c r="C45" s="20">
        <f>+'SS44'!C79</f>
        <v>3.2672071236546418E-2</v>
      </c>
      <c r="D45" s="1">
        <f t="shared" ref="D45:D61" si="4">C45*D$64</f>
        <v>58.449894369219848</v>
      </c>
    </row>
    <row r="46" spans="1:7">
      <c r="B46" s="5" t="s">
        <v>44</v>
      </c>
      <c r="C46" s="20">
        <f>+'SS44'!C80</f>
        <v>3.8190166558628377E-2</v>
      </c>
      <c r="D46" s="1">
        <f t="shared" si="4"/>
        <v>68.321692406137629</v>
      </c>
    </row>
    <row r="47" spans="1:7">
      <c r="B47" s="5" t="s">
        <v>45</v>
      </c>
      <c r="C47" s="20">
        <f>+'SS44'!C81</f>
        <v>1.7589438977600388E-2</v>
      </c>
      <c r="D47" s="1">
        <f t="shared" si="4"/>
        <v>31.467268873500895</v>
      </c>
    </row>
    <row r="48" spans="1:7">
      <c r="B48" s="5" t="s">
        <v>46</v>
      </c>
      <c r="C48" s="20">
        <f>+'SS44'!C82</f>
        <v>2.9889846626767205E-2</v>
      </c>
      <c r="D48" s="1">
        <f t="shared" si="4"/>
        <v>53.472532102357071</v>
      </c>
    </row>
    <row r="49" spans="2:4">
      <c r="B49" s="5" t="s">
        <v>47</v>
      </c>
      <c r="C49" s="20">
        <f>+'SS44'!C83</f>
        <v>1.5386545165135249E-2</v>
      </c>
      <c r="D49" s="1">
        <f t="shared" si="4"/>
        <v>27.526321582067229</v>
      </c>
    </row>
    <row r="50" spans="2:4">
      <c r="B50" s="5" t="s">
        <v>48</v>
      </c>
      <c r="C50" s="20">
        <f>+'SS44'!C84</f>
        <v>6.3529142175920428E-2</v>
      </c>
      <c r="D50" s="1">
        <f t="shared" si="4"/>
        <v>113.65277770930227</v>
      </c>
    </row>
    <row r="51" spans="2:4">
      <c r="B51" s="5" t="s">
        <v>49</v>
      </c>
      <c r="C51" s="20">
        <f>+'SS44'!C85</f>
        <v>3.6813832405506508E-2</v>
      </c>
      <c r="D51" s="1">
        <f t="shared" si="4"/>
        <v>65.859449186713661</v>
      </c>
    </row>
    <row r="52" spans="2:4">
      <c r="B52" s="5" t="s">
        <v>50</v>
      </c>
      <c r="C52" s="20">
        <f>+'SS44'!C86</f>
        <v>0.18253901123105679</v>
      </c>
      <c r="D52" s="1">
        <f t="shared" si="4"/>
        <v>326.55982681570896</v>
      </c>
    </row>
    <row r="53" spans="2:4">
      <c r="B53" s="5" t="s">
        <v>51</v>
      </c>
      <c r="C53" s="20">
        <f>+'SS44'!C87</f>
        <v>9.3089600862096403E-2</v>
      </c>
      <c r="D53" s="1">
        <f t="shared" si="4"/>
        <v>166.53603923267883</v>
      </c>
    </row>
    <row r="54" spans="2:4">
      <c r="B54" s="5" t="s">
        <v>52</v>
      </c>
      <c r="C54" s="20">
        <f>+'SS44'!C88</f>
        <v>2.0348954302973291E-2</v>
      </c>
      <c r="D54" s="1">
        <f t="shared" si="4"/>
        <v>36.404004537136124</v>
      </c>
    </row>
    <row r="55" spans="2:4">
      <c r="B55" s="5" t="s">
        <v>53</v>
      </c>
      <c r="C55" s="20">
        <f>+'SS44'!C89</f>
        <v>6.9023210616734901E-2</v>
      </c>
      <c r="D55" s="1">
        <f t="shared" si="4"/>
        <v>123.48159197999541</v>
      </c>
    </row>
    <row r="56" spans="2:4">
      <c r="B56" s="5" t="s">
        <v>54</v>
      </c>
      <c r="C56" s="20">
        <f>+'SS44'!C90</f>
        <v>0.13304605512455003</v>
      </c>
      <c r="D56" s="1">
        <f t="shared" si="4"/>
        <v>238.01759649607584</v>
      </c>
    </row>
    <row r="57" spans="2:4">
      <c r="B57" s="5" t="s">
        <v>55</v>
      </c>
      <c r="C57" s="20">
        <f>+'SS44'!C91</f>
        <v>2.3740513914482626E-2</v>
      </c>
      <c r="D57" s="1">
        <f t="shared" si="4"/>
        <v>42.471458896071574</v>
      </c>
    </row>
    <row r="58" spans="2:4">
      <c r="B58" s="5" t="s">
        <v>56</v>
      </c>
      <c r="C58" s="20">
        <f>+'SS44'!C92</f>
        <v>1.5212894974782877E-2</v>
      </c>
      <c r="D58" s="1">
        <f t="shared" si="4"/>
        <v>27.215663735804409</v>
      </c>
    </row>
    <row r="59" spans="2:4">
      <c r="B59" s="5" t="s">
        <v>57</v>
      </c>
      <c r="C59" s="20">
        <f>+'SS44'!C93</f>
        <v>6.8884315830107332E-2</v>
      </c>
      <c r="D59" s="1">
        <f t="shared" si="4"/>
        <v>123.23311108179831</v>
      </c>
    </row>
    <row r="60" spans="2:4">
      <c r="B60" s="5" t="s">
        <v>58</v>
      </c>
      <c r="C60" s="20">
        <f>+'SS44'!C94</f>
        <v>6.8723430156501421E-3</v>
      </c>
      <c r="D60" s="1">
        <f t="shared" si="4"/>
        <v>12.294528878367393</v>
      </c>
    </row>
    <row r="61" spans="2:4">
      <c r="B61" s="5" t="s">
        <v>59</v>
      </c>
      <c r="C61" s="20">
        <f>+'SS44'!C95</f>
        <v>4.3333595487924474E-3</v>
      </c>
      <c r="D61" s="1">
        <f t="shared" si="4"/>
        <v>7.7523217324357798</v>
      </c>
    </row>
    <row r="62" spans="2:4">
      <c r="B62" s="11" t="s">
        <v>60</v>
      </c>
      <c r="C62" s="20">
        <f>SUM(C44:C61)</f>
        <v>0.99999999999999989</v>
      </c>
      <c r="D62" s="1">
        <f>SUM(D44:D61)</f>
        <v>1788.9865</v>
      </c>
    </row>
    <row r="63" spans="2:4">
      <c r="C63" s="18"/>
    </row>
    <row r="64" spans="2:4">
      <c r="B64" s="5" t="s">
        <v>9</v>
      </c>
      <c r="C64" s="18"/>
      <c r="D64" s="1">
        <f>B6</f>
        <v>1788.9865</v>
      </c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H80"/>
  <sheetViews>
    <sheetView zoomScale="115" zoomScaleNormal="115" workbookViewId="0">
      <selection activeCell="J14" sqref="J14"/>
    </sheetView>
  </sheetViews>
  <sheetFormatPr baseColWidth="10" defaultRowHeight="12.75"/>
  <cols>
    <col min="1" max="1" width="6.875" style="5" customWidth="1"/>
    <col min="2" max="2" width="11" style="5"/>
    <col min="3" max="3" width="12.625" style="5" customWidth="1"/>
    <col min="4" max="5" width="11" style="5"/>
    <col min="6" max="6" width="12.875" style="5" customWidth="1"/>
    <col min="7" max="16384" width="11" style="5"/>
  </cols>
  <sheetData>
    <row r="2" spans="2:3">
      <c r="B2" s="11" t="s">
        <v>100</v>
      </c>
    </row>
    <row r="3" spans="2:3">
      <c r="B3" s="23" t="s">
        <v>85</v>
      </c>
      <c r="C3" s="24"/>
    </row>
    <row r="5" spans="2:3">
      <c r="B5" s="11" t="s">
        <v>86</v>
      </c>
    </row>
    <row r="6" spans="2:3">
      <c r="B6" s="24">
        <v>140</v>
      </c>
    </row>
    <row r="8" spans="2:3">
      <c r="B8" s="11" t="s">
        <v>87</v>
      </c>
    </row>
    <row r="9" spans="2:3">
      <c r="B9" s="5" t="s">
        <v>66</v>
      </c>
    </row>
    <row r="10" spans="2:3">
      <c r="B10" s="5" t="s">
        <v>67</v>
      </c>
    </row>
    <row r="12" spans="2:3">
      <c r="B12" s="11" t="s">
        <v>101</v>
      </c>
    </row>
    <row r="13" spans="2:3">
      <c r="B13" s="5" t="s">
        <v>68</v>
      </c>
    </row>
    <row r="16" spans="2:3">
      <c r="B16" s="5" t="s">
        <v>102</v>
      </c>
    </row>
    <row r="17" spans="1:7">
      <c r="C17" s="5" t="s">
        <v>165</v>
      </c>
    </row>
    <row r="18" spans="1:7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7">
      <c r="B19" s="5" t="s">
        <v>42</v>
      </c>
      <c r="C19" s="1">
        <v>8445142.5</v>
      </c>
      <c r="D19" s="1">
        <f>H46</f>
        <v>22.278208326032285</v>
      </c>
      <c r="E19" s="2">
        <f t="shared" ref="E19:E37" si="0">D19*1000/C19</f>
        <v>2.6379908125922428E-3</v>
      </c>
      <c r="F19" s="2">
        <f>E19-E$37</f>
        <v>-3.2826472540684742E-4</v>
      </c>
      <c r="G19" s="1">
        <f t="shared" ref="G19:G37" si="1">F19*C19/1000</f>
        <v>-2.7722423837841972</v>
      </c>
    </row>
    <row r="20" spans="1:7">
      <c r="B20" s="5" t="s">
        <v>43</v>
      </c>
      <c r="C20" s="1">
        <v>1348308.5</v>
      </c>
      <c r="D20" s="1">
        <f t="shared" ref="D20:D36" si="2">H47</f>
        <v>4.369537636170941</v>
      </c>
      <c r="E20" s="2">
        <f t="shared" si="0"/>
        <v>3.2407550914133831E-3</v>
      </c>
      <c r="F20" s="2">
        <f t="shared" ref="F20:F37" si="3">E20-E$37</f>
        <v>2.7449955341429279E-4</v>
      </c>
      <c r="G20" s="1">
        <f t="shared" si="1"/>
        <v>0.37011008111469501</v>
      </c>
    </row>
    <row r="21" spans="1:7">
      <c r="B21" s="5" t="s">
        <v>44</v>
      </c>
      <c r="C21" s="1">
        <v>1072762.5</v>
      </c>
      <c r="D21" s="1">
        <f t="shared" si="2"/>
        <v>4.7227705317506254</v>
      </c>
      <c r="E21" s="2">
        <f t="shared" si="0"/>
        <v>4.4024381274985142E-3</v>
      </c>
      <c r="F21" s="2">
        <f t="shared" si="3"/>
        <v>1.4361825894994239E-3</v>
      </c>
      <c r="G21" s="1">
        <f t="shared" si="1"/>
        <v>1.5406828251678757</v>
      </c>
    </row>
    <row r="22" spans="1:7">
      <c r="B22" s="5" t="s">
        <v>45</v>
      </c>
      <c r="C22" s="1">
        <v>1115556.5</v>
      </c>
      <c r="D22" s="1">
        <f t="shared" si="2"/>
        <v>2.7311546466158672</v>
      </c>
      <c r="E22" s="2">
        <f t="shared" si="0"/>
        <v>2.4482441244489785E-3</v>
      </c>
      <c r="F22" s="2">
        <f t="shared" si="3"/>
        <v>-5.1801141355011177E-4</v>
      </c>
      <c r="G22" s="1">
        <f t="shared" si="1"/>
        <v>-0.57787099946001519</v>
      </c>
    </row>
    <row r="23" spans="1:7">
      <c r="B23" s="5" t="s">
        <v>46</v>
      </c>
      <c r="C23" s="1">
        <v>2118511.5</v>
      </c>
      <c r="D23" s="1">
        <f t="shared" si="2"/>
        <v>4.7799663466389797</v>
      </c>
      <c r="E23" s="2">
        <f t="shared" si="0"/>
        <v>2.256285295897133E-3</v>
      </c>
      <c r="F23" s="2">
        <f t="shared" si="3"/>
        <v>-7.0997024210195728E-4</v>
      </c>
      <c r="G23" s="1">
        <f t="shared" si="1"/>
        <v>-1.5040801225507807</v>
      </c>
    </row>
    <row r="24" spans="1:7">
      <c r="B24" s="5" t="s">
        <v>47</v>
      </c>
      <c r="C24" s="1">
        <v>592874.5</v>
      </c>
      <c r="D24" s="1">
        <f t="shared" si="2"/>
        <v>2.0135645782942313</v>
      </c>
      <c r="E24" s="2">
        <f t="shared" si="0"/>
        <v>3.3962745543858462E-3</v>
      </c>
      <c r="F24" s="2">
        <f t="shared" si="3"/>
        <v>4.300190163867559E-4</v>
      </c>
      <c r="G24" s="1">
        <f t="shared" si="1"/>
        <v>0.25494730933078974</v>
      </c>
    </row>
    <row r="25" spans="1:7">
      <c r="B25" s="5" t="s">
        <v>48</v>
      </c>
      <c r="C25" s="1">
        <v>2532976.5</v>
      </c>
      <c r="D25" s="1">
        <f t="shared" si="2"/>
        <v>8.2211800323777844</v>
      </c>
      <c r="E25" s="2">
        <f t="shared" si="0"/>
        <v>3.2456598126266801E-3</v>
      </c>
      <c r="F25" s="2">
        <f t="shared" si="3"/>
        <v>2.7940427462758979E-4</v>
      </c>
      <c r="G25" s="1">
        <f t="shared" si="1"/>
        <v>0.70772446163123115</v>
      </c>
    </row>
    <row r="26" spans="1:7">
      <c r="B26" s="5" t="s">
        <v>49</v>
      </c>
      <c r="C26" s="1">
        <v>2111443</v>
      </c>
      <c r="D26" s="1">
        <f t="shared" si="2"/>
        <v>5.4304639250514359</v>
      </c>
      <c r="E26" s="2">
        <f t="shared" si="0"/>
        <v>2.5719206841252336E-3</v>
      </c>
      <c r="F26" s="2">
        <f t="shared" si="3"/>
        <v>-3.9433485387385669E-4</v>
      </c>
      <c r="G26" s="1">
        <f t="shared" si="1"/>
        <v>-0.83261556686797755</v>
      </c>
    </row>
    <row r="27" spans="1:7">
      <c r="B27" s="5" t="s">
        <v>50</v>
      </c>
      <c r="C27" s="1">
        <v>7562279</v>
      </c>
      <c r="D27" s="1">
        <f t="shared" si="2"/>
        <v>25.030793244928685</v>
      </c>
      <c r="E27" s="2">
        <f t="shared" si="0"/>
        <v>3.3099536852486777E-3</v>
      </c>
      <c r="F27" s="2">
        <f t="shared" si="3"/>
        <v>3.4369814724958744E-4</v>
      </c>
      <c r="G27" s="1">
        <f t="shared" si="1"/>
        <v>2.5991412812844628</v>
      </c>
    </row>
    <row r="28" spans="1:7">
      <c r="B28" s="5" t="s">
        <v>51</v>
      </c>
      <c r="C28" s="1">
        <v>5121540.5</v>
      </c>
      <c r="D28" s="1">
        <f t="shared" si="2"/>
        <v>13.511627494102763</v>
      </c>
      <c r="E28" s="2">
        <f t="shared" si="0"/>
        <v>2.6381959674247938E-3</v>
      </c>
      <c r="F28" s="2">
        <f t="shared" si="3"/>
        <v>-3.2805957057429648E-4</v>
      </c>
      <c r="G28" s="1">
        <f t="shared" si="1"/>
        <v>-1.6801703771088676</v>
      </c>
    </row>
    <row r="29" spans="1:7">
      <c r="B29" s="5" t="s">
        <v>52</v>
      </c>
      <c r="C29" s="1">
        <v>1106067</v>
      </c>
      <c r="D29" s="1">
        <f t="shared" si="2"/>
        <v>3.0420004664952929</v>
      </c>
      <c r="E29" s="2">
        <f t="shared" si="0"/>
        <v>2.7502858927129126E-3</v>
      </c>
      <c r="F29" s="2">
        <f t="shared" si="3"/>
        <v>-2.1596964528617767E-4</v>
      </c>
      <c r="G29" s="1">
        <f t="shared" si="1"/>
        <v>-0.23887689765274669</v>
      </c>
    </row>
    <row r="30" spans="1:7">
      <c r="B30" s="5" t="s">
        <v>53</v>
      </c>
      <c r="C30" s="1">
        <v>2773719</v>
      </c>
      <c r="D30" s="1">
        <f t="shared" si="2"/>
        <v>9.1372806518405465</v>
      </c>
      <c r="E30" s="2">
        <f t="shared" si="0"/>
        <v>3.2942344382543968E-3</v>
      </c>
      <c r="F30" s="2">
        <f t="shared" si="3"/>
        <v>3.2797890025530654E-4</v>
      </c>
      <c r="G30" s="1">
        <f t="shared" si="1"/>
        <v>0.90972130723724853</v>
      </c>
    </row>
    <row r="31" spans="1:7">
      <c r="B31" s="5" t="s">
        <v>54</v>
      </c>
      <c r="C31" s="1">
        <v>6497055.5</v>
      </c>
      <c r="D31" s="1">
        <f t="shared" si="2"/>
        <v>18.929116655920019</v>
      </c>
      <c r="E31" s="2">
        <f t="shared" si="0"/>
        <v>2.9134916049154917E-3</v>
      </c>
      <c r="F31" s="2">
        <f t="shared" si="3"/>
        <v>-5.276393308359861E-5</v>
      </c>
      <c r="G31" s="1">
        <f t="shared" si="1"/>
        <v>-0.34281020164242632</v>
      </c>
    </row>
    <row r="32" spans="1:7">
      <c r="B32" s="5" t="s">
        <v>55</v>
      </c>
      <c r="C32" s="1">
        <v>1473249</v>
      </c>
      <c r="D32" s="1">
        <f t="shared" si="2"/>
        <v>3.5405788900715613</v>
      </c>
      <c r="E32" s="2">
        <f t="shared" si="0"/>
        <v>2.4032454052719953E-3</v>
      </c>
      <c r="F32" s="2">
        <f t="shared" si="3"/>
        <v>-5.6301013272709501E-4</v>
      </c>
      <c r="G32" s="1">
        <f t="shared" si="1"/>
        <v>-0.82945411503006006</v>
      </c>
    </row>
    <row r="33" spans="1:8">
      <c r="B33" s="5" t="s">
        <v>56</v>
      </c>
      <c r="C33" s="1">
        <v>644521.5</v>
      </c>
      <c r="D33" s="1">
        <f t="shared" si="2"/>
        <v>2.0942554276574987</v>
      </c>
      <c r="E33" s="2">
        <f t="shared" si="0"/>
        <v>3.2493181804757465E-3</v>
      </c>
      <c r="F33" s="2">
        <f t="shared" si="3"/>
        <v>2.8306264247665624E-4</v>
      </c>
      <c r="G33" s="1">
        <f t="shared" si="1"/>
        <v>0.1824399589230182</v>
      </c>
    </row>
    <row r="34" spans="1:8">
      <c r="B34" s="5" t="s">
        <v>57</v>
      </c>
      <c r="C34" s="1">
        <v>2192387.5</v>
      </c>
      <c r="D34" s="1">
        <f t="shared" si="2"/>
        <v>8.6412956915993586</v>
      </c>
      <c r="E34" s="2">
        <f t="shared" si="0"/>
        <v>3.9415001643638989E-3</v>
      </c>
      <c r="F34" s="2">
        <f t="shared" si="3"/>
        <v>9.7524462636480866E-4</v>
      </c>
      <c r="G34" s="1">
        <f t="shared" si="1"/>
        <v>2.1381141282843767</v>
      </c>
    </row>
    <row r="35" spans="1:8">
      <c r="B35" s="5" t="s">
        <v>58</v>
      </c>
      <c r="C35" s="1">
        <v>322818</v>
      </c>
      <c r="D35" s="1">
        <f t="shared" si="2"/>
        <v>0.94959177333270617</v>
      </c>
      <c r="E35" s="2">
        <f t="shared" si="0"/>
        <v>2.9415700900591239E-3</v>
      </c>
      <c r="F35" s="2">
        <f t="shared" si="3"/>
        <v>-2.4685447939966354E-5</v>
      </c>
      <c r="G35" s="1">
        <f t="shared" si="1"/>
        <v>-7.9689069330840592E-3</v>
      </c>
    </row>
    <row r="36" spans="1:8">
      <c r="B36" s="5" t="s">
        <v>59</v>
      </c>
      <c r="C36" s="1">
        <v>166339.5</v>
      </c>
      <c r="D36" s="1">
        <f t="shared" si="2"/>
        <v>0.57661368111941558</v>
      </c>
      <c r="E36" s="2">
        <f t="shared" si="0"/>
        <v>3.4664868003054928E-3</v>
      </c>
      <c r="F36" s="2">
        <f t="shared" si="3"/>
        <v>5.0023126230640258E-4</v>
      </c>
      <c r="G36" s="1">
        <f t="shared" si="1"/>
        <v>8.3208218056415845E-2</v>
      </c>
    </row>
    <row r="37" spans="1:8">
      <c r="A37" s="11"/>
      <c r="B37" s="11" t="s">
        <v>60</v>
      </c>
      <c r="C37" s="1">
        <v>47197552</v>
      </c>
      <c r="D37" s="3">
        <f>SUM(D19:D36)</f>
        <v>140.00000000000003</v>
      </c>
      <c r="E37" s="2">
        <f t="shared" si="0"/>
        <v>2.9662555379990903E-3</v>
      </c>
      <c r="F37" s="4">
        <f t="shared" si="3"/>
        <v>0</v>
      </c>
      <c r="G37" s="1">
        <f t="shared" si="1"/>
        <v>0</v>
      </c>
    </row>
    <row r="41" spans="1:8">
      <c r="B41" s="5" t="s">
        <v>63</v>
      </c>
    </row>
    <row r="42" spans="1:8">
      <c r="B42" s="5" t="s">
        <v>1</v>
      </c>
    </row>
    <row r="44" spans="1:8">
      <c r="C44" s="5" t="s">
        <v>263</v>
      </c>
    </row>
    <row r="45" spans="1:8" s="84" customFormat="1" ht="25.5">
      <c r="C45" s="84" t="s">
        <v>264</v>
      </c>
      <c r="D45" s="5" t="s">
        <v>297</v>
      </c>
      <c r="E45" s="5" t="s">
        <v>13</v>
      </c>
      <c r="F45" s="84" t="s">
        <v>60</v>
      </c>
      <c r="G45" s="84" t="s">
        <v>61</v>
      </c>
      <c r="H45" s="99" t="s">
        <v>64</v>
      </c>
    </row>
    <row r="46" spans="1:8">
      <c r="B46" s="5" t="s">
        <v>42</v>
      </c>
      <c r="C46" s="93">
        <f>+SS42_1!C63</f>
        <v>16931561.614255629</v>
      </c>
      <c r="D46" s="93">
        <f>+SS42_1!D63</f>
        <v>7383475.9823013116</v>
      </c>
      <c r="E46" s="93">
        <f>+SS45_2!C77</f>
        <v>560878.36762544955</v>
      </c>
      <c r="F46" s="27">
        <f>C46+D46+E46</f>
        <v>24875915.964182388</v>
      </c>
      <c r="G46" s="21">
        <f>F46/F$64</f>
        <v>0.15913005947165917</v>
      </c>
      <c r="H46" s="1">
        <f>G46*H$66</f>
        <v>22.278208326032285</v>
      </c>
    </row>
    <row r="47" spans="1:8">
      <c r="B47" s="5" t="s">
        <v>43</v>
      </c>
      <c r="C47" s="93">
        <f>+SS42_1!C64</f>
        <v>3716702.6905565723</v>
      </c>
      <c r="D47" s="93">
        <f>+SS42_1!D64</f>
        <v>992041.47948815173</v>
      </c>
      <c r="E47" s="93">
        <f>+SS45_2!C78</f>
        <v>170294.99903908168</v>
      </c>
      <c r="F47" s="27">
        <f t="shared" ref="F47:F63" si="4">C47+D47+E47</f>
        <v>4879039.1690838058</v>
      </c>
      <c r="G47" s="21">
        <f t="shared" ref="G47:G63" si="5">F47/F$64</f>
        <v>3.121098311550672E-2</v>
      </c>
      <c r="H47" s="1">
        <f t="shared" ref="H47:H63" si="6">G47*H$66</f>
        <v>4.369537636170941</v>
      </c>
    </row>
    <row r="48" spans="1:8">
      <c r="B48" s="5" t="s">
        <v>44</v>
      </c>
      <c r="C48" s="93">
        <f>+SS42_1!C65</f>
        <v>4344429.0315602766</v>
      </c>
      <c r="D48" s="93">
        <f>+SS42_1!D65</f>
        <v>817492.04319743719</v>
      </c>
      <c r="E48" s="93">
        <f>+SS45_2!C79</f>
        <v>111539.03238498235</v>
      </c>
      <c r="F48" s="27">
        <f t="shared" si="4"/>
        <v>5273460.1071426962</v>
      </c>
      <c r="G48" s="21">
        <f t="shared" si="5"/>
        <v>3.3734075226790179E-2</v>
      </c>
      <c r="H48" s="1">
        <f t="shared" si="6"/>
        <v>4.7227705317506254</v>
      </c>
    </row>
    <row r="49" spans="2:8">
      <c r="B49" s="5" t="s">
        <v>45</v>
      </c>
      <c r="C49" s="93">
        <f>+SS42_1!C66</f>
        <v>2000935.7441747058</v>
      </c>
      <c r="D49" s="93">
        <f>+SS42_1!D66</f>
        <v>930807.37888496066</v>
      </c>
      <c r="E49" s="93">
        <f>+SS45_2!C80</f>
        <v>117872.55878195177</v>
      </c>
      <c r="F49" s="27">
        <f t="shared" si="4"/>
        <v>3049615.6818416184</v>
      </c>
      <c r="G49" s="21">
        <f t="shared" si="5"/>
        <v>1.9508247475827623E-2</v>
      </c>
      <c r="H49" s="1">
        <f t="shared" si="6"/>
        <v>2.7311546466158672</v>
      </c>
    </row>
    <row r="50" spans="2:8">
      <c r="B50" s="5" t="s">
        <v>46</v>
      </c>
      <c r="C50" s="93">
        <f>+SS42_1!C67</f>
        <v>3400202.9615362654</v>
      </c>
      <c r="D50" s="93">
        <f>+SS42_1!D67</f>
        <v>1764695.5275894157</v>
      </c>
      <c r="E50" s="93">
        <f>+SS45_2!C81</f>
        <v>172426.6409059107</v>
      </c>
      <c r="F50" s="27">
        <f t="shared" si="4"/>
        <v>5337325.1300315922</v>
      </c>
      <c r="G50" s="21">
        <f t="shared" si="5"/>
        <v>3.4142616761706997E-2</v>
      </c>
      <c r="H50" s="1">
        <f t="shared" si="6"/>
        <v>4.7799663466389797</v>
      </c>
    </row>
    <row r="51" spans="2:8">
      <c r="B51" s="5" t="s">
        <v>47</v>
      </c>
      <c r="C51" s="93">
        <f>+SS42_1!C68</f>
        <v>1750339.4076118371</v>
      </c>
      <c r="D51" s="93">
        <f>+SS42_1!D68</f>
        <v>427716.82326592895</v>
      </c>
      <c r="E51" s="93">
        <f>+SS45_2!C82</f>
        <v>70296.17273863664</v>
      </c>
      <c r="F51" s="27">
        <f t="shared" si="4"/>
        <v>2248352.4036164028</v>
      </c>
      <c r="G51" s="21">
        <f t="shared" si="5"/>
        <v>1.438260413067308E-2</v>
      </c>
      <c r="H51" s="1">
        <f t="shared" si="6"/>
        <v>2.0135645782942313</v>
      </c>
    </row>
    <row r="52" spans="2:8">
      <c r="B52" s="5" t="s">
        <v>48</v>
      </c>
      <c r="C52" s="93">
        <f>+SS42_1!C69</f>
        <v>7226934.9544596942</v>
      </c>
      <c r="D52" s="93">
        <f>+SS42_1!D69</f>
        <v>1727214.2680810466</v>
      </c>
      <c r="E52" s="93">
        <f>+SS45_2!C83</f>
        <v>225645.69718235987</v>
      </c>
      <c r="F52" s="27">
        <f t="shared" si="4"/>
        <v>9179794.9197230991</v>
      </c>
      <c r="G52" s="21">
        <f t="shared" si="5"/>
        <v>5.8722714516984173E-2</v>
      </c>
      <c r="H52" s="1">
        <f t="shared" si="6"/>
        <v>8.2211800323777844</v>
      </c>
    </row>
    <row r="53" spans="2:8">
      <c r="B53" s="5" t="s">
        <v>49</v>
      </c>
      <c r="C53" s="93">
        <f>+SS42_1!C70</f>
        <v>4187860.2969680564</v>
      </c>
      <c r="D53" s="93">
        <f>+SS42_1!D70</f>
        <v>1705064.0899910796</v>
      </c>
      <c r="E53" s="93">
        <f>+SS45_2!C84</f>
        <v>170748.34062965773</v>
      </c>
      <c r="F53" s="27">
        <f t="shared" si="4"/>
        <v>6063672.7275887933</v>
      </c>
      <c r="G53" s="21">
        <f t="shared" si="5"/>
        <v>3.8789028036081682E-2</v>
      </c>
      <c r="H53" s="1">
        <f t="shared" si="6"/>
        <v>5.4304639250514359</v>
      </c>
    </row>
    <row r="54" spans="2:8">
      <c r="B54" s="5" t="s">
        <v>50</v>
      </c>
      <c r="C54" s="93">
        <f>+SS42_1!C71</f>
        <v>20765234.908496104</v>
      </c>
      <c r="D54" s="93">
        <f>+SS42_1!D71</f>
        <v>6247376.143571727</v>
      </c>
      <c r="E54" s="93">
        <f>+SS45_2!C85</f>
        <v>936849.70192295732</v>
      </c>
      <c r="F54" s="27">
        <f t="shared" si="4"/>
        <v>27949460.753990788</v>
      </c>
      <c r="G54" s="21">
        <f t="shared" si="5"/>
        <v>0.17879138032091918</v>
      </c>
      <c r="H54" s="1">
        <f t="shared" si="6"/>
        <v>25.030793244928685</v>
      </c>
    </row>
    <row r="55" spans="2:8">
      <c r="B55" s="5" t="s">
        <v>51</v>
      </c>
      <c r="C55" s="93">
        <f>+SS42_1!C72</f>
        <v>10589667.47109613</v>
      </c>
      <c r="D55" s="93">
        <f>+SS42_1!D72</f>
        <v>4008362.8555327114</v>
      </c>
      <c r="E55" s="93">
        <f>+SS45_2!C86</f>
        <v>489094.50691911741</v>
      </c>
      <c r="F55" s="27">
        <f t="shared" si="4"/>
        <v>15087124.833547959</v>
      </c>
      <c r="G55" s="21">
        <f t="shared" si="5"/>
        <v>9.6511624957876879E-2</v>
      </c>
      <c r="H55" s="1">
        <f t="shared" si="6"/>
        <v>13.511627494102763</v>
      </c>
    </row>
    <row r="56" spans="2:8">
      <c r="B56" s="5" t="s">
        <v>52</v>
      </c>
      <c r="C56" s="93">
        <f>+SS42_1!C73</f>
        <v>2314852.1151384497</v>
      </c>
      <c r="D56" s="93">
        <f>+SS42_1!D73</f>
        <v>1017379.8000975649</v>
      </c>
      <c r="E56" s="93">
        <f>+SS45_2!C87</f>
        <v>64475.165517713918</v>
      </c>
      <c r="F56" s="27">
        <f t="shared" si="4"/>
        <v>3396707.0807537287</v>
      </c>
      <c r="G56" s="21">
        <f t="shared" si="5"/>
        <v>2.1728574760680665E-2</v>
      </c>
      <c r="H56" s="1">
        <f t="shared" si="6"/>
        <v>3.0420004664952929</v>
      </c>
    </row>
    <row r="57" spans="2:8">
      <c r="B57" s="5" t="s">
        <v>53</v>
      </c>
      <c r="C57" s="93">
        <f>+SS42_1!C74</f>
        <v>7851928.0504968949</v>
      </c>
      <c r="D57" s="93">
        <f>+SS42_1!D74</f>
        <v>2067645.471223902</v>
      </c>
      <c r="E57" s="93">
        <f>+SS45_2!C88</f>
        <v>283142.1684244991</v>
      </c>
      <c r="F57" s="27">
        <f t="shared" si="4"/>
        <v>10202715.690145295</v>
      </c>
      <c r="G57" s="21">
        <f t="shared" si="5"/>
        <v>6.5266290370289623E-2</v>
      </c>
      <c r="H57" s="1">
        <f t="shared" si="6"/>
        <v>9.1372806518405465</v>
      </c>
    </row>
    <row r="58" spans="2:8">
      <c r="B58" s="5" t="s">
        <v>54</v>
      </c>
      <c r="C58" s="93">
        <f>+SS42_1!C75</f>
        <v>15135025.49223822</v>
      </c>
      <c r="D58" s="93">
        <f>+SS42_1!D75</f>
        <v>4730133.9433569275</v>
      </c>
      <c r="E58" s="93">
        <f>+SS45_2!C89</f>
        <v>1271150.4649925567</v>
      </c>
      <c r="F58" s="27">
        <f t="shared" si="4"/>
        <v>21136309.900587704</v>
      </c>
      <c r="G58" s="21">
        <f t="shared" si="5"/>
        <v>0.13520797611371443</v>
      </c>
      <c r="H58" s="1">
        <f t="shared" si="6"/>
        <v>18.929116655920019</v>
      </c>
    </row>
    <row r="59" spans="2:8">
      <c r="B59" s="5" t="s">
        <v>55</v>
      </c>
      <c r="C59" s="93">
        <f>+SS42_1!C76</f>
        <v>2700668.4486673609</v>
      </c>
      <c r="D59" s="93">
        <f>+SS42_1!D76</f>
        <v>1109713.8007034042</v>
      </c>
      <c r="E59" s="93">
        <f>+SS45_2!C90</f>
        <v>143039.0332133341</v>
      </c>
      <c r="F59" s="27">
        <f t="shared" si="4"/>
        <v>3953421.2825840991</v>
      </c>
      <c r="G59" s="21">
        <f t="shared" si="5"/>
        <v>2.5289849214796867E-2</v>
      </c>
      <c r="H59" s="1">
        <f t="shared" si="6"/>
        <v>3.5405788900715613</v>
      </c>
    </row>
    <row r="60" spans="2:8">
      <c r="B60" s="5" t="s">
        <v>56</v>
      </c>
      <c r="C60" s="93">
        <f>+SS42_1!C77</f>
        <v>1730585.3453417849</v>
      </c>
      <c r="D60" s="93">
        <f>+SS42_1!D77</f>
        <v>516131.3671361676</v>
      </c>
      <c r="E60" s="93">
        <f>+SS45_2!C91</f>
        <v>91735.341813394945</v>
      </c>
      <c r="F60" s="27">
        <f t="shared" si="4"/>
        <v>2338452.054291347</v>
      </c>
      <c r="G60" s="21">
        <f t="shared" si="5"/>
        <v>1.4958967340410705E-2</v>
      </c>
      <c r="H60" s="1">
        <f t="shared" si="6"/>
        <v>2.0942554276574987</v>
      </c>
    </row>
    <row r="61" spans="2:8">
      <c r="B61" s="5" t="s">
        <v>57</v>
      </c>
      <c r="C61" s="93">
        <f>+SS42_1!C78</f>
        <v>7836127.6862216871</v>
      </c>
      <c r="D61" s="93">
        <f>+SS42_1!D78</f>
        <v>1501396.6973020891</v>
      </c>
      <c r="E61" s="93">
        <f>+SS45_2!C92</f>
        <v>311372.97393086698</v>
      </c>
      <c r="F61" s="27">
        <f t="shared" si="4"/>
        <v>9648897.3574546445</v>
      </c>
      <c r="G61" s="21">
        <f t="shared" si="5"/>
        <v>6.172354065428113E-2</v>
      </c>
      <c r="H61" s="1">
        <f t="shared" si="6"/>
        <v>8.6412956915993586</v>
      </c>
    </row>
    <row r="62" spans="2:8">
      <c r="B62" s="5" t="s">
        <v>58</v>
      </c>
      <c r="C62" s="93">
        <f>+SS42_1!C79</f>
        <v>781782.56871952454</v>
      </c>
      <c r="D62" s="93">
        <f>+SS42_1!D79</f>
        <v>241770.93259874519</v>
      </c>
      <c r="E62" s="93">
        <f>+SS45_2!C93</f>
        <v>36763.59456330751</v>
      </c>
      <c r="F62" s="27">
        <f t="shared" si="4"/>
        <v>1060317.0958815773</v>
      </c>
      <c r="G62" s="21">
        <f t="shared" si="5"/>
        <v>6.7827983809479013E-3</v>
      </c>
      <c r="H62" s="1">
        <f t="shared" si="6"/>
        <v>0.94959177333270617</v>
      </c>
    </row>
    <row r="63" spans="2:8">
      <c r="B63" s="5" t="s">
        <v>59</v>
      </c>
      <c r="C63" s="93">
        <f>+SS42_1!C80</f>
        <v>492953.41509081377</v>
      </c>
      <c r="D63" s="93">
        <f>+SS42_1!D80</f>
        <v>143123.49689742847</v>
      </c>
      <c r="E63" s="93">
        <f>+SS45_2!C94</f>
        <v>7771.6985197935228</v>
      </c>
      <c r="F63" s="27">
        <f t="shared" si="4"/>
        <v>643848.61050803587</v>
      </c>
      <c r="G63" s="21">
        <f t="shared" si="5"/>
        <v>4.1186691508529683E-3</v>
      </c>
      <c r="H63" s="1">
        <f t="shared" si="6"/>
        <v>0.57661368111941558</v>
      </c>
    </row>
    <row r="64" spans="2:8">
      <c r="B64" s="11" t="s">
        <v>60</v>
      </c>
      <c r="C64" s="93">
        <f t="shared" ref="C64:H64" si="7">SUM(C46:C63)</f>
        <v>113757792.20263001</v>
      </c>
      <c r="D64" s="93">
        <f t="shared" si="7"/>
        <v>37331542.101220004</v>
      </c>
      <c r="E64" s="93">
        <f t="shared" si="7"/>
        <v>5235096.4591055717</v>
      </c>
      <c r="F64" s="93">
        <f t="shared" si="7"/>
        <v>156324430.76295558</v>
      </c>
      <c r="G64" s="17">
        <f t="shared" si="7"/>
        <v>1</v>
      </c>
      <c r="H64" s="13">
        <f t="shared" si="7"/>
        <v>140.00000000000003</v>
      </c>
    </row>
    <row r="65" spans="2:8">
      <c r="C65" s="18"/>
    </row>
    <row r="66" spans="2:8">
      <c r="B66" s="5" t="s">
        <v>65</v>
      </c>
      <c r="C66" s="18"/>
      <c r="H66" s="1">
        <f>B6</f>
        <v>140</v>
      </c>
    </row>
    <row r="67" spans="2:8">
      <c r="C67" s="18"/>
    </row>
    <row r="68" spans="2:8">
      <c r="C68" s="18"/>
    </row>
    <row r="69" spans="2:8">
      <c r="C69" s="18"/>
    </row>
    <row r="70" spans="2:8">
      <c r="C70" s="18"/>
    </row>
    <row r="71" spans="2:8">
      <c r="C71" s="18"/>
    </row>
    <row r="72" spans="2:8">
      <c r="C72" s="18"/>
    </row>
    <row r="73" spans="2:8">
      <c r="C73" s="18"/>
    </row>
    <row r="74" spans="2:8">
      <c r="C74" s="18"/>
    </row>
    <row r="75" spans="2:8">
      <c r="C75" s="18"/>
    </row>
    <row r="76" spans="2:8">
      <c r="C76" s="18"/>
    </row>
    <row r="77" spans="2:8">
      <c r="C77" s="18"/>
    </row>
    <row r="78" spans="2:8">
      <c r="C78" s="18"/>
    </row>
    <row r="79" spans="2:8">
      <c r="C79" s="18"/>
    </row>
    <row r="80" spans="2:8">
      <c r="C80" s="18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I80"/>
  <sheetViews>
    <sheetView zoomScale="115" zoomScaleNormal="115" workbookViewId="0">
      <selection activeCell="J14" sqref="J14"/>
    </sheetView>
  </sheetViews>
  <sheetFormatPr baseColWidth="10" defaultRowHeight="12.75"/>
  <cols>
    <col min="1" max="1" width="5.75" style="5" customWidth="1"/>
    <col min="2" max="16384" width="11" style="5"/>
  </cols>
  <sheetData>
    <row r="2" spans="2:3">
      <c r="B2" s="11" t="s">
        <v>100</v>
      </c>
    </row>
    <row r="3" spans="2:3">
      <c r="B3" s="5" t="s">
        <v>119</v>
      </c>
      <c r="C3" s="24"/>
    </row>
    <row r="5" spans="2:3">
      <c r="B5" s="11" t="s">
        <v>86</v>
      </c>
    </row>
    <row r="6" spans="2:3">
      <c r="B6" s="1">
        <v>3078.9060480900621</v>
      </c>
    </row>
    <row r="8" spans="2:3">
      <c r="B8" s="11" t="s">
        <v>87</v>
      </c>
    </row>
    <row r="9" spans="2:3">
      <c r="B9" s="5" t="s">
        <v>126</v>
      </c>
    </row>
    <row r="12" spans="2:3">
      <c r="B12" s="11" t="s">
        <v>101</v>
      </c>
    </row>
    <row r="13" spans="2:3">
      <c r="B13" s="5" t="s">
        <v>125</v>
      </c>
    </row>
    <row r="16" spans="2:3">
      <c r="B16" s="5" t="s">
        <v>102</v>
      </c>
    </row>
    <row r="17" spans="1:9">
      <c r="C17" s="5" t="s">
        <v>165</v>
      </c>
    </row>
    <row r="18" spans="1:9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9">
      <c r="B19" s="5" t="s">
        <v>42</v>
      </c>
      <c r="C19" s="1">
        <v>8445142.5</v>
      </c>
      <c r="D19" s="1"/>
      <c r="E19" s="2">
        <f t="shared" ref="E19:E37" si="0">D19*1000/C19</f>
        <v>0</v>
      </c>
      <c r="F19" s="2">
        <f>E19-E$37</f>
        <v>-6.523444368661456E-2</v>
      </c>
      <c r="G19" s="1">
        <f t="shared" ref="G19:G37" si="1">F19*C19/1000</f>
        <v>-550.9141728416854</v>
      </c>
    </row>
    <row r="20" spans="1:9">
      <c r="B20" s="5" t="s">
        <v>43</v>
      </c>
      <c r="C20" s="1">
        <v>1348308.5</v>
      </c>
      <c r="D20" s="1"/>
      <c r="E20" s="2">
        <f t="shared" si="0"/>
        <v>0</v>
      </c>
      <c r="F20" s="2">
        <f t="shared" ref="F20:F37" si="2">E20-E$37</f>
        <v>-6.523444368661456E-2</v>
      </c>
      <c r="G20" s="1">
        <f t="shared" si="1"/>
        <v>-87.956154915433743</v>
      </c>
    </row>
    <row r="21" spans="1:9">
      <c r="B21" s="5" t="s">
        <v>44</v>
      </c>
      <c r="C21" s="1">
        <v>1072762.5</v>
      </c>
      <c r="D21" s="1"/>
      <c r="E21" s="2">
        <f t="shared" si="0"/>
        <v>0</v>
      </c>
      <c r="F21" s="2">
        <f t="shared" si="2"/>
        <v>-6.523444368661456E-2</v>
      </c>
      <c r="G21" s="1">
        <f t="shared" si="1"/>
        <v>-69.981064895361854</v>
      </c>
    </row>
    <row r="22" spans="1:9">
      <c r="B22" s="5" t="s">
        <v>45</v>
      </c>
      <c r="C22" s="1">
        <v>1115556.5</v>
      </c>
      <c r="D22" s="1"/>
      <c r="E22" s="2">
        <f t="shared" si="0"/>
        <v>0</v>
      </c>
      <c r="F22" s="2">
        <f t="shared" si="2"/>
        <v>-6.523444368661456E-2</v>
      </c>
      <c r="G22" s="1">
        <f t="shared" si="1"/>
        <v>-72.772707678486839</v>
      </c>
    </row>
    <row r="23" spans="1:9">
      <c r="B23" s="5" t="s">
        <v>46</v>
      </c>
      <c r="C23" s="1">
        <v>2118511.5</v>
      </c>
      <c r="D23" s="1"/>
      <c r="E23" s="2">
        <f t="shared" si="0"/>
        <v>0</v>
      </c>
      <c r="F23" s="2">
        <f t="shared" si="2"/>
        <v>-6.523444368661456E-2</v>
      </c>
      <c r="G23" s="1">
        <f t="shared" si="1"/>
        <v>-138.19991914619536</v>
      </c>
    </row>
    <row r="24" spans="1:9">
      <c r="B24" s="5" t="s">
        <v>47</v>
      </c>
      <c r="C24" s="1">
        <v>592874.5</v>
      </c>
      <c r="D24" s="1"/>
      <c r="E24" s="2">
        <f t="shared" si="0"/>
        <v>0</v>
      </c>
      <c r="F24" s="2">
        <f t="shared" si="2"/>
        <v>-6.523444368661456E-2</v>
      </c>
      <c r="G24" s="1">
        <f t="shared" si="1"/>
        <v>-38.675838183479762</v>
      </c>
      <c r="I24" s="12"/>
    </row>
    <row r="25" spans="1:9">
      <c r="B25" s="5" t="s">
        <v>48</v>
      </c>
      <c r="C25" s="1">
        <v>2532976.5</v>
      </c>
      <c r="D25" s="1"/>
      <c r="E25" s="2">
        <f t="shared" si="0"/>
        <v>0</v>
      </c>
      <c r="F25" s="2">
        <f t="shared" si="2"/>
        <v>-6.523444368661456E-2</v>
      </c>
      <c r="G25" s="1">
        <f t="shared" si="1"/>
        <v>-165.23731284876806</v>
      </c>
      <c r="I25" s="1"/>
    </row>
    <row r="26" spans="1:9">
      <c r="B26" s="5" t="s">
        <v>49</v>
      </c>
      <c r="C26" s="1">
        <v>2111443</v>
      </c>
      <c r="D26" s="1"/>
      <c r="E26" s="2">
        <f t="shared" si="0"/>
        <v>0</v>
      </c>
      <c r="F26" s="2">
        <f t="shared" si="2"/>
        <v>-6.523444368661456E-2</v>
      </c>
      <c r="G26" s="1">
        <f t="shared" si="1"/>
        <v>-137.73880948099651</v>
      </c>
      <c r="I26" s="1"/>
    </row>
    <row r="27" spans="1:9">
      <c r="B27" s="5" t="s">
        <v>50</v>
      </c>
      <c r="C27" s="1">
        <v>7562279</v>
      </c>
      <c r="D27" s="1">
        <v>3078.9060480900621</v>
      </c>
      <c r="E27" s="2">
        <f t="shared" si="0"/>
        <v>0.40713997038327493</v>
      </c>
      <c r="F27" s="2">
        <f t="shared" si="2"/>
        <v>0.34190552669666036</v>
      </c>
      <c r="G27" s="1">
        <f t="shared" si="1"/>
        <v>2585.5849845220941</v>
      </c>
      <c r="I27" s="1"/>
    </row>
    <row r="28" spans="1:9">
      <c r="B28" s="5" t="s">
        <v>51</v>
      </c>
      <c r="C28" s="1">
        <v>5121540.5</v>
      </c>
      <c r="D28" s="1"/>
      <c r="E28" s="2">
        <f t="shared" si="0"/>
        <v>0</v>
      </c>
      <c r="F28" s="2">
        <f t="shared" si="2"/>
        <v>-6.523444368661456E-2</v>
      </c>
      <c r="G28" s="1">
        <f t="shared" si="1"/>
        <v>-334.1008453359658</v>
      </c>
      <c r="I28" s="1"/>
    </row>
    <row r="29" spans="1:9">
      <c r="B29" s="5" t="s">
        <v>52</v>
      </c>
      <c r="C29" s="1">
        <v>1106067</v>
      </c>
      <c r="D29" s="1"/>
      <c r="E29" s="2">
        <f t="shared" si="0"/>
        <v>0</v>
      </c>
      <c r="F29" s="2">
        <f t="shared" si="2"/>
        <v>-6.523444368661456E-2</v>
      </c>
      <c r="G29" s="1">
        <f t="shared" si="1"/>
        <v>-72.153665425122696</v>
      </c>
      <c r="I29" s="1"/>
    </row>
    <row r="30" spans="1:9">
      <c r="B30" s="5" t="s">
        <v>53</v>
      </c>
      <c r="C30" s="1">
        <v>2773719</v>
      </c>
      <c r="D30" s="1"/>
      <c r="E30" s="2">
        <f t="shared" si="0"/>
        <v>0</v>
      </c>
      <c r="F30" s="2">
        <f t="shared" si="2"/>
        <v>-6.523444368661456E-2</v>
      </c>
      <c r="G30" s="1">
        <f t="shared" si="1"/>
        <v>-180.94201590799284</v>
      </c>
      <c r="I30" s="1"/>
    </row>
    <row r="31" spans="1:9">
      <c r="B31" s="5" t="s">
        <v>54</v>
      </c>
      <c r="C31" s="1">
        <v>6497055.5</v>
      </c>
      <c r="D31" s="1"/>
      <c r="E31" s="2">
        <f t="shared" si="0"/>
        <v>0</v>
      </c>
      <c r="F31" s="2">
        <f t="shared" si="2"/>
        <v>-6.523444368661456E-2</v>
      </c>
      <c r="G31" s="1">
        <f t="shared" si="1"/>
        <v>-423.8318011435594</v>
      </c>
      <c r="I31" s="1"/>
    </row>
    <row r="32" spans="1:9">
      <c r="B32" s="5" t="s">
        <v>55</v>
      </c>
      <c r="C32" s="1">
        <v>1473249</v>
      </c>
      <c r="D32" s="1"/>
      <c r="E32" s="2">
        <f t="shared" si="0"/>
        <v>0</v>
      </c>
      <c r="F32" s="2">
        <f t="shared" si="2"/>
        <v>-6.523444368661456E-2</v>
      </c>
      <c r="G32" s="1">
        <f t="shared" si="1"/>
        <v>-96.106578926861218</v>
      </c>
      <c r="I32" s="1"/>
    </row>
    <row r="33" spans="1:9">
      <c r="B33" s="5" t="s">
        <v>56</v>
      </c>
      <c r="C33" s="1">
        <v>644521.5</v>
      </c>
      <c r="D33" s="1"/>
      <c r="E33" s="2">
        <f t="shared" si="0"/>
        <v>0</v>
      </c>
      <c r="F33" s="2">
        <f t="shared" si="2"/>
        <v>-6.523444368661456E-2</v>
      </c>
      <c r="G33" s="1">
        <f t="shared" si="1"/>
        <v>-42.04500149656235</v>
      </c>
      <c r="I33" s="1"/>
    </row>
    <row r="34" spans="1:9">
      <c r="B34" s="5" t="s">
        <v>57</v>
      </c>
      <c r="C34" s="1">
        <v>2192387.5</v>
      </c>
      <c r="D34" s="1"/>
      <c r="E34" s="2">
        <f t="shared" si="0"/>
        <v>0</v>
      </c>
      <c r="F34" s="2">
        <f t="shared" si="2"/>
        <v>-6.523444368661456E-2</v>
      </c>
      <c r="G34" s="1">
        <f t="shared" si="1"/>
        <v>-143.01917890798768</v>
      </c>
      <c r="I34" s="1"/>
    </row>
    <row r="35" spans="1:9">
      <c r="B35" s="5" t="s">
        <v>58</v>
      </c>
      <c r="C35" s="1">
        <v>322818</v>
      </c>
      <c r="D35" s="1"/>
      <c r="E35" s="2">
        <f t="shared" si="0"/>
        <v>0</v>
      </c>
      <c r="F35" s="2">
        <f t="shared" si="2"/>
        <v>-6.523444368661456E-2</v>
      </c>
      <c r="G35" s="1">
        <f t="shared" si="1"/>
        <v>-21.058852642025542</v>
      </c>
      <c r="I35" s="1"/>
    </row>
    <row r="36" spans="1:9">
      <c r="B36" s="5" t="s">
        <v>59</v>
      </c>
      <c r="C36" s="1">
        <v>166339.5</v>
      </c>
      <c r="D36" s="1"/>
      <c r="E36" s="2">
        <f t="shared" si="0"/>
        <v>0</v>
      </c>
      <c r="F36" s="2">
        <f t="shared" si="2"/>
        <v>-6.523444368661456E-2</v>
      </c>
      <c r="G36" s="1">
        <f t="shared" si="1"/>
        <v>-10.851064745609623</v>
      </c>
      <c r="I36" s="1"/>
    </row>
    <row r="37" spans="1:9">
      <c r="A37" s="11"/>
      <c r="B37" s="11" t="s">
        <v>60</v>
      </c>
      <c r="C37" s="1">
        <v>47197552</v>
      </c>
      <c r="D37" s="3">
        <f>SUM(D19:D36)</f>
        <v>3078.9060480900621</v>
      </c>
      <c r="E37" s="2">
        <f t="shared" si="0"/>
        <v>6.523444368661456E-2</v>
      </c>
      <c r="F37" s="4">
        <f t="shared" si="2"/>
        <v>0</v>
      </c>
      <c r="G37" s="1">
        <f t="shared" si="1"/>
        <v>0</v>
      </c>
      <c r="I37" s="1"/>
    </row>
    <row r="38" spans="1:9">
      <c r="I38" s="1"/>
    </row>
    <row r="39" spans="1:9">
      <c r="I39" s="1"/>
    </row>
    <row r="40" spans="1:9">
      <c r="C40" s="1"/>
      <c r="D40" s="1"/>
      <c r="E40" s="85"/>
      <c r="F40" s="1"/>
      <c r="G40" s="2"/>
      <c r="H40" s="2"/>
      <c r="I40" s="1"/>
    </row>
    <row r="41" spans="1:9">
      <c r="C41" s="1"/>
      <c r="D41" s="1"/>
      <c r="E41" s="85"/>
      <c r="F41" s="1"/>
      <c r="G41" s="2"/>
      <c r="H41" s="2"/>
      <c r="I41" s="1"/>
    </row>
    <row r="42" spans="1:9">
      <c r="C42" s="1"/>
      <c r="D42" s="1"/>
      <c r="E42" s="85"/>
      <c r="F42" s="1"/>
      <c r="G42" s="2"/>
      <c r="H42" s="2"/>
      <c r="I42" s="1"/>
    </row>
    <row r="43" spans="1:9">
      <c r="A43" s="11"/>
      <c r="B43" s="11"/>
      <c r="C43" s="3"/>
      <c r="D43" s="3"/>
      <c r="E43" s="86"/>
      <c r="F43" s="3"/>
      <c r="G43" s="2"/>
      <c r="H43" s="4"/>
      <c r="I43" s="1"/>
    </row>
    <row r="44" spans="1:9">
      <c r="E44" s="1"/>
    </row>
    <row r="62" spans="3:3">
      <c r="C62" s="18"/>
    </row>
    <row r="63" spans="3:3">
      <c r="C63" s="18"/>
    </row>
    <row r="64" spans="3:3">
      <c r="C64" s="18"/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I80"/>
  <sheetViews>
    <sheetView topLeftCell="A4" zoomScale="115" zoomScaleNormal="115" workbookViewId="0">
      <selection activeCell="B6" sqref="B6"/>
    </sheetView>
  </sheetViews>
  <sheetFormatPr baseColWidth="10" defaultRowHeight="12.75"/>
  <cols>
    <col min="1" max="1" width="4.75" style="5" customWidth="1"/>
    <col min="2" max="16384" width="11" style="5"/>
  </cols>
  <sheetData>
    <row r="2" spans="2:3">
      <c r="B2" s="11" t="s">
        <v>100</v>
      </c>
    </row>
    <row r="3" spans="2:3">
      <c r="B3" s="5" t="s">
        <v>120</v>
      </c>
      <c r="C3" s="24"/>
    </row>
    <row r="5" spans="2:3">
      <c r="B5" s="11" t="s">
        <v>86</v>
      </c>
    </row>
    <row r="6" spans="2:3">
      <c r="B6" s="24">
        <v>12177.463043762444</v>
      </c>
    </row>
    <row r="8" spans="2:3">
      <c r="B8" s="11" t="s">
        <v>87</v>
      </c>
    </row>
    <row r="9" spans="2:3">
      <c r="B9" s="5" t="s">
        <v>126</v>
      </c>
    </row>
    <row r="12" spans="2:3">
      <c r="B12" s="11" t="s">
        <v>101</v>
      </c>
    </row>
    <row r="13" spans="2:3">
      <c r="B13" s="5" t="s">
        <v>125</v>
      </c>
    </row>
    <row r="16" spans="2:3">
      <c r="B16" s="5" t="s">
        <v>102</v>
      </c>
    </row>
    <row r="17" spans="1:9">
      <c r="C17" s="5" t="s">
        <v>165</v>
      </c>
    </row>
    <row r="18" spans="1:9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9">
      <c r="B19" s="5" t="s">
        <v>42</v>
      </c>
      <c r="C19" s="1">
        <v>8445142.5</v>
      </c>
      <c r="D19" s="1"/>
      <c r="E19" s="2">
        <f t="shared" ref="E19:E36" si="0">D19*1000/C19</f>
        <v>0</v>
      </c>
      <c r="F19" s="2">
        <f>E19-E$37</f>
        <v>-0.25801047994528281</v>
      </c>
      <c r="G19" s="1">
        <f t="shared" ref="G19:G36" si="1">F19*C19/1000</f>
        <v>-2178.9352696313058</v>
      </c>
    </row>
    <row r="20" spans="1:9">
      <c r="B20" s="5" t="s">
        <v>43</v>
      </c>
      <c r="C20" s="1">
        <v>1348308.5</v>
      </c>
      <c r="D20" s="1"/>
      <c r="E20" s="2">
        <f t="shared" si="0"/>
        <v>0</v>
      </c>
      <c r="F20" s="2">
        <f t="shared" ref="F20:F36" si="2">E20-E$37</f>
        <v>-0.25801047994528281</v>
      </c>
      <c r="G20" s="1">
        <f t="shared" si="1"/>
        <v>-347.87772319930434</v>
      </c>
    </row>
    <row r="21" spans="1:9">
      <c r="B21" s="5" t="s">
        <v>44</v>
      </c>
      <c r="C21" s="1">
        <v>1072762.5</v>
      </c>
      <c r="D21" s="1"/>
      <c r="E21" s="2">
        <f t="shared" si="0"/>
        <v>0</v>
      </c>
      <c r="F21" s="2">
        <f t="shared" si="2"/>
        <v>-0.25801047994528281</v>
      </c>
      <c r="G21" s="1">
        <f t="shared" si="1"/>
        <v>-276.78396749230143</v>
      </c>
    </row>
    <row r="22" spans="1:9">
      <c r="B22" s="5" t="s">
        <v>45</v>
      </c>
      <c r="C22" s="1">
        <v>1115556.5</v>
      </c>
      <c r="D22" s="1"/>
      <c r="E22" s="2">
        <f t="shared" si="0"/>
        <v>0</v>
      </c>
      <c r="F22" s="2">
        <f t="shared" si="2"/>
        <v>-0.25801047994528281</v>
      </c>
      <c r="G22" s="1">
        <f t="shared" si="1"/>
        <v>-287.82526797107994</v>
      </c>
    </row>
    <row r="23" spans="1:9">
      <c r="B23" s="5" t="s">
        <v>46</v>
      </c>
      <c r="C23" s="1">
        <v>2118511.5</v>
      </c>
      <c r="D23" s="1"/>
      <c r="E23" s="2">
        <f t="shared" si="0"/>
        <v>0</v>
      </c>
      <c r="F23" s="2">
        <f t="shared" si="2"/>
        <v>-0.25801047994528281</v>
      </c>
      <c r="G23" s="1">
        <f t="shared" si="1"/>
        <v>-546.59816888460102</v>
      </c>
    </row>
    <row r="24" spans="1:9">
      <c r="B24" s="5" t="s">
        <v>47</v>
      </c>
      <c r="C24" s="1">
        <v>592874.5</v>
      </c>
      <c r="D24" s="1"/>
      <c r="E24" s="2">
        <f t="shared" si="0"/>
        <v>0</v>
      </c>
      <c r="F24" s="2">
        <f t="shared" si="2"/>
        <v>-0.25801047994528281</v>
      </c>
      <c r="G24" s="1">
        <f t="shared" si="1"/>
        <v>-152.96783429231957</v>
      </c>
      <c r="I24" s="12"/>
    </row>
    <row r="25" spans="1:9">
      <c r="B25" s="5" t="s">
        <v>48</v>
      </c>
      <c r="C25" s="1">
        <v>2532976.5</v>
      </c>
      <c r="D25" s="1"/>
      <c r="E25" s="2">
        <f t="shared" si="0"/>
        <v>0</v>
      </c>
      <c r="F25" s="2">
        <f t="shared" si="2"/>
        <v>-0.25801047994528281</v>
      </c>
      <c r="G25" s="1">
        <f t="shared" si="1"/>
        <v>-653.53448245512266</v>
      </c>
      <c r="I25" s="1"/>
    </row>
    <row r="26" spans="1:9">
      <c r="B26" s="5" t="s">
        <v>49</v>
      </c>
      <c r="C26" s="1">
        <v>2111443</v>
      </c>
      <c r="D26" s="1"/>
      <c r="E26" s="2">
        <f t="shared" si="0"/>
        <v>0</v>
      </c>
      <c r="F26" s="2">
        <f t="shared" si="2"/>
        <v>-0.25801047994528281</v>
      </c>
      <c r="G26" s="1">
        <f t="shared" si="1"/>
        <v>-544.77442180710773</v>
      </c>
      <c r="I26" s="1"/>
    </row>
    <row r="27" spans="1:9">
      <c r="B27" s="5" t="s">
        <v>50</v>
      </c>
      <c r="C27" s="1">
        <v>7562279</v>
      </c>
      <c r="D27" s="1">
        <v>12177.463043762444</v>
      </c>
      <c r="E27" s="2">
        <f t="shared" si="0"/>
        <v>1.6102901048430565</v>
      </c>
      <c r="F27" s="2">
        <f t="shared" si="2"/>
        <v>1.3522796248977738</v>
      </c>
      <c r="G27" s="1">
        <f t="shared" si="1"/>
        <v>10226.315809492313</v>
      </c>
      <c r="I27" s="1"/>
    </row>
    <row r="28" spans="1:9">
      <c r="B28" s="5" t="s">
        <v>51</v>
      </c>
      <c r="C28" s="1">
        <v>5121540.5</v>
      </c>
      <c r="D28" s="1"/>
      <c r="E28" s="2">
        <f t="shared" si="0"/>
        <v>0</v>
      </c>
      <c r="F28" s="2">
        <f t="shared" si="2"/>
        <v>-0.25801047994528281</v>
      </c>
      <c r="G28" s="1">
        <f t="shared" si="1"/>
        <v>-1321.4111224642038</v>
      </c>
      <c r="I28" s="1"/>
    </row>
    <row r="29" spans="1:9">
      <c r="B29" s="5" t="s">
        <v>52</v>
      </c>
      <c r="C29" s="1">
        <v>1106067</v>
      </c>
      <c r="D29" s="1"/>
      <c r="E29" s="2">
        <f t="shared" si="0"/>
        <v>0</v>
      </c>
      <c r="F29" s="2">
        <f t="shared" si="2"/>
        <v>-0.25801047994528281</v>
      </c>
      <c r="G29" s="1">
        <f t="shared" si="1"/>
        <v>-285.37687752163913</v>
      </c>
      <c r="I29" s="1"/>
    </row>
    <row r="30" spans="1:9">
      <c r="B30" s="5" t="s">
        <v>53</v>
      </c>
      <c r="C30" s="1">
        <v>2773719</v>
      </c>
      <c r="D30" s="1"/>
      <c r="E30" s="2">
        <f t="shared" si="0"/>
        <v>0</v>
      </c>
      <c r="F30" s="2">
        <f t="shared" si="2"/>
        <v>-0.25801047994528281</v>
      </c>
      <c r="G30" s="1">
        <f t="shared" si="1"/>
        <v>-715.64857042334984</v>
      </c>
      <c r="I30" s="1"/>
    </row>
    <row r="31" spans="1:9">
      <c r="B31" s="5" t="s">
        <v>54</v>
      </c>
      <c r="C31" s="1">
        <v>6497055.5</v>
      </c>
      <c r="D31" s="1"/>
      <c r="E31" s="2">
        <f t="shared" si="0"/>
        <v>0</v>
      </c>
      <c r="F31" s="2">
        <f t="shared" si="2"/>
        <v>-0.25801047994528281</v>
      </c>
      <c r="G31" s="1">
        <f t="shared" si="1"/>
        <v>-1676.3084077861392</v>
      </c>
      <c r="I31" s="1"/>
    </row>
    <row r="32" spans="1:9">
      <c r="B32" s="5" t="s">
        <v>55</v>
      </c>
      <c r="C32" s="1">
        <v>1473249</v>
      </c>
      <c r="D32" s="1"/>
      <c r="E32" s="2">
        <f t="shared" si="0"/>
        <v>0</v>
      </c>
      <c r="F32" s="2">
        <f t="shared" si="2"/>
        <v>-0.25801047994528281</v>
      </c>
      <c r="G32" s="1">
        <f t="shared" si="1"/>
        <v>-380.11368156890796</v>
      </c>
      <c r="I32" s="1"/>
    </row>
    <row r="33" spans="1:9">
      <c r="B33" s="5" t="s">
        <v>56</v>
      </c>
      <c r="C33" s="1">
        <v>644521.5</v>
      </c>
      <c r="D33" s="1"/>
      <c r="E33" s="2">
        <f t="shared" si="0"/>
        <v>0</v>
      </c>
      <c r="F33" s="2">
        <f t="shared" si="2"/>
        <v>-0.25801047994528281</v>
      </c>
      <c r="G33" s="1">
        <f t="shared" si="1"/>
        <v>-166.29330155005357</v>
      </c>
      <c r="I33" s="1"/>
    </row>
    <row r="34" spans="1:9">
      <c r="B34" s="5" t="s">
        <v>57</v>
      </c>
      <c r="C34" s="1">
        <v>2192387.5</v>
      </c>
      <c r="D34" s="1"/>
      <c r="E34" s="2">
        <f t="shared" si="0"/>
        <v>0</v>
      </c>
      <c r="F34" s="2">
        <f t="shared" si="2"/>
        <v>-0.25801047994528281</v>
      </c>
      <c r="G34" s="1">
        <f t="shared" si="1"/>
        <v>-565.65895110103872</v>
      </c>
      <c r="I34" s="1"/>
    </row>
    <row r="35" spans="1:9">
      <c r="B35" s="5" t="s">
        <v>58</v>
      </c>
      <c r="C35" s="1">
        <v>322818</v>
      </c>
      <c r="D35" s="1"/>
      <c r="E35" s="2">
        <f t="shared" si="0"/>
        <v>0</v>
      </c>
      <c r="F35" s="2">
        <f t="shared" si="2"/>
        <v>-0.25801047994528281</v>
      </c>
      <c r="G35" s="1">
        <f t="shared" si="1"/>
        <v>-83.29042711497631</v>
      </c>
      <c r="I35" s="1"/>
    </row>
    <row r="36" spans="1:9">
      <c r="B36" s="5" t="s">
        <v>59</v>
      </c>
      <c r="C36" s="1">
        <v>166339.5</v>
      </c>
      <c r="D36" s="1"/>
      <c r="E36" s="2">
        <f t="shared" si="0"/>
        <v>0</v>
      </c>
      <c r="F36" s="2">
        <f t="shared" si="2"/>
        <v>-0.25801047994528281</v>
      </c>
      <c r="G36" s="1">
        <f t="shared" si="1"/>
        <v>-42.917334228858373</v>
      </c>
      <c r="I36" s="1"/>
    </row>
    <row r="37" spans="1:9">
      <c r="A37" s="11"/>
      <c r="B37" s="11" t="s">
        <v>60</v>
      </c>
      <c r="C37" s="1">
        <v>47197552</v>
      </c>
      <c r="D37" s="3">
        <f>SUM(D19:D36)</f>
        <v>12177.463043762444</v>
      </c>
      <c r="E37" s="2">
        <f>D37*1000/C37</f>
        <v>0.25801047994528281</v>
      </c>
      <c r="F37" s="4">
        <f>E37-E$37</f>
        <v>0</v>
      </c>
      <c r="G37" s="1">
        <f>F37*C37/1000</f>
        <v>0</v>
      </c>
      <c r="I37" s="1"/>
    </row>
    <row r="38" spans="1:9">
      <c r="I38" s="1"/>
    </row>
    <row r="39" spans="1:9">
      <c r="I39" s="1"/>
    </row>
    <row r="40" spans="1:9">
      <c r="C40" s="1"/>
      <c r="D40" s="1"/>
      <c r="E40" s="85"/>
      <c r="F40" s="1"/>
      <c r="G40" s="2"/>
      <c r="H40" s="2"/>
      <c r="I40" s="1"/>
    </row>
    <row r="41" spans="1:9">
      <c r="C41" s="1"/>
      <c r="D41" s="1"/>
      <c r="E41" s="85"/>
      <c r="F41" s="1"/>
      <c r="G41" s="2"/>
      <c r="H41" s="2"/>
      <c r="I41" s="1"/>
    </row>
    <row r="42" spans="1:9">
      <c r="C42" s="1"/>
      <c r="D42" s="1"/>
      <c r="E42" s="85"/>
      <c r="F42" s="1"/>
      <c r="G42" s="2"/>
      <c r="H42" s="2"/>
      <c r="I42" s="1"/>
    </row>
    <row r="43" spans="1:9">
      <c r="A43" s="11"/>
      <c r="B43" s="11"/>
      <c r="C43" s="3"/>
      <c r="D43" s="3"/>
      <c r="E43" s="86"/>
      <c r="F43" s="3"/>
      <c r="G43" s="2"/>
      <c r="H43" s="4"/>
      <c r="I43" s="1"/>
    </row>
    <row r="44" spans="1:9">
      <c r="E44" s="1"/>
    </row>
    <row r="62" spans="3:3">
      <c r="C62" s="18"/>
    </row>
    <row r="63" spans="3:3">
      <c r="C63" s="18"/>
    </row>
    <row r="64" spans="3:3">
      <c r="C64" s="18"/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I80"/>
  <sheetViews>
    <sheetView topLeftCell="A25" zoomScale="115" zoomScaleNormal="115" workbookViewId="0">
      <selection activeCell="J14" sqref="J14"/>
    </sheetView>
  </sheetViews>
  <sheetFormatPr baseColWidth="10" defaultRowHeight="12.75"/>
  <cols>
    <col min="1" max="1" width="6.375" style="5" customWidth="1"/>
    <col min="2" max="16384" width="11" style="5"/>
  </cols>
  <sheetData>
    <row r="2" spans="2:3">
      <c r="B2" s="11" t="s">
        <v>100</v>
      </c>
    </row>
    <row r="3" spans="2:3">
      <c r="B3" s="5" t="s">
        <v>128</v>
      </c>
      <c r="C3" s="24"/>
    </row>
    <row r="5" spans="2:3">
      <c r="B5" s="11" t="s">
        <v>86</v>
      </c>
    </row>
    <row r="6" spans="2:3">
      <c r="B6" s="24">
        <v>0</v>
      </c>
    </row>
    <row r="8" spans="2:3">
      <c r="B8" s="11" t="s">
        <v>87</v>
      </c>
    </row>
    <row r="9" spans="2:3">
      <c r="B9" s="5" t="s">
        <v>136</v>
      </c>
    </row>
    <row r="12" spans="2:3">
      <c r="B12" s="11" t="s">
        <v>101</v>
      </c>
    </row>
    <row r="13" spans="2:3">
      <c r="B13" s="5" t="s">
        <v>125</v>
      </c>
    </row>
    <row r="16" spans="2:3">
      <c r="B16" s="5" t="s">
        <v>102</v>
      </c>
    </row>
    <row r="17" spans="1:9">
      <c r="C17" s="5" t="s">
        <v>165</v>
      </c>
    </row>
    <row r="18" spans="1:9" ht="38.25">
      <c r="A18" s="12"/>
      <c r="B18" s="12"/>
      <c r="C18" s="12" t="s">
        <v>164</v>
      </c>
      <c r="D18" s="12" t="s">
        <v>103</v>
      </c>
      <c r="E18" s="12" t="s">
        <v>39</v>
      </c>
      <c r="F18" s="12" t="s">
        <v>40</v>
      </c>
      <c r="G18" s="12" t="s">
        <v>41</v>
      </c>
    </row>
    <row r="19" spans="1:9">
      <c r="B19" s="5" t="s">
        <v>42</v>
      </c>
      <c r="C19" s="1">
        <v>8445142.5</v>
      </c>
      <c r="D19" s="1">
        <v>0</v>
      </c>
      <c r="E19" s="2">
        <f t="shared" ref="E19:E37" si="0">D19*1000/C19</f>
        <v>0</v>
      </c>
      <c r="F19" s="2">
        <f>E19-E$37</f>
        <v>0</v>
      </c>
      <c r="G19" s="1">
        <f t="shared" ref="G19:G37" si="1">F19*C19/1000</f>
        <v>0</v>
      </c>
    </row>
    <row r="20" spans="1:9">
      <c r="B20" s="5" t="s">
        <v>43</v>
      </c>
      <c r="C20" s="1">
        <v>1348308.5</v>
      </c>
      <c r="D20" s="1">
        <v>0</v>
      </c>
      <c r="E20" s="2">
        <f t="shared" si="0"/>
        <v>0</v>
      </c>
      <c r="F20" s="2">
        <f t="shared" ref="F20:F37" si="2">E20-E$37</f>
        <v>0</v>
      </c>
      <c r="G20" s="1">
        <f t="shared" si="1"/>
        <v>0</v>
      </c>
    </row>
    <row r="21" spans="1:9">
      <c r="B21" s="5" t="s">
        <v>44</v>
      </c>
      <c r="C21" s="1">
        <v>1072762.5</v>
      </c>
      <c r="D21" s="1">
        <v>0</v>
      </c>
      <c r="E21" s="2">
        <f t="shared" si="0"/>
        <v>0</v>
      </c>
      <c r="F21" s="2">
        <f t="shared" si="2"/>
        <v>0</v>
      </c>
      <c r="G21" s="1">
        <f t="shared" si="1"/>
        <v>0</v>
      </c>
    </row>
    <row r="22" spans="1:9">
      <c r="B22" s="5" t="s">
        <v>45</v>
      </c>
      <c r="C22" s="1">
        <v>1115556.5</v>
      </c>
      <c r="D22" s="1">
        <v>0</v>
      </c>
      <c r="E22" s="2">
        <f t="shared" si="0"/>
        <v>0</v>
      </c>
      <c r="F22" s="2">
        <f t="shared" si="2"/>
        <v>0</v>
      </c>
      <c r="G22" s="1">
        <f t="shared" si="1"/>
        <v>0</v>
      </c>
    </row>
    <row r="23" spans="1:9">
      <c r="B23" s="5" t="s">
        <v>46</v>
      </c>
      <c r="C23" s="1">
        <v>2118511.5</v>
      </c>
      <c r="D23" s="1">
        <v>0</v>
      </c>
      <c r="E23" s="2">
        <f t="shared" si="0"/>
        <v>0</v>
      </c>
      <c r="F23" s="2">
        <f t="shared" si="2"/>
        <v>0</v>
      </c>
      <c r="G23" s="1">
        <f t="shared" si="1"/>
        <v>0</v>
      </c>
    </row>
    <row r="24" spans="1:9">
      <c r="B24" s="5" t="s">
        <v>47</v>
      </c>
      <c r="C24" s="1">
        <v>592874.5</v>
      </c>
      <c r="D24" s="1">
        <v>0</v>
      </c>
      <c r="E24" s="2">
        <f t="shared" si="0"/>
        <v>0</v>
      </c>
      <c r="F24" s="2">
        <f t="shared" si="2"/>
        <v>0</v>
      </c>
      <c r="G24" s="1">
        <f t="shared" si="1"/>
        <v>0</v>
      </c>
      <c r="I24" s="12"/>
    </row>
    <row r="25" spans="1:9">
      <c r="B25" s="5" t="s">
        <v>48</v>
      </c>
      <c r="C25" s="1">
        <v>2532976.5</v>
      </c>
      <c r="D25" s="1">
        <v>0</v>
      </c>
      <c r="E25" s="2">
        <f t="shared" si="0"/>
        <v>0</v>
      </c>
      <c r="F25" s="2">
        <f t="shared" si="2"/>
        <v>0</v>
      </c>
      <c r="G25" s="1">
        <f t="shared" si="1"/>
        <v>0</v>
      </c>
      <c r="I25" s="1"/>
    </row>
    <row r="26" spans="1:9">
      <c r="B26" s="5" t="s">
        <v>49</v>
      </c>
      <c r="C26" s="1">
        <v>2111443</v>
      </c>
      <c r="D26" s="1">
        <v>0</v>
      </c>
      <c r="E26" s="2">
        <f t="shared" si="0"/>
        <v>0</v>
      </c>
      <c r="F26" s="2">
        <f t="shared" si="2"/>
        <v>0</v>
      </c>
      <c r="G26" s="1">
        <f t="shared" si="1"/>
        <v>0</v>
      </c>
      <c r="I26" s="1"/>
    </row>
    <row r="27" spans="1:9">
      <c r="B27" s="5" t="s">
        <v>50</v>
      </c>
      <c r="C27" s="1">
        <v>7562279</v>
      </c>
      <c r="D27" s="1">
        <v>0</v>
      </c>
      <c r="E27" s="2">
        <f t="shared" si="0"/>
        <v>0</v>
      </c>
      <c r="F27" s="2">
        <f t="shared" si="2"/>
        <v>0</v>
      </c>
      <c r="G27" s="1">
        <f t="shared" si="1"/>
        <v>0</v>
      </c>
      <c r="I27" s="1"/>
    </row>
    <row r="28" spans="1:9">
      <c r="B28" s="5" t="s">
        <v>51</v>
      </c>
      <c r="C28" s="1">
        <v>5121540.5</v>
      </c>
      <c r="D28" s="1">
        <v>0</v>
      </c>
      <c r="E28" s="2">
        <f t="shared" si="0"/>
        <v>0</v>
      </c>
      <c r="F28" s="2">
        <f t="shared" si="2"/>
        <v>0</v>
      </c>
      <c r="G28" s="1">
        <f t="shared" si="1"/>
        <v>0</v>
      </c>
      <c r="I28" s="1"/>
    </row>
    <row r="29" spans="1:9">
      <c r="B29" s="5" t="s">
        <v>52</v>
      </c>
      <c r="C29" s="1">
        <v>1106067</v>
      </c>
      <c r="D29" s="1">
        <v>0</v>
      </c>
      <c r="E29" s="2">
        <f t="shared" si="0"/>
        <v>0</v>
      </c>
      <c r="F29" s="2">
        <f t="shared" si="2"/>
        <v>0</v>
      </c>
      <c r="G29" s="1">
        <f t="shared" si="1"/>
        <v>0</v>
      </c>
      <c r="I29" s="1"/>
    </row>
    <row r="30" spans="1:9">
      <c r="B30" s="5" t="s">
        <v>53</v>
      </c>
      <c r="C30" s="1">
        <v>2773719</v>
      </c>
      <c r="D30" s="1">
        <v>0</v>
      </c>
      <c r="E30" s="2">
        <f t="shared" si="0"/>
        <v>0</v>
      </c>
      <c r="F30" s="2">
        <f t="shared" si="2"/>
        <v>0</v>
      </c>
      <c r="G30" s="1">
        <f t="shared" si="1"/>
        <v>0</v>
      </c>
      <c r="I30" s="1"/>
    </row>
    <row r="31" spans="1:9">
      <c r="B31" s="5" t="s">
        <v>54</v>
      </c>
      <c r="C31" s="1">
        <v>6497055.5</v>
      </c>
      <c r="D31" s="1">
        <v>0</v>
      </c>
      <c r="E31" s="2">
        <f t="shared" si="0"/>
        <v>0</v>
      </c>
      <c r="F31" s="2">
        <f t="shared" si="2"/>
        <v>0</v>
      </c>
      <c r="G31" s="1">
        <f t="shared" si="1"/>
        <v>0</v>
      </c>
      <c r="I31" s="1"/>
    </row>
    <row r="32" spans="1:9">
      <c r="B32" s="5" t="s">
        <v>55</v>
      </c>
      <c r="C32" s="1">
        <v>1473249</v>
      </c>
      <c r="D32" s="1">
        <v>0</v>
      </c>
      <c r="E32" s="2">
        <f t="shared" si="0"/>
        <v>0</v>
      </c>
      <c r="F32" s="2">
        <f t="shared" si="2"/>
        <v>0</v>
      </c>
      <c r="G32" s="1">
        <f t="shared" si="1"/>
        <v>0</v>
      </c>
      <c r="I32" s="1"/>
    </row>
    <row r="33" spans="1:9">
      <c r="B33" s="5" t="s">
        <v>56</v>
      </c>
      <c r="C33" s="1">
        <v>644521.5</v>
      </c>
      <c r="D33" s="1">
        <v>0</v>
      </c>
      <c r="E33" s="2">
        <f t="shared" si="0"/>
        <v>0</v>
      </c>
      <c r="F33" s="2">
        <f t="shared" si="2"/>
        <v>0</v>
      </c>
      <c r="G33" s="1">
        <f t="shared" si="1"/>
        <v>0</v>
      </c>
      <c r="I33" s="1"/>
    </row>
    <row r="34" spans="1:9">
      <c r="B34" s="5" t="s">
        <v>57</v>
      </c>
      <c r="C34" s="1">
        <v>2192387.5</v>
      </c>
      <c r="D34" s="1">
        <v>0</v>
      </c>
      <c r="E34" s="2">
        <f t="shared" si="0"/>
        <v>0</v>
      </c>
      <c r="F34" s="2">
        <f t="shared" si="2"/>
        <v>0</v>
      </c>
      <c r="G34" s="1">
        <f t="shared" si="1"/>
        <v>0</v>
      </c>
      <c r="I34" s="1"/>
    </row>
    <row r="35" spans="1:9">
      <c r="B35" s="5" t="s">
        <v>58</v>
      </c>
      <c r="C35" s="1">
        <v>322818</v>
      </c>
      <c r="D35" s="1">
        <v>0</v>
      </c>
      <c r="E35" s="2">
        <f t="shared" si="0"/>
        <v>0</v>
      </c>
      <c r="F35" s="2">
        <f t="shared" si="2"/>
        <v>0</v>
      </c>
      <c r="G35" s="1">
        <f t="shared" si="1"/>
        <v>0</v>
      </c>
      <c r="I35" s="1"/>
    </row>
    <row r="36" spans="1:9">
      <c r="B36" s="5" t="s">
        <v>59</v>
      </c>
      <c r="C36" s="1">
        <v>166339.5</v>
      </c>
      <c r="D36" s="1">
        <v>0</v>
      </c>
      <c r="E36" s="2">
        <f t="shared" si="0"/>
        <v>0</v>
      </c>
      <c r="F36" s="2">
        <f t="shared" si="2"/>
        <v>0</v>
      </c>
      <c r="G36" s="1">
        <f t="shared" si="1"/>
        <v>0</v>
      </c>
      <c r="I36" s="1"/>
    </row>
    <row r="37" spans="1:9">
      <c r="A37" s="11"/>
      <c r="B37" s="11" t="s">
        <v>60</v>
      </c>
      <c r="C37" s="1">
        <v>47197552</v>
      </c>
      <c r="D37" s="3">
        <f>SUM(D19:D36)</f>
        <v>0</v>
      </c>
      <c r="E37" s="2">
        <f t="shared" si="0"/>
        <v>0</v>
      </c>
      <c r="F37" s="4">
        <f t="shared" si="2"/>
        <v>0</v>
      </c>
      <c r="G37" s="1">
        <f t="shared" si="1"/>
        <v>0</v>
      </c>
      <c r="I37" s="1"/>
    </row>
    <row r="38" spans="1:9">
      <c r="I38" s="1"/>
    </row>
    <row r="39" spans="1:9">
      <c r="I39" s="1"/>
    </row>
    <row r="40" spans="1:9">
      <c r="C40" s="1"/>
      <c r="D40" s="1"/>
      <c r="E40" s="85"/>
      <c r="F40" s="1"/>
      <c r="G40" s="2"/>
      <c r="H40" s="2"/>
      <c r="I40" s="1"/>
    </row>
    <row r="41" spans="1:9">
      <c r="C41" s="1"/>
      <c r="D41" s="1"/>
      <c r="E41" s="85"/>
      <c r="F41" s="1"/>
      <c r="G41" s="2"/>
      <c r="H41" s="2"/>
      <c r="I41" s="1"/>
    </row>
    <row r="42" spans="1:9">
      <c r="C42" s="1"/>
      <c r="D42" s="1"/>
      <c r="E42" s="85"/>
      <c r="F42" s="1"/>
      <c r="G42" s="2"/>
      <c r="H42" s="2"/>
      <c r="I42" s="1"/>
    </row>
    <row r="43" spans="1:9">
      <c r="A43" s="11"/>
      <c r="B43" s="11"/>
      <c r="C43" s="3"/>
      <c r="D43" s="3"/>
      <c r="E43" s="86"/>
      <c r="F43" s="3"/>
      <c r="G43" s="2"/>
      <c r="H43" s="4"/>
      <c r="I43" s="1"/>
    </row>
    <row r="44" spans="1:9">
      <c r="E44" s="1"/>
    </row>
    <row r="62" spans="3:3">
      <c r="C62" s="18"/>
    </row>
    <row r="63" spans="3:3">
      <c r="C63" s="18"/>
    </row>
    <row r="64" spans="3:3">
      <c r="C64" s="18"/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</vt:lpstr>
      <vt:lpstr>Total</vt:lpstr>
      <vt:lpstr>291A</vt:lpstr>
      <vt:lpstr>291M</vt:lpstr>
      <vt:lpstr>SS41</vt:lpstr>
      <vt:lpstr>SS42_1</vt:lpstr>
      <vt:lpstr>SS43_1</vt:lpstr>
      <vt:lpstr>SS44</vt:lpstr>
      <vt:lpstr>SS45_1</vt:lpstr>
      <vt:lpstr>SS45_2</vt:lpstr>
      <vt:lpstr>SS46</vt:lpstr>
      <vt:lpstr>SS47</vt:lpstr>
      <vt:lpstr>SS48</vt:lpstr>
      <vt:lpstr>CS17</vt:lpstr>
      <vt:lpstr>CS18</vt:lpstr>
      <vt:lpstr>CT07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dcterms:created xsi:type="dcterms:W3CDTF">2013-02-11T16:00:14Z</dcterms:created>
  <dcterms:modified xsi:type="dcterms:W3CDTF">2015-04-15T07:33:23Z</dcterms:modified>
</cp:coreProperties>
</file>