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-195" yWindow="-15" windowWidth="10350" windowHeight="9855" tabRatio="772" firstSheet="1" activeTab="7"/>
  </bookViews>
  <sheets>
    <sheet name="Resumen" sheetId="17" r:id="rId1"/>
    <sheet name="Total" sheetId="2" r:id="rId2"/>
    <sheet name="231B" sheetId="3" r:id="rId3"/>
    <sheet name="231F" sheetId="15" r:id="rId4"/>
    <sheet name="231G" sheetId="14" r:id="rId5"/>
    <sheet name="231H" sheetId="18" r:id="rId6"/>
    <sheet name="232A" sheetId="12" r:id="rId7"/>
    <sheet name="232B" sheetId="13" r:id="rId8"/>
    <sheet name="232C" sheetId="20" r:id="rId9"/>
    <sheet name="SS31_1" sheetId="9" r:id="rId10"/>
    <sheet name="SS34_1" sheetId="8" r:id="rId11"/>
    <sheet name="SS34_2" sheetId="7" r:id="rId12"/>
    <sheet name="SS35_1" sheetId="6" r:id="rId13"/>
    <sheet name="CS14_2" sheetId="16" r:id="rId14"/>
    <sheet name=" " sheetId="5" r:id="rId15"/>
  </sheets>
  <calcPr calcId="145621"/>
</workbook>
</file>

<file path=xl/calcChain.xml><?xml version="1.0" encoding="utf-8"?>
<calcChain xmlns="http://schemas.openxmlformats.org/spreadsheetml/2006/main">
  <c r="E23" i="2" l="1"/>
  <c r="E22" i="2"/>
  <c r="G8" i="17"/>
  <c r="E8" i="17"/>
  <c r="E9" i="17"/>
  <c r="E3" i="17" l="1"/>
  <c r="E12" i="17"/>
  <c r="E13" i="17"/>
  <c r="E14" i="17"/>
  <c r="C59" i="16"/>
  <c r="C43" i="16"/>
  <c r="C44" i="16"/>
  <c r="C46" i="16"/>
  <c r="C54" i="16"/>
  <c r="C56" i="16"/>
  <c r="C41" i="16"/>
  <c r="D18" i="16"/>
  <c r="F18" i="16"/>
  <c r="G18" i="16"/>
  <c r="D19" i="16"/>
  <c r="F19" i="16"/>
  <c r="G19" i="16"/>
  <c r="D20" i="16"/>
  <c r="F20" i="16"/>
  <c r="G20" i="16"/>
  <c r="D21" i="16"/>
  <c r="F21" i="16"/>
  <c r="G21" i="16"/>
  <c r="D22" i="16"/>
  <c r="F22" i="16"/>
  <c r="G22" i="16"/>
  <c r="D23" i="16"/>
  <c r="F23" i="16"/>
  <c r="G23" i="16"/>
  <c r="D24" i="16"/>
  <c r="F24" i="16"/>
  <c r="G24" i="16"/>
  <c r="D25" i="16"/>
  <c r="F25" i="16"/>
  <c r="G25" i="16"/>
  <c r="D26" i="16"/>
  <c r="F26" i="16"/>
  <c r="G26" i="16"/>
  <c r="D27" i="16"/>
  <c r="F27" i="16"/>
  <c r="G27" i="16"/>
  <c r="D28" i="16"/>
  <c r="F28" i="16"/>
  <c r="G28" i="16"/>
  <c r="D29" i="16"/>
  <c r="F29" i="16"/>
  <c r="G29" i="16"/>
  <c r="D30" i="16"/>
  <c r="F30" i="16"/>
  <c r="G30" i="16"/>
  <c r="D31" i="16"/>
  <c r="F31" i="16"/>
  <c r="G31" i="16"/>
  <c r="D32" i="16"/>
  <c r="F32" i="16"/>
  <c r="G32" i="16"/>
  <c r="D33" i="16"/>
  <c r="C60" i="16"/>
  <c r="D59" i="16"/>
  <c r="D60" i="16"/>
  <c r="E60" i="16"/>
  <c r="F56" i="16"/>
  <c r="G56" i="16"/>
  <c r="G59" i="16"/>
  <c r="E33" i="16"/>
  <c r="F33" i="16"/>
  <c r="G33" i="16"/>
  <c r="D34" i="16"/>
  <c r="F34" i="16"/>
  <c r="G34" i="16"/>
  <c r="D35" i="16"/>
  <c r="F35" i="16"/>
  <c r="G35" i="16"/>
  <c r="D36" i="16"/>
  <c r="E36" i="16"/>
  <c r="F36" i="16"/>
  <c r="G36" i="16"/>
  <c r="C36" i="16"/>
  <c r="H36" i="16"/>
  <c r="I36" i="16"/>
  <c r="H35" i="16"/>
  <c r="I35" i="16"/>
  <c r="H34" i="16"/>
  <c r="I34" i="16"/>
  <c r="H33" i="16"/>
  <c r="I33" i="16"/>
  <c r="H32" i="16"/>
  <c r="I32" i="16"/>
  <c r="H31" i="16"/>
  <c r="I31" i="16"/>
  <c r="H30" i="16"/>
  <c r="I30" i="16"/>
  <c r="H29" i="16"/>
  <c r="I29" i="16"/>
  <c r="H28" i="16"/>
  <c r="I28" i="16"/>
  <c r="H27" i="16"/>
  <c r="I27" i="16"/>
  <c r="H26" i="16"/>
  <c r="I26" i="16"/>
  <c r="H25" i="16"/>
  <c r="I25" i="16"/>
  <c r="H24" i="16"/>
  <c r="I24" i="16"/>
  <c r="H23" i="16"/>
  <c r="I23" i="16"/>
  <c r="H22" i="16"/>
  <c r="I22" i="16"/>
  <c r="H21" i="16"/>
  <c r="I21" i="16"/>
  <c r="H20" i="16"/>
  <c r="I20" i="16"/>
  <c r="H19" i="16"/>
  <c r="I19" i="16"/>
  <c r="H18" i="16"/>
  <c r="I18" i="16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8" i="2"/>
  <c r="D42" i="16"/>
  <c r="D43" i="16"/>
  <c r="D44" i="16"/>
  <c r="D45" i="16"/>
  <c r="D46" i="16"/>
  <c r="D54" i="16"/>
  <c r="D55" i="16"/>
  <c r="D56" i="16"/>
  <c r="D57" i="16"/>
  <c r="D58" i="16"/>
  <c r="D41" i="16"/>
  <c r="D13" i="17"/>
  <c r="B6" i="16"/>
  <c r="C63" i="8"/>
  <c r="D46" i="8"/>
  <c r="E65" i="8"/>
  <c r="E46" i="8"/>
  <c r="F46" i="8"/>
  <c r="D47" i="8"/>
  <c r="E47" i="8"/>
  <c r="F47" i="8"/>
  <c r="D48" i="8"/>
  <c r="E48" i="8"/>
  <c r="F48" i="8"/>
  <c r="D49" i="8"/>
  <c r="E49" i="8"/>
  <c r="F49" i="8"/>
  <c r="D50" i="8"/>
  <c r="E50" i="8"/>
  <c r="F50" i="8"/>
  <c r="D51" i="8"/>
  <c r="E51" i="8"/>
  <c r="F51" i="8"/>
  <c r="D52" i="8"/>
  <c r="E52" i="8"/>
  <c r="F52" i="8"/>
  <c r="D53" i="8"/>
  <c r="E53" i="8"/>
  <c r="F53" i="8"/>
  <c r="D54" i="8"/>
  <c r="E54" i="8"/>
  <c r="F54" i="8"/>
  <c r="D55" i="8"/>
  <c r="E55" i="8"/>
  <c r="F55" i="8"/>
  <c r="D56" i="8"/>
  <c r="E56" i="8"/>
  <c r="F56" i="8"/>
  <c r="D57" i="8"/>
  <c r="E57" i="8"/>
  <c r="F57" i="8"/>
  <c r="D58" i="8"/>
  <c r="E58" i="8"/>
  <c r="F58" i="8"/>
  <c r="D59" i="8"/>
  <c r="E59" i="8"/>
  <c r="F59" i="8"/>
  <c r="D60" i="8"/>
  <c r="E60" i="8"/>
  <c r="F60" i="8"/>
  <c r="D61" i="8"/>
  <c r="E61" i="8"/>
  <c r="F61" i="8"/>
  <c r="D62" i="8"/>
  <c r="E62" i="8"/>
  <c r="F62" i="8"/>
  <c r="D45" i="8"/>
  <c r="E45" i="8"/>
  <c r="F45" i="8"/>
  <c r="B3" i="18"/>
  <c r="F12" i="17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47" i="6"/>
  <c r="B6" i="6"/>
  <c r="C26" i="2"/>
  <c r="E56" i="16"/>
  <c r="E54" i="16"/>
  <c r="E46" i="16"/>
  <c r="E44" i="16"/>
  <c r="E43" i="16"/>
  <c r="E59" i="16"/>
  <c r="E41" i="16"/>
  <c r="G13" i="17"/>
  <c r="G12" i="17"/>
  <c r="G11" i="17"/>
  <c r="G7" i="17"/>
  <c r="G6" i="17"/>
  <c r="G5" i="17"/>
  <c r="G4" i="17"/>
  <c r="G2" i="17"/>
  <c r="J69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71" i="9"/>
  <c r="J72" i="9"/>
  <c r="J73" i="9"/>
  <c r="J74" i="9"/>
  <c r="J75" i="9"/>
  <c r="D214" i="9"/>
  <c r="D225" i="9"/>
  <c r="D223" i="9"/>
  <c r="O214" i="9"/>
  <c r="D224" i="9"/>
  <c r="J314" i="9"/>
  <c r="C430" i="9"/>
  <c r="H317" i="9"/>
  <c r="H318" i="9"/>
  <c r="E382" i="9"/>
  <c r="G406" i="9"/>
  <c r="E381" i="9"/>
  <c r="F406" i="9"/>
  <c r="K316" i="9"/>
  <c r="K317" i="9"/>
  <c r="K320" i="9"/>
  <c r="K318" i="9"/>
  <c r="K319" i="9"/>
  <c r="K297" i="9"/>
  <c r="L297" i="9"/>
  <c r="K298" i="9"/>
  <c r="L298" i="9"/>
  <c r="K299" i="9"/>
  <c r="L299" i="9"/>
  <c r="K300" i="9"/>
  <c r="L300" i="9"/>
  <c r="K301" i="9"/>
  <c r="L301" i="9"/>
  <c r="K302" i="9"/>
  <c r="L302" i="9"/>
  <c r="K303" i="9"/>
  <c r="L303" i="9"/>
  <c r="K304" i="9"/>
  <c r="L304" i="9"/>
  <c r="K305" i="9"/>
  <c r="L305" i="9"/>
  <c r="K306" i="9"/>
  <c r="L306" i="9"/>
  <c r="K307" i="9"/>
  <c r="L307" i="9"/>
  <c r="K308" i="9"/>
  <c r="L308" i="9"/>
  <c r="K309" i="9"/>
  <c r="L309" i="9"/>
  <c r="K310" i="9"/>
  <c r="L310" i="9"/>
  <c r="K311" i="9"/>
  <c r="L311" i="9"/>
  <c r="K312" i="9"/>
  <c r="L312" i="9"/>
  <c r="K313" i="9"/>
  <c r="L313" i="9"/>
  <c r="L314" i="9"/>
  <c r="L319" i="9"/>
  <c r="L318" i="9"/>
  <c r="L317" i="9"/>
  <c r="K315" i="9"/>
  <c r="I316" i="9"/>
  <c r="I317" i="9"/>
  <c r="I318" i="9"/>
  <c r="I319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H314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5" i="9"/>
  <c r="C320" i="9"/>
  <c r="D320" i="9"/>
  <c r="E320" i="9"/>
  <c r="F320" i="9"/>
  <c r="G320" i="9"/>
  <c r="H320" i="9"/>
  <c r="H321" i="9"/>
  <c r="H319" i="9"/>
  <c r="H316" i="9"/>
  <c r="D315" i="9"/>
  <c r="E315" i="9"/>
  <c r="E321" i="9"/>
  <c r="F315" i="9"/>
  <c r="G315" i="9"/>
  <c r="G321" i="9"/>
  <c r="C315" i="9"/>
  <c r="C321" i="9"/>
  <c r="H46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C328" i="9"/>
  <c r="E328" i="9"/>
  <c r="C329" i="9"/>
  <c r="C330" i="9"/>
  <c r="E330" i="9"/>
  <c r="C331" i="9"/>
  <c r="C332" i="9"/>
  <c r="E332" i="9"/>
  <c r="C333" i="9"/>
  <c r="C334" i="9"/>
  <c r="E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F349" i="9"/>
  <c r="P196" i="9"/>
  <c r="D328" i="9"/>
  <c r="E329" i="9"/>
  <c r="P197" i="9"/>
  <c r="D329" i="9"/>
  <c r="P198" i="9"/>
  <c r="D330" i="9"/>
  <c r="F330" i="9"/>
  <c r="E331" i="9"/>
  <c r="P199" i="9"/>
  <c r="D331" i="9"/>
  <c r="F331" i="9"/>
  <c r="G331" i="9"/>
  <c r="D389" i="9"/>
  <c r="P200" i="9"/>
  <c r="D332" i="9"/>
  <c r="E333" i="9"/>
  <c r="P201" i="9"/>
  <c r="D333" i="9"/>
  <c r="P202" i="9"/>
  <c r="D334" i="9"/>
  <c r="F334" i="9"/>
  <c r="E335" i="9"/>
  <c r="P203" i="9"/>
  <c r="D335" i="9"/>
  <c r="F335" i="9"/>
  <c r="G335" i="9"/>
  <c r="D393" i="9"/>
  <c r="E336" i="9"/>
  <c r="P204" i="9"/>
  <c r="D336" i="9"/>
  <c r="F336" i="9"/>
  <c r="G336" i="9"/>
  <c r="D394" i="9"/>
  <c r="E337" i="9"/>
  <c r="P205" i="9"/>
  <c r="D337" i="9"/>
  <c r="F337" i="9"/>
  <c r="G337" i="9"/>
  <c r="D395" i="9"/>
  <c r="E338" i="9"/>
  <c r="P206" i="9"/>
  <c r="D338" i="9"/>
  <c r="F338" i="9"/>
  <c r="G338" i="9"/>
  <c r="D396" i="9"/>
  <c r="E339" i="9"/>
  <c r="P207" i="9"/>
  <c r="D339" i="9"/>
  <c r="F339" i="9"/>
  <c r="G339" i="9"/>
  <c r="D397" i="9"/>
  <c r="E340" i="9"/>
  <c r="P208" i="9"/>
  <c r="D340" i="9"/>
  <c r="F340" i="9"/>
  <c r="G340" i="9"/>
  <c r="D398" i="9"/>
  <c r="E341" i="9"/>
  <c r="P209" i="9"/>
  <c r="D341" i="9"/>
  <c r="F341" i="9"/>
  <c r="G341" i="9"/>
  <c r="D399" i="9"/>
  <c r="E342" i="9"/>
  <c r="P210" i="9"/>
  <c r="D342" i="9"/>
  <c r="F342" i="9"/>
  <c r="G342" i="9"/>
  <c r="D400" i="9"/>
  <c r="E343" i="9"/>
  <c r="P211" i="9"/>
  <c r="D343" i="9"/>
  <c r="F343" i="9"/>
  <c r="G343" i="9"/>
  <c r="D401" i="9"/>
  <c r="E344" i="9"/>
  <c r="P212" i="9"/>
  <c r="D344" i="9"/>
  <c r="F344" i="9"/>
  <c r="G344" i="9"/>
  <c r="D402" i="9"/>
  <c r="P213" i="9"/>
  <c r="D345" i="9"/>
  <c r="F345" i="9"/>
  <c r="E345" i="9"/>
  <c r="L52" i="9"/>
  <c r="D170" i="9"/>
  <c r="K52" i="9"/>
  <c r="F70" i="9"/>
  <c r="K70" i="9"/>
  <c r="K71" i="9"/>
  <c r="K72" i="9"/>
  <c r="K73" i="9"/>
  <c r="K74" i="9"/>
  <c r="K75" i="9"/>
  <c r="F105" i="9"/>
  <c r="D143" i="9"/>
  <c r="J196" i="9"/>
  <c r="E214" i="9"/>
  <c r="K223" i="9"/>
  <c r="M196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J217" i="9"/>
  <c r="K217" i="9"/>
  <c r="M217" i="9"/>
  <c r="J216" i="9"/>
  <c r="K216" i="9"/>
  <c r="K219" i="9"/>
  <c r="M216" i="9"/>
  <c r="J197" i="9"/>
  <c r="M197" i="9"/>
  <c r="J198" i="9"/>
  <c r="M198" i="9"/>
  <c r="J199" i="9"/>
  <c r="M199" i="9"/>
  <c r="J200" i="9"/>
  <c r="M200" i="9"/>
  <c r="J201" i="9"/>
  <c r="M201" i="9"/>
  <c r="J202" i="9"/>
  <c r="M202" i="9"/>
  <c r="J203" i="9"/>
  <c r="M203" i="9"/>
  <c r="J204" i="9"/>
  <c r="M204" i="9"/>
  <c r="J205" i="9"/>
  <c r="M205" i="9"/>
  <c r="J206" i="9"/>
  <c r="M206" i="9"/>
  <c r="J207" i="9"/>
  <c r="M207" i="9"/>
  <c r="J208" i="9"/>
  <c r="M208" i="9"/>
  <c r="J209" i="9"/>
  <c r="M209" i="9"/>
  <c r="J210" i="9"/>
  <c r="M210" i="9"/>
  <c r="J211" i="9"/>
  <c r="M211" i="9"/>
  <c r="J212" i="9"/>
  <c r="M212" i="9"/>
  <c r="J215" i="9"/>
  <c r="K215" i="9"/>
  <c r="M215" i="9"/>
  <c r="F270" i="9"/>
  <c r="J218" i="9"/>
  <c r="K218" i="9"/>
  <c r="M218" i="9"/>
  <c r="M219" i="9"/>
  <c r="M220" i="9"/>
  <c r="I215" i="9"/>
  <c r="I216" i="9"/>
  <c r="I217" i="9"/>
  <c r="I218" i="9"/>
  <c r="I196" i="9"/>
  <c r="I197" i="9"/>
  <c r="I214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L219" i="9"/>
  <c r="M214" i="9"/>
  <c r="D219" i="9"/>
  <c r="D220" i="9"/>
  <c r="E219" i="9"/>
  <c r="E220" i="9"/>
  <c r="F219" i="9"/>
  <c r="F214" i="9"/>
  <c r="F220" i="9"/>
  <c r="G219" i="9"/>
  <c r="G214" i="9"/>
  <c r="G220" i="9"/>
  <c r="H219" i="9"/>
  <c r="H214" i="9"/>
  <c r="H220" i="9"/>
  <c r="J219" i="9"/>
  <c r="C219" i="9"/>
  <c r="C214" i="9"/>
  <c r="F112" i="9"/>
  <c r="I72" i="9"/>
  <c r="I71" i="9"/>
  <c r="I75" i="9"/>
  <c r="D70" i="9"/>
  <c r="E70" i="9"/>
  <c r="G70" i="9"/>
  <c r="H70" i="9"/>
  <c r="C70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52" i="9"/>
  <c r="E62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44" i="7"/>
  <c r="B6" i="7"/>
  <c r="C64" i="7"/>
  <c r="C62" i="7"/>
  <c r="G10" i="17"/>
  <c r="F42" i="8"/>
  <c r="C65" i="8"/>
  <c r="O69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17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90" i="20"/>
  <c r="B79" i="20"/>
  <c r="N71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N49" i="20"/>
  <c r="J72" i="20"/>
  <c r="J67" i="20"/>
  <c r="J73" i="20"/>
  <c r="F72" i="20"/>
  <c r="G72" i="20"/>
  <c r="H72" i="20"/>
  <c r="I72" i="20"/>
  <c r="K72" i="20"/>
  <c r="F67" i="20"/>
  <c r="F73" i="20"/>
  <c r="G67" i="20"/>
  <c r="G73" i="20"/>
  <c r="H67" i="20"/>
  <c r="H73" i="20"/>
  <c r="I67" i="20"/>
  <c r="I73" i="20"/>
  <c r="K67" i="20"/>
  <c r="M72" i="20"/>
  <c r="L72" i="20"/>
  <c r="E72" i="20"/>
  <c r="D72" i="20"/>
  <c r="C72" i="20"/>
  <c r="N70" i="20"/>
  <c r="N69" i="20"/>
  <c r="N68" i="20"/>
  <c r="M67" i="20"/>
  <c r="L67" i="20"/>
  <c r="E67" i="20"/>
  <c r="D67" i="20"/>
  <c r="C67" i="20"/>
  <c r="N67" i="20"/>
  <c r="B6" i="20"/>
  <c r="O73" i="20"/>
  <c r="F101" i="13"/>
  <c r="G101" i="13"/>
  <c r="H101" i="13"/>
  <c r="I101" i="13"/>
  <c r="F96" i="13"/>
  <c r="F102" i="13"/>
  <c r="G96" i="13"/>
  <c r="H96" i="13"/>
  <c r="H102" i="13"/>
  <c r="I96" i="13"/>
  <c r="I102" i="13"/>
  <c r="K101" i="13"/>
  <c r="J101" i="13"/>
  <c r="E101" i="13"/>
  <c r="D101" i="13"/>
  <c r="C101" i="13"/>
  <c r="L100" i="13"/>
  <c r="L99" i="13"/>
  <c r="L98" i="13"/>
  <c r="L97" i="13"/>
  <c r="K96" i="13"/>
  <c r="J96" i="13"/>
  <c r="E96" i="13"/>
  <c r="D96" i="13"/>
  <c r="C96" i="13"/>
  <c r="L95" i="13"/>
  <c r="L94" i="13"/>
  <c r="L93" i="13"/>
  <c r="L92" i="13"/>
  <c r="L91" i="13"/>
  <c r="L90" i="13"/>
  <c r="L89" i="13"/>
  <c r="L88" i="13"/>
  <c r="L87" i="13"/>
  <c r="L86" i="13"/>
  <c r="L85" i="13"/>
  <c r="L84" i="13"/>
  <c r="L83" i="13"/>
  <c r="L82" i="13"/>
  <c r="L81" i="13"/>
  <c r="L80" i="13"/>
  <c r="L79" i="13"/>
  <c r="L78" i="13"/>
  <c r="F70" i="13"/>
  <c r="F65" i="13"/>
  <c r="J70" i="13"/>
  <c r="J65" i="13"/>
  <c r="G70" i="13"/>
  <c r="H70" i="13"/>
  <c r="I70" i="13"/>
  <c r="K70" i="13"/>
  <c r="L70" i="13"/>
  <c r="G65" i="13"/>
  <c r="G71" i="13"/>
  <c r="H65" i="13"/>
  <c r="I65" i="13"/>
  <c r="I71" i="13"/>
  <c r="K65" i="13"/>
  <c r="L65" i="13"/>
  <c r="M70" i="13"/>
  <c r="E70" i="13"/>
  <c r="D70" i="13"/>
  <c r="C70" i="13"/>
  <c r="N69" i="13"/>
  <c r="N68" i="13"/>
  <c r="N67" i="13"/>
  <c r="N66" i="13"/>
  <c r="M65" i="13"/>
  <c r="E65" i="13"/>
  <c r="D65" i="13"/>
  <c r="C65" i="13"/>
  <c r="N64" i="13"/>
  <c r="C127" i="13"/>
  <c r="N63" i="13"/>
  <c r="C126" i="13"/>
  <c r="N62" i="13"/>
  <c r="C125" i="13"/>
  <c r="N61" i="13"/>
  <c r="C124" i="13"/>
  <c r="N60" i="13"/>
  <c r="C123" i="13"/>
  <c r="N59" i="13"/>
  <c r="C122" i="13"/>
  <c r="N58" i="13"/>
  <c r="C121" i="13"/>
  <c r="N57" i="13"/>
  <c r="C120" i="13"/>
  <c r="N56" i="13"/>
  <c r="C119" i="13"/>
  <c r="N55" i="13"/>
  <c r="C118" i="13"/>
  <c r="N54" i="13"/>
  <c r="C117" i="13"/>
  <c r="N53" i="13"/>
  <c r="C116" i="13"/>
  <c r="N52" i="13"/>
  <c r="C115" i="13"/>
  <c r="N51" i="13"/>
  <c r="C114" i="13"/>
  <c r="N50" i="13"/>
  <c r="C113" i="13"/>
  <c r="N49" i="13"/>
  <c r="C112" i="13"/>
  <c r="N48" i="13"/>
  <c r="C111" i="13"/>
  <c r="N47" i="13"/>
  <c r="C110" i="13"/>
  <c r="B6" i="13"/>
  <c r="M102" i="13"/>
  <c r="M71" i="12"/>
  <c r="M66" i="12"/>
  <c r="D66" i="12"/>
  <c r="E66" i="12"/>
  <c r="F66" i="12"/>
  <c r="G66" i="12"/>
  <c r="H66" i="12"/>
  <c r="I66" i="12"/>
  <c r="J66" i="12"/>
  <c r="K66" i="12"/>
  <c r="L66" i="12"/>
  <c r="N66" i="12"/>
  <c r="O66" i="12"/>
  <c r="P66" i="12"/>
  <c r="Q66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P71" i="12"/>
  <c r="Q71" i="12"/>
  <c r="P72" i="12"/>
  <c r="O71" i="12"/>
  <c r="L71" i="12"/>
  <c r="H71" i="12"/>
  <c r="H72" i="12"/>
  <c r="I71" i="12"/>
  <c r="J71" i="12"/>
  <c r="J72" i="12"/>
  <c r="K71" i="12"/>
  <c r="N71" i="12"/>
  <c r="N72" i="12"/>
  <c r="K72" i="12"/>
  <c r="F71" i="12"/>
  <c r="G71" i="12"/>
  <c r="G72" i="12"/>
  <c r="B6" i="12"/>
  <c r="R69" i="12"/>
  <c r="R70" i="12"/>
  <c r="R67" i="12"/>
  <c r="R48" i="12"/>
  <c r="E71" i="12"/>
  <c r="E72" i="12"/>
  <c r="C66" i="12"/>
  <c r="G102" i="13"/>
  <c r="L101" i="13"/>
  <c r="D102" i="13"/>
  <c r="J102" i="13"/>
  <c r="F71" i="13"/>
  <c r="L96" i="13"/>
  <c r="L102" i="13"/>
  <c r="C102" i="13"/>
  <c r="E102" i="13"/>
  <c r="K102" i="13"/>
  <c r="J71" i="13"/>
  <c r="K71" i="13"/>
  <c r="H71" i="13"/>
  <c r="L71" i="13"/>
  <c r="N70" i="13"/>
  <c r="M71" i="13"/>
  <c r="D71" i="13"/>
  <c r="C71" i="13"/>
  <c r="E71" i="13"/>
  <c r="Q72" i="12"/>
  <c r="F72" i="12"/>
  <c r="C71" i="12"/>
  <c r="C72" i="12"/>
  <c r="D71" i="12"/>
  <c r="D72" i="12"/>
  <c r="O72" i="12"/>
  <c r="M72" i="12"/>
  <c r="I72" i="12"/>
  <c r="L72" i="12"/>
  <c r="R66" i="12"/>
  <c r="D108" i="12"/>
  <c r="D110" i="12"/>
  <c r="D114" i="12"/>
  <c r="D118" i="12"/>
  <c r="D122" i="12"/>
  <c r="D109" i="12"/>
  <c r="D111" i="12"/>
  <c r="D113" i="12"/>
  <c r="D115" i="12"/>
  <c r="D117" i="12"/>
  <c r="D119" i="12"/>
  <c r="D121" i="12"/>
  <c r="D123" i="12"/>
  <c r="D125" i="12"/>
  <c r="D112" i="12"/>
  <c r="D116" i="12"/>
  <c r="D120" i="12"/>
  <c r="D124" i="12"/>
  <c r="R68" i="12"/>
  <c r="D106" i="12"/>
  <c r="E129" i="18"/>
  <c r="F111" i="18"/>
  <c r="F69" i="18"/>
  <c r="G69" i="18"/>
  <c r="H69" i="18"/>
  <c r="I69" i="18"/>
  <c r="J69" i="18"/>
  <c r="K69" i="18"/>
  <c r="L69" i="18"/>
  <c r="M69" i="18"/>
  <c r="N69" i="18"/>
  <c r="E69" i="18"/>
  <c r="D69" i="18"/>
  <c r="C69" i="18"/>
  <c r="O68" i="18"/>
  <c r="O67" i="18"/>
  <c r="O66" i="18"/>
  <c r="O65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O63" i="18"/>
  <c r="O62" i="18"/>
  <c r="O61" i="18"/>
  <c r="O60" i="18"/>
  <c r="O59" i="18"/>
  <c r="O58" i="18"/>
  <c r="O57" i="18"/>
  <c r="O56" i="18"/>
  <c r="O55" i="18"/>
  <c r="O54" i="18"/>
  <c r="O53" i="18"/>
  <c r="O52" i="18"/>
  <c r="O51" i="18"/>
  <c r="O50" i="18"/>
  <c r="O49" i="18"/>
  <c r="O48" i="18"/>
  <c r="O47" i="18"/>
  <c r="O46" i="18"/>
  <c r="B6" i="18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20" i="14"/>
  <c r="B6" i="14"/>
  <c r="J68" i="14"/>
  <c r="I68" i="14"/>
  <c r="H68" i="14"/>
  <c r="G68" i="14"/>
  <c r="F68" i="14"/>
  <c r="E68" i="14"/>
  <c r="D68" i="14"/>
  <c r="C68" i="14"/>
  <c r="K67" i="14"/>
  <c r="K66" i="14"/>
  <c r="K65" i="14"/>
  <c r="K64" i="14"/>
  <c r="J63" i="14"/>
  <c r="I63" i="14"/>
  <c r="H63" i="14"/>
  <c r="G63" i="14"/>
  <c r="F63" i="14"/>
  <c r="E63" i="14"/>
  <c r="D63" i="14"/>
  <c r="C63" i="14"/>
  <c r="K62" i="14"/>
  <c r="K61" i="14"/>
  <c r="K60" i="14"/>
  <c r="K59" i="14"/>
  <c r="K58" i="14"/>
  <c r="K57" i="14"/>
  <c r="K56" i="14"/>
  <c r="K55" i="14"/>
  <c r="K54" i="14"/>
  <c r="K53" i="14"/>
  <c r="K52" i="14"/>
  <c r="K51" i="14"/>
  <c r="K50" i="14"/>
  <c r="K49" i="14"/>
  <c r="K48" i="14"/>
  <c r="K47" i="14"/>
  <c r="K46" i="14"/>
  <c r="K45" i="14"/>
  <c r="D83" i="15"/>
  <c r="B6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42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16" i="15"/>
  <c r="D113" i="15"/>
  <c r="C41" i="15"/>
  <c r="L66" i="15"/>
  <c r="M66" i="15"/>
  <c r="N66" i="15"/>
  <c r="O66" i="15"/>
  <c r="D77" i="15"/>
  <c r="P68" i="15"/>
  <c r="P69" i="15"/>
  <c r="P70" i="15"/>
  <c r="P67" i="15"/>
  <c r="P49" i="15"/>
  <c r="H87" i="15"/>
  <c r="P50" i="15"/>
  <c r="H88" i="15"/>
  <c r="P51" i="15"/>
  <c r="H89" i="15"/>
  <c r="P52" i="15"/>
  <c r="H90" i="15"/>
  <c r="P53" i="15"/>
  <c r="H91" i="15"/>
  <c r="P54" i="15"/>
  <c r="H92" i="15"/>
  <c r="P55" i="15"/>
  <c r="H93" i="15"/>
  <c r="P56" i="15"/>
  <c r="H94" i="15"/>
  <c r="P57" i="15"/>
  <c r="H95" i="15"/>
  <c r="P58" i="15"/>
  <c r="H96" i="15"/>
  <c r="P59" i="15"/>
  <c r="H97" i="15"/>
  <c r="P60" i="15"/>
  <c r="H98" i="15"/>
  <c r="P61" i="15"/>
  <c r="H99" i="15"/>
  <c r="P62" i="15"/>
  <c r="H100" i="15"/>
  <c r="P63" i="15"/>
  <c r="H101" i="15"/>
  <c r="P64" i="15"/>
  <c r="P65" i="15"/>
  <c r="P48" i="15"/>
  <c r="H86" i="15"/>
  <c r="N71" i="15"/>
  <c r="O71" i="15"/>
  <c r="N72" i="15"/>
  <c r="D71" i="15"/>
  <c r="E71" i="15"/>
  <c r="D66" i="15"/>
  <c r="D72" i="15"/>
  <c r="E66" i="15"/>
  <c r="E72" i="15"/>
  <c r="C71" i="15"/>
  <c r="C66" i="15"/>
  <c r="H71" i="15"/>
  <c r="I71" i="15"/>
  <c r="J71" i="15"/>
  <c r="K71" i="15"/>
  <c r="L71" i="15"/>
  <c r="M71" i="15"/>
  <c r="I66" i="15"/>
  <c r="I72" i="15"/>
  <c r="J66" i="15"/>
  <c r="J72" i="15"/>
  <c r="K66" i="15"/>
  <c r="K72" i="15"/>
  <c r="M72" i="15"/>
  <c r="H66" i="15"/>
  <c r="H72" i="15"/>
  <c r="G71" i="15"/>
  <c r="G66" i="15"/>
  <c r="F71" i="15"/>
  <c r="F66" i="15"/>
  <c r="E40" i="3"/>
  <c r="F40" i="3"/>
  <c r="G40" i="3"/>
  <c r="H40" i="3"/>
  <c r="D39" i="3"/>
  <c r="E39" i="3"/>
  <c r="F39" i="3"/>
  <c r="G39" i="3"/>
  <c r="H39" i="3"/>
  <c r="D38" i="3"/>
  <c r="E38" i="3"/>
  <c r="F38" i="3"/>
  <c r="G38" i="3"/>
  <c r="H38" i="3"/>
  <c r="E37" i="3"/>
  <c r="F37" i="3"/>
  <c r="G37" i="3"/>
  <c r="H37" i="3"/>
  <c r="D37" i="3"/>
  <c r="D36" i="3"/>
  <c r="E36" i="3"/>
  <c r="F36" i="3"/>
  <c r="G36" i="3"/>
  <c r="H36" i="3"/>
  <c r="E35" i="3"/>
  <c r="F35" i="3"/>
  <c r="G35" i="3"/>
  <c r="H35" i="3"/>
  <c r="D35" i="3"/>
  <c r="D34" i="3"/>
  <c r="E34" i="3"/>
  <c r="F34" i="3"/>
  <c r="G34" i="3"/>
  <c r="H34" i="3"/>
  <c r="E33" i="3"/>
  <c r="F33" i="3"/>
  <c r="G33" i="3"/>
  <c r="H33" i="3"/>
  <c r="D33" i="3"/>
  <c r="D32" i="3"/>
  <c r="E32" i="3"/>
  <c r="F32" i="3"/>
  <c r="G32" i="3"/>
  <c r="H32" i="3"/>
  <c r="E31" i="3"/>
  <c r="F31" i="3"/>
  <c r="G31" i="3"/>
  <c r="H31" i="3"/>
  <c r="D31" i="3"/>
  <c r="D30" i="3"/>
  <c r="E30" i="3"/>
  <c r="F30" i="3"/>
  <c r="G30" i="3"/>
  <c r="H30" i="3"/>
  <c r="E29" i="3"/>
  <c r="F29" i="3"/>
  <c r="G29" i="3"/>
  <c r="H29" i="3"/>
  <c r="D29" i="3"/>
  <c r="D28" i="3"/>
  <c r="E28" i="3"/>
  <c r="F28" i="3"/>
  <c r="G28" i="3"/>
  <c r="H28" i="3"/>
  <c r="E27" i="3"/>
  <c r="F27" i="3"/>
  <c r="G27" i="3"/>
  <c r="H27" i="3"/>
  <c r="D27" i="3"/>
  <c r="D26" i="3"/>
  <c r="E26" i="3"/>
  <c r="F26" i="3"/>
  <c r="G26" i="3"/>
  <c r="H26" i="3"/>
  <c r="E25" i="3"/>
  <c r="F25" i="3"/>
  <c r="G25" i="3"/>
  <c r="H25" i="3"/>
  <c r="D25" i="3"/>
  <c r="D24" i="3"/>
  <c r="E24" i="3"/>
  <c r="F24" i="3"/>
  <c r="G24" i="3"/>
  <c r="H24" i="3"/>
  <c r="E23" i="3"/>
  <c r="F23" i="3"/>
  <c r="G23" i="3"/>
  <c r="H23" i="3"/>
  <c r="D23" i="3"/>
  <c r="D22" i="3"/>
  <c r="E22" i="3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C86" i="15"/>
  <c r="C116" i="15"/>
  <c r="C87" i="15"/>
  <c r="C117" i="15"/>
  <c r="C88" i="15"/>
  <c r="C118" i="15"/>
  <c r="C89" i="15"/>
  <c r="C119" i="15"/>
  <c r="C90" i="15"/>
  <c r="C120" i="15"/>
  <c r="C91" i="15"/>
  <c r="C121" i="15"/>
  <c r="C92" i="15"/>
  <c r="C122" i="15"/>
  <c r="C93" i="15"/>
  <c r="C123" i="15"/>
  <c r="C94" i="15"/>
  <c r="C124" i="15"/>
  <c r="C95" i="15"/>
  <c r="C125" i="15"/>
  <c r="C96" i="15"/>
  <c r="C126" i="15"/>
  <c r="C97" i="15"/>
  <c r="C127" i="15"/>
  <c r="C98" i="15"/>
  <c r="C128" i="15"/>
  <c r="C99" i="15"/>
  <c r="C129" i="15"/>
  <c r="C100" i="15"/>
  <c r="C130" i="15"/>
  <c r="C101" i="15"/>
  <c r="C102" i="15"/>
  <c r="C132" i="15"/>
  <c r="C103" i="15"/>
  <c r="C133" i="15"/>
  <c r="E38" i="15"/>
  <c r="E39" i="15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43" i="13"/>
  <c r="C161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35" i="20"/>
  <c r="C131" i="20"/>
  <c r="C132" i="20"/>
  <c r="E39" i="20"/>
  <c r="E40" i="20"/>
  <c r="C131" i="15"/>
  <c r="C83" i="18"/>
  <c r="D111" i="18"/>
  <c r="C84" i="18"/>
  <c r="D112" i="18"/>
  <c r="C85" i="18"/>
  <c r="D113" i="18"/>
  <c r="C86" i="18"/>
  <c r="C87" i="18"/>
  <c r="D115" i="18"/>
  <c r="C88" i="18"/>
  <c r="D116" i="18"/>
  <c r="C89" i="18"/>
  <c r="D117" i="18"/>
  <c r="C90" i="18"/>
  <c r="C91" i="18"/>
  <c r="D119" i="18"/>
  <c r="C92" i="18"/>
  <c r="D120" i="18"/>
  <c r="C93" i="18"/>
  <c r="D121" i="18"/>
  <c r="C94" i="18"/>
  <c r="C95" i="18"/>
  <c r="D123" i="18"/>
  <c r="C96" i="18"/>
  <c r="D124" i="18"/>
  <c r="C97" i="18"/>
  <c r="D125" i="18"/>
  <c r="C98" i="18"/>
  <c r="C99" i="18"/>
  <c r="D127" i="18"/>
  <c r="C100" i="18"/>
  <c r="D128" i="18"/>
  <c r="D114" i="18"/>
  <c r="D118" i="18"/>
  <c r="D122" i="18"/>
  <c r="D126" i="18"/>
  <c r="L53" i="9"/>
  <c r="D171" i="9"/>
  <c r="K53" i="9"/>
  <c r="D144" i="9"/>
  <c r="F271" i="9"/>
  <c r="L54" i="9"/>
  <c r="D172" i="9"/>
  <c r="K54" i="9"/>
  <c r="D145" i="9"/>
  <c r="F272" i="9"/>
  <c r="L55" i="9"/>
  <c r="D173" i="9"/>
  <c r="K55" i="9"/>
  <c r="D146" i="9"/>
  <c r="F273" i="9"/>
  <c r="L56" i="9"/>
  <c r="D174" i="9"/>
  <c r="K56" i="9"/>
  <c r="D147" i="9"/>
  <c r="F274" i="9"/>
  <c r="L57" i="9"/>
  <c r="D175" i="9"/>
  <c r="K57" i="9"/>
  <c r="E90" i="9"/>
  <c r="F90" i="9"/>
  <c r="E175" i="9"/>
  <c r="D148" i="9"/>
  <c r="F275" i="9"/>
  <c r="L58" i="9"/>
  <c r="D176" i="9"/>
  <c r="K58" i="9"/>
  <c r="D149" i="9"/>
  <c r="F276" i="9"/>
  <c r="L59" i="9"/>
  <c r="D177" i="9"/>
  <c r="K59" i="9"/>
  <c r="D150" i="9"/>
  <c r="F277" i="9"/>
  <c r="L60" i="9"/>
  <c r="D178" i="9"/>
  <c r="K60" i="9"/>
  <c r="D151" i="9"/>
  <c r="F278" i="9"/>
  <c r="L61" i="9"/>
  <c r="D179" i="9"/>
  <c r="K61" i="9"/>
  <c r="E94" i="9"/>
  <c r="F94" i="9"/>
  <c r="E179" i="9"/>
  <c r="D152" i="9"/>
  <c r="F279" i="9"/>
  <c r="L62" i="9"/>
  <c r="D180" i="9"/>
  <c r="K62" i="9"/>
  <c r="D153" i="9"/>
  <c r="F280" i="9"/>
  <c r="L63" i="9"/>
  <c r="D181" i="9"/>
  <c r="K63" i="9"/>
  <c r="D154" i="9"/>
  <c r="F281" i="9"/>
  <c r="L64" i="9"/>
  <c r="D182" i="9"/>
  <c r="K64" i="9"/>
  <c r="D155" i="9"/>
  <c r="F282" i="9"/>
  <c r="L65" i="9"/>
  <c r="D183" i="9"/>
  <c r="K65" i="9"/>
  <c r="E98" i="9"/>
  <c r="F98" i="9"/>
  <c r="E183" i="9"/>
  <c r="D156" i="9"/>
  <c r="F283" i="9"/>
  <c r="L66" i="9"/>
  <c r="D184" i="9"/>
  <c r="K66" i="9"/>
  <c r="D157" i="9"/>
  <c r="F284" i="9"/>
  <c r="L67" i="9"/>
  <c r="D185" i="9"/>
  <c r="K67" i="9"/>
  <c r="D158" i="9"/>
  <c r="F285" i="9"/>
  <c r="L68" i="9"/>
  <c r="D186" i="9"/>
  <c r="K68" i="9"/>
  <c r="D159" i="9"/>
  <c r="F286" i="9"/>
  <c r="L69" i="9"/>
  <c r="D187" i="9"/>
  <c r="K69" i="9"/>
  <c r="E102" i="9"/>
  <c r="F102" i="9"/>
  <c r="E187" i="9"/>
  <c r="F187" i="9"/>
  <c r="E160" i="9"/>
  <c r="D160" i="9"/>
  <c r="G170" i="9"/>
  <c r="E413" i="9"/>
  <c r="G171" i="9"/>
  <c r="E414" i="9"/>
  <c r="E19" i="9"/>
  <c r="G172" i="9"/>
  <c r="E415" i="9"/>
  <c r="E20" i="9"/>
  <c r="G173" i="9"/>
  <c r="E416" i="9"/>
  <c r="G174" i="9"/>
  <c r="E417" i="9"/>
  <c r="E22" i="9"/>
  <c r="G175" i="9"/>
  <c r="E418" i="9"/>
  <c r="G176" i="9"/>
  <c r="E419" i="9"/>
  <c r="E24" i="9"/>
  <c r="G177" i="9"/>
  <c r="E420" i="9"/>
  <c r="G178" i="9"/>
  <c r="E421" i="9"/>
  <c r="E26" i="9"/>
  <c r="G179" i="9"/>
  <c r="E422" i="9"/>
  <c r="E27" i="9"/>
  <c r="G180" i="9"/>
  <c r="E423" i="9"/>
  <c r="G181" i="9"/>
  <c r="E424" i="9"/>
  <c r="G182" i="9"/>
  <c r="E425" i="9"/>
  <c r="E30" i="9"/>
  <c r="G183" i="9"/>
  <c r="E426" i="9"/>
  <c r="E31" i="9"/>
  <c r="C136" i="9"/>
  <c r="C132" i="9"/>
  <c r="C133" i="9"/>
  <c r="H132" i="9"/>
  <c r="D374" i="9"/>
  <c r="D375" i="9"/>
  <c r="C374" i="9"/>
  <c r="C370" i="9"/>
  <c r="C371" i="9"/>
  <c r="H133" i="9"/>
  <c r="G186" i="9"/>
  <c r="E429" i="9"/>
  <c r="E34" i="9"/>
  <c r="G187" i="9"/>
  <c r="E430" i="9"/>
  <c r="D44" i="7"/>
  <c r="D45" i="7"/>
  <c r="D46" i="7"/>
  <c r="D21" i="7"/>
  <c r="E21" i="7"/>
  <c r="D47" i="7"/>
  <c r="D22" i="7"/>
  <c r="E22" i="7"/>
  <c r="D48" i="7"/>
  <c r="D23" i="7"/>
  <c r="E23" i="7"/>
  <c r="D49" i="7"/>
  <c r="D24" i="7"/>
  <c r="E24" i="7"/>
  <c r="D50" i="7"/>
  <c r="D25" i="7"/>
  <c r="E25" i="7"/>
  <c r="D51" i="7"/>
  <c r="D26" i="7"/>
  <c r="E26" i="7"/>
  <c r="D52" i="7"/>
  <c r="D27" i="7"/>
  <c r="E27" i="7"/>
  <c r="D53" i="7"/>
  <c r="D28" i="7"/>
  <c r="E28" i="7"/>
  <c r="D54" i="7"/>
  <c r="D29" i="7"/>
  <c r="E29" i="7"/>
  <c r="D55" i="7"/>
  <c r="D30" i="7"/>
  <c r="E30" i="7"/>
  <c r="D56" i="7"/>
  <c r="D57" i="7"/>
  <c r="D32" i="7"/>
  <c r="E32" i="7"/>
  <c r="D58" i="7"/>
  <c r="D33" i="7"/>
  <c r="E33" i="7"/>
  <c r="D59" i="7"/>
  <c r="D34" i="7"/>
  <c r="E34" i="7"/>
  <c r="D60" i="7"/>
  <c r="D61" i="7"/>
  <c r="D36" i="7"/>
  <c r="E36" i="7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C90" i="6"/>
  <c r="C86" i="6"/>
  <c r="C87" i="6"/>
  <c r="C91" i="6"/>
  <c r="E37" i="6"/>
  <c r="E38" i="6"/>
  <c r="C104" i="15"/>
  <c r="C101" i="18"/>
  <c r="C101" i="12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3" i="20"/>
  <c r="C134" i="20"/>
  <c r="G46" i="9"/>
  <c r="L70" i="9"/>
  <c r="L72" i="9"/>
  <c r="L73" i="9"/>
  <c r="L74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4" i="9"/>
  <c r="C135" i="9"/>
  <c r="H136" i="9"/>
  <c r="D161" i="9"/>
  <c r="C187" i="9"/>
  <c r="P214" i="9"/>
  <c r="C270" i="9"/>
  <c r="E270" i="9"/>
  <c r="C271" i="9"/>
  <c r="E271" i="9"/>
  <c r="C272" i="9"/>
  <c r="E272" i="9"/>
  <c r="C273" i="9"/>
  <c r="E273" i="9"/>
  <c r="C274" i="9"/>
  <c r="E274" i="9"/>
  <c r="C275" i="9"/>
  <c r="E275" i="9"/>
  <c r="C276" i="9"/>
  <c r="E276" i="9"/>
  <c r="C277" i="9"/>
  <c r="E277" i="9"/>
  <c r="C278" i="9"/>
  <c r="E278" i="9"/>
  <c r="C279" i="9"/>
  <c r="E279" i="9"/>
  <c r="C280" i="9"/>
  <c r="E280" i="9"/>
  <c r="C281" i="9"/>
  <c r="E281" i="9"/>
  <c r="C282" i="9"/>
  <c r="E282" i="9"/>
  <c r="C283" i="9"/>
  <c r="E283" i="9"/>
  <c r="C284" i="9"/>
  <c r="E284" i="9"/>
  <c r="E285" i="9"/>
  <c r="E286" i="9"/>
  <c r="C285" i="9"/>
  <c r="C286" i="9"/>
  <c r="C287" i="9"/>
  <c r="J288" i="9"/>
  <c r="J315" i="9"/>
  <c r="C356" i="9"/>
  <c r="E356" i="9"/>
  <c r="C357" i="9"/>
  <c r="E357" i="9"/>
  <c r="C358" i="9"/>
  <c r="E358" i="9"/>
  <c r="C359" i="9"/>
  <c r="E359" i="9"/>
  <c r="C360" i="9"/>
  <c r="E360" i="9"/>
  <c r="C361" i="9"/>
  <c r="E361" i="9"/>
  <c r="C362" i="9"/>
  <c r="E362" i="9"/>
  <c r="C363" i="9"/>
  <c r="E363" i="9"/>
  <c r="C364" i="9"/>
  <c r="E364" i="9"/>
  <c r="C365" i="9"/>
  <c r="E365" i="9"/>
  <c r="C366" i="9"/>
  <c r="E366" i="9"/>
  <c r="C367" i="9"/>
  <c r="E367" i="9"/>
  <c r="C368" i="9"/>
  <c r="E368" i="9"/>
  <c r="C369" i="9"/>
  <c r="E369" i="9"/>
  <c r="E370" i="9"/>
  <c r="E371" i="9"/>
  <c r="C372" i="9"/>
  <c r="E372" i="9"/>
  <c r="C373" i="9"/>
  <c r="E373" i="9"/>
  <c r="C431" i="9"/>
  <c r="D434" i="9"/>
  <c r="D31" i="7"/>
  <c r="E31" i="7"/>
  <c r="D35" i="7"/>
  <c r="E35" i="7"/>
  <c r="D65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8" i="6"/>
  <c r="C89" i="6"/>
  <c r="F19" i="5"/>
  <c r="G19" i="5"/>
  <c r="D37" i="5"/>
  <c r="G37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C63" i="5"/>
  <c r="C64" i="5"/>
  <c r="E64" i="5"/>
  <c r="F60" i="5"/>
  <c r="G60" i="5"/>
  <c r="G34" i="5"/>
  <c r="F35" i="5"/>
  <c r="G35" i="5"/>
  <c r="F36" i="5"/>
  <c r="G36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D63" i="5"/>
  <c r="C137" i="9"/>
  <c r="C136" i="20"/>
  <c r="H23" i="5"/>
  <c r="I23" i="5"/>
  <c r="H27" i="5"/>
  <c r="I27" i="5"/>
  <c r="H28" i="5"/>
  <c r="I28" i="5"/>
  <c r="H29" i="5"/>
  <c r="I29" i="5"/>
  <c r="H30" i="5"/>
  <c r="I30" i="5"/>
  <c r="H37" i="5"/>
  <c r="I37" i="5"/>
  <c r="H19" i="5"/>
  <c r="I19" i="5"/>
  <c r="H20" i="5"/>
  <c r="I20" i="5"/>
  <c r="H21" i="5"/>
  <c r="I21" i="5"/>
  <c r="H22" i="5"/>
  <c r="I22" i="5"/>
  <c r="H24" i="5"/>
  <c r="I24" i="5"/>
  <c r="H25" i="5"/>
  <c r="I25" i="5"/>
  <c r="H26" i="5"/>
  <c r="I26" i="5"/>
  <c r="H31" i="5"/>
  <c r="I31" i="5"/>
  <c r="H32" i="5"/>
  <c r="I32" i="5"/>
  <c r="H33" i="5"/>
  <c r="I33" i="5"/>
  <c r="H34" i="5"/>
  <c r="I34" i="5"/>
  <c r="H35" i="5"/>
  <c r="I35" i="5"/>
  <c r="H36" i="5"/>
  <c r="I36" i="5"/>
  <c r="E34" i="5"/>
  <c r="G63" i="5"/>
  <c r="D22" i="8"/>
  <c r="E22" i="8"/>
  <c r="D24" i="8"/>
  <c r="E24" i="8"/>
  <c r="D26" i="8"/>
  <c r="E26" i="8"/>
  <c r="D28" i="8"/>
  <c r="E28" i="8"/>
  <c r="D30" i="8"/>
  <c r="E30" i="8"/>
  <c r="D32" i="8"/>
  <c r="E32" i="8"/>
  <c r="D34" i="8"/>
  <c r="E34" i="8"/>
  <c r="D36" i="8"/>
  <c r="E36" i="8"/>
  <c r="D35" i="8"/>
  <c r="E35" i="8"/>
  <c r="D33" i="8"/>
  <c r="E33" i="8"/>
  <c r="D31" i="8"/>
  <c r="E31" i="8"/>
  <c r="D29" i="8"/>
  <c r="E29" i="8"/>
  <c r="D27" i="8"/>
  <c r="E27" i="8"/>
  <c r="D25" i="8"/>
  <c r="E25" i="8"/>
  <c r="D23" i="8"/>
  <c r="E23" i="8"/>
  <c r="D21" i="8"/>
  <c r="E21" i="8"/>
  <c r="D62" i="7"/>
  <c r="D19" i="7"/>
  <c r="F34" i="5"/>
  <c r="F37" i="5"/>
  <c r="E37" i="5"/>
  <c r="D19" i="8"/>
  <c r="E19" i="8"/>
  <c r="D63" i="8"/>
  <c r="E19" i="7"/>
  <c r="B82" i="20"/>
  <c r="D110" i="20"/>
  <c r="B84" i="20"/>
  <c r="F110" i="20"/>
  <c r="E108" i="20"/>
  <c r="D78" i="15"/>
  <c r="P66" i="15"/>
  <c r="H102" i="15"/>
  <c r="H103" i="15"/>
  <c r="E94" i="15"/>
  <c r="E87" i="15"/>
  <c r="L72" i="15"/>
  <c r="O72" i="15"/>
  <c r="C72" i="15"/>
  <c r="P71" i="15"/>
  <c r="C134" i="15"/>
  <c r="C142" i="15"/>
  <c r="F72" i="15"/>
  <c r="C144" i="15"/>
  <c r="G72" i="15"/>
  <c r="C145" i="15"/>
  <c r="C143" i="15"/>
  <c r="C154" i="15"/>
  <c r="C150" i="15"/>
  <c r="C146" i="15"/>
  <c r="C157" i="15"/>
  <c r="C156" i="15"/>
  <c r="C155" i="15"/>
  <c r="C151" i="15"/>
  <c r="C147" i="15"/>
  <c r="E41" i="3"/>
  <c r="F22" i="3"/>
  <c r="G22" i="3"/>
  <c r="H22" i="3"/>
  <c r="D40" i="3"/>
  <c r="E86" i="15"/>
  <c r="E90" i="15"/>
  <c r="E98" i="15"/>
  <c r="H104" i="15"/>
  <c r="E91" i="15"/>
  <c r="E95" i="15"/>
  <c r="E99" i="15"/>
  <c r="E103" i="15"/>
  <c r="E88" i="15"/>
  <c r="E92" i="15"/>
  <c r="E96" i="15"/>
  <c r="E100" i="15"/>
  <c r="E89" i="15"/>
  <c r="E93" i="15"/>
  <c r="E97" i="15"/>
  <c r="E101" i="15"/>
  <c r="E102" i="15"/>
  <c r="C153" i="15"/>
  <c r="C149" i="15"/>
  <c r="C159" i="15"/>
  <c r="P72" i="15"/>
  <c r="Q71" i="15"/>
  <c r="D76" i="15"/>
  <c r="C148" i="15"/>
  <c r="C152" i="15"/>
  <c r="C158" i="15"/>
  <c r="D134" i="15"/>
  <c r="D107" i="15"/>
  <c r="F107" i="15"/>
  <c r="Q66" i="15"/>
  <c r="E104" i="15"/>
  <c r="D160" i="15"/>
  <c r="C160" i="15"/>
  <c r="F89" i="15"/>
  <c r="F91" i="15"/>
  <c r="F93" i="15"/>
  <c r="F95" i="15"/>
  <c r="F97" i="15"/>
  <c r="F99" i="15"/>
  <c r="F101" i="15"/>
  <c r="F103" i="15"/>
  <c r="F86" i="15"/>
  <c r="F94" i="15"/>
  <c r="F102" i="15"/>
  <c r="F90" i="15"/>
  <c r="F98" i="15"/>
  <c r="F88" i="15"/>
  <c r="F92" i="15"/>
  <c r="F100" i="15"/>
  <c r="F87" i="15"/>
  <c r="F96" i="15"/>
  <c r="D87" i="15"/>
  <c r="G87" i="15"/>
  <c r="I87" i="15"/>
  <c r="D89" i="15"/>
  <c r="D91" i="15"/>
  <c r="D93" i="15"/>
  <c r="D95" i="15"/>
  <c r="D97" i="15"/>
  <c r="D99" i="15"/>
  <c r="D101" i="15"/>
  <c r="D103" i="15"/>
  <c r="D86" i="15"/>
  <c r="D88" i="15"/>
  <c r="D92" i="15"/>
  <c r="D96" i="15"/>
  <c r="D100" i="15"/>
  <c r="G100" i="15"/>
  <c r="I100" i="15"/>
  <c r="D90" i="15"/>
  <c r="D94" i="15"/>
  <c r="G94" i="15"/>
  <c r="I94" i="15"/>
  <c r="D98" i="15"/>
  <c r="D102" i="15"/>
  <c r="J94" i="15"/>
  <c r="D30" i="15"/>
  <c r="J87" i="15"/>
  <c r="D23" i="15"/>
  <c r="J100" i="15"/>
  <c r="D36" i="15"/>
  <c r="G90" i="15"/>
  <c r="I90" i="15"/>
  <c r="G96" i="15"/>
  <c r="I96" i="15"/>
  <c r="D32" i="15"/>
  <c r="G88" i="15"/>
  <c r="I88" i="15"/>
  <c r="G103" i="15"/>
  <c r="I103" i="15"/>
  <c r="G99" i="15"/>
  <c r="I99" i="15"/>
  <c r="G95" i="15"/>
  <c r="I95" i="15"/>
  <c r="G91" i="15"/>
  <c r="I91" i="15"/>
  <c r="G102" i="15"/>
  <c r="I102" i="15"/>
  <c r="D38" i="15"/>
  <c r="G92" i="15"/>
  <c r="I92" i="15"/>
  <c r="G101" i="15"/>
  <c r="I101" i="15"/>
  <c r="D37" i="15"/>
  <c r="G97" i="15"/>
  <c r="I97" i="15"/>
  <c r="G93" i="15"/>
  <c r="I93" i="15"/>
  <c r="G98" i="15"/>
  <c r="I98" i="15"/>
  <c r="G89" i="15"/>
  <c r="I89" i="15"/>
  <c r="D104" i="15"/>
  <c r="G86" i="15"/>
  <c r="I86" i="15"/>
  <c r="F104" i="15"/>
  <c r="J86" i="15"/>
  <c r="D22" i="15"/>
  <c r="J89" i="15"/>
  <c r="D25" i="15"/>
  <c r="J93" i="15"/>
  <c r="D29" i="15"/>
  <c r="J95" i="15"/>
  <c r="D31" i="15"/>
  <c r="J103" i="15"/>
  <c r="D39" i="15"/>
  <c r="J98" i="15"/>
  <c r="D34" i="15"/>
  <c r="J97" i="15"/>
  <c r="D33" i="15"/>
  <c r="J92" i="15"/>
  <c r="D28" i="15"/>
  <c r="J91" i="15"/>
  <c r="D27" i="15"/>
  <c r="J99" i="15"/>
  <c r="D35" i="15"/>
  <c r="J88" i="15"/>
  <c r="D24" i="15"/>
  <c r="J90" i="15"/>
  <c r="D26" i="15"/>
  <c r="J101" i="15"/>
  <c r="J102" i="15"/>
  <c r="J96" i="15"/>
  <c r="F31" i="15"/>
  <c r="G31" i="15"/>
  <c r="F29" i="15"/>
  <c r="G29" i="15"/>
  <c r="F25" i="15"/>
  <c r="G25" i="15"/>
  <c r="F33" i="15"/>
  <c r="G33" i="15"/>
  <c r="F23" i="15"/>
  <c r="G23" i="15"/>
  <c r="F27" i="15"/>
  <c r="G27" i="15"/>
  <c r="F35" i="15"/>
  <c r="G35" i="15"/>
  <c r="F39" i="15"/>
  <c r="G39" i="15"/>
  <c r="G104" i="15"/>
  <c r="I104" i="15"/>
  <c r="I105" i="15"/>
  <c r="J105" i="15"/>
  <c r="F28" i="15"/>
  <c r="G28" i="15"/>
  <c r="F38" i="15"/>
  <c r="G38" i="15"/>
  <c r="F24" i="15"/>
  <c r="G24" i="15"/>
  <c r="F32" i="15"/>
  <c r="G32" i="15"/>
  <c r="F26" i="15"/>
  <c r="G26" i="15"/>
  <c r="F34" i="15"/>
  <c r="G34" i="15"/>
  <c r="F30" i="15"/>
  <c r="G30" i="15"/>
  <c r="D40" i="15"/>
  <c r="K100" i="15"/>
  <c r="L100" i="15"/>
  <c r="K101" i="15"/>
  <c r="F22" i="15"/>
  <c r="L101" i="15"/>
  <c r="E37" i="15"/>
  <c r="F37" i="15"/>
  <c r="G37" i="15"/>
  <c r="G22" i="15"/>
  <c r="E36" i="15"/>
  <c r="L104" i="15"/>
  <c r="E40" i="15"/>
  <c r="F36" i="15"/>
  <c r="G36" i="15"/>
  <c r="F40" i="15"/>
  <c r="G40" i="15"/>
  <c r="H40" i="15"/>
  <c r="I40" i="15"/>
  <c r="H30" i="15"/>
  <c r="I30" i="15"/>
  <c r="H26" i="15"/>
  <c r="I26" i="15"/>
  <c r="H33" i="15"/>
  <c r="I33" i="15"/>
  <c r="H25" i="15"/>
  <c r="I25" i="15"/>
  <c r="H24" i="15"/>
  <c r="I24" i="15"/>
  <c r="H28" i="15"/>
  <c r="I28" i="15"/>
  <c r="H34" i="15"/>
  <c r="I34" i="15"/>
  <c r="H39" i="15"/>
  <c r="I39" i="15"/>
  <c r="H29" i="15"/>
  <c r="I29" i="15"/>
  <c r="H32" i="15"/>
  <c r="I32" i="15"/>
  <c r="H38" i="15"/>
  <c r="I38" i="15"/>
  <c r="H35" i="15"/>
  <c r="I35" i="15"/>
  <c r="H27" i="15"/>
  <c r="I27" i="15"/>
  <c r="H31" i="15"/>
  <c r="I31" i="15"/>
  <c r="H23" i="15"/>
  <c r="I23" i="15"/>
  <c r="H37" i="15"/>
  <c r="I37" i="15"/>
  <c r="H22" i="15"/>
  <c r="I22" i="15"/>
  <c r="H36" i="15"/>
  <c r="I36" i="15"/>
  <c r="F127" i="18"/>
  <c r="F125" i="18"/>
  <c r="F123" i="18"/>
  <c r="F121" i="18"/>
  <c r="F119" i="18"/>
  <c r="F117" i="18"/>
  <c r="F115" i="18"/>
  <c r="F113" i="18"/>
  <c r="F128" i="18"/>
  <c r="F126" i="18"/>
  <c r="F124" i="18"/>
  <c r="F122" i="18"/>
  <c r="F120" i="18"/>
  <c r="F118" i="18"/>
  <c r="F116" i="18"/>
  <c r="F114" i="18"/>
  <c r="F112" i="18"/>
  <c r="F129" i="18"/>
  <c r="O64" i="18"/>
  <c r="E83" i="18"/>
  <c r="D129" i="18"/>
  <c r="N70" i="18"/>
  <c r="D70" i="18"/>
  <c r="C70" i="18"/>
  <c r="E70" i="18"/>
  <c r="O69" i="18"/>
  <c r="D78" i="18"/>
  <c r="F70" i="18"/>
  <c r="H70" i="18"/>
  <c r="J70" i="18"/>
  <c r="L70" i="18"/>
  <c r="G70" i="18"/>
  <c r="I70" i="18"/>
  <c r="K70" i="18"/>
  <c r="M70" i="18"/>
  <c r="K68" i="14"/>
  <c r="J69" i="14"/>
  <c r="K63" i="14"/>
  <c r="K69" i="14"/>
  <c r="L69" i="14"/>
  <c r="I69" i="14"/>
  <c r="F69" i="14"/>
  <c r="H69" i="14"/>
  <c r="G69" i="14"/>
  <c r="D69" i="14"/>
  <c r="C69" i="14"/>
  <c r="E69" i="14"/>
  <c r="E90" i="18"/>
  <c r="E98" i="18"/>
  <c r="E91" i="18"/>
  <c r="E99" i="18"/>
  <c r="E88" i="18"/>
  <c r="E96" i="18"/>
  <c r="E85" i="18"/>
  <c r="E93" i="18"/>
  <c r="E20" i="14"/>
  <c r="E28" i="14"/>
  <c r="E23" i="14"/>
  <c r="E25" i="14"/>
  <c r="E27" i="14"/>
  <c r="E29" i="14"/>
  <c r="E31" i="14"/>
  <c r="E33" i="14"/>
  <c r="E37" i="14"/>
  <c r="E24" i="14"/>
  <c r="E32" i="14"/>
  <c r="E36" i="14"/>
  <c r="E26" i="14"/>
  <c r="E30" i="14"/>
  <c r="E21" i="14"/>
  <c r="E35" i="14"/>
  <c r="E22" i="14"/>
  <c r="E34" i="14"/>
  <c r="D38" i="14"/>
  <c r="E38" i="14"/>
  <c r="F38" i="14"/>
  <c r="G38" i="14"/>
  <c r="F20" i="14"/>
  <c r="G20" i="14"/>
  <c r="F24" i="14"/>
  <c r="G24" i="14"/>
  <c r="F29" i="14"/>
  <c r="G29" i="14"/>
  <c r="F28" i="14"/>
  <c r="G28" i="14"/>
  <c r="F31" i="14"/>
  <c r="G31" i="14"/>
  <c r="F23" i="14"/>
  <c r="G23" i="14"/>
  <c r="F32" i="14"/>
  <c r="G32" i="14"/>
  <c r="F37" i="14"/>
  <c r="G37" i="14"/>
  <c r="F27" i="14"/>
  <c r="G27" i="14"/>
  <c r="F36" i="14"/>
  <c r="G36" i="14"/>
  <c r="F33" i="14"/>
  <c r="G33" i="14"/>
  <c r="F25" i="14"/>
  <c r="G25" i="14"/>
  <c r="F30" i="14"/>
  <c r="G30" i="14"/>
  <c r="F26" i="14"/>
  <c r="G26" i="14"/>
  <c r="F21" i="14"/>
  <c r="G21" i="14"/>
  <c r="F35" i="14"/>
  <c r="G35" i="14"/>
  <c r="F22" i="14"/>
  <c r="G22" i="14"/>
  <c r="F34" i="14"/>
  <c r="G34" i="14"/>
  <c r="R71" i="12"/>
  <c r="R72" i="12"/>
  <c r="S68" i="12"/>
  <c r="D80" i="12"/>
  <c r="D99" i="12"/>
  <c r="E97" i="18"/>
  <c r="E89" i="18"/>
  <c r="E101" i="18"/>
  <c r="E100" i="18"/>
  <c r="E92" i="18"/>
  <c r="E84" i="18"/>
  <c r="E95" i="18"/>
  <c r="E87" i="18"/>
  <c r="E94" i="18"/>
  <c r="E86" i="18"/>
  <c r="O70" i="18"/>
  <c r="P69" i="18"/>
  <c r="D92" i="12"/>
  <c r="D96" i="12"/>
  <c r="D100" i="12"/>
  <c r="D85" i="12"/>
  <c r="D87" i="12"/>
  <c r="D89" i="12"/>
  <c r="D93" i="12"/>
  <c r="D95" i="12"/>
  <c r="D97" i="12"/>
  <c r="D83" i="12"/>
  <c r="D91" i="12"/>
  <c r="D126" i="12"/>
  <c r="P64" i="18"/>
  <c r="C120" i="12"/>
  <c r="C121" i="12"/>
  <c r="C108" i="12"/>
  <c r="C122" i="12"/>
  <c r="C125" i="12"/>
  <c r="C117" i="12"/>
  <c r="C118" i="12"/>
  <c r="C112" i="12"/>
  <c r="C116" i="12"/>
  <c r="C114" i="12"/>
  <c r="C110" i="12"/>
  <c r="D20" i="7"/>
  <c r="E63" i="8"/>
  <c r="K73" i="20"/>
  <c r="C108" i="20"/>
  <c r="L73" i="20"/>
  <c r="D91" i="20"/>
  <c r="D95" i="20"/>
  <c r="D99" i="20"/>
  <c r="D103" i="20"/>
  <c r="D107" i="20"/>
  <c r="D100" i="20"/>
  <c r="D92" i="20"/>
  <c r="D102" i="20"/>
  <c r="D94" i="20"/>
  <c r="D90" i="20"/>
  <c r="D93" i="20"/>
  <c r="D97" i="20"/>
  <c r="D101" i="20"/>
  <c r="D105" i="20"/>
  <c r="D104" i="20"/>
  <c r="D96" i="20"/>
  <c r="D106" i="20"/>
  <c r="D98" i="20"/>
  <c r="F107" i="20"/>
  <c r="G107" i="20"/>
  <c r="F104" i="20"/>
  <c r="F100" i="20"/>
  <c r="G100" i="20"/>
  <c r="F96" i="20"/>
  <c r="G96" i="20"/>
  <c r="F92" i="20"/>
  <c r="G92" i="20"/>
  <c r="F99" i="20"/>
  <c r="G99" i="20"/>
  <c r="F95" i="20"/>
  <c r="G95" i="20"/>
  <c r="F91" i="20"/>
  <c r="F102" i="20"/>
  <c r="G102" i="20"/>
  <c r="F90" i="20"/>
  <c r="G90" i="20"/>
  <c r="D23" i="20"/>
  <c r="F23" i="20"/>
  <c r="G23" i="20"/>
  <c r="F103" i="20"/>
  <c r="G103" i="20"/>
  <c r="F105" i="20"/>
  <c r="G105" i="20"/>
  <c r="F106" i="20"/>
  <c r="G106" i="20"/>
  <c r="F98" i="20"/>
  <c r="G98" i="20"/>
  <c r="F94" i="20"/>
  <c r="G94" i="20"/>
  <c r="F101" i="20"/>
  <c r="G101" i="20"/>
  <c r="F97" i="20"/>
  <c r="G97" i="20"/>
  <c r="F93" i="20"/>
  <c r="G93" i="20"/>
  <c r="D73" i="20"/>
  <c r="N72" i="20"/>
  <c r="N73" i="20"/>
  <c r="E117" i="20"/>
  <c r="C73" i="20"/>
  <c r="E73" i="20"/>
  <c r="M73" i="20"/>
  <c r="E127" i="20"/>
  <c r="D33" i="20"/>
  <c r="F33" i="20"/>
  <c r="G33" i="20"/>
  <c r="D29" i="20"/>
  <c r="F29" i="20"/>
  <c r="G29" i="20"/>
  <c r="E123" i="20"/>
  <c r="E119" i="20"/>
  <c r="D25" i="20"/>
  <c r="F25" i="20"/>
  <c r="G25" i="20"/>
  <c r="E126" i="20"/>
  <c r="D32" i="20"/>
  <c r="F32" i="20"/>
  <c r="G32" i="20"/>
  <c r="E122" i="20"/>
  <c r="D28" i="20"/>
  <c r="F28" i="20"/>
  <c r="G28" i="20"/>
  <c r="G91" i="20"/>
  <c r="F108" i="20"/>
  <c r="E129" i="20"/>
  <c r="D35" i="20"/>
  <c r="F35" i="20"/>
  <c r="G35" i="20"/>
  <c r="E130" i="20"/>
  <c r="D36" i="20"/>
  <c r="F36" i="20"/>
  <c r="G36" i="20"/>
  <c r="E134" i="20"/>
  <c r="D40" i="20"/>
  <c r="F40" i="20"/>
  <c r="G40" i="20"/>
  <c r="D38" i="20"/>
  <c r="E132" i="20"/>
  <c r="D39" i="20"/>
  <c r="F39" i="20"/>
  <c r="G39" i="20"/>
  <c r="E133" i="20"/>
  <c r="D31" i="20"/>
  <c r="F31" i="20"/>
  <c r="G31" i="20"/>
  <c r="E125" i="20"/>
  <c r="D27" i="20"/>
  <c r="F27" i="20"/>
  <c r="G27" i="20"/>
  <c r="E121" i="20"/>
  <c r="D34" i="20"/>
  <c r="F34" i="20"/>
  <c r="G34" i="20"/>
  <c r="E128" i="20"/>
  <c r="D30" i="20"/>
  <c r="F30" i="20"/>
  <c r="G30" i="20"/>
  <c r="E124" i="20"/>
  <c r="D26" i="20"/>
  <c r="F26" i="20"/>
  <c r="G26" i="20"/>
  <c r="E120" i="20"/>
  <c r="B135" i="13"/>
  <c r="D163" i="13"/>
  <c r="C128" i="13"/>
  <c r="D114" i="13"/>
  <c r="E147" i="13"/>
  <c r="D116" i="13"/>
  <c r="E149" i="13"/>
  <c r="D118" i="13"/>
  <c r="E151" i="13"/>
  <c r="D120" i="13"/>
  <c r="E153" i="13"/>
  <c r="D122" i="13"/>
  <c r="E155" i="13"/>
  <c r="D124" i="13"/>
  <c r="E157" i="13"/>
  <c r="D126" i="13"/>
  <c r="E159" i="13"/>
  <c r="D159" i="13"/>
  <c r="D160" i="13"/>
  <c r="D144" i="13"/>
  <c r="D145" i="13"/>
  <c r="D146" i="13"/>
  <c r="D155" i="13"/>
  <c r="D156" i="13"/>
  <c r="D157" i="13"/>
  <c r="D158" i="13"/>
  <c r="D151" i="13"/>
  <c r="D152" i="13"/>
  <c r="D153" i="13"/>
  <c r="D154" i="13"/>
  <c r="D143" i="13"/>
  <c r="D147" i="13"/>
  <c r="D148" i="13"/>
  <c r="D149" i="13"/>
  <c r="D150" i="13"/>
  <c r="N65" i="13"/>
  <c r="N71" i="13"/>
  <c r="E20" i="7"/>
  <c r="D37" i="7"/>
  <c r="E37" i="7"/>
  <c r="D20" i="8"/>
  <c r="F63" i="8"/>
  <c r="G104" i="20"/>
  <c r="D108" i="20"/>
  <c r="G108" i="20"/>
  <c r="D161" i="13"/>
  <c r="D111" i="13"/>
  <c r="E144" i="13"/>
  <c r="B132" i="13"/>
  <c r="B137" i="13"/>
  <c r="F163" i="13"/>
  <c r="D110" i="13"/>
  <c r="D112" i="13"/>
  <c r="E145" i="13"/>
  <c r="D127" i="13"/>
  <c r="E160" i="13"/>
  <c r="D125" i="13"/>
  <c r="E158" i="13"/>
  <c r="D123" i="13"/>
  <c r="E156" i="13"/>
  <c r="D121" i="13"/>
  <c r="E154" i="13"/>
  <c r="D119" i="13"/>
  <c r="E152" i="13"/>
  <c r="D117" i="13"/>
  <c r="E150" i="13"/>
  <c r="D115" i="13"/>
  <c r="E148" i="13"/>
  <c r="D113" i="13"/>
  <c r="E146" i="13"/>
  <c r="F37" i="7"/>
  <c r="G37" i="7"/>
  <c r="F23" i="7"/>
  <c r="G23" i="7"/>
  <c r="F27" i="7"/>
  <c r="G27" i="7"/>
  <c r="F31" i="7"/>
  <c r="G31" i="7"/>
  <c r="F35" i="7"/>
  <c r="G35" i="7"/>
  <c r="F19" i="7"/>
  <c r="G19" i="7"/>
  <c r="F36" i="7"/>
  <c r="G36" i="7"/>
  <c r="F32" i="7"/>
  <c r="G32" i="7"/>
  <c r="F28" i="7"/>
  <c r="G28" i="7"/>
  <c r="F24" i="7"/>
  <c r="G24" i="7"/>
  <c r="F33" i="7"/>
  <c r="G33" i="7"/>
  <c r="F25" i="7"/>
  <c r="G25" i="7"/>
  <c r="F34" i="7"/>
  <c r="G34" i="7"/>
  <c r="F30" i="7"/>
  <c r="G30" i="7"/>
  <c r="F26" i="7"/>
  <c r="G26" i="7"/>
  <c r="F22" i="7"/>
  <c r="G22" i="7"/>
  <c r="F29" i="7"/>
  <c r="G29" i="7"/>
  <c r="F21" i="7"/>
  <c r="G21" i="7"/>
  <c r="F20" i="7"/>
  <c r="G20" i="7"/>
  <c r="E20" i="8"/>
  <c r="D37" i="8"/>
  <c r="E37" i="8"/>
  <c r="D37" i="20"/>
  <c r="E131" i="20"/>
  <c r="E118" i="20"/>
  <c r="D24" i="20"/>
  <c r="D135" i="20"/>
  <c r="D136" i="20"/>
  <c r="E136" i="20"/>
  <c r="E143" i="13"/>
  <c r="D128" i="13"/>
  <c r="F37" i="8"/>
  <c r="G37" i="8"/>
  <c r="F19" i="8"/>
  <c r="G19" i="8"/>
  <c r="F25" i="8"/>
  <c r="G25" i="8"/>
  <c r="F33" i="8"/>
  <c r="G33" i="8"/>
  <c r="F32" i="8"/>
  <c r="G32" i="8"/>
  <c r="F24" i="8"/>
  <c r="G24" i="8"/>
  <c r="F21" i="8"/>
  <c r="G21" i="8"/>
  <c r="F29" i="8"/>
  <c r="G29" i="8"/>
  <c r="F36" i="8"/>
  <c r="G36" i="8"/>
  <c r="F28" i="8"/>
  <c r="G28" i="8"/>
  <c r="F27" i="8"/>
  <c r="G27" i="8"/>
  <c r="F35" i="8"/>
  <c r="G35" i="8"/>
  <c r="F30" i="8"/>
  <c r="G30" i="8"/>
  <c r="F22" i="8"/>
  <c r="G22" i="8"/>
  <c r="F23" i="8"/>
  <c r="G23" i="8"/>
  <c r="F31" i="8"/>
  <c r="G31" i="8"/>
  <c r="F34" i="8"/>
  <c r="G34" i="8"/>
  <c r="F26" i="8"/>
  <c r="G26" i="8"/>
  <c r="F20" i="8"/>
  <c r="G20" i="8"/>
  <c r="F24" i="20"/>
  <c r="D41" i="20"/>
  <c r="F131" i="20"/>
  <c r="G131" i="20"/>
  <c r="F132" i="20"/>
  <c r="G132" i="20"/>
  <c r="E38" i="20"/>
  <c r="F38" i="20"/>
  <c r="G38" i="20"/>
  <c r="E161" i="13"/>
  <c r="G135" i="20"/>
  <c r="E37" i="20"/>
  <c r="G24" i="20"/>
  <c r="E41" i="20"/>
  <c r="F37" i="20"/>
  <c r="G37" i="20"/>
  <c r="F41" i="20"/>
  <c r="G41" i="20"/>
  <c r="H41" i="20"/>
  <c r="I41" i="20"/>
  <c r="H23" i="20"/>
  <c r="I23" i="20"/>
  <c r="H40" i="20"/>
  <c r="I40" i="20"/>
  <c r="H35" i="20"/>
  <c r="I35" i="20"/>
  <c r="H32" i="20"/>
  <c r="I32" i="20"/>
  <c r="H33" i="20"/>
  <c r="I33" i="20"/>
  <c r="H26" i="20"/>
  <c r="I26" i="20"/>
  <c r="H34" i="20"/>
  <c r="I34" i="20"/>
  <c r="H31" i="20"/>
  <c r="I31" i="20"/>
  <c r="H36" i="20"/>
  <c r="I36" i="20"/>
  <c r="H28" i="20"/>
  <c r="I28" i="20"/>
  <c r="H25" i="20"/>
  <c r="I25" i="20"/>
  <c r="H30" i="20"/>
  <c r="I30" i="20"/>
  <c r="H27" i="20"/>
  <c r="I27" i="20"/>
  <c r="H39" i="20"/>
  <c r="I39" i="20"/>
  <c r="H29" i="20"/>
  <c r="I29" i="20"/>
  <c r="H38" i="20"/>
  <c r="I38" i="20"/>
  <c r="H24" i="20"/>
  <c r="I24" i="20"/>
  <c r="H37" i="20"/>
  <c r="I37" i="20"/>
  <c r="E35" i="9"/>
  <c r="E29" i="9"/>
  <c r="E25" i="9"/>
  <c r="E21" i="9"/>
  <c r="D346" i="9"/>
  <c r="E349" i="9"/>
  <c r="E346" i="9"/>
  <c r="D188" i="9"/>
  <c r="M70" i="9"/>
  <c r="E103" i="9"/>
  <c r="E92" i="9"/>
  <c r="F92" i="9"/>
  <c r="E177" i="9"/>
  <c r="E96" i="9"/>
  <c r="F96" i="9"/>
  <c r="E181" i="9"/>
  <c r="E100" i="9"/>
  <c r="F100" i="9"/>
  <c r="E185" i="9"/>
  <c r="K76" i="9"/>
  <c r="L320" i="9"/>
  <c r="K321" i="9"/>
  <c r="L75" i="9"/>
  <c r="E101" i="9"/>
  <c r="F101" i="9"/>
  <c r="E186" i="9"/>
  <c r="E97" i="9"/>
  <c r="F97" i="9"/>
  <c r="E182" i="9"/>
  <c r="E93" i="9"/>
  <c r="F93" i="9"/>
  <c r="E178" i="9"/>
  <c r="E89" i="9"/>
  <c r="F89" i="9"/>
  <c r="E174" i="9"/>
  <c r="E87" i="9"/>
  <c r="F87" i="9"/>
  <c r="E172" i="9"/>
  <c r="E86" i="9"/>
  <c r="F86" i="9"/>
  <c r="I219" i="9"/>
  <c r="I220" i="9"/>
  <c r="N218" i="9"/>
  <c r="N215" i="9"/>
  <c r="N217" i="9"/>
  <c r="G236" i="9"/>
  <c r="I262" i="9"/>
  <c r="D260" i="9"/>
  <c r="F321" i="9"/>
  <c r="D321" i="9"/>
  <c r="I320" i="9"/>
  <c r="I321" i="9"/>
  <c r="J70" i="9"/>
  <c r="E28" i="9"/>
  <c r="E23" i="9"/>
  <c r="E18" i="9"/>
  <c r="E99" i="9"/>
  <c r="F99" i="9"/>
  <c r="E184" i="9"/>
  <c r="E95" i="9"/>
  <c r="F95" i="9"/>
  <c r="E180" i="9"/>
  <c r="E91" i="9"/>
  <c r="F91" i="9"/>
  <c r="E176" i="9"/>
  <c r="E88" i="9"/>
  <c r="F88" i="9"/>
  <c r="E173" i="9"/>
  <c r="I70" i="9"/>
  <c r="C220" i="9"/>
  <c r="N216" i="9"/>
  <c r="C260" i="9"/>
  <c r="E85" i="9"/>
  <c r="G237" i="9"/>
  <c r="J262" i="9"/>
  <c r="G238" i="9"/>
  <c r="K262" i="9"/>
  <c r="F85" i="9"/>
  <c r="E170" i="9"/>
  <c r="N219" i="9"/>
  <c r="K196" i="9"/>
  <c r="K198" i="9"/>
  <c r="N198" i="9"/>
  <c r="K200" i="9"/>
  <c r="N200" i="9"/>
  <c r="K202" i="9"/>
  <c r="N202" i="9"/>
  <c r="K204" i="9"/>
  <c r="N204" i="9"/>
  <c r="K206" i="9"/>
  <c r="N206" i="9"/>
  <c r="K208" i="9"/>
  <c r="N208" i="9"/>
  <c r="K210" i="9"/>
  <c r="N210" i="9"/>
  <c r="K212" i="9"/>
  <c r="N212" i="9"/>
  <c r="K197" i="9"/>
  <c r="N197" i="9"/>
  <c r="K199" i="9"/>
  <c r="N199" i="9"/>
  <c r="K201" i="9"/>
  <c r="N201" i="9"/>
  <c r="K203" i="9"/>
  <c r="N203" i="9"/>
  <c r="K205" i="9"/>
  <c r="N205" i="9"/>
  <c r="K207" i="9"/>
  <c r="N207" i="9"/>
  <c r="K209" i="9"/>
  <c r="N209" i="9"/>
  <c r="K211" i="9"/>
  <c r="N211" i="9"/>
  <c r="K213" i="9"/>
  <c r="G345" i="9"/>
  <c r="D403" i="9"/>
  <c r="F333" i="9"/>
  <c r="G333" i="9"/>
  <c r="D391" i="9"/>
  <c r="F332" i="9"/>
  <c r="F329" i="9"/>
  <c r="G329" i="9"/>
  <c r="D387" i="9"/>
  <c r="F328" i="9"/>
  <c r="E380" i="9"/>
  <c r="D226" i="9"/>
  <c r="G334" i="9"/>
  <c r="D392" i="9"/>
  <c r="G332" i="9"/>
  <c r="D390" i="9"/>
  <c r="G330" i="9"/>
  <c r="D388" i="9"/>
  <c r="G328" i="9"/>
  <c r="L315" i="9"/>
  <c r="L316" i="9"/>
  <c r="E171" i="9"/>
  <c r="F103" i="9"/>
  <c r="C288" i="9"/>
  <c r="C289" i="9"/>
  <c r="D105" i="9"/>
  <c r="J76" i="9"/>
  <c r="F111" i="9"/>
  <c r="C375" i="9"/>
  <c r="E375" i="9"/>
  <c r="D103" i="18"/>
  <c r="F103" i="18"/>
  <c r="D14" i="17"/>
  <c r="A128" i="13"/>
  <c r="B6" i="8"/>
  <c r="F147" i="13"/>
  <c r="G147" i="13"/>
  <c r="D25" i="13"/>
  <c r="F146" i="13"/>
  <c r="G146" i="13"/>
  <c r="D24" i="13"/>
  <c r="F150" i="13"/>
  <c r="G150" i="13"/>
  <c r="D28" i="13"/>
  <c r="F154" i="13"/>
  <c r="G154" i="13"/>
  <c r="D32" i="13"/>
  <c r="F151" i="13"/>
  <c r="G151" i="13"/>
  <c r="D29" i="13"/>
  <c r="F160" i="13"/>
  <c r="G160" i="13"/>
  <c r="D38" i="13"/>
  <c r="F156" i="13"/>
  <c r="G156" i="13"/>
  <c r="D34" i="13"/>
  <c r="F152" i="13"/>
  <c r="G152" i="13"/>
  <c r="D30" i="13"/>
  <c r="F148" i="13"/>
  <c r="G148" i="13"/>
  <c r="D26" i="13"/>
  <c r="F158" i="13"/>
  <c r="G158" i="13"/>
  <c r="D36" i="13"/>
  <c r="F145" i="13"/>
  <c r="G145" i="13"/>
  <c r="D23" i="13"/>
  <c r="F157" i="13"/>
  <c r="G157" i="13"/>
  <c r="D35" i="13"/>
  <c r="F155" i="13"/>
  <c r="G155" i="13"/>
  <c r="D33" i="13"/>
  <c r="F149" i="13"/>
  <c r="G149" i="13"/>
  <c r="D27" i="13"/>
  <c r="F153" i="13"/>
  <c r="G153" i="13"/>
  <c r="D31" i="13"/>
  <c r="F159" i="13"/>
  <c r="G159" i="13"/>
  <c r="D37" i="13"/>
  <c r="F144" i="13"/>
  <c r="G144" i="13"/>
  <c r="D22" i="13"/>
  <c r="F143" i="13"/>
  <c r="G3" i="17"/>
  <c r="D86" i="12"/>
  <c r="C111" i="12"/>
  <c r="D90" i="12"/>
  <c r="C115" i="12"/>
  <c r="D98" i="12"/>
  <c r="C123" i="12"/>
  <c r="C124" i="12"/>
  <c r="E116" i="12"/>
  <c r="E121" i="12"/>
  <c r="E113" i="12"/>
  <c r="E118" i="12"/>
  <c r="E120" i="12"/>
  <c r="E123" i="12"/>
  <c r="E115" i="12"/>
  <c r="E122" i="12"/>
  <c r="E108" i="12"/>
  <c r="E124" i="12"/>
  <c r="D38" i="12"/>
  <c r="E38" i="12"/>
  <c r="E125" i="12"/>
  <c r="E117" i="12"/>
  <c r="E109" i="12"/>
  <c r="E110" i="12"/>
  <c r="D24" i="12"/>
  <c r="E24" i="12"/>
  <c r="E112" i="12"/>
  <c r="E119" i="12"/>
  <c r="E111" i="12"/>
  <c r="E114" i="12"/>
  <c r="D34" i="12"/>
  <c r="E34" i="12"/>
  <c r="D28" i="12"/>
  <c r="E28" i="12"/>
  <c r="D35" i="12"/>
  <c r="E35" i="12"/>
  <c r="D84" i="12"/>
  <c r="D88" i="12"/>
  <c r="D94" i="12"/>
  <c r="D30" i="12"/>
  <c r="E30" i="12"/>
  <c r="D36" i="12"/>
  <c r="E36" i="12"/>
  <c r="D32" i="12"/>
  <c r="E32" i="12"/>
  <c r="D26" i="12"/>
  <c r="E26" i="12"/>
  <c r="D39" i="12"/>
  <c r="E39" i="12"/>
  <c r="D31" i="12"/>
  <c r="E31" i="12"/>
  <c r="D25" i="12"/>
  <c r="E25" i="12"/>
  <c r="D29" i="12"/>
  <c r="E29" i="12"/>
  <c r="D37" i="12"/>
  <c r="E37" i="12"/>
  <c r="F242" i="9"/>
  <c r="F246" i="9"/>
  <c r="I246" i="9"/>
  <c r="F250" i="9"/>
  <c r="I250" i="9"/>
  <c r="F254" i="9"/>
  <c r="I254" i="9"/>
  <c r="F258" i="9"/>
  <c r="I258" i="9"/>
  <c r="F244" i="9"/>
  <c r="I244" i="9"/>
  <c r="F248" i="9"/>
  <c r="I248" i="9"/>
  <c r="F252" i="9"/>
  <c r="I252" i="9"/>
  <c r="F256" i="9"/>
  <c r="I256" i="9"/>
  <c r="F243" i="9"/>
  <c r="I243" i="9"/>
  <c r="F247" i="9"/>
  <c r="I247" i="9"/>
  <c r="F251" i="9"/>
  <c r="I251" i="9"/>
  <c r="F255" i="9"/>
  <c r="I255" i="9"/>
  <c r="F259" i="9"/>
  <c r="I259" i="9"/>
  <c r="F245" i="9"/>
  <c r="I245" i="9"/>
  <c r="F249" i="9"/>
  <c r="I249" i="9"/>
  <c r="F253" i="9"/>
  <c r="I253" i="9"/>
  <c r="F257" i="9"/>
  <c r="I257" i="9"/>
  <c r="F346" i="9"/>
  <c r="C102" i="9"/>
  <c r="D102" i="9"/>
  <c r="C85" i="9"/>
  <c r="C87" i="9"/>
  <c r="D87" i="9"/>
  <c r="C89" i="9"/>
  <c r="D89" i="9"/>
  <c r="C91" i="9"/>
  <c r="D91" i="9"/>
  <c r="C93" i="9"/>
  <c r="D93" i="9"/>
  <c r="C95" i="9"/>
  <c r="D95" i="9"/>
  <c r="C97" i="9"/>
  <c r="C99" i="9"/>
  <c r="C101" i="9"/>
  <c r="C86" i="9"/>
  <c r="C88" i="9"/>
  <c r="C90" i="9"/>
  <c r="C92" i="9"/>
  <c r="C94" i="9"/>
  <c r="C96" i="9"/>
  <c r="C98" i="9"/>
  <c r="C100" i="9"/>
  <c r="D100" i="9"/>
  <c r="G242" i="9"/>
  <c r="G243" i="9"/>
  <c r="C387" i="9"/>
  <c r="F387" i="9"/>
  <c r="G244" i="9"/>
  <c r="C388" i="9"/>
  <c r="F388" i="9"/>
  <c r="G245" i="9"/>
  <c r="C389" i="9"/>
  <c r="F389" i="9"/>
  <c r="G247" i="9"/>
  <c r="C391" i="9"/>
  <c r="F391" i="9"/>
  <c r="G250" i="9"/>
  <c r="C394" i="9"/>
  <c r="F394" i="9"/>
  <c r="G251" i="9"/>
  <c r="C395" i="9"/>
  <c r="F395" i="9"/>
  <c r="G254" i="9"/>
  <c r="C398" i="9"/>
  <c r="F398" i="9"/>
  <c r="G255" i="9"/>
  <c r="C399" i="9"/>
  <c r="F399" i="9"/>
  <c r="G258" i="9"/>
  <c r="C402" i="9"/>
  <c r="F402" i="9"/>
  <c r="G259" i="9"/>
  <c r="C403" i="9"/>
  <c r="F403" i="9"/>
  <c r="G246" i="9"/>
  <c r="C390" i="9"/>
  <c r="F390" i="9"/>
  <c r="G248" i="9"/>
  <c r="C392" i="9"/>
  <c r="F392" i="9"/>
  <c r="G249" i="9"/>
  <c r="C393" i="9"/>
  <c r="F393" i="9"/>
  <c r="G252" i="9"/>
  <c r="C396" i="9"/>
  <c r="F396" i="9"/>
  <c r="G253" i="9"/>
  <c r="C397" i="9"/>
  <c r="F397" i="9"/>
  <c r="G256" i="9"/>
  <c r="C400" i="9"/>
  <c r="F400" i="9"/>
  <c r="G257" i="9"/>
  <c r="C401" i="9"/>
  <c r="F401" i="9"/>
  <c r="E257" i="9"/>
  <c r="E253" i="9"/>
  <c r="E249" i="9"/>
  <c r="E245" i="9"/>
  <c r="E255" i="9"/>
  <c r="E251" i="9"/>
  <c r="E247" i="9"/>
  <c r="E243" i="9"/>
  <c r="M301" i="9"/>
  <c r="M305" i="9"/>
  <c r="M309" i="9"/>
  <c r="M313" i="9"/>
  <c r="L321" i="9"/>
  <c r="M298" i="9"/>
  <c r="M302" i="9"/>
  <c r="M306" i="9"/>
  <c r="M310" i="9"/>
  <c r="M314" i="9"/>
  <c r="E258" i="9"/>
  <c r="E254" i="9"/>
  <c r="E250" i="9"/>
  <c r="E246" i="9"/>
  <c r="N196" i="9"/>
  <c r="K214" i="9"/>
  <c r="K220" i="9"/>
  <c r="M297" i="9"/>
  <c r="M299" i="9"/>
  <c r="M303" i="9"/>
  <c r="M307" i="9"/>
  <c r="M311" i="9"/>
  <c r="D386" i="9"/>
  <c r="G346" i="9"/>
  <c r="L213" i="9"/>
  <c r="J213" i="9"/>
  <c r="M300" i="9"/>
  <c r="M304" i="9"/>
  <c r="M308" i="9"/>
  <c r="M312" i="9"/>
  <c r="E256" i="9"/>
  <c r="E252" i="9"/>
  <c r="E248" i="9"/>
  <c r="E244" i="9"/>
  <c r="G235" i="9"/>
  <c r="J242" i="9"/>
  <c r="J246" i="9"/>
  <c r="J254" i="9"/>
  <c r="J255" i="9"/>
  <c r="J247" i="9"/>
  <c r="J244" i="9"/>
  <c r="J252" i="9"/>
  <c r="J259" i="9"/>
  <c r="J253" i="9"/>
  <c r="J245" i="9"/>
  <c r="J250" i="9"/>
  <c r="J258" i="9"/>
  <c r="J251" i="9"/>
  <c r="J243" i="9"/>
  <c r="J248" i="9"/>
  <c r="J256" i="9"/>
  <c r="J257" i="9"/>
  <c r="J249" i="9"/>
  <c r="C147" i="9"/>
  <c r="D122" i="9"/>
  <c r="E122" i="9"/>
  <c r="C151" i="9"/>
  <c r="D126" i="9"/>
  <c r="E126" i="9"/>
  <c r="F370" i="9"/>
  <c r="G370" i="9"/>
  <c r="F371" i="9"/>
  <c r="G371" i="9"/>
  <c r="E428" i="9"/>
  <c r="C145" i="9"/>
  <c r="D120" i="9"/>
  <c r="E120" i="9"/>
  <c r="C149" i="9"/>
  <c r="D124" i="9"/>
  <c r="E124" i="9"/>
  <c r="C153" i="9"/>
  <c r="D128" i="9"/>
  <c r="E128" i="9"/>
  <c r="J187" i="9"/>
  <c r="F113" i="9"/>
  <c r="F114" i="9"/>
  <c r="D135" i="9"/>
  <c r="E135" i="9"/>
  <c r="D86" i="9"/>
  <c r="D88" i="9"/>
  <c r="D90" i="9"/>
  <c r="D92" i="9"/>
  <c r="D94" i="9"/>
  <c r="D96" i="9"/>
  <c r="D97" i="9"/>
  <c r="D99" i="9"/>
  <c r="D101" i="9"/>
  <c r="D98" i="9"/>
  <c r="E188" i="9"/>
  <c r="F88" i="18"/>
  <c r="F98" i="18"/>
  <c r="F97" i="18"/>
  <c r="F89" i="18"/>
  <c r="F100" i="18"/>
  <c r="F92" i="18"/>
  <c r="F84" i="18"/>
  <c r="F95" i="18"/>
  <c r="F87" i="18"/>
  <c r="F94" i="18"/>
  <c r="F86" i="18"/>
  <c r="F96" i="18"/>
  <c r="F99" i="18"/>
  <c r="F93" i="18"/>
  <c r="F90" i="18"/>
  <c r="F83" i="18"/>
  <c r="F91" i="18"/>
  <c r="F85" i="18"/>
  <c r="D100" i="18"/>
  <c r="G100" i="18"/>
  <c r="C128" i="18"/>
  <c r="D87" i="18"/>
  <c r="G87" i="18"/>
  <c r="C115" i="18"/>
  <c r="D90" i="18"/>
  <c r="G90" i="18"/>
  <c r="C118" i="18"/>
  <c r="D92" i="18"/>
  <c r="G92" i="18"/>
  <c r="C120" i="18"/>
  <c r="D93" i="18"/>
  <c r="G93" i="18"/>
  <c r="C121" i="18"/>
  <c r="D96" i="18"/>
  <c r="G96" i="18"/>
  <c r="C124" i="18"/>
  <c r="D84" i="18"/>
  <c r="G84" i="18"/>
  <c r="C112" i="18"/>
  <c r="D83" i="18"/>
  <c r="D94" i="18"/>
  <c r="G94" i="18"/>
  <c r="C122" i="18"/>
  <c r="D99" i="18"/>
  <c r="G99" i="18"/>
  <c r="C127" i="18"/>
  <c r="D91" i="18"/>
  <c r="G91" i="18"/>
  <c r="C119" i="18"/>
  <c r="D97" i="18"/>
  <c r="G97" i="18"/>
  <c r="C125" i="18"/>
  <c r="D85" i="18"/>
  <c r="G85" i="18"/>
  <c r="C113" i="18"/>
  <c r="D89" i="18"/>
  <c r="G89" i="18"/>
  <c r="C117" i="18"/>
  <c r="D86" i="18"/>
  <c r="G86" i="18"/>
  <c r="C114" i="18"/>
  <c r="D98" i="18"/>
  <c r="G98" i="18"/>
  <c r="C126" i="18"/>
  <c r="D88" i="18"/>
  <c r="G88" i="18"/>
  <c r="C116" i="18"/>
  <c r="D95" i="18"/>
  <c r="G95" i="18"/>
  <c r="C123" i="18"/>
  <c r="E22" i="13"/>
  <c r="E31" i="13"/>
  <c r="E33" i="13"/>
  <c r="E23" i="13"/>
  <c r="E26" i="13"/>
  <c r="E34" i="13"/>
  <c r="E29" i="13"/>
  <c r="E28" i="13"/>
  <c r="E25" i="13"/>
  <c r="G143" i="13"/>
  <c r="F161" i="13"/>
  <c r="E37" i="13"/>
  <c r="E27" i="13"/>
  <c r="E35" i="13"/>
  <c r="E36" i="13"/>
  <c r="E30" i="13"/>
  <c r="E38" i="13"/>
  <c r="E32" i="13"/>
  <c r="E24" i="13"/>
  <c r="D27" i="12"/>
  <c r="E27" i="12"/>
  <c r="C113" i="12"/>
  <c r="D33" i="12"/>
  <c r="E33" i="12"/>
  <c r="C119" i="12"/>
  <c r="D23" i="12"/>
  <c r="E23" i="12"/>
  <c r="D101" i="12"/>
  <c r="C109" i="12"/>
  <c r="C126" i="12"/>
  <c r="E126" i="12"/>
  <c r="D22" i="12"/>
  <c r="D133" i="9"/>
  <c r="E133" i="9"/>
  <c r="C158" i="9"/>
  <c r="C103" i="9"/>
  <c r="D85" i="9"/>
  <c r="F260" i="9"/>
  <c r="I242" i="9"/>
  <c r="I260" i="9"/>
  <c r="C386" i="9"/>
  <c r="G260" i="9"/>
  <c r="J260" i="9"/>
  <c r="F287" i="9"/>
  <c r="F288" i="9"/>
  <c r="L214" i="9"/>
  <c r="L220" i="9"/>
  <c r="D404" i="9"/>
  <c r="E386" i="9"/>
  <c r="N213" i="9"/>
  <c r="E287" i="9"/>
  <c r="E288" i="9"/>
  <c r="J214" i="9"/>
  <c r="J220" i="9"/>
  <c r="M315" i="9"/>
  <c r="E242" i="9"/>
  <c r="N214" i="9"/>
  <c r="N220" i="9"/>
  <c r="N223" i="9"/>
  <c r="C156" i="9"/>
  <c r="D131" i="9"/>
  <c r="E131" i="9"/>
  <c r="C157" i="9"/>
  <c r="D132" i="9"/>
  <c r="E132" i="9"/>
  <c r="C154" i="9"/>
  <c r="D129" i="9"/>
  <c r="E129" i="9"/>
  <c r="C150" i="9"/>
  <c r="D125" i="9"/>
  <c r="E125" i="9"/>
  <c r="C146" i="9"/>
  <c r="D121" i="9"/>
  <c r="E121" i="9"/>
  <c r="E6" i="9"/>
  <c r="F9" i="17"/>
  <c r="F14" i="17"/>
  <c r="K35" i="9"/>
  <c r="J188" i="9"/>
  <c r="C180" i="9"/>
  <c r="F180" i="9"/>
  <c r="E153" i="9"/>
  <c r="C176" i="9"/>
  <c r="F176" i="9"/>
  <c r="E149" i="9"/>
  <c r="C172" i="9"/>
  <c r="F172" i="9"/>
  <c r="E145" i="9"/>
  <c r="C159" i="9"/>
  <c r="D134" i="9"/>
  <c r="E134" i="9"/>
  <c r="C155" i="9"/>
  <c r="D130" i="9"/>
  <c r="E130" i="9"/>
  <c r="C152" i="9"/>
  <c r="D127" i="9"/>
  <c r="E127" i="9"/>
  <c r="C148" i="9"/>
  <c r="D123" i="9"/>
  <c r="E123" i="9"/>
  <c r="C144" i="9"/>
  <c r="D119" i="9"/>
  <c r="E119" i="9"/>
  <c r="E427" i="9"/>
  <c r="E431" i="9"/>
  <c r="G374" i="9"/>
  <c r="C178" i="9"/>
  <c r="F178" i="9"/>
  <c r="E151" i="9"/>
  <c r="C174" i="9"/>
  <c r="F174" i="9"/>
  <c r="E147" i="9"/>
  <c r="D103" i="9"/>
  <c r="C185" i="9"/>
  <c r="F185" i="9"/>
  <c r="E158" i="9"/>
  <c r="G116" i="18"/>
  <c r="D26" i="18"/>
  <c r="D24" i="18"/>
  <c r="G114" i="18"/>
  <c r="G113" i="18"/>
  <c r="D23" i="18"/>
  <c r="G119" i="18"/>
  <c r="D29" i="18"/>
  <c r="D32" i="18"/>
  <c r="G122" i="18"/>
  <c r="G112" i="18"/>
  <c r="D22" i="18"/>
  <c r="D31" i="18"/>
  <c r="G121" i="18"/>
  <c r="G118" i="18"/>
  <c r="D28" i="18"/>
  <c r="G128" i="18"/>
  <c r="D38" i="18"/>
  <c r="F101" i="18"/>
  <c r="G123" i="18"/>
  <c r="D33" i="18"/>
  <c r="G126" i="18"/>
  <c r="D36" i="18"/>
  <c r="G117" i="18"/>
  <c r="D27" i="18"/>
  <c r="D35" i="18"/>
  <c r="G125" i="18"/>
  <c r="G127" i="18"/>
  <c r="D37" i="18"/>
  <c r="G83" i="18"/>
  <c r="D101" i="18"/>
  <c r="D34" i="18"/>
  <c r="G124" i="18"/>
  <c r="G120" i="18"/>
  <c r="D30" i="18"/>
  <c r="G115" i="18"/>
  <c r="D25" i="18"/>
  <c r="D21" i="13"/>
  <c r="G161" i="13"/>
  <c r="E22" i="12"/>
  <c r="D40" i="12"/>
  <c r="E40" i="12"/>
  <c r="D118" i="9"/>
  <c r="E118" i="9"/>
  <c r="C143" i="9"/>
  <c r="F386" i="9"/>
  <c r="F404" i="9"/>
  <c r="C404" i="9"/>
  <c r="E259" i="9"/>
  <c r="G386" i="9"/>
  <c r="E396" i="9"/>
  <c r="G396" i="9"/>
  <c r="H396" i="9"/>
  <c r="D423" i="9"/>
  <c r="E395" i="9"/>
  <c r="G395" i="9"/>
  <c r="H395" i="9"/>
  <c r="D422" i="9"/>
  <c r="E389" i="9"/>
  <c r="G389" i="9"/>
  <c r="H389" i="9"/>
  <c r="D416" i="9"/>
  <c r="E397" i="9"/>
  <c r="G397" i="9"/>
  <c r="H397" i="9"/>
  <c r="D424" i="9"/>
  <c r="E402" i="9"/>
  <c r="G402" i="9"/>
  <c r="H402" i="9"/>
  <c r="D429" i="9"/>
  <c r="E394" i="9"/>
  <c r="G394" i="9"/>
  <c r="H394" i="9"/>
  <c r="D421" i="9"/>
  <c r="E398" i="9"/>
  <c r="G398" i="9"/>
  <c r="H398" i="9"/>
  <c r="D425" i="9"/>
  <c r="E393" i="9"/>
  <c r="G393" i="9"/>
  <c r="H393" i="9"/>
  <c r="D420" i="9"/>
  <c r="E401" i="9"/>
  <c r="G401" i="9"/>
  <c r="H401" i="9"/>
  <c r="D428" i="9"/>
  <c r="E399" i="9"/>
  <c r="G399" i="9"/>
  <c r="H399" i="9"/>
  <c r="D426" i="9"/>
  <c r="E400" i="9"/>
  <c r="G400" i="9"/>
  <c r="H400" i="9"/>
  <c r="D427" i="9"/>
  <c r="E388" i="9"/>
  <c r="G388" i="9"/>
  <c r="H388" i="9"/>
  <c r="D415" i="9"/>
  <c r="E390" i="9"/>
  <c r="G390" i="9"/>
  <c r="H390" i="9"/>
  <c r="D417" i="9"/>
  <c r="E392" i="9"/>
  <c r="G392" i="9"/>
  <c r="H392" i="9"/>
  <c r="D419" i="9"/>
  <c r="E387" i="9"/>
  <c r="G387" i="9"/>
  <c r="H387" i="9"/>
  <c r="D414" i="9"/>
  <c r="E391" i="9"/>
  <c r="G391" i="9"/>
  <c r="H391" i="9"/>
  <c r="D418" i="9"/>
  <c r="E403" i="9"/>
  <c r="G403" i="9"/>
  <c r="H403" i="9"/>
  <c r="D430" i="9"/>
  <c r="C171" i="9"/>
  <c r="F171" i="9"/>
  <c r="E144" i="9"/>
  <c r="C175" i="9"/>
  <c r="F175" i="9"/>
  <c r="E148" i="9"/>
  <c r="E152" i="9"/>
  <c r="C179" i="9"/>
  <c r="F179" i="9"/>
  <c r="C182" i="9"/>
  <c r="F182" i="9"/>
  <c r="E155" i="9"/>
  <c r="C186" i="9"/>
  <c r="F186" i="9"/>
  <c r="E159" i="9"/>
  <c r="C161" i="9"/>
  <c r="D136" i="9"/>
  <c r="D137" i="9"/>
  <c r="E137" i="9"/>
  <c r="C173" i="9"/>
  <c r="F173" i="9"/>
  <c r="E146" i="9"/>
  <c r="C177" i="9"/>
  <c r="F177" i="9"/>
  <c r="E150" i="9"/>
  <c r="C181" i="9"/>
  <c r="F181" i="9"/>
  <c r="E154" i="9"/>
  <c r="C184" i="9"/>
  <c r="F184" i="9"/>
  <c r="E157" i="9"/>
  <c r="E156" i="9"/>
  <c r="C183" i="9"/>
  <c r="F183" i="9"/>
  <c r="G101" i="18"/>
  <c r="C111" i="18"/>
  <c r="E21" i="13"/>
  <c r="D39" i="13"/>
  <c r="E39" i="13"/>
  <c r="F39" i="12"/>
  <c r="G39" i="12"/>
  <c r="F26" i="12"/>
  <c r="G26" i="12"/>
  <c r="F34" i="12"/>
  <c r="G34" i="12"/>
  <c r="F40" i="12"/>
  <c r="G40" i="12"/>
  <c r="F38" i="12"/>
  <c r="G38" i="12"/>
  <c r="F37" i="12"/>
  <c r="G37" i="12"/>
  <c r="F30" i="12"/>
  <c r="G30" i="12"/>
  <c r="F32" i="12"/>
  <c r="G32" i="12"/>
  <c r="F25" i="12"/>
  <c r="G25" i="12"/>
  <c r="F33" i="12"/>
  <c r="G33" i="12"/>
  <c r="F28" i="12"/>
  <c r="G28" i="12"/>
  <c r="F29" i="12"/>
  <c r="G29" i="12"/>
  <c r="F31" i="12"/>
  <c r="G31" i="12"/>
  <c r="F23" i="12"/>
  <c r="G23" i="12"/>
  <c r="F36" i="12"/>
  <c r="G36" i="12"/>
  <c r="F27" i="12"/>
  <c r="G27" i="12"/>
  <c r="F24" i="12"/>
  <c r="G24" i="12"/>
  <c r="F35" i="12"/>
  <c r="G35" i="12"/>
  <c r="F22" i="12"/>
  <c r="G22" i="12"/>
  <c r="E143" i="9"/>
  <c r="C170" i="9"/>
  <c r="F170" i="9"/>
  <c r="E404" i="9"/>
  <c r="E161" i="9"/>
  <c r="H386" i="9"/>
  <c r="G404" i="9"/>
  <c r="E260" i="9"/>
  <c r="F164" i="9"/>
  <c r="E164" i="9"/>
  <c r="F188" i="9"/>
  <c r="F132" i="9"/>
  <c r="G132" i="9"/>
  <c r="F133" i="9"/>
  <c r="G133" i="9"/>
  <c r="I133" i="9"/>
  <c r="G185" i="9"/>
  <c r="E33" i="9"/>
  <c r="C188" i="9"/>
  <c r="D21" i="18"/>
  <c r="G111" i="18"/>
  <c r="C129" i="18"/>
  <c r="F39" i="13"/>
  <c r="G39" i="13"/>
  <c r="F32" i="13"/>
  <c r="G32" i="13"/>
  <c r="F30" i="13"/>
  <c r="G30" i="13"/>
  <c r="F35" i="13"/>
  <c r="G35" i="13"/>
  <c r="F37" i="13"/>
  <c r="G37" i="13"/>
  <c r="F25" i="13"/>
  <c r="G25" i="13"/>
  <c r="F29" i="13"/>
  <c r="G29" i="13"/>
  <c r="F26" i="13"/>
  <c r="G26" i="13"/>
  <c r="F33" i="13"/>
  <c r="G33" i="13"/>
  <c r="F22" i="13"/>
  <c r="G22" i="13"/>
  <c r="F24" i="13"/>
  <c r="G24" i="13"/>
  <c r="F38" i="13"/>
  <c r="G38" i="13"/>
  <c r="F36" i="13"/>
  <c r="G36" i="13"/>
  <c r="F27" i="13"/>
  <c r="G27" i="13"/>
  <c r="F28" i="13"/>
  <c r="G28" i="13"/>
  <c r="F34" i="13"/>
  <c r="G34" i="13"/>
  <c r="F23" i="13"/>
  <c r="G23" i="13"/>
  <c r="F31" i="13"/>
  <c r="G31" i="13"/>
  <c r="F21" i="13"/>
  <c r="G21" i="13"/>
  <c r="H248" i="9"/>
  <c r="K248" i="9"/>
  <c r="L248" i="9"/>
  <c r="D276" i="9"/>
  <c r="H256" i="9"/>
  <c r="K256" i="9"/>
  <c r="L256" i="9"/>
  <c r="D284" i="9"/>
  <c r="H250" i="9"/>
  <c r="K250" i="9"/>
  <c r="L250" i="9"/>
  <c r="D278" i="9"/>
  <c r="H258" i="9"/>
  <c r="K258" i="9"/>
  <c r="L258" i="9"/>
  <c r="D286" i="9"/>
  <c r="H247" i="9"/>
  <c r="K247" i="9"/>
  <c r="L247" i="9"/>
  <c r="D275" i="9"/>
  <c r="H255" i="9"/>
  <c r="K255" i="9"/>
  <c r="L255" i="9"/>
  <c r="D283" i="9"/>
  <c r="H249" i="9"/>
  <c r="K249" i="9"/>
  <c r="L249" i="9"/>
  <c r="D277" i="9"/>
  <c r="H257" i="9"/>
  <c r="K257" i="9"/>
  <c r="L257" i="9"/>
  <c r="D285" i="9"/>
  <c r="H244" i="9"/>
  <c r="K244" i="9"/>
  <c r="L244" i="9"/>
  <c r="D272" i="9"/>
  <c r="H252" i="9"/>
  <c r="K252" i="9"/>
  <c r="L252" i="9"/>
  <c r="D280" i="9"/>
  <c r="H246" i="9"/>
  <c r="K246" i="9"/>
  <c r="L246" i="9"/>
  <c r="D274" i="9"/>
  <c r="H254" i="9"/>
  <c r="K254" i="9"/>
  <c r="L254" i="9"/>
  <c r="D282" i="9"/>
  <c r="H243" i="9"/>
  <c r="K243" i="9"/>
  <c r="L243" i="9"/>
  <c r="D271" i="9"/>
  <c r="H251" i="9"/>
  <c r="K251" i="9"/>
  <c r="L251" i="9"/>
  <c r="D279" i="9"/>
  <c r="H245" i="9"/>
  <c r="K245" i="9"/>
  <c r="L245" i="9"/>
  <c r="D273" i="9"/>
  <c r="H253" i="9"/>
  <c r="K253" i="9"/>
  <c r="L253" i="9"/>
  <c r="D281" i="9"/>
  <c r="H242" i="9"/>
  <c r="H259" i="9"/>
  <c r="K259" i="9"/>
  <c r="L259" i="9"/>
  <c r="D287" i="9"/>
  <c r="H404" i="9"/>
  <c r="D413" i="9"/>
  <c r="D431" i="9"/>
  <c r="D432" i="9"/>
  <c r="I132" i="9"/>
  <c r="G136" i="9"/>
  <c r="F143" i="9"/>
  <c r="F144" i="9"/>
  <c r="G144" i="9"/>
  <c r="H171" i="9"/>
  <c r="I171" i="9"/>
  <c r="F146" i="9"/>
  <c r="G146" i="9"/>
  <c r="H173" i="9"/>
  <c r="I173" i="9"/>
  <c r="F148" i="9"/>
  <c r="G148" i="9"/>
  <c r="H175" i="9"/>
  <c r="I175" i="9"/>
  <c r="F150" i="9"/>
  <c r="G150" i="9"/>
  <c r="H177" i="9"/>
  <c r="I177" i="9"/>
  <c r="F152" i="9"/>
  <c r="G152" i="9"/>
  <c r="H179" i="9"/>
  <c r="I179" i="9"/>
  <c r="F154" i="9"/>
  <c r="G154" i="9"/>
  <c r="H181" i="9"/>
  <c r="I181" i="9"/>
  <c r="F156" i="9"/>
  <c r="G156" i="9"/>
  <c r="H183" i="9"/>
  <c r="I183" i="9"/>
  <c r="F158" i="9"/>
  <c r="G158" i="9"/>
  <c r="H185" i="9"/>
  <c r="I185" i="9"/>
  <c r="F145" i="9"/>
  <c r="G145" i="9"/>
  <c r="H172" i="9"/>
  <c r="I172" i="9"/>
  <c r="F147" i="9"/>
  <c r="G147" i="9"/>
  <c r="H174" i="9"/>
  <c r="I174" i="9"/>
  <c r="F149" i="9"/>
  <c r="G149" i="9"/>
  <c r="H176" i="9"/>
  <c r="I176" i="9"/>
  <c r="F151" i="9"/>
  <c r="G151" i="9"/>
  <c r="H178" i="9"/>
  <c r="I178" i="9"/>
  <c r="F153" i="9"/>
  <c r="G153" i="9"/>
  <c r="H180" i="9"/>
  <c r="I180" i="9"/>
  <c r="F155" i="9"/>
  <c r="G155" i="9"/>
  <c r="H182" i="9"/>
  <c r="I182" i="9"/>
  <c r="F157" i="9"/>
  <c r="G157" i="9"/>
  <c r="H184" i="9"/>
  <c r="I184" i="9"/>
  <c r="F159" i="9"/>
  <c r="G159" i="9"/>
  <c r="H186" i="9"/>
  <c r="I186" i="9"/>
  <c r="F160" i="9"/>
  <c r="G160" i="9"/>
  <c r="H187" i="9"/>
  <c r="I187" i="9"/>
  <c r="G129" i="18"/>
  <c r="C132" i="18"/>
  <c r="D132" i="18"/>
  <c r="D39" i="18"/>
  <c r="G287" i="9"/>
  <c r="H287" i="9"/>
  <c r="K287" i="9"/>
  <c r="D35" i="9"/>
  <c r="G281" i="9"/>
  <c r="H281" i="9"/>
  <c r="K281" i="9"/>
  <c r="K279" i="9"/>
  <c r="D27" i="9"/>
  <c r="G279" i="9"/>
  <c r="H279" i="9"/>
  <c r="G282" i="9"/>
  <c r="H282" i="9"/>
  <c r="K282" i="9"/>
  <c r="G280" i="9"/>
  <c r="H280" i="9"/>
  <c r="K280" i="9"/>
  <c r="D28" i="9"/>
  <c r="K285" i="9"/>
  <c r="G285" i="9"/>
  <c r="H285" i="9"/>
  <c r="G283" i="9"/>
  <c r="H283" i="9"/>
  <c r="K283" i="9"/>
  <c r="D31" i="9"/>
  <c r="K286" i="9"/>
  <c r="G286" i="9"/>
  <c r="H286" i="9"/>
  <c r="G284" i="9"/>
  <c r="H284" i="9"/>
  <c r="K284" i="9"/>
  <c r="D32" i="9"/>
  <c r="C61" i="6"/>
  <c r="E61" i="6"/>
  <c r="D34" i="9"/>
  <c r="D30" i="9"/>
  <c r="D33" i="9"/>
  <c r="D29" i="9"/>
  <c r="K242" i="9"/>
  <c r="H260" i="9"/>
  <c r="G273" i="9"/>
  <c r="H273" i="9"/>
  <c r="K273" i="9"/>
  <c r="D21" i="9"/>
  <c r="K271" i="9"/>
  <c r="D19" i="9"/>
  <c r="G271" i="9"/>
  <c r="H271" i="9"/>
  <c r="G274" i="9"/>
  <c r="H274" i="9"/>
  <c r="K274" i="9"/>
  <c r="D22" i="9"/>
  <c r="G272" i="9"/>
  <c r="H272" i="9"/>
  <c r="K272" i="9"/>
  <c r="D20" i="9"/>
  <c r="G277" i="9"/>
  <c r="H277" i="9"/>
  <c r="K277" i="9"/>
  <c r="D25" i="9"/>
  <c r="G275" i="9"/>
  <c r="H275" i="9"/>
  <c r="K275" i="9"/>
  <c r="D23" i="9"/>
  <c r="K278" i="9"/>
  <c r="D26" i="9"/>
  <c r="G278" i="9"/>
  <c r="H278" i="9"/>
  <c r="G276" i="9"/>
  <c r="H276" i="9"/>
  <c r="K276" i="9"/>
  <c r="D24" i="9"/>
  <c r="C63" i="6"/>
  <c r="E63" i="6"/>
  <c r="F34" i="9"/>
  <c r="G34" i="9"/>
  <c r="C59" i="6"/>
  <c r="E59" i="6"/>
  <c r="F30" i="9"/>
  <c r="G30" i="9"/>
  <c r="C62" i="6"/>
  <c r="E62" i="6"/>
  <c r="F33" i="9"/>
  <c r="G33" i="9"/>
  <c r="C58" i="6"/>
  <c r="E58" i="6"/>
  <c r="F29" i="9"/>
  <c r="G29" i="9"/>
  <c r="F161" i="9"/>
  <c r="G143" i="9"/>
  <c r="I136" i="9"/>
  <c r="G184" i="9"/>
  <c r="H116" i="18"/>
  <c r="F132" i="18"/>
  <c r="H123" i="18"/>
  <c r="H117" i="18"/>
  <c r="H112" i="18"/>
  <c r="H124" i="18"/>
  <c r="H118" i="18"/>
  <c r="H111" i="18"/>
  <c r="H127" i="18"/>
  <c r="H119" i="18"/>
  <c r="H113" i="18"/>
  <c r="H128" i="18"/>
  <c r="H120" i="18"/>
  <c r="H114" i="18"/>
  <c r="H126" i="18"/>
  <c r="H121" i="18"/>
  <c r="H115" i="18"/>
  <c r="H125" i="18"/>
  <c r="H122" i="18"/>
  <c r="C52" i="6"/>
  <c r="E52" i="6"/>
  <c r="F23" i="9"/>
  <c r="G23" i="9"/>
  <c r="C49" i="6"/>
  <c r="E49" i="6"/>
  <c r="F20" i="9"/>
  <c r="G20" i="9"/>
  <c r="F21" i="9"/>
  <c r="G21" i="9"/>
  <c r="C50" i="6"/>
  <c r="E50" i="6"/>
  <c r="C60" i="6"/>
  <c r="E60" i="6"/>
  <c r="F31" i="9"/>
  <c r="G31" i="9"/>
  <c r="C57" i="6"/>
  <c r="E57" i="6"/>
  <c r="F28" i="9"/>
  <c r="G28" i="9"/>
  <c r="C64" i="6"/>
  <c r="E64" i="6"/>
  <c r="F35" i="9"/>
  <c r="G35" i="9"/>
  <c r="C53" i="6"/>
  <c r="E53" i="6"/>
  <c r="F24" i="9"/>
  <c r="G24" i="9"/>
  <c r="F25" i="9"/>
  <c r="G25" i="9"/>
  <c r="C54" i="6"/>
  <c r="E54" i="6"/>
  <c r="F22" i="9"/>
  <c r="G22" i="9"/>
  <c r="C51" i="6"/>
  <c r="E51" i="6"/>
  <c r="F26" i="9"/>
  <c r="G26" i="9"/>
  <c r="C55" i="6"/>
  <c r="E55" i="6"/>
  <c r="C48" i="6"/>
  <c r="E48" i="6"/>
  <c r="F19" i="9"/>
  <c r="G19" i="9"/>
  <c r="C56" i="6"/>
  <c r="E56" i="6"/>
  <c r="F27" i="9"/>
  <c r="G27" i="9"/>
  <c r="K260" i="9"/>
  <c r="L242" i="9"/>
  <c r="G188" i="9"/>
  <c r="G189" i="9"/>
  <c r="E32" i="9"/>
  <c r="H170" i="9"/>
  <c r="G161" i="9"/>
  <c r="H129" i="18"/>
  <c r="I112" i="18"/>
  <c r="I127" i="18"/>
  <c r="I123" i="18"/>
  <c r="I125" i="18"/>
  <c r="J125" i="18"/>
  <c r="E35" i="18"/>
  <c r="F35" i="18"/>
  <c r="I128" i="18"/>
  <c r="J128" i="18"/>
  <c r="E38" i="18"/>
  <c r="F38" i="18"/>
  <c r="I118" i="18"/>
  <c r="I126" i="18"/>
  <c r="I114" i="18"/>
  <c r="J114" i="18"/>
  <c r="E24" i="18"/>
  <c r="F24" i="18"/>
  <c r="I113" i="18"/>
  <c r="I124" i="18"/>
  <c r="J124" i="18"/>
  <c r="E34" i="18"/>
  <c r="F34" i="18"/>
  <c r="I120" i="18"/>
  <c r="I119" i="18"/>
  <c r="J119" i="18"/>
  <c r="E29" i="18"/>
  <c r="F29" i="18"/>
  <c r="I117" i="18"/>
  <c r="J117" i="18"/>
  <c r="E27" i="18"/>
  <c r="F27" i="18"/>
  <c r="I115" i="18"/>
  <c r="I111" i="18"/>
  <c r="I121" i="18"/>
  <c r="J121" i="18"/>
  <c r="E31" i="18"/>
  <c r="F31" i="18"/>
  <c r="I122" i="18"/>
  <c r="I116" i="18"/>
  <c r="J122" i="18"/>
  <c r="E32" i="18"/>
  <c r="F32" i="18"/>
  <c r="J115" i="18"/>
  <c r="E25" i="18"/>
  <c r="F25" i="18"/>
  <c r="J126" i="18"/>
  <c r="E36" i="18"/>
  <c r="F36" i="18"/>
  <c r="J120" i="18"/>
  <c r="E30" i="18"/>
  <c r="F30" i="18"/>
  <c r="J113" i="18"/>
  <c r="E23" i="18"/>
  <c r="F23" i="18"/>
  <c r="J127" i="18"/>
  <c r="E37" i="18"/>
  <c r="F37" i="18"/>
  <c r="J118" i="18"/>
  <c r="E28" i="18"/>
  <c r="F28" i="18"/>
  <c r="J112" i="18"/>
  <c r="E22" i="18"/>
  <c r="F22" i="18"/>
  <c r="J123" i="18"/>
  <c r="E33" i="18"/>
  <c r="F33" i="18"/>
  <c r="J116" i="18"/>
  <c r="E26" i="18"/>
  <c r="F26" i="18"/>
  <c r="D270" i="9"/>
  <c r="L260" i="9"/>
  <c r="H188" i="9"/>
  <c r="I170" i="9"/>
  <c r="E26" i="2"/>
  <c r="E36" i="9"/>
  <c r="F32" i="9"/>
  <c r="G32" i="9"/>
  <c r="I129" i="18"/>
  <c r="J111" i="18"/>
  <c r="K270" i="9"/>
  <c r="K288" i="9"/>
  <c r="G270" i="9"/>
  <c r="D288" i="9"/>
  <c r="G9" i="17"/>
  <c r="G14" i="17" s="1"/>
  <c r="D18" i="9"/>
  <c r="I188" i="9"/>
  <c r="J189" i="9"/>
  <c r="E21" i="18"/>
  <c r="J129" i="18"/>
  <c r="H270" i="9"/>
  <c r="G288" i="9"/>
  <c r="G289" i="9"/>
  <c r="H289" i="9"/>
  <c r="D36" i="9"/>
  <c r="C47" i="6"/>
  <c r="F18" i="9"/>
  <c r="F21" i="18"/>
  <c r="E39" i="18"/>
  <c r="F39" i="18"/>
  <c r="I284" i="9"/>
  <c r="I288" i="9"/>
  <c r="I285" i="9"/>
  <c r="E47" i="6"/>
  <c r="C65" i="6"/>
  <c r="G18" i="9"/>
  <c r="F36" i="9"/>
  <c r="G36" i="9"/>
  <c r="F37" i="9"/>
  <c r="D37" i="9"/>
  <c r="B6" i="9"/>
  <c r="G39" i="18"/>
  <c r="H39" i="18"/>
  <c r="G31" i="18"/>
  <c r="H31" i="18"/>
  <c r="G38" i="18"/>
  <c r="H38" i="18"/>
  <c r="G34" i="18"/>
  <c r="H34" i="18"/>
  <c r="G35" i="18"/>
  <c r="H35" i="18"/>
  <c r="G28" i="18"/>
  <c r="H28" i="18"/>
  <c r="G36" i="18"/>
  <c r="H36" i="18"/>
  <c r="G26" i="18"/>
  <c r="H26" i="18"/>
  <c r="G37" i="18"/>
  <c r="H37" i="18"/>
  <c r="G25" i="18"/>
  <c r="H25" i="18"/>
  <c r="G27" i="18"/>
  <c r="H27" i="18"/>
  <c r="G29" i="18"/>
  <c r="H29" i="18"/>
  <c r="G24" i="18"/>
  <c r="H24" i="18"/>
  <c r="G33" i="18"/>
  <c r="H33" i="18"/>
  <c r="G23" i="18"/>
  <c r="H23" i="18"/>
  <c r="G32" i="18"/>
  <c r="H32" i="18"/>
  <c r="G22" i="18"/>
  <c r="H22" i="18"/>
  <c r="G30" i="18"/>
  <c r="H30" i="18"/>
  <c r="G21" i="18"/>
  <c r="H21" i="18"/>
  <c r="F38" i="9"/>
  <c r="H36" i="9"/>
  <c r="I36" i="9"/>
  <c r="H19" i="9"/>
  <c r="I19" i="9"/>
  <c r="H27" i="9"/>
  <c r="I27" i="9"/>
  <c r="H20" i="9"/>
  <c r="I20" i="9"/>
  <c r="H28" i="9"/>
  <c r="I28" i="9"/>
  <c r="H25" i="9"/>
  <c r="I25" i="9"/>
  <c r="H33" i="9"/>
  <c r="I33" i="9"/>
  <c r="H26" i="9"/>
  <c r="I26" i="9"/>
  <c r="H34" i="9"/>
  <c r="I34" i="9"/>
  <c r="H23" i="9"/>
  <c r="I23" i="9"/>
  <c r="H31" i="9"/>
  <c r="I31" i="9"/>
  <c r="H24" i="9"/>
  <c r="I24" i="9"/>
  <c r="H35" i="9"/>
  <c r="I35" i="9"/>
  <c r="H21" i="9"/>
  <c r="I21" i="9"/>
  <c r="H29" i="9"/>
  <c r="I29" i="9"/>
  <c r="H22" i="9"/>
  <c r="I22" i="9"/>
  <c r="H30" i="9"/>
  <c r="I30" i="9"/>
  <c r="H32" i="9"/>
  <c r="I32" i="9"/>
  <c r="H18" i="9"/>
  <c r="I18" i="9"/>
  <c r="E65" i="6"/>
  <c r="F64" i="6"/>
  <c r="F54" i="6"/>
  <c r="F62" i="6"/>
  <c r="F55" i="6"/>
  <c r="F63" i="6"/>
  <c r="F52" i="6"/>
  <c r="F60" i="6"/>
  <c r="F53" i="6"/>
  <c r="F61" i="6"/>
  <c r="F50" i="6"/>
  <c r="F58" i="6"/>
  <c r="F51" i="6"/>
  <c r="F59" i="6"/>
  <c r="F48" i="6"/>
  <c r="F56" i="6"/>
  <c r="F49" i="6"/>
  <c r="F57" i="6"/>
  <c r="F47" i="6"/>
  <c r="F65" i="6"/>
  <c r="D74" i="6"/>
  <c r="E74" i="6"/>
  <c r="D23" i="6"/>
  <c r="G65" i="6"/>
  <c r="D73" i="6"/>
  <c r="E73" i="6"/>
  <c r="D22" i="6"/>
  <c r="D25" i="6"/>
  <c r="D76" i="6"/>
  <c r="E76" i="6"/>
  <c r="D24" i="6"/>
  <c r="D75" i="6"/>
  <c r="E75" i="6"/>
  <c r="D78" i="6"/>
  <c r="E78" i="6"/>
  <c r="D27" i="6"/>
  <c r="D77" i="6"/>
  <c r="E77" i="6"/>
  <c r="D26" i="6"/>
  <c r="D29" i="6"/>
  <c r="D80" i="6"/>
  <c r="E80" i="6"/>
  <c r="D28" i="6"/>
  <c r="D79" i="6"/>
  <c r="E79" i="6"/>
  <c r="D82" i="6"/>
  <c r="E82" i="6"/>
  <c r="D31" i="6"/>
  <c r="D30" i="6"/>
  <c r="D81" i="6"/>
  <c r="E81" i="6"/>
  <c r="D84" i="6"/>
  <c r="E84" i="6"/>
  <c r="D33" i="6"/>
  <c r="D32" i="6"/>
  <c r="D83" i="6"/>
  <c r="E83" i="6"/>
  <c r="D86" i="6"/>
  <c r="E86" i="6"/>
  <c r="D35" i="6"/>
  <c r="D34" i="6"/>
  <c r="D85" i="6"/>
  <c r="E85" i="6"/>
  <c r="D88" i="6"/>
  <c r="E88" i="6"/>
  <c r="D37" i="6"/>
  <c r="D36" i="6"/>
  <c r="F23" i="2"/>
  <c r="G23" i="2"/>
  <c r="D87" i="6"/>
  <c r="E87" i="6"/>
  <c r="D38" i="6"/>
  <c r="D89" i="6"/>
  <c r="E89" i="6"/>
  <c r="F34" i="6"/>
  <c r="G34" i="6"/>
  <c r="F21" i="2"/>
  <c r="G21" i="2"/>
  <c r="F32" i="6"/>
  <c r="G32" i="6"/>
  <c r="F19" i="2"/>
  <c r="G19" i="2"/>
  <c r="F30" i="6"/>
  <c r="G30" i="6"/>
  <c r="F17" i="2"/>
  <c r="G17" i="2"/>
  <c r="F28" i="6"/>
  <c r="G28" i="6"/>
  <c r="F15" i="2"/>
  <c r="G15" i="2"/>
  <c r="F29" i="6"/>
  <c r="G29" i="6"/>
  <c r="F16" i="2"/>
  <c r="G16" i="2"/>
  <c r="F24" i="6"/>
  <c r="G24" i="6"/>
  <c r="F11" i="2"/>
  <c r="G11" i="2"/>
  <c r="F25" i="6"/>
  <c r="G25" i="6"/>
  <c r="F12" i="2"/>
  <c r="G12" i="2"/>
  <c r="F23" i="6"/>
  <c r="G23" i="6"/>
  <c r="F10" i="2"/>
  <c r="G10" i="2"/>
  <c r="F38" i="6"/>
  <c r="G38" i="6"/>
  <c r="F25" i="2"/>
  <c r="G25" i="2"/>
  <c r="F37" i="6"/>
  <c r="G37" i="6"/>
  <c r="F24" i="2"/>
  <c r="G24" i="2"/>
  <c r="F22" i="2"/>
  <c r="G22" i="2" s="1"/>
  <c r="F33" i="6"/>
  <c r="G33" i="6"/>
  <c r="F20" i="2"/>
  <c r="G20" i="2"/>
  <c r="F31" i="6"/>
  <c r="G31" i="6"/>
  <c r="F18" i="2"/>
  <c r="G18" i="2"/>
  <c r="F26" i="6"/>
  <c r="G26" i="6"/>
  <c r="F13" i="2"/>
  <c r="G13" i="2"/>
  <c r="F27" i="6"/>
  <c r="G27" i="6"/>
  <c r="F14" i="2"/>
  <c r="G14" i="2"/>
  <c r="F22" i="6"/>
  <c r="G22" i="6"/>
  <c r="F9" i="2"/>
  <c r="G9" i="2"/>
  <c r="D21" i="6"/>
  <c r="D72" i="6"/>
  <c r="E72" i="6"/>
  <c r="D90" i="6"/>
  <c r="D91" i="6"/>
  <c r="E91" i="6"/>
  <c r="F21" i="6"/>
  <c r="D39" i="6"/>
  <c r="F86" i="6"/>
  <c r="G86" i="6"/>
  <c r="F87" i="6"/>
  <c r="G87" i="6"/>
  <c r="E36" i="6"/>
  <c r="F36" i="6"/>
  <c r="G36" i="6"/>
  <c r="D26" i="2"/>
  <c r="F8" i="2"/>
  <c r="G21" i="6"/>
  <c r="F26" i="2"/>
  <c r="G26" i="2"/>
  <c r="H8" i="2" s="1"/>
  <c r="I8" i="2" s="1"/>
  <c r="G8" i="2"/>
  <c r="E35" i="6"/>
  <c r="G90" i="6"/>
  <c r="E39" i="6"/>
  <c r="F40" i="6"/>
  <c r="F35" i="6"/>
  <c r="H14" i="2"/>
  <c r="I14" i="2" s="1"/>
  <c r="H20" i="2"/>
  <c r="I20" i="2" s="1"/>
  <c r="H15" i="2"/>
  <c r="I15" i="2" s="1"/>
  <c r="H10" i="2"/>
  <c r="I10" i="2" s="1"/>
  <c r="H24" i="2"/>
  <c r="I24" i="2" s="1"/>
  <c r="H16" i="2"/>
  <c r="I16" i="2" s="1"/>
  <c r="H17" i="2"/>
  <c r="I17" i="2" s="1"/>
  <c r="H21" i="2"/>
  <c r="I21" i="2" s="1"/>
  <c r="H11" i="2"/>
  <c r="I11" i="2" s="1"/>
  <c r="H19" i="2"/>
  <c r="I19" i="2" s="1"/>
  <c r="G35" i="6"/>
  <c r="F39" i="6"/>
  <c r="G39" i="6"/>
  <c r="H39" i="6"/>
  <c r="I39" i="6"/>
  <c r="H27" i="6"/>
  <c r="I27" i="6"/>
  <c r="H31" i="6"/>
  <c r="I31" i="6"/>
  <c r="H37" i="6"/>
  <c r="I37" i="6"/>
  <c r="H23" i="6"/>
  <c r="I23" i="6"/>
  <c r="H24" i="6"/>
  <c r="I24" i="6"/>
  <c r="H28" i="6"/>
  <c r="I28" i="6"/>
  <c r="H32" i="6"/>
  <c r="I32" i="6"/>
  <c r="H22" i="6"/>
  <c r="I22" i="6"/>
  <c r="H26" i="6"/>
  <c r="I26" i="6"/>
  <c r="H33" i="6"/>
  <c r="I33" i="6"/>
  <c r="H38" i="6"/>
  <c r="I38" i="6"/>
  <c r="H25" i="6"/>
  <c r="I25" i="6"/>
  <c r="H29" i="6"/>
  <c r="I29" i="6"/>
  <c r="H30" i="6"/>
  <c r="I30" i="6"/>
  <c r="H34" i="6"/>
  <c r="I34" i="6"/>
  <c r="H36" i="6"/>
  <c r="I36" i="6"/>
  <c r="H21" i="6"/>
  <c r="I21" i="6"/>
  <c r="H35" i="6"/>
  <c r="I35" i="6"/>
  <c r="H22" i="2" l="1"/>
  <c r="I22" i="2" s="1"/>
  <c r="H12" i="2"/>
  <c r="I12" i="2" s="1"/>
  <c r="H13" i="2"/>
  <c r="I13" i="2" s="1"/>
  <c r="I26" i="2" s="1"/>
  <c r="H18" i="2"/>
  <c r="I18" i="2" s="1"/>
  <c r="H25" i="2"/>
  <c r="I25" i="2" s="1"/>
  <c r="H9" i="2"/>
  <c r="I9" i="2" s="1"/>
  <c r="H23" i="2"/>
  <c r="I23" i="2" s="1"/>
  <c r="H26" i="2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0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<sst xmlns="http://schemas.openxmlformats.org/spreadsheetml/2006/main" count="1763" uniqueCount="445">
  <si>
    <t>volumen gasto</t>
  </si>
  <si>
    <t>Programa presupuestario</t>
  </si>
  <si>
    <t>obligaciones reconocidas</t>
  </si>
  <si>
    <t>población</t>
  </si>
  <si>
    <t>fuente:</t>
  </si>
  <si>
    <t>Ceuta y Mel, pasa a SS31/2</t>
  </si>
  <si>
    <t>gasto directo sin Ceuta y Melilla SS31/2</t>
  </si>
  <si>
    <t>resto gasto imputado</t>
  </si>
  <si>
    <t>3. Corrección por desbordamientos</t>
  </si>
  <si>
    <t>imputación preliminar por localización</t>
  </si>
  <si>
    <t>231G</t>
  </si>
  <si>
    <t>231H</t>
  </si>
  <si>
    <t>232A</t>
  </si>
  <si>
    <t>3. Imputación del resto del gasto</t>
  </si>
  <si>
    <t>peso en poblacion</t>
  </si>
  <si>
    <t>Con ajuste a forales</t>
  </si>
  <si>
    <t>SS12/1</t>
  </si>
  <si>
    <t>gasto imputado</t>
  </si>
  <si>
    <t>2. Ajuste forales</t>
  </si>
  <si>
    <t>gasato per capita</t>
  </si>
  <si>
    <t>Dato directo con ajustes para pasar a caja + ajuste forales (solo para el PV, que es la que tiene mar)</t>
  </si>
  <si>
    <t xml:space="preserve">3131 Prestaciones económicas, recuperadoras y accesibilidad universal   </t>
  </si>
  <si>
    <t>total cap 4 sin Ceuta y Mel</t>
  </si>
  <si>
    <t>Ajuste forales</t>
  </si>
  <si>
    <t>4. Imputación del gasto del Real Patronato sobre discapacidad, por población</t>
  </si>
  <si>
    <t>gasto imputado Patronato</t>
  </si>
  <si>
    <t xml:space="preserve"> Resto en proporción al gasto territorializado directamente</t>
  </si>
  <si>
    <t>dif con media no forales</t>
  </si>
  <si>
    <t xml:space="preserve"> Gasto en el extranjero y 1/3 servicios centrales por población.</t>
  </si>
  <si>
    <t>3434 Acción Asistencial y Social</t>
  </si>
  <si>
    <t>3435 Acción Formativa y Gest.Empleo</t>
  </si>
  <si>
    <t>3437 Gest.Desempleo Trabajadores del Mar</t>
  </si>
  <si>
    <t>serv centrales</t>
  </si>
  <si>
    <t>Datos del Sicoss-Mutuas e imputación</t>
  </si>
  <si>
    <t>gasto territ directamente</t>
  </si>
  <si>
    <t>serv centr</t>
  </si>
  <si>
    <t>datos directos</t>
  </si>
  <si>
    <t>servicios centrales en proporción al resto del gasto</t>
  </si>
  <si>
    <t>1/3 por población, 2/3 por gasto territorializado directamente</t>
  </si>
  <si>
    <t>231F</t>
  </si>
  <si>
    <t>gasto a imputar</t>
  </si>
  <si>
    <t>sin forales</t>
  </si>
  <si>
    <t>población media padrón</t>
  </si>
  <si>
    <t>Llevar a programa SS31/2 gasto en caps. 1, 4 y 6 en Ceuta y Melillam + parte del cap 2 que no corresponde a viajes mayores</t>
  </si>
  <si>
    <t>Estimación viajes mayores Ceuta y Melilla</t>
  </si>
  <si>
    <t xml:space="preserve">3132 Envejecimiento.Activo y.Prevención de la Dependencia      </t>
  </si>
  <si>
    <t>3134 Aut. Pers. y Atenc. Dependencia</t>
  </si>
  <si>
    <t xml:space="preserve">  total</t>
  </si>
  <si>
    <t xml:space="preserve">3434 Acción Asistencial y Social         </t>
  </si>
  <si>
    <t>4. Subprograma 3134: Autonomía personal y atención a la dependencia</t>
  </si>
  <si>
    <t>total sin forales</t>
  </si>
  <si>
    <t>peso en gasto territorializado directamente</t>
  </si>
  <si>
    <t>total sin viajes  mayores ni CytMel</t>
  </si>
  <si>
    <t>dif con media</t>
  </si>
  <si>
    <t>imputación resto del gasto</t>
  </si>
  <si>
    <t>gasto total imputado</t>
  </si>
  <si>
    <t>centros + cap 7, gasto directo estado, incl. Servs centrales imputados</t>
  </si>
  <si>
    <t>gasto por habitante</t>
  </si>
  <si>
    <t>ajuste forales centros descapacitados</t>
  </si>
  <si>
    <t>ajuste forales LISMI</t>
  </si>
  <si>
    <t>total ajuste forales</t>
  </si>
  <si>
    <t>gasto en centros tras ajuste desbordamientos</t>
  </si>
  <si>
    <t>gasto imputado por localización</t>
  </si>
  <si>
    <t>gasto en centros por localización</t>
  </si>
  <si>
    <t>distribución preliminar por localización</t>
  </si>
  <si>
    <t>gasto en Ceuta y Melilla a trasladar a SS31/2</t>
  </si>
  <si>
    <t>resto a imputar en proporcióin a gasto territorializado directamente</t>
  </si>
  <si>
    <t>gasto imputado por poblacion</t>
  </si>
  <si>
    <t>peso en gasto territorializado directaemnte</t>
  </si>
  <si>
    <t>2. Imputación preliminar del gasto no territorializado directamente</t>
  </si>
  <si>
    <t>Secretaría General de Coordinación Autonómica y Local</t>
  </si>
  <si>
    <t>231B</t>
  </si>
  <si>
    <t>gasto directo Estado</t>
  </si>
  <si>
    <t>SS31/1</t>
  </si>
  <si>
    <t>En proporción al resto del gasto del IMSERSO, antes de ajustes a forales.</t>
  </si>
  <si>
    <t>gasto imputado por PIB</t>
  </si>
  <si>
    <t>peso</t>
  </si>
  <si>
    <t>total a imputar</t>
  </si>
  <si>
    <t>peso en gasto territ directamente</t>
  </si>
  <si>
    <t>cap 7</t>
  </si>
  <si>
    <t xml:space="preserve">total </t>
  </si>
  <si>
    <t>peso en población</t>
  </si>
  <si>
    <t>gasto imputado por población</t>
  </si>
  <si>
    <t>centros = caps 1, 2 y 6</t>
  </si>
  <si>
    <t>resumen por grandes partidas</t>
  </si>
  <si>
    <t>1) gasto en el extranjero y 1/3 de servicios centrales por población,</t>
  </si>
  <si>
    <t>2) resto del gasto en prpoprción al gasto territorializado directamente</t>
  </si>
  <si>
    <t>gasto imputado por gasto territ dir</t>
  </si>
  <si>
    <t>1. Datos del Instituto y Consejo de la Juventud vía IGAE</t>
  </si>
  <si>
    <t>nota: desglose gasto directo</t>
  </si>
  <si>
    <t>gasto directo, total</t>
  </si>
  <si>
    <t>232C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</si>
  <si>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</si>
  <si>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</si>
  <si>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</si>
  <si>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</si>
  <si>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</si>
  <si>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</si>
  <si>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</si>
  <si>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</si>
  <si>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</si>
  <si>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</si>
  <si>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</si>
  <si>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</si>
  <si>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</si>
  <si>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</si>
  <si>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</si>
  <si>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</si>
  <si>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</si>
  <si>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</si>
  <si>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</si>
  <si>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</si>
  <si>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</si>
  <si>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</si>
  <si>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</si>
  <si>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</si>
  <si>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total gasto directo subprograma</t>
  </si>
  <si>
    <t>gasto imputado hasta el momento</t>
  </si>
  <si>
    <t>peso en territorializado directamente</t>
  </si>
  <si>
    <t>peso en total</t>
  </si>
  <si>
    <t>gasto directo en centros sin Ceuta y Melilla</t>
  </si>
  <si>
    <t>ajustes:</t>
  </si>
  <si>
    <t>viajes mayores</t>
  </si>
  <si>
    <t>cap 4 ajustado</t>
  </si>
  <si>
    <t>pob 65+ ceuta y Melilla</t>
  </si>
  <si>
    <t>pob 65+ resto país</t>
  </si>
  <si>
    <t>gasto resto país</t>
  </si>
  <si>
    <t>gasto estimado CyMel, viajes</t>
  </si>
  <si>
    <t>resumen y ajustes</t>
  </si>
  <si>
    <t xml:space="preserve"> cap 1</t>
  </si>
  <si>
    <t xml:space="preserve"> cap 2</t>
  </si>
  <si>
    <t xml:space="preserve"> cap 4</t>
  </si>
  <si>
    <t xml:space="preserve"> cap 5</t>
  </si>
  <si>
    <t xml:space="preserve"> cap 6</t>
  </si>
  <si>
    <t>gasto directo</t>
  </si>
  <si>
    <t>ajuste forales</t>
  </si>
  <si>
    <t>231F: Otros servicios sociales del Estado + AF19/1</t>
  </si>
  <si>
    <t>Datos directos del SICOP, reclasificando como servicios centrales algunas transferencias</t>
  </si>
  <si>
    <t>5. Ajuste forales</t>
  </si>
  <si>
    <t>Parte con información directa. Para el resto,</t>
  </si>
  <si>
    <t>SICOSS</t>
  </si>
  <si>
    <t>Datos directos del SICOSS. Servicios centrales en proporción al</t>
  </si>
  <si>
    <t>Datos del SICOSS</t>
  </si>
  <si>
    <t>peso en gato directo</t>
  </si>
  <si>
    <t>gasto imputado servicios centrales</t>
  </si>
  <si>
    <t>volumen de gasto</t>
  </si>
  <si>
    <t>Las Haciendas Autonómicas en Cifras. Año 2005</t>
  </si>
  <si>
    <t>Cuadro 13, p. 66</t>
  </si>
  <si>
    <t>Dato directo + ajuste forales</t>
  </si>
  <si>
    <t>dif con media resto</t>
  </si>
  <si>
    <t>sin PV</t>
  </si>
  <si>
    <t>SS36 Transf. a CC.AA. por Servic.Soc. Asumidos, iSM + AF19/7</t>
  </si>
  <si>
    <t>dist final con corr desbordamientos</t>
  </si>
  <si>
    <t>gasto per capita</t>
  </si>
  <si>
    <t>Basados en datos directos del IMSERSO con varios ajustes. Ver ficha Word</t>
  </si>
  <si>
    <t>3. Gasto territorializado directamente, suma de ministerio y OOAA</t>
  </si>
  <si>
    <t>gasto territorializado directamente</t>
  </si>
  <si>
    <t>resto del gasto a imputar</t>
  </si>
  <si>
    <t>de lo cual</t>
  </si>
  <si>
    <t>para territorializar parte del gasto. El gasto en el extranjero y un tercio del gasto no territorializado directamente</t>
  </si>
  <si>
    <t xml:space="preserve"> cap 7</t>
  </si>
  <si>
    <t>Extranjero</t>
  </si>
  <si>
    <t>LISMI</t>
  </si>
  <si>
    <t>2. Imputación del resto del gasto no territorlalizado en proporción al territorializado y ajuste forales (se excluyen las ayudas a ONGs ligadas al IRPF)</t>
  </si>
  <si>
    <t>gasto total a imputar</t>
  </si>
  <si>
    <t xml:space="preserve"> = total sin ayudas IRPF</t>
  </si>
  <si>
    <t>ayudas imputadas</t>
  </si>
  <si>
    <t xml:space="preserve">a organizaciones de ámbito nacional imputadas a Madrid.  Ayudas ligadas al IRPF por población. </t>
  </si>
  <si>
    <t>Se utilizan datos directos de los organismos (vía IGAE) con algunos ajustes en el caso de Madrid</t>
  </si>
  <si>
    <t>232B</t>
  </si>
  <si>
    <t>El resto del gato, 1/3 por población entre todas las comunidades y 2/3 en proporción al gasto territorializado directaemnte (sin las ayudas IRPF)</t>
  </si>
  <si>
    <t>Ajuste forales para el gasto, excluyendo las ayudas ligadas al 0,52% del IRPF.</t>
  </si>
  <si>
    <t>Real Patronato para discapcidad por población</t>
  </si>
  <si>
    <t>2. Imputación por poblacion del gasto en el extranjero y 1/3 del gasto no territorializado y varias comunidades</t>
  </si>
  <si>
    <t>SS34/2: Otros Servicios Sociales, Mutuas</t>
  </si>
  <si>
    <t>total corregido por desbordamientos</t>
  </si>
  <si>
    <t>volumen de gasto:</t>
  </si>
  <si>
    <t>criterio de reparto:</t>
  </si>
  <si>
    <t>subtotal, gasto imputado</t>
  </si>
  <si>
    <t>subtotal, otro gasto imputado</t>
  </si>
  <si>
    <t xml:space="preserve"> 1/3 por población,</t>
  </si>
  <si>
    <t xml:space="preserve"> resto del gasto en prpoprción al gasto territorializado directamente</t>
  </si>
  <si>
    <t>ajustes a Madrid</t>
  </si>
  <si>
    <t>distr preliminar por localización</t>
  </si>
  <si>
    <t>SS34/1: Otros Servicios Sociales, ISM</t>
  </si>
  <si>
    <t>Población media padrón 2012</t>
  </si>
  <si>
    <t>Pob_CCAA</t>
  </si>
  <si>
    <t>Código</t>
  </si>
  <si>
    <t>3.2. Servicios Sociales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</si>
  <si>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</si>
  <si>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</si>
  <si>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</si>
  <si>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</si>
  <si>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</si>
  <si>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</si>
  <si>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Secretaría general de inmigración y emigración</t>
  </si>
  <si>
    <t>Secretaría de estado de servicios sociales e igualdad</t>
  </si>
  <si>
    <t>Dirección general de servicios para la familia y la infancia</t>
  </si>
  <si>
    <t>Dirección general de políticas de apoyo a la discapacidad</t>
  </si>
  <si>
    <t>Real patronato sobre discapacidad</t>
  </si>
  <si>
    <t>Atención a la infancia y a las familias</t>
  </si>
  <si>
    <t>Acciones en favor de los inmigrantes</t>
  </si>
  <si>
    <t>Promoción y servicios a la juventud</t>
  </si>
  <si>
    <t>Instituto de la juventud</t>
  </si>
  <si>
    <t>Consejo de la juventud de españa</t>
  </si>
  <si>
    <t>Igualdad oportunidades entre mujeres y hombres</t>
  </si>
  <si>
    <t>Dirección general para la igualdad de oportunidades</t>
  </si>
  <si>
    <t>Instituto de la mujer</t>
  </si>
  <si>
    <t>Delegación del gobierno para la violencia de género</t>
  </si>
  <si>
    <t>231B:Acciones en favor de los emigrantes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</si>
  <si>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</si>
  <si>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</si>
  <si>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</si>
  <si>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</si>
  <si>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</si>
  <si>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</si>
  <si>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</si>
  <si>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</si>
  <si>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</si>
  <si>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</si>
  <si>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</si>
  <si>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</si>
  <si>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</si>
  <si>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 xml:space="preserve"> Total</t>
  </si>
  <si>
    <t>Total regionalizado</t>
  </si>
  <si>
    <t>Varias Comunidades</t>
  </si>
  <si>
    <t>Servicios centrales</t>
  </si>
  <si>
    <t>No regionalizable</t>
  </si>
  <si>
    <t>Total no regionalizado</t>
  </si>
  <si>
    <t>Total</t>
  </si>
  <si>
    <t>1. Datos del SIC: Gasto ejecutado por el Ministerio de Sanidad, Servicios Sociales e Igualdad</t>
  </si>
  <si>
    <t>Capitulo1</t>
  </si>
  <si>
    <t>Capitulo2</t>
  </si>
  <si>
    <t>Capitulo3</t>
  </si>
  <si>
    <t>480 a la fundació bonanit para el alojamiento de personas sin techo</t>
  </si>
  <si>
    <t>Desglose de algunos programas</t>
  </si>
  <si>
    <t>Ministerio de Sanidad, Asuntos Sociales e Igualdad</t>
  </si>
  <si>
    <t>453 programas de servicios sociales</t>
  </si>
  <si>
    <t>484 Para los fines de interés social regulados por el artículo 2 del Real Decreto 825/1988, de 15 de julio</t>
  </si>
  <si>
    <t>458 plan estatal del voluntariado. congreso estatal del voluntariado</t>
  </si>
  <si>
    <t>486 para actuaciones de acción social</t>
  </si>
  <si>
    <t>481 a la confederación española de personas sordas para la atención a personas sordas en el ejercicio de sus derechos básicos.</t>
  </si>
  <si>
    <t>480 A instituciones para víctimas del terrorismo</t>
  </si>
  <si>
    <t>482 Para programas de personas con discapacidad</t>
  </si>
  <si>
    <t>Capitulo6</t>
  </si>
  <si>
    <t>Capitulo7</t>
  </si>
  <si>
    <t>Se reclasifica como servicios centrales</t>
  </si>
  <si>
    <t>Total gasto no regionalizado</t>
  </si>
  <si>
    <t>Ayudas a ONG ligadas al IRPF</t>
  </si>
  <si>
    <t>Resto de gasto no regionalizado</t>
  </si>
  <si>
    <t>Peso en gasto territorializado directamente</t>
  </si>
  <si>
    <t>Subtotal otro gasto</t>
  </si>
  <si>
    <t xml:space="preserve"> + gasto territorializado directamente</t>
  </si>
  <si>
    <t>Total sin forales</t>
  </si>
  <si>
    <t>Gasto a imputar</t>
  </si>
  <si>
    <t>Resto de gasto no regionalizado: parte imputada por población total</t>
  </si>
  <si>
    <t>Resto de gato no regionalizado: parte imputada por gasto territorializado directamente</t>
  </si>
  <si>
    <t>Sin forales</t>
  </si>
  <si>
    <t>Gasto per cápita</t>
  </si>
  <si>
    <t>3. Imputación ayudas ligadas al IRPF por poblacion</t>
  </si>
  <si>
    <t>483 para programas de infancia y familias</t>
  </si>
  <si>
    <t>485 a la federación española de municipios y provincias para medidas de apoyo a la parentalidad positiva</t>
  </si>
  <si>
    <t>487 a la "fundación + familia", para el cumplimiento de sus fines y la creación, desarrollo y promoción del "certificado de empresa familiarmente responsable"</t>
  </si>
  <si>
    <t>455 acciones de integración a favor de los inmigrantes</t>
  </si>
  <si>
    <t>461 acciones en favor de la integración de los inmigrantes</t>
  </si>
  <si>
    <t>483 acciones en el ámbito migratorio</t>
  </si>
  <si>
    <t>484 ayudas y subvenciones en favor de inmigrantes y refugiados</t>
  </si>
  <si>
    <t>Capítulo 4</t>
  </si>
  <si>
    <t>Capítulo 7</t>
  </si>
  <si>
    <t>760 plazas de alojamiento para trabajadores migrantes</t>
  </si>
  <si>
    <t>770 plazas de alojamiento para trabajadores migrantes</t>
  </si>
  <si>
    <t>780 transferencias a familias e instituciones sin fines de lucro</t>
  </si>
  <si>
    <t>781 subvención a cruz roja española para inversiones destinadas a la atención en asentamientos y de inmigrantes llegados a las costas españolas</t>
  </si>
  <si>
    <t>en gris, se reclasifica a servicios centrales en función del gasto per cápita que le correspondería a Madrid por su población</t>
  </si>
  <si>
    <t xml:space="preserve">peso en PIB </t>
  </si>
  <si>
    <t>G32_PIB</t>
  </si>
  <si>
    <t>PIB (Euros)</t>
  </si>
  <si>
    <t>75% gasto territ por localización</t>
  </si>
  <si>
    <t>Gasto no regionalizado</t>
  </si>
  <si>
    <t>Dato directo del SIC para el 30,1% del gasto tras ajuste Madrid +  corrección por desbordamientos</t>
  </si>
  <si>
    <t>SIC</t>
  </si>
  <si>
    <t>460 a entidades locales proyectos progr. juventud de la u.e.</t>
  </si>
  <si>
    <t>461 al ayuntamiento Gijon celebracion encuentros "Cabueñes"</t>
  </si>
  <si>
    <t>481 asociaciones juveniles y entidades prestadoras de servicios a juventud</t>
  </si>
  <si>
    <t>483 a jovenes asociaciones,participación en programa</t>
  </si>
  <si>
    <t>492 a la OIJ.gtos. funcionamto. convenio España y esta organizacion</t>
  </si>
  <si>
    <t>482 convenio con Federacion Española Municipios y Provincias</t>
  </si>
  <si>
    <t>490 al exterior</t>
  </si>
  <si>
    <t>492 convenio con ujsario</t>
  </si>
  <si>
    <t>491 Cuotas a Organismos Internacionales</t>
  </si>
  <si>
    <t>486 convocatoria premios INJUVE materia artistica</t>
  </si>
  <si>
    <t>gasto imputado no regionalizado</t>
  </si>
  <si>
    <t>SIC - OOAA</t>
  </si>
  <si>
    <t>se imputa por población. El resto en proporción al gasto territorializado directamente.</t>
  </si>
  <si>
    <t xml:space="preserve">232A: Promoción y servicios a la juventud </t>
  </si>
  <si>
    <t>Se reclasifica como Extranjero</t>
  </si>
  <si>
    <t xml:space="preserve">232B: Igualdad de oportunidades entre hombres y mujeres </t>
  </si>
  <si>
    <t>460 programas de formación y fomento del empleo femenino</t>
  </si>
  <si>
    <t>470 programas de incentivación de planes de igualdad para pymes</t>
  </si>
  <si>
    <t>484 programa de fomento del emprendimiento y el empleo femenino y apoyo a la conciliación y corresponsabilidad</t>
  </si>
  <si>
    <t>485 Programas de formación de dirección para mujeres dentro de la empresa</t>
  </si>
  <si>
    <t>452 programas de formacion y fomento del empleo femenino (planes especiales)</t>
  </si>
  <si>
    <t>486 convenio con el Consejo Superior de Cámaras de Comercio</t>
  </si>
  <si>
    <t>1 Datos del SIC para el gasto ejecutado por el Ministerio</t>
  </si>
  <si>
    <t>2. Datos del SIC-OOAA: Instituto de la Mujer</t>
  </si>
  <si>
    <t>48101 programas para la aplicación de igualdad de oportunidades</t>
  </si>
  <si>
    <t>48103 est.univ.postgrado s/estudios feministas, de las mujeres y del género</t>
  </si>
  <si>
    <t>48105 becas de formación</t>
  </si>
  <si>
    <t>483 Convenio con la Federacion Española de Municipios y Provincias</t>
  </si>
  <si>
    <t>resto a imputar en proporción a gasto territorializado directamente</t>
  </si>
  <si>
    <t>4. Imputación del resto del gasto</t>
  </si>
  <si>
    <t>gasto imputado por gasto territorializado directamente</t>
  </si>
  <si>
    <t>gasto en el extranjero + 1/3 del resto de gasto no regionalizado,  a imputar por población</t>
  </si>
  <si>
    <t>del cual</t>
  </si>
  <si>
    <t xml:space="preserve"> 1/3 a imputar por población</t>
  </si>
  <si>
    <t>SS34/1</t>
  </si>
  <si>
    <t>Otros Servicios Sociales, ISM</t>
  </si>
  <si>
    <t>SS34/2</t>
  </si>
  <si>
    <t>Instituto de la Mujer</t>
  </si>
  <si>
    <t>Consejo de la juventud</t>
  </si>
  <si>
    <t>2. Imputación del resto del gasto</t>
  </si>
  <si>
    <t>450 programas de asistencia social para mujeres víctimas de violencia de género</t>
  </si>
  <si>
    <t>480 ayudas sociales, para mujeres (art 27 de la l.o.1/2004, de 28 de diciembre)</t>
  </si>
  <si>
    <t>481 becas de formación observatorio contra la violencia de género</t>
  </si>
  <si>
    <t>484 atención a mujeres víctimas de trata con fines de explotación sexual.</t>
  </si>
  <si>
    <t>482 convenio con la Federación Española de Municipios y Provincias</t>
  </si>
  <si>
    <t>483 Convenio con la Federación Española de Municipios y Provincias, para la teleasistencia movil a victimas de violencia de género</t>
  </si>
  <si>
    <t>1 Datos del SIC para el gasto ejecutado por el Ministerio,</t>
  </si>
  <si>
    <t>SICOSS-Mutuas (Programa 3436)</t>
  </si>
  <si>
    <t>ISM</t>
  </si>
  <si>
    <t xml:space="preserve">Mutuas de Accidentes de Trabajo, mutuas de enfermedades profesionales y accidentes de trabajo de la Seguridad Social </t>
  </si>
  <si>
    <t>1. Datos del SIC</t>
  </si>
  <si>
    <t xml:space="preserve">3. Subprograma 3132 atención a personas mayores, </t>
  </si>
  <si>
    <t>Capitulo 1</t>
  </si>
  <si>
    <t>Capitulo 2</t>
  </si>
  <si>
    <t>Capitulo 3</t>
  </si>
  <si>
    <t>Capitulo 4</t>
  </si>
  <si>
    <t>Capitulo 6</t>
  </si>
  <si>
    <t>Capitulo 7</t>
  </si>
  <si>
    <t>Peso en gasto territorializado centros</t>
  </si>
  <si>
    <t>Gasto imputado servicios centrales, centros</t>
  </si>
  <si>
    <t>Peso en gasto territorializado LISMI</t>
  </si>
  <si>
    <t>Gasto imputado varias CCAA LISMI</t>
  </si>
  <si>
    <t>El gasto directo por centros de atención en Ceuta y Melilla se lleva al SS31/2</t>
  </si>
  <si>
    <t>2.1 Imputación del gasto no territorializado directamente</t>
  </si>
  <si>
    <t>2.2 Ajuste forales</t>
  </si>
  <si>
    <t>Gasto en centros de atención en Ceuta y Melilla</t>
  </si>
  <si>
    <t>Gasto total en centros de atención</t>
  </si>
  <si>
    <t>Gasto en centros de atención que se imputa en este programa</t>
  </si>
  <si>
    <t>Se saca el gasto directo en centros de atención realizado en Ceuta y Melilla y el gasto imputado a Ceuta y Melilla por servicios centrales</t>
  </si>
  <si>
    <t>Gasto imputado a Ceuta y Melilla por servicios centrales</t>
  </si>
  <si>
    <t>distribución final con ajuste desbordamientos, sin ajuste forales</t>
  </si>
  <si>
    <t>Población mayor de 65 años</t>
  </si>
  <si>
    <t>G31_Pobm65</t>
  </si>
  <si>
    <t>2.3 Corrección por desbordamientos, centros</t>
  </si>
  <si>
    <t>2.4 Resumen subprograma discapacitados</t>
  </si>
  <si>
    <t xml:space="preserve">Cap. 4, re-repartir total (menos  Ceuta y Melilla) por población mayor de 65 años </t>
  </si>
  <si>
    <t>Resto gasto</t>
  </si>
  <si>
    <t>Ceuta y Melilla pasar a SS31/2</t>
  </si>
  <si>
    <t>Total territorializado directamente</t>
  </si>
  <si>
    <t>Peso en población mayor de 65 años</t>
  </si>
  <si>
    <t>1/3 gasto servicios centrales por población mayor de 65 años</t>
  </si>
  <si>
    <t>2/3 servicios centrales + varias CCAA por gasto territorializado directamente</t>
  </si>
  <si>
    <t>3.1 Datos del IMSERSO y primeros ajustes</t>
  </si>
  <si>
    <t>3.2 Imputación del gasto no territorializado directamente</t>
  </si>
  <si>
    <t>Población total</t>
  </si>
  <si>
    <t xml:space="preserve"> Población 65+ padrón, 2011</t>
  </si>
  <si>
    <t>Gasto territorializado directamente</t>
  </si>
  <si>
    <t>Peso en población total</t>
  </si>
  <si>
    <t>Gasto no territorializado que se va a imputar</t>
  </si>
  <si>
    <t>Gasto en el extranjero, por población total,</t>
  </si>
  <si>
    <t>Gasto imputado por poblacion total</t>
  </si>
  <si>
    <t>Gasto imputadopor pob mayor de 65 años</t>
  </si>
  <si>
    <t>Gasto imputado por gasto territorializado directamente</t>
  </si>
  <si>
    <t>3.3 Resumen subprograma atención a personas mayores</t>
  </si>
  <si>
    <t>En 2012 no procede realizar ajustes forales, ya que el gasto se concetran en viajes de mayores, subvenciones a organizaciones de mayores y gasto directo en centros de Ceuta y Melilla</t>
  </si>
  <si>
    <t>Ceuta y Melilla, pasar a SS31/2</t>
  </si>
  <si>
    <t>Gasto territorializado directamente excepto transferencias</t>
  </si>
  <si>
    <t>Costes centros y organismo</t>
  </si>
  <si>
    <t>Transferencias</t>
  </si>
  <si>
    <t>4.1 Datos del IMSERSO y primeros ajustes</t>
  </si>
  <si>
    <t>Gasto directo en centros sin Ceuta y Melilla</t>
  </si>
  <si>
    <t>Gasto imputado por localización</t>
  </si>
  <si>
    <t>Gasto imputado por población</t>
  </si>
  <si>
    <t>Gasto en centros tras ajuste desbordamientos</t>
  </si>
  <si>
    <t>4.3 Ajuste forales por ayudas para el nivel acordado o complementario de protección</t>
  </si>
  <si>
    <t>Gasto territorializado hasta ahora</t>
  </si>
  <si>
    <t>Población</t>
  </si>
  <si>
    <t>Ayudas</t>
  </si>
  <si>
    <t>Dif con media</t>
  </si>
  <si>
    <t>Ajustes forales</t>
  </si>
  <si>
    <t>4.4 Imputación del gasto no territorializado hasta ahora</t>
  </si>
  <si>
    <t>Por población mayor de  65 años: 1/3 servicios centrales</t>
  </si>
  <si>
    <t>Por gasto territorializado directamente excepto capítulo 4: 2/3 servicios centrales + "varias comunidades"</t>
  </si>
  <si>
    <t>Gasto imputado por gasto territorialización directamente</t>
  </si>
  <si>
    <t>Gasto imputado por población mayor de 65  años</t>
  </si>
  <si>
    <t>Resto gasto imputado</t>
  </si>
  <si>
    <t>Ceuta y Melilla, a pasar a SS31/2</t>
  </si>
  <si>
    <t>Gasto directo</t>
  </si>
  <si>
    <t>4.5 Resumen subprograma 3134 autonomía personal</t>
  </si>
  <si>
    <t>IMSERSO, consulta directa e Informe Anual de 2012</t>
  </si>
  <si>
    <t>Tasladar a SS31/2</t>
  </si>
  <si>
    <t>IMSERSO</t>
  </si>
  <si>
    <t>2. Supbrograma 3131, atención a discapacitados</t>
  </si>
  <si>
    <t>4.2 Ajuste por desbordamientos gasto en centros fuera de Ceuta y Melilla</t>
  </si>
  <si>
    <t>Crit_SS121</t>
  </si>
  <si>
    <t xml:space="preserve">Acciones en favor de los emigrantes </t>
  </si>
  <si>
    <t>Otros servicios sociales del estado + AF19/1</t>
  </si>
  <si>
    <t>Ajustes Ceuta y Melilla</t>
  </si>
  <si>
    <t>Gasto ajustado  (sin Ceuta y Melilla)</t>
  </si>
  <si>
    <t>Crit_SS342</t>
  </si>
  <si>
    <t>Crit_SS341</t>
  </si>
  <si>
    <t>Crit_SS311</t>
  </si>
  <si>
    <t>Crit_SS351</t>
  </si>
  <si>
    <t>Crit_231B</t>
  </si>
  <si>
    <t>Crit_231F</t>
  </si>
  <si>
    <t>Crit_231G</t>
  </si>
  <si>
    <t xml:space="preserve">231G: Atención a la infancia y a las familias </t>
  </si>
  <si>
    <t>Crit_232A</t>
  </si>
  <si>
    <t>Crit_232B</t>
  </si>
  <si>
    <t>Ajuste Madird</t>
  </si>
  <si>
    <t>gasto directo territorializado, miles</t>
  </si>
  <si>
    <t>gasto total, incl, imputado</t>
  </si>
  <si>
    <t>Admón.y Serv.Generales de Servicios Sociales, IMSERSO + AF19/4</t>
  </si>
  <si>
    <t>Actuac. prevenc. integral violencia de género + AF19/2</t>
  </si>
  <si>
    <t>1. Datos del  SICOSS y del IMSERSO, vía consulta directa</t>
  </si>
  <si>
    <t>Nota, gasto directo de las forales en prestaciones LISMI (Consulta directa al IMSERSO)</t>
  </si>
  <si>
    <t xml:space="preserve">En 2012 no procede puesto que no se realizaron aportaciones por nivel acordado o complementario de protección </t>
  </si>
  <si>
    <t>SS35/1</t>
  </si>
  <si>
    <t>Al SS35/1</t>
  </si>
  <si>
    <t>Al SS35/2</t>
  </si>
  <si>
    <t>SICOSS (Programa 3591)</t>
  </si>
  <si>
    <t>Otros Servicios Sociales, Mutuas</t>
  </si>
  <si>
    <t>En gris, se reclasifica a servicios centrales en función del gasto per cápita que le correspondería a Madrid por su población</t>
  </si>
  <si>
    <t>En amarillo, se reclasifica como servicios centrales</t>
  </si>
  <si>
    <t xml:space="preserve">Desglose por subprogramas </t>
  </si>
  <si>
    <t>CS14/2</t>
  </si>
  <si>
    <t>CS14/2: ISM servicios sociales + AF19/5</t>
  </si>
  <si>
    <t>ISM formación y servicios sociales + AF19/5</t>
  </si>
  <si>
    <t>1. Gasto territorializado del resto de programas del IMSERSO, antes de ajuste forales e imputación gasto directo</t>
  </si>
  <si>
    <t>232C: Actuaciones para la prevención integral de la violencia de género + AF19/2</t>
  </si>
  <si>
    <t>Servicios Sociales Generales, neto de gasto directo del Estado en Ceuta y Melilla + AF19/3</t>
  </si>
  <si>
    <t>SS31/1: Servicios Sociales Generales, neto de gasto directo del Estado en Ceuta y Melilla + AF19/3</t>
  </si>
  <si>
    <t>SS35/1: Admón.y Serv.Generales de Servicios Sociales, IMSERSO, neto de gasto directo en Ceuta y Melilla + AF19/4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</si>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</sst>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#,##0.0000"/>
    <numFmt numFmtId="166" formatCode="#,##0.00000"/>
    <numFmt numFmtId="167" formatCode="#,##0.000"/>
    <numFmt numFmtId="168" formatCode="#,##0.0"/>
    <numFmt numFmtId="169" formatCode="0.0"/>
    <numFmt numFmtId="170" formatCode="0.00000"/>
    <numFmt numFmtId="171" formatCode="0.0000"/>
  </numFmts>
  <fonts count="18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2"/>
      <color indexed="8"/>
      <name val="Calibri"/>
      <family val="2"/>
    </font>
    <font>
      <sz val="11"/>
      <color indexed="8"/>
      <name val="Arial"/>
      <family val="2"/>
    </font>
    <font>
      <sz val="10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0"/>
      <name val="Palatino"/>
      <family val="1"/>
    </font>
    <font>
      <b/>
      <i/>
      <sz val="10"/>
      <name val="Palatino"/>
      <family val="1"/>
    </font>
    <font>
      <b/>
      <sz val="10"/>
      <color indexed="8"/>
      <name val="Palatino"/>
      <family val="1"/>
    </font>
    <font>
      <b/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color theme="1"/>
      <name val="Palatino"/>
      <family val="1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3" fontId="5" fillId="0" borderId="0" xfId="0" applyNumberFormat="1" applyFont="1"/>
    <xf numFmtId="3" fontId="2" fillId="0" borderId="0" xfId="0" applyNumberFormat="1" applyFont="1" applyAlignment="1">
      <alignment horizontal="center" wrapText="1"/>
    </xf>
    <xf numFmtId="0" fontId="3" fillId="0" borderId="0" xfId="0" applyFont="1"/>
    <xf numFmtId="3" fontId="0" fillId="0" borderId="0" xfId="0" applyNumberFormat="1"/>
    <xf numFmtId="4" fontId="0" fillId="0" borderId="0" xfId="0" applyNumberFormat="1"/>
    <xf numFmtId="3" fontId="2" fillId="0" borderId="0" xfId="0" applyNumberFormat="1" applyFont="1"/>
    <xf numFmtId="4" fontId="2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Font="1"/>
    <xf numFmtId="3" fontId="0" fillId="0" borderId="0" xfId="0" applyNumberFormat="1" applyAlignment="1">
      <alignment horizont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3" fontId="1" fillId="2" borderId="0" xfId="0" applyNumberFormat="1" applyFont="1" applyFill="1" applyAlignment="1">
      <alignment horizontal="center" wrapText="1"/>
    </xf>
    <xf numFmtId="0" fontId="9" fillId="0" borderId="0" xfId="0" applyFont="1"/>
    <xf numFmtId="0" fontId="7" fillId="0" borderId="0" xfId="0" applyFont="1" applyBorder="1"/>
    <xf numFmtId="1" fontId="7" fillId="0" borderId="0" xfId="0" applyNumberFormat="1" applyFont="1" applyBorder="1"/>
    <xf numFmtId="168" fontId="7" fillId="0" borderId="0" xfId="0" applyNumberFormat="1" applyFont="1" applyBorder="1"/>
    <xf numFmtId="168" fontId="7" fillId="0" borderId="0" xfId="0" applyNumberFormat="1" applyFont="1"/>
    <xf numFmtId="0" fontId="15" fillId="0" borderId="0" xfId="0" applyFont="1" applyAlignment="1">
      <alignment vertical="top" wrapText="1"/>
    </xf>
    <xf numFmtId="168" fontId="15" fillId="0" borderId="0" xfId="0" applyNumberFormat="1" applyFont="1" applyAlignment="1">
      <alignment vertical="top" wrapText="1"/>
    </xf>
    <xf numFmtId="0" fontId="15" fillId="0" borderId="0" xfId="0" applyFont="1" applyBorder="1"/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left"/>
    </xf>
    <xf numFmtId="3" fontId="17" fillId="0" borderId="0" xfId="0" applyNumberFormat="1" applyFont="1" applyFill="1" applyBorder="1" applyAlignment="1">
      <alignment horizontal="right" vertical="center"/>
    </xf>
    <xf numFmtId="10" fontId="17" fillId="0" borderId="0" xfId="2" applyNumberFormat="1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 vertical="center"/>
    </xf>
    <xf numFmtId="1" fontId="17" fillId="0" borderId="0" xfId="2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7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 applyAlignment="1">
      <alignment wrapText="1"/>
    </xf>
    <xf numFmtId="4" fontId="17" fillId="0" borderId="0" xfId="0" applyNumberFormat="1" applyFont="1" applyFill="1" applyBorder="1"/>
    <xf numFmtId="168" fontId="17" fillId="0" borderId="0" xfId="0" applyNumberFormat="1" applyFont="1" applyFill="1" applyBorder="1"/>
    <xf numFmtId="3" fontId="7" fillId="0" borderId="0" xfId="0" applyNumberFormat="1" applyFont="1" applyFill="1" applyBorder="1"/>
    <xf numFmtId="0" fontId="12" fillId="0" borderId="0" xfId="1" applyFont="1"/>
    <xf numFmtId="0" fontId="7" fillId="0" borderId="0" xfId="1" applyFont="1"/>
    <xf numFmtId="0" fontId="13" fillId="0" borderId="0" xfId="1" applyFont="1"/>
    <xf numFmtId="0" fontId="12" fillId="0" borderId="0" xfId="0" applyFont="1"/>
    <xf numFmtId="0" fontId="8" fillId="0" borderId="0" xfId="0" applyFont="1"/>
    <xf numFmtId="3" fontId="12" fillId="0" borderId="0" xfId="0" applyNumberFormat="1" applyFont="1" applyAlignment="1">
      <alignment horizontal="center" wrapText="1"/>
    </xf>
    <xf numFmtId="3" fontId="7" fillId="0" borderId="0" xfId="0" applyNumberFormat="1" applyFont="1"/>
    <xf numFmtId="4" fontId="7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164" fontId="7" fillId="0" borderId="0" xfId="0" applyNumberFormat="1" applyFont="1"/>
    <xf numFmtId="3" fontId="7" fillId="0" borderId="0" xfId="0" applyNumberFormat="1" applyFont="1" applyFill="1"/>
    <xf numFmtId="2" fontId="7" fillId="0" borderId="0" xfId="0" applyNumberFormat="1" applyFont="1" applyAlignment="1">
      <alignment wrapText="1"/>
    </xf>
    <xf numFmtId="2" fontId="7" fillId="0" borderId="0" xfId="0" applyNumberFormat="1" applyFont="1" applyFill="1" applyAlignment="1">
      <alignment wrapText="1"/>
    </xf>
    <xf numFmtId="2" fontId="9" fillId="0" borderId="0" xfId="0" applyNumberFormat="1" applyFont="1" applyFill="1" applyAlignment="1">
      <alignment wrapText="1"/>
    </xf>
    <xf numFmtId="2" fontId="7" fillId="0" borderId="0" xfId="0" applyNumberFormat="1" applyFont="1" applyAlignment="1">
      <alignment horizontal="center" wrapText="1"/>
    </xf>
    <xf numFmtId="3" fontId="8" fillId="0" borderId="0" xfId="0" applyNumberFormat="1" applyFont="1"/>
    <xf numFmtId="0" fontId="17" fillId="0" borderId="0" xfId="0" applyFont="1" applyAlignment="1">
      <alignment horizontal="center" vertical="top" wrapText="1"/>
    </xf>
    <xf numFmtId="3" fontId="9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wrapText="1"/>
    </xf>
    <xf numFmtId="1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/>
    </xf>
    <xf numFmtId="0" fontId="7" fillId="0" borderId="0" xfId="0" applyFont="1" applyFill="1"/>
    <xf numFmtId="0" fontId="7" fillId="4" borderId="0" xfId="0" applyFont="1" applyFill="1"/>
    <xf numFmtId="3" fontId="7" fillId="4" borderId="0" xfId="0" applyNumberFormat="1" applyFont="1" applyFill="1"/>
    <xf numFmtId="1" fontId="7" fillId="4" borderId="0" xfId="0" applyNumberFormat="1" applyFont="1" applyFill="1" applyAlignment="1">
      <alignment horizontal="right" wrapText="1"/>
    </xf>
    <xf numFmtId="1" fontId="7" fillId="4" borderId="0" xfId="0" applyNumberFormat="1" applyFont="1" applyFill="1" applyAlignment="1">
      <alignment horizontal="right"/>
    </xf>
    <xf numFmtId="3" fontId="7" fillId="0" borderId="0" xfId="0" applyNumberFormat="1" applyFont="1" applyAlignment="1">
      <alignment wrapText="1"/>
    </xf>
    <xf numFmtId="2" fontId="17" fillId="0" borderId="0" xfId="0" applyNumberFormat="1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2" fontId="15" fillId="5" borderId="0" xfId="0" applyNumberFormat="1" applyFont="1" applyFill="1" applyAlignment="1">
      <alignment horizontal="center" vertical="top" wrapText="1"/>
    </xf>
    <xf numFmtId="2" fontId="9" fillId="5" borderId="0" xfId="0" applyNumberFormat="1" applyFont="1" applyFill="1" applyAlignment="1">
      <alignment wrapText="1"/>
    </xf>
    <xf numFmtId="0" fontId="9" fillId="5" borderId="0" xfId="0" applyFont="1" applyFill="1" applyAlignment="1">
      <alignment horizontal="center" wrapText="1"/>
    </xf>
    <xf numFmtId="0" fontId="17" fillId="5" borderId="0" xfId="0" applyFont="1" applyFill="1" applyAlignment="1">
      <alignment horizontal="center" vertical="top" wrapText="1"/>
    </xf>
    <xf numFmtId="164" fontId="7" fillId="0" borderId="0" xfId="2" applyNumberFormat="1" applyFont="1" applyFill="1"/>
    <xf numFmtId="0" fontId="9" fillId="0" borderId="0" xfId="0" applyFont="1" applyFill="1" applyAlignment="1">
      <alignment wrapText="1"/>
    </xf>
    <xf numFmtId="2" fontId="9" fillId="2" borderId="0" xfId="0" applyNumberFormat="1" applyFont="1" applyFill="1" applyAlignment="1">
      <alignment wrapText="1"/>
    </xf>
    <xf numFmtId="1" fontId="7" fillId="0" borderId="0" xfId="0" applyNumberFormat="1" applyFont="1" applyFill="1" applyAlignment="1">
      <alignment horizontal="right" wrapText="1"/>
    </xf>
    <xf numFmtId="3" fontId="7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1" fontId="7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/>
    </xf>
    <xf numFmtId="0" fontId="9" fillId="0" borderId="0" xfId="0" applyFont="1" applyAlignment="1">
      <alignment wrapText="1"/>
    </xf>
    <xf numFmtId="10" fontId="7" fillId="0" borderId="0" xfId="0" applyNumberFormat="1" applyFont="1"/>
    <xf numFmtId="9" fontId="7" fillId="0" borderId="0" xfId="0" applyNumberFormat="1" applyFont="1"/>
    <xf numFmtId="3" fontId="7" fillId="3" borderId="0" xfId="0" applyNumberFormat="1" applyFont="1" applyFill="1"/>
    <xf numFmtId="0" fontId="15" fillId="5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3" fontId="9" fillId="0" borderId="0" xfId="0" applyNumberFormat="1" applyFont="1"/>
    <xf numFmtId="3" fontId="13" fillId="0" borderId="0" xfId="0" applyNumberFormat="1" applyFont="1"/>
    <xf numFmtId="3" fontId="17" fillId="0" borderId="0" xfId="0" applyNumberFormat="1" applyFont="1" applyAlignment="1">
      <alignment horizontal="center" vertical="top" wrapText="1"/>
    </xf>
    <xf numFmtId="164" fontId="17" fillId="0" borderId="0" xfId="0" applyNumberFormat="1" applyFont="1" applyAlignment="1">
      <alignment horizontal="center" vertical="top" wrapText="1"/>
    </xf>
    <xf numFmtId="3" fontId="7" fillId="6" borderId="0" xfId="0" applyNumberFormat="1" applyFont="1" applyFill="1"/>
    <xf numFmtId="169" fontId="7" fillId="0" borderId="0" xfId="0" applyNumberFormat="1" applyFont="1"/>
    <xf numFmtId="164" fontId="7" fillId="0" borderId="0" xfId="2" applyNumberFormat="1" applyFont="1"/>
    <xf numFmtId="1" fontId="7" fillId="0" borderId="0" xfId="0" applyNumberFormat="1" applyFont="1"/>
    <xf numFmtId="3" fontId="9" fillId="5" borderId="0" xfId="0" applyNumberFormat="1" applyFont="1" applyFill="1" applyAlignment="1">
      <alignment horizontal="center" wrapText="1"/>
    </xf>
    <xf numFmtId="3" fontId="9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 vertical="top" wrapText="1"/>
    </xf>
    <xf numFmtId="164" fontId="17" fillId="0" borderId="0" xfId="0" applyNumberFormat="1" applyFont="1" applyFill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3" fontId="9" fillId="0" borderId="0" xfId="0" applyNumberFormat="1" applyFont="1" applyFill="1" applyAlignment="1">
      <alignment horizontal="center" wrapText="1"/>
    </xf>
    <xf numFmtId="3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/>
    <xf numFmtId="3" fontId="15" fillId="5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vertical="center"/>
    </xf>
    <xf numFmtId="0" fontId="13" fillId="0" borderId="0" xfId="0" applyFont="1"/>
    <xf numFmtId="1" fontId="13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 applyAlignment="1"/>
    <xf numFmtId="164" fontId="7" fillId="0" borderId="0" xfId="0" applyNumberFormat="1" applyFont="1" applyAlignment="1"/>
    <xf numFmtId="2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7" borderId="0" xfId="0" applyNumberFormat="1" applyFont="1" applyFill="1"/>
    <xf numFmtId="1" fontId="12" fillId="0" borderId="0" xfId="0" applyNumberFormat="1" applyFont="1"/>
    <xf numFmtId="1" fontId="9" fillId="7" borderId="0" xfId="0" applyNumberFormat="1" applyFont="1" applyFill="1" applyAlignment="1">
      <alignment wrapText="1"/>
    </xf>
    <xf numFmtId="0" fontId="17" fillId="7" borderId="0" xfId="0" applyFont="1" applyFill="1" applyAlignment="1">
      <alignment horizontal="center" vertical="top" wrapText="1"/>
    </xf>
    <xf numFmtId="3" fontId="15" fillId="0" borderId="0" xfId="0" applyNumberFormat="1" applyFont="1" applyFill="1" applyAlignment="1">
      <alignment horizontal="center" vertical="top" wrapText="1"/>
    </xf>
    <xf numFmtId="3" fontId="17" fillId="7" borderId="0" xfId="0" applyNumberFormat="1" applyFont="1" applyFill="1" applyAlignment="1">
      <alignment horizontal="center" vertical="top" wrapText="1"/>
    </xf>
    <xf numFmtId="3" fontId="16" fillId="0" borderId="0" xfId="0" applyNumberFormat="1" applyFont="1" applyAlignment="1">
      <alignment horizontal="center" vertical="top" wrapText="1"/>
    </xf>
    <xf numFmtId="1" fontId="17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vertical="center"/>
    </xf>
    <xf numFmtId="167" fontId="7" fillId="0" borderId="0" xfId="0" applyNumberFormat="1" applyFont="1"/>
    <xf numFmtId="171" fontId="7" fillId="0" borderId="0" xfId="0" applyNumberFormat="1" applyFont="1"/>
    <xf numFmtId="165" fontId="7" fillId="0" borderId="0" xfId="0" applyNumberFormat="1" applyFont="1"/>
    <xf numFmtId="170" fontId="7" fillId="0" borderId="0" xfId="0" applyNumberFormat="1" applyFont="1"/>
    <xf numFmtId="4" fontId="8" fillId="0" borderId="0" xfId="0" applyNumberFormat="1" applyFont="1"/>
    <xf numFmtId="166" fontId="7" fillId="0" borderId="0" xfId="0" applyNumberFormat="1" applyFont="1"/>
    <xf numFmtId="4" fontId="7" fillId="4" borderId="0" xfId="0" applyNumberFormat="1" applyFont="1" applyFill="1"/>
    <xf numFmtId="1" fontId="15" fillId="0" borderId="0" xfId="0" applyNumberFormat="1" applyFont="1" applyFill="1" applyAlignment="1">
      <alignment horizontal="center" vertical="top" wrapText="1"/>
    </xf>
    <xf numFmtId="1" fontId="15" fillId="5" borderId="0" xfId="0" applyNumberFormat="1" applyFont="1" applyFill="1" applyAlignment="1">
      <alignment horizontal="center" vertical="top" wrapText="1"/>
    </xf>
    <xf numFmtId="1" fontId="15" fillId="7" borderId="0" xfId="0" applyNumberFormat="1" applyFont="1" applyFill="1" applyAlignment="1">
      <alignment horizontal="center" vertical="top" wrapText="1"/>
    </xf>
    <xf numFmtId="0" fontId="15" fillId="8" borderId="0" xfId="0" applyFont="1" applyFill="1" applyAlignment="1">
      <alignment horizontal="center" vertical="top" wrapText="1"/>
    </xf>
    <xf numFmtId="3" fontId="15" fillId="5" borderId="0" xfId="0" applyNumberFormat="1" applyFont="1" applyFill="1" applyAlignment="1">
      <alignment horizontal="center" wrapText="1"/>
    </xf>
    <xf numFmtId="3" fontId="12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3" fontId="7" fillId="0" borderId="0" xfId="1" applyNumberFormat="1" applyFont="1"/>
    <xf numFmtId="4" fontId="7" fillId="0" borderId="0" xfId="1" applyNumberFormat="1" applyFont="1"/>
    <xf numFmtId="3" fontId="12" fillId="0" borderId="0" xfId="1" applyNumberFormat="1" applyFont="1"/>
    <xf numFmtId="2" fontId="9" fillId="9" borderId="0" xfId="0" applyNumberFormat="1" applyFont="1" applyFill="1" applyAlignment="1">
      <alignment horizontal="center" wrapText="1"/>
    </xf>
    <xf numFmtId="3" fontId="7" fillId="0" borderId="0" xfId="0" applyNumberFormat="1" applyFont="1" applyBorder="1"/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41"/>
  <sheetViews>
    <sheetView zoomScaleNormal="100" workbookViewId="0">
      <pane xSplit="1" topLeftCell="E1" activePane="topRight" state="frozen"/>
      <selection pane="topRight" activeCell="F18" sqref="F18"/>
    </sheetView>
  </sheetViews>
  <sheetFormatPr baseColWidth="10" defaultRowHeight="12.75"/>
  <cols>
    <col min="1" max="1" width="11" style="15"/>
    <col min="2" max="2" width="52.75" style="15" customWidth="1"/>
    <col min="3" max="3" width="11" style="15"/>
    <col min="4" max="6" width="11" style="21"/>
    <col min="7" max="7" width="14.25" style="21" customWidth="1"/>
    <col min="8" max="8" width="28.25" style="15" customWidth="1"/>
    <col min="9" max="19" width="22.5" style="15" customWidth="1"/>
    <col min="20" max="16384" width="11" style="15"/>
  </cols>
  <sheetData>
    <row r="1" spans="1:19" ht="30" customHeight="1">
      <c r="A1" s="22" t="s">
        <v>187</v>
      </c>
      <c r="B1" s="22" t="s">
        <v>188</v>
      </c>
      <c r="C1" s="22" t="s">
        <v>189</v>
      </c>
      <c r="D1" s="23" t="s">
        <v>190</v>
      </c>
      <c r="E1" s="23" t="s">
        <v>390</v>
      </c>
      <c r="F1" s="23" t="s">
        <v>408</v>
      </c>
      <c r="G1" s="22" t="s">
        <v>409</v>
      </c>
      <c r="H1" s="22" t="s">
        <v>191</v>
      </c>
      <c r="I1" s="22" t="s">
        <v>192</v>
      </c>
      <c r="J1" s="22" t="s">
        <v>193</v>
      </c>
      <c r="K1" s="22" t="s">
        <v>194</v>
      </c>
      <c r="L1" s="22"/>
      <c r="M1" s="22"/>
      <c r="N1" s="22"/>
      <c r="O1" s="22"/>
      <c r="P1" s="22"/>
      <c r="Q1" s="22"/>
      <c r="R1" s="22"/>
      <c r="S1" s="22"/>
    </row>
    <row r="2" spans="1:19" ht="17.25" customHeight="1">
      <c r="A2" s="24" t="s">
        <v>71</v>
      </c>
      <c r="B2" s="18" t="s">
        <v>406</v>
      </c>
      <c r="C2" s="19">
        <v>19</v>
      </c>
      <c r="D2" s="147">
        <v>81814.402229999992</v>
      </c>
      <c r="E2" s="147"/>
      <c r="F2" s="147"/>
      <c r="G2" s="147">
        <f>+D2-F2+E2</f>
        <v>81814.402229999992</v>
      </c>
      <c r="H2" s="18" t="s">
        <v>195</v>
      </c>
      <c r="I2" s="18"/>
      <c r="J2" s="18"/>
      <c r="K2" s="18"/>
      <c r="L2" s="18"/>
      <c r="M2" s="18"/>
    </row>
    <row r="3" spans="1:19" ht="17.25" customHeight="1">
      <c r="A3" s="24" t="s">
        <v>39</v>
      </c>
      <c r="B3" s="18" t="s">
        <v>407</v>
      </c>
      <c r="C3" s="19">
        <v>26</v>
      </c>
      <c r="D3" s="147">
        <v>99069.81498000001</v>
      </c>
      <c r="E3" s="147">
        <f>+'231F'!E36+'231F'!E37</f>
        <v>3921.5951892381868</v>
      </c>
      <c r="F3" s="147"/>
      <c r="G3" s="147">
        <f t="shared" ref="G3:G11" si="0">+D3-F3+E3</f>
        <v>102991.4101692382</v>
      </c>
      <c r="H3" s="18" t="s">
        <v>196</v>
      </c>
      <c r="I3" s="18" t="s">
        <v>197</v>
      </c>
      <c r="J3" s="18" t="s">
        <v>198</v>
      </c>
      <c r="K3" s="18" t="s">
        <v>199</v>
      </c>
      <c r="L3" s="18"/>
      <c r="M3" s="18"/>
    </row>
    <row r="4" spans="1:19" ht="17.25" customHeight="1">
      <c r="A4" s="24" t="s">
        <v>10</v>
      </c>
      <c r="B4" s="18" t="s">
        <v>200</v>
      </c>
      <c r="C4" s="19">
        <v>26</v>
      </c>
      <c r="D4" s="147">
        <v>4861.07906</v>
      </c>
      <c r="E4" s="147"/>
      <c r="F4" s="147"/>
      <c r="G4" s="147">
        <f t="shared" si="0"/>
        <v>4861.07906</v>
      </c>
      <c r="H4" s="18" t="s">
        <v>197</v>
      </c>
      <c r="I4" s="18"/>
      <c r="J4" s="18"/>
      <c r="K4" s="18"/>
      <c r="L4" s="18"/>
      <c r="M4" s="18"/>
    </row>
    <row r="5" spans="1:19" ht="17.25" customHeight="1">
      <c r="A5" s="24" t="s">
        <v>11</v>
      </c>
      <c r="B5" s="18" t="s">
        <v>201</v>
      </c>
      <c r="C5" s="19">
        <v>19</v>
      </c>
      <c r="D5" s="147">
        <v>83297.500700000004</v>
      </c>
      <c r="E5" s="147"/>
      <c r="F5" s="147"/>
      <c r="G5" s="147">
        <f t="shared" si="0"/>
        <v>83297.500700000004</v>
      </c>
      <c r="H5" s="18" t="s">
        <v>195</v>
      </c>
      <c r="I5" s="18"/>
      <c r="J5" s="18"/>
      <c r="K5" s="18"/>
      <c r="L5" s="18"/>
      <c r="M5" s="18"/>
    </row>
    <row r="6" spans="1:19" ht="17.25" customHeight="1">
      <c r="A6" s="24" t="s">
        <v>12</v>
      </c>
      <c r="B6" s="18" t="s">
        <v>202</v>
      </c>
      <c r="C6" s="19">
        <v>27</v>
      </c>
      <c r="D6" s="147">
        <v>23300.648709999998</v>
      </c>
      <c r="E6" s="147"/>
      <c r="F6" s="147"/>
      <c r="G6" s="147">
        <f t="shared" si="0"/>
        <v>23300.648709999998</v>
      </c>
      <c r="H6" s="18" t="s">
        <v>203</v>
      </c>
      <c r="I6" s="18" t="s">
        <v>204</v>
      </c>
      <c r="J6" s="18"/>
      <c r="K6" s="18"/>
      <c r="L6" s="18"/>
      <c r="M6" s="18"/>
    </row>
    <row r="7" spans="1:19" ht="17.25" customHeight="1">
      <c r="A7" s="24" t="s">
        <v>169</v>
      </c>
      <c r="B7" s="18" t="s">
        <v>205</v>
      </c>
      <c r="C7" s="19">
        <v>26</v>
      </c>
      <c r="D7" s="147">
        <v>16540.060590000001</v>
      </c>
      <c r="E7" s="147"/>
      <c r="F7" s="147"/>
      <c r="G7" s="147">
        <f t="shared" si="0"/>
        <v>16540.060590000001</v>
      </c>
      <c r="H7" s="18" t="s">
        <v>206</v>
      </c>
      <c r="I7" s="18" t="s">
        <v>207</v>
      </c>
      <c r="J7" s="18"/>
      <c r="K7" s="18"/>
      <c r="L7" s="18"/>
      <c r="M7" s="18"/>
    </row>
    <row r="8" spans="1:19" ht="17.25" customHeight="1">
      <c r="A8" s="24" t="s">
        <v>91</v>
      </c>
      <c r="B8" s="18" t="s">
        <v>424</v>
      </c>
      <c r="C8" s="19">
        <v>26</v>
      </c>
      <c r="D8" s="147">
        <v>19693.252090000002</v>
      </c>
      <c r="E8" s="147">
        <f>+'232C'!E37+'232C'!E38</f>
        <v>1000.7574376208617</v>
      </c>
      <c r="F8" s="147"/>
      <c r="G8" s="147">
        <f>+D8-F8+E8</f>
        <v>20694.009527620863</v>
      </c>
      <c r="H8" s="18" t="s">
        <v>208</v>
      </c>
      <c r="I8" s="18"/>
      <c r="J8" s="18"/>
      <c r="K8" s="18"/>
      <c r="L8" s="18"/>
      <c r="M8" s="18"/>
    </row>
    <row r="9" spans="1:19" ht="17.25" customHeight="1">
      <c r="A9" s="24" t="s">
        <v>73</v>
      </c>
      <c r="B9" s="18" t="s">
        <v>441</v>
      </c>
      <c r="C9" s="19"/>
      <c r="D9" s="147">
        <v>1727603.7552099996</v>
      </c>
      <c r="E9" s="147">
        <f>+SS31_1!E32+SS31_1!E33</f>
        <v>2950.9810926320051</v>
      </c>
      <c r="F9" s="147">
        <f>+SS31_1!E6</f>
        <v>24037.101371245062</v>
      </c>
      <c r="G9" s="147">
        <f t="shared" si="0"/>
        <v>1706517.6349313867</v>
      </c>
      <c r="H9" s="18" t="s">
        <v>402</v>
      </c>
      <c r="I9" s="18"/>
      <c r="J9" s="18"/>
      <c r="K9" s="18"/>
      <c r="L9" s="18"/>
      <c r="M9" s="18"/>
    </row>
    <row r="10" spans="1:19" ht="17.25" customHeight="1">
      <c r="A10" s="24" t="s">
        <v>315</v>
      </c>
      <c r="B10" s="18" t="s">
        <v>316</v>
      </c>
      <c r="C10" s="19"/>
      <c r="D10" s="147">
        <v>632.80386999999985</v>
      </c>
      <c r="E10" s="147"/>
      <c r="F10" s="147"/>
      <c r="G10" s="147">
        <f t="shared" si="0"/>
        <v>632.80386999999985</v>
      </c>
      <c r="H10" s="18" t="s">
        <v>329</v>
      </c>
      <c r="I10" s="18"/>
      <c r="J10" s="18"/>
      <c r="K10" s="18"/>
      <c r="L10" s="18"/>
      <c r="M10" s="18"/>
    </row>
    <row r="11" spans="1:19" ht="17.25" customHeight="1">
      <c r="A11" s="24" t="s">
        <v>317</v>
      </c>
      <c r="B11" s="18" t="s">
        <v>432</v>
      </c>
      <c r="C11" s="19"/>
      <c r="D11" s="147">
        <v>24709.23285</v>
      </c>
      <c r="E11" s="147"/>
      <c r="F11" s="147"/>
      <c r="G11" s="147">
        <f t="shared" si="0"/>
        <v>24709.23285</v>
      </c>
      <c r="H11" s="15" t="s">
        <v>330</v>
      </c>
      <c r="I11" s="18"/>
      <c r="J11" s="18"/>
      <c r="K11" s="18"/>
      <c r="L11" s="18"/>
      <c r="M11" s="18"/>
    </row>
    <row r="12" spans="1:19" ht="17.25" customHeight="1">
      <c r="A12" s="24" t="s">
        <v>428</v>
      </c>
      <c r="B12" s="18" t="s">
        <v>423</v>
      </c>
      <c r="C12" s="19"/>
      <c r="D12" s="147">
        <v>26986.943039999995</v>
      </c>
      <c r="E12" s="147">
        <f>+SS35_1!E35+SS35_1!E36</f>
        <v>773.12175299772537</v>
      </c>
      <c r="F12" s="147">
        <f>+SS35_1!E7</f>
        <v>1900.51098</v>
      </c>
      <c r="G12" s="147">
        <f>+D12-F12+E12</f>
        <v>25859.553812997721</v>
      </c>
      <c r="H12" s="18" t="s">
        <v>402</v>
      </c>
      <c r="I12" s="18"/>
      <c r="J12" s="18"/>
      <c r="K12" s="18"/>
      <c r="L12" s="18"/>
      <c r="M12" s="18"/>
    </row>
    <row r="13" spans="1:19" ht="17.25" customHeight="1">
      <c r="A13" s="24" t="s">
        <v>436</v>
      </c>
      <c r="B13" s="18" t="s">
        <v>438</v>
      </c>
      <c r="C13" s="19"/>
      <c r="D13" s="147">
        <f>+CS14_2!K59</f>
        <v>4204.2695896123687</v>
      </c>
      <c r="E13" s="147">
        <f>+CS14_2!F33</f>
        <v>725.8023073113244</v>
      </c>
      <c r="F13" s="147"/>
      <c r="G13" s="147">
        <f>+D13-F13+E13</f>
        <v>4930.0718969236932</v>
      </c>
      <c r="H13" s="18"/>
      <c r="I13" s="18"/>
      <c r="J13" s="18"/>
      <c r="K13" s="18"/>
      <c r="L13" s="18"/>
      <c r="M13" s="18"/>
    </row>
    <row r="14" spans="1:19" ht="17.25" customHeight="1">
      <c r="D14" s="48">
        <f>SUM(D2:D13)</f>
        <v>2112713.7629196118</v>
      </c>
      <c r="E14" s="48">
        <f>SUM(E2:E13)</f>
        <v>9372.2577798001021</v>
      </c>
      <c r="F14" s="48">
        <f>SUM(F2:F13)</f>
        <v>25937.612351245061</v>
      </c>
      <c r="G14" s="147">
        <f>SUM(G2:G13)</f>
        <v>2096148.4083481671</v>
      </c>
    </row>
    <row r="15" spans="1:19" ht="17.25" customHeight="1">
      <c r="G15" s="20"/>
    </row>
    <row r="16" spans="1:19" ht="17.25" customHeight="1">
      <c r="G16" s="20"/>
    </row>
    <row r="17" spans="1:4" ht="17.25" customHeight="1">
      <c r="A17" s="15" t="s">
        <v>235</v>
      </c>
    </row>
    <row r="18" spans="1:4" ht="17.25" customHeight="1"/>
    <row r="19" spans="1:4" ht="17.25" customHeight="1">
      <c r="A19" s="15" t="s">
        <v>39</v>
      </c>
      <c r="B19" s="15" t="s">
        <v>236</v>
      </c>
      <c r="D19" s="21">
        <v>97075.032300000021</v>
      </c>
    </row>
    <row r="20" spans="1:4" ht="17.25" customHeight="1">
      <c r="A20" s="15" t="s">
        <v>39</v>
      </c>
      <c r="B20" s="18" t="s">
        <v>199</v>
      </c>
      <c r="D20" s="21">
        <v>1994.7826799999998</v>
      </c>
    </row>
    <row r="21" spans="1:4" ht="17.25" customHeight="1"/>
    <row r="22" spans="1:4" ht="17.25" customHeight="1">
      <c r="A22" s="15" t="s">
        <v>12</v>
      </c>
      <c r="B22" s="15" t="s">
        <v>319</v>
      </c>
      <c r="D22" s="21">
        <v>1719.92589</v>
      </c>
    </row>
    <row r="23" spans="1:4" ht="17.25" customHeight="1">
      <c r="A23" s="15" t="s">
        <v>12</v>
      </c>
      <c r="B23" s="15" t="s">
        <v>203</v>
      </c>
      <c r="D23" s="21">
        <v>21580.722819999999</v>
      </c>
    </row>
    <row r="24" spans="1:4" ht="17.25" customHeight="1">
      <c r="A24" s="24"/>
    </row>
    <row r="25" spans="1:4" ht="17.25" customHeight="1">
      <c r="A25" s="15" t="s">
        <v>169</v>
      </c>
      <c r="B25" s="15" t="s">
        <v>236</v>
      </c>
      <c r="D25" s="21">
        <v>3981.9305000000004</v>
      </c>
    </row>
    <row r="26" spans="1:4" ht="16.5" customHeight="1">
      <c r="A26" s="15" t="s">
        <v>169</v>
      </c>
      <c r="B26" s="15" t="s">
        <v>318</v>
      </c>
      <c r="D26" s="21">
        <v>12558.130089999999</v>
      </c>
    </row>
    <row r="27" spans="1:4" ht="17.25" customHeight="1"/>
    <row r="28" spans="1:4" ht="17.25" customHeight="1">
      <c r="A28" s="15" t="s">
        <v>315</v>
      </c>
      <c r="B28" s="15" t="s">
        <v>29</v>
      </c>
      <c r="D28" s="21">
        <v>632.80386999999985</v>
      </c>
    </row>
    <row r="29" spans="1:4" ht="17.25" customHeight="1">
      <c r="A29" s="15" t="s">
        <v>315</v>
      </c>
      <c r="B29" s="15" t="s">
        <v>30</v>
      </c>
      <c r="D29" s="21">
        <v>9587.3262299999988</v>
      </c>
    </row>
    <row r="30" spans="1:4" ht="17.25" customHeight="1">
      <c r="A30" s="15" t="s">
        <v>315</v>
      </c>
      <c r="B30" s="15" t="s">
        <v>31</v>
      </c>
      <c r="D30" s="21">
        <v>2565.6750699999998</v>
      </c>
    </row>
    <row r="31" spans="1:4" ht="17.25" customHeight="1"/>
    <row r="32" spans="1:4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5:I27"/>
  <sheetViews>
    <sheetView topLeftCell="F4" zoomScale="125" zoomScaleNormal="100" workbookViewId="0">
      <selection activeCell="D8" sqref="D8:I26"/>
    </sheetView>
  </sheetViews>
  <sheetFormatPr baseColWidth="10" defaultRowHeight="12.75"/>
  <cols>
    <col min="1" max="1" width="5.375" customWidth="1"/>
    <col min="2" max="2" width="15.875" customWidth="1"/>
    <col min="4" max="4" width="12.25" customWidth="1"/>
  </cols>
  <sheetData>
    <row r="5" spans="2:9">
      <c r="B5" s="15" t="s">
        <v>92</v>
      </c>
      <c r="C5" s="15"/>
      <c r="D5" s="15"/>
      <c r="E5" s="15"/>
      <c r="F5" s="15"/>
      <c r="G5" s="15"/>
      <c r="H5" s="15"/>
      <c r="I5" s="15"/>
    </row>
    <row r="6" spans="2:9">
      <c r="B6" s="15"/>
      <c r="C6" s="15" t="s">
        <v>186</v>
      </c>
      <c r="D6" s="15"/>
      <c r="E6" s="15"/>
      <c r="F6" s="15"/>
      <c r="G6" s="15"/>
      <c r="H6" s="15"/>
      <c r="I6" s="15"/>
    </row>
    <row r="7" spans="2:9" ht="38.25">
      <c r="B7" s="15" t="s">
        <v>444</v>
      </c>
      <c r="C7" s="47" t="s">
        <v>185</v>
      </c>
      <c r="D7" s="47" t="s">
        <v>421</v>
      </c>
      <c r="E7" s="47" t="s">
        <v>135</v>
      </c>
      <c r="F7" s="47" t="s">
        <v>422</v>
      </c>
      <c r="G7" s="47" t="s">
        <v>94</v>
      </c>
      <c r="H7" s="47" t="s">
        <v>95</v>
      </c>
      <c r="I7" s="47" t="s">
        <v>96</v>
      </c>
    </row>
    <row r="8" spans="2:9">
      <c r="B8" s="15" t="s">
        <v>97</v>
      </c>
      <c r="C8" s="48">
        <v>8445142.5</v>
      </c>
      <c r="D8" s="48">
        <f>+'231B'!E22+'231F'!D22+'231G'!D20+'231H'!D21+'232A'!D22+'232B'!D21+'232C'!D23+SS31_1!D18+SS34_1!D19+SS34_2!D19+SS35_1!D21+CS14_2!D18</f>
        <v>464384.43208957493</v>
      </c>
      <c r="E8" s="48"/>
      <c r="F8" s="48">
        <f>+D8+E8</f>
        <v>464384.43208957493</v>
      </c>
      <c r="G8" s="49">
        <f>F8*1000/C8</f>
        <v>54.988347690944813</v>
      </c>
      <c r="H8" s="49">
        <f>G8-G$26</f>
        <v>10.576120371439607</v>
      </c>
      <c r="I8" s="48">
        <f t="shared" ref="I8:I25" si="0">H8*C8/1000</f>
        <v>89316.843633960409</v>
      </c>
    </row>
    <row r="9" spans="2:9">
      <c r="B9" s="15" t="s">
        <v>98</v>
      </c>
      <c r="C9" s="48">
        <v>1348308.5</v>
      </c>
      <c r="D9" s="48">
        <f>+'231B'!E23+'231F'!D23+'231G'!D21+'231H'!D22+'232A'!D23+'232B'!D22+'232C'!D24+SS31_1!D19+SS34_1!D20+SS34_2!D20+SS35_1!D22+CS14_2!D19</f>
        <v>60747.1826440246</v>
      </c>
      <c r="E9" s="48"/>
      <c r="F9" s="48">
        <f t="shared" ref="F9:F25" si="1">+D9+E9</f>
        <v>60747.1826440246</v>
      </c>
      <c r="G9" s="49">
        <f t="shared" ref="G9:G25" si="2">F9*1000/C9</f>
        <v>45.054364519710887</v>
      </c>
      <c r="H9" s="49">
        <f t="shared" ref="H9:H26" si="3">G9-G$26</f>
        <v>0.64213720020568132</v>
      </c>
      <c r="I9" s="48">
        <f t="shared" si="0"/>
        <v>865.79904520352181</v>
      </c>
    </row>
    <row r="10" spans="2:9">
      <c r="B10" s="15" t="s">
        <v>99</v>
      </c>
      <c r="C10" s="48">
        <v>1072762.5</v>
      </c>
      <c r="D10" s="48">
        <f>+'231B'!E24+'231F'!D24+'231G'!D22+'231H'!D23+'232A'!D24+'232B'!D23+'232C'!D25+SS31_1!D20+SS34_1!D21+SS34_2!D21+SS35_1!D23+CS14_2!D20</f>
        <v>44648.160081874405</v>
      </c>
      <c r="E10" s="48"/>
      <c r="F10" s="48">
        <f t="shared" si="1"/>
        <v>44648.160081874405</v>
      </c>
      <c r="G10" s="49">
        <f t="shared" si="2"/>
        <v>41.619799426130584</v>
      </c>
      <c r="H10" s="49">
        <f t="shared" si="3"/>
        <v>-2.7924278933746223</v>
      </c>
      <c r="I10" s="48">
        <f t="shared" si="0"/>
        <v>-2995.6119279662935</v>
      </c>
    </row>
    <row r="11" spans="2:9">
      <c r="B11" s="15" t="s">
        <v>100</v>
      </c>
      <c r="C11" s="48">
        <v>1115556.5</v>
      </c>
      <c r="D11" s="48">
        <f>+'231B'!E25+'231F'!D25+'231G'!D23+'231H'!D24+'232A'!D25+'232B'!D24+'232C'!D26+SS31_1!D21+SS34_1!D22+SS34_2!D22+SS35_1!D24+CS14_2!D21</f>
        <v>31237.431916008682</v>
      </c>
      <c r="E11" s="48"/>
      <c r="F11" s="48">
        <f t="shared" si="1"/>
        <v>31237.431916008682</v>
      </c>
      <c r="G11" s="49">
        <f t="shared" si="2"/>
        <v>28.001658289838911</v>
      </c>
      <c r="H11" s="49">
        <f t="shared" si="3"/>
        <v>-16.410569029666295</v>
      </c>
      <c r="I11" s="48">
        <f t="shared" si="0"/>
        <v>-18306.916949742928</v>
      </c>
    </row>
    <row r="12" spans="2:9">
      <c r="B12" s="15" t="s">
        <v>101</v>
      </c>
      <c r="C12" s="48">
        <v>2118511.5</v>
      </c>
      <c r="D12" s="48">
        <f>+'231B'!E26+'231F'!D26+'231G'!D24+'231H'!D25+'232A'!D26+'232B'!D25+'232C'!D27+SS31_1!D22+SS34_1!D23+SS34_2!D23+SS35_1!D25+CS14_2!D22</f>
        <v>51016.94491434536</v>
      </c>
      <c r="E12" s="48"/>
      <c r="F12" s="48">
        <f t="shared" si="1"/>
        <v>51016.94491434536</v>
      </c>
      <c r="G12" s="49">
        <f t="shared" si="2"/>
        <v>24.081504827491077</v>
      </c>
      <c r="H12" s="49">
        <f t="shared" si="3"/>
        <v>-20.330722492014129</v>
      </c>
      <c r="I12" s="48">
        <f t="shared" si="0"/>
        <v>-43070.869402640586</v>
      </c>
    </row>
    <row r="13" spans="2:9">
      <c r="B13" s="15" t="s">
        <v>102</v>
      </c>
      <c r="C13" s="48">
        <v>592874.5</v>
      </c>
      <c r="D13" s="48">
        <f>+'231B'!E27+'231F'!D27+'231G'!D25+'231H'!D26+'232A'!D27+'232B'!D26+'232C'!D28+SS31_1!D23+SS34_1!D24+SS34_2!D24+SS35_1!D26+CS14_2!D23</f>
        <v>28937.93501817335</v>
      </c>
      <c r="E13" s="48"/>
      <c r="F13" s="48">
        <f t="shared" si="1"/>
        <v>28937.93501817335</v>
      </c>
      <c r="G13" s="49">
        <f t="shared" si="2"/>
        <v>48.809545727086167</v>
      </c>
      <c r="H13" s="49">
        <f t="shared" si="3"/>
        <v>4.3973184075809613</v>
      </c>
      <c r="I13" s="48">
        <f t="shared" si="0"/>
        <v>2607.0579522353587</v>
      </c>
    </row>
    <row r="14" spans="2:9">
      <c r="B14" s="15" t="s">
        <v>103</v>
      </c>
      <c r="C14" s="48">
        <v>2532976.5</v>
      </c>
      <c r="D14" s="48">
        <f>+'231B'!E28+'231F'!D28+'231G'!D26+'231H'!D27+'232A'!D28+'232B'!D27+'232C'!D29+SS31_1!D24+SS34_1!D25+SS34_2!D25+SS35_1!D27+CS14_2!D24</f>
        <v>151315.81159824415</v>
      </c>
      <c r="E14" s="48"/>
      <c r="F14" s="48">
        <f t="shared" si="1"/>
        <v>151315.81159824415</v>
      </c>
      <c r="G14" s="49">
        <f t="shared" si="2"/>
        <v>59.738340090499918</v>
      </c>
      <c r="H14" s="49">
        <f t="shared" si="3"/>
        <v>15.326112770994712</v>
      </c>
      <c r="I14" s="48">
        <f t="shared" si="0"/>
        <v>38820.683485279485</v>
      </c>
    </row>
    <row r="15" spans="2:9">
      <c r="B15" s="15" t="s">
        <v>104</v>
      </c>
      <c r="C15" s="48">
        <v>2111443</v>
      </c>
      <c r="D15" s="48">
        <f>+'231B'!E29+'231F'!D29+'231G'!D27+'231H'!D28+'232A'!D29+'232B'!D28+'232C'!D30+SS31_1!D25+SS34_1!D26+SS34_2!D26+SS35_1!D28+CS14_2!D25</f>
        <v>97413.000543549017</v>
      </c>
      <c r="E15" s="48"/>
      <c r="F15" s="48">
        <f t="shared" si="1"/>
        <v>97413.000543549017</v>
      </c>
      <c r="G15" s="49">
        <f t="shared" si="2"/>
        <v>46.135747232366214</v>
      </c>
      <c r="H15" s="49">
        <f t="shared" si="3"/>
        <v>1.7235199128610077</v>
      </c>
      <c r="I15" s="48">
        <f t="shared" si="0"/>
        <v>3639.1140553709847</v>
      </c>
    </row>
    <row r="16" spans="2:9">
      <c r="B16" s="15" t="s">
        <v>105</v>
      </c>
      <c r="C16" s="48">
        <v>7562279</v>
      </c>
      <c r="D16" s="48">
        <f>+'231B'!E30+'231F'!D30+'231G'!D28+'231H'!D29+'232A'!D30+'232B'!D29+'232C'!D31+SS31_1!D26+SS34_1!D27+SS34_2!D27+SS35_1!D29+CS14_2!D26</f>
        <v>342599.53573000652</v>
      </c>
      <c r="E16" s="48"/>
      <c r="F16" s="48">
        <f t="shared" si="1"/>
        <v>342599.53573000652</v>
      </c>
      <c r="G16" s="49">
        <f t="shared" si="2"/>
        <v>45.303741865382975</v>
      </c>
      <c r="H16" s="49">
        <f t="shared" si="3"/>
        <v>0.89151454587776868</v>
      </c>
      <c r="I16" s="48">
        <f t="shared" si="0"/>
        <v>6741.881728485987</v>
      </c>
    </row>
    <row r="17" spans="2:9">
      <c r="B17" s="15" t="s">
        <v>106</v>
      </c>
      <c r="C17" s="48">
        <v>5121540.5</v>
      </c>
      <c r="D17" s="48">
        <f>+'231B'!E31+'231F'!D31+'231G'!D29+'231H'!D30+'232A'!D31+'232B'!D30+'232C'!D32+SS31_1!D27+SS34_1!D28+SS34_2!D28+SS35_1!D30+CS14_2!D27</f>
        <v>144741.80076475063</v>
      </c>
      <c r="E17" s="48"/>
      <c r="F17" s="48">
        <f t="shared" si="1"/>
        <v>144741.80076475063</v>
      </c>
      <c r="G17" s="49">
        <f t="shared" si="2"/>
        <v>28.261379708849443</v>
      </c>
      <c r="H17" s="49">
        <f t="shared" si="3"/>
        <v>-16.150847610655763</v>
      </c>
      <c r="I17" s="48">
        <f t="shared" si="0"/>
        <v>-82717.220147301719</v>
      </c>
    </row>
    <row r="18" spans="2:9">
      <c r="B18" s="15" t="s">
        <v>107</v>
      </c>
      <c r="C18" s="48">
        <v>1106067</v>
      </c>
      <c r="D18" s="48">
        <f>+'231B'!E32+'231F'!D32+'231G'!D30+'231H'!D31+'232A'!D32+'232B'!D31+'232C'!D33+SS31_1!D28+SS34_1!D29+SS34_2!D29+SS35_1!D31+CS14_2!D28</f>
        <v>56202.904167020351</v>
      </c>
      <c r="E18" s="48"/>
      <c r="F18" s="48">
        <f t="shared" si="1"/>
        <v>56202.904167020351</v>
      </c>
      <c r="G18" s="49">
        <f t="shared" si="2"/>
        <v>50.813290846775423</v>
      </c>
      <c r="H18" s="49">
        <f t="shared" si="3"/>
        <v>6.4010635272702174</v>
      </c>
      <c r="I18" s="48">
        <f t="shared" si="0"/>
        <v>7080.0051324171882</v>
      </c>
    </row>
    <row r="19" spans="2:9">
      <c r="B19" s="15" t="s">
        <v>108</v>
      </c>
      <c r="C19" s="48">
        <v>2773719</v>
      </c>
      <c r="D19" s="48">
        <f>+'231B'!E33+'231F'!D33+'231G'!D31+'231H'!D32+'232A'!D33+'232B'!D32+'232C'!D34+SS31_1!D29+SS34_1!D30+SS34_2!D30+SS35_1!D32+CS14_2!D29</f>
        <v>122230.0156254516</v>
      </c>
      <c r="E19" s="48"/>
      <c r="F19" s="48">
        <f t="shared" si="1"/>
        <v>122230.0156254516</v>
      </c>
      <c r="G19" s="49">
        <f t="shared" si="2"/>
        <v>44.06719484758608</v>
      </c>
      <c r="H19" s="49">
        <f t="shared" si="3"/>
        <v>-0.34503247191912578</v>
      </c>
      <c r="I19" s="48">
        <f t="shared" si="0"/>
        <v>-957.02312297904564</v>
      </c>
    </row>
    <row r="20" spans="2:9">
      <c r="B20" s="15" t="s">
        <v>109</v>
      </c>
      <c r="C20" s="48">
        <v>6497055.5</v>
      </c>
      <c r="D20" s="48">
        <f>+'231B'!E34+'231F'!D34+'231G'!D32+'231H'!D33+'232A'!D34+'232B'!D33+'232C'!D35+SS31_1!D30+SS34_1!D31+SS34_2!D31+SS35_1!D33+CS14_2!D30</f>
        <v>223121.05476188034</v>
      </c>
      <c r="E20" s="48"/>
      <c r="F20" s="48">
        <f t="shared" si="1"/>
        <v>223121.05476188034</v>
      </c>
      <c r="G20" s="49">
        <f t="shared" si="2"/>
        <v>34.341872985674868</v>
      </c>
      <c r="H20" s="49">
        <f t="shared" si="3"/>
        <v>-10.070354333830338</v>
      </c>
      <c r="I20" s="48">
        <f t="shared" si="0"/>
        <v>-65427.651011561233</v>
      </c>
    </row>
    <row r="21" spans="2:9">
      <c r="B21" s="15" t="s">
        <v>110</v>
      </c>
      <c r="C21" s="48">
        <v>1473249</v>
      </c>
      <c r="D21" s="48">
        <f>+'231B'!E35+'231F'!D35+'231G'!D33+'231H'!D34+'232A'!D35+'232B'!D34+'232C'!D36+SS31_1!D31+SS34_1!D32+SS34_2!D32+SS35_1!D34+CS14_2!D31</f>
        <v>77352.115881143749</v>
      </c>
      <c r="E21" s="48"/>
      <c r="F21" s="48">
        <f t="shared" si="1"/>
        <v>77352.115881143749</v>
      </c>
      <c r="G21" s="49">
        <f t="shared" si="2"/>
        <v>52.504441463149647</v>
      </c>
      <c r="H21" s="49">
        <f t="shared" si="3"/>
        <v>8.0922141436444406</v>
      </c>
      <c r="I21" s="48">
        <f t="shared" si="0"/>
        <v>11921.846394910028</v>
      </c>
    </row>
    <row r="22" spans="2:9">
      <c r="B22" s="15" t="s">
        <v>111</v>
      </c>
      <c r="C22" s="48">
        <v>644521.5</v>
      </c>
      <c r="D22" s="48">
        <f>+'231B'!E36+'231F'!D36+'231G'!D34+'231H'!D35+'232A'!D36+'232B'!D35+'232C'!D37+SS31_1!D32+SS34_1!D33+SS34_2!D33+SS35_1!D35+CS14_2!D32</f>
        <v>18165.992487567797</v>
      </c>
      <c r="E22" s="48">
        <f>+'231F'!E36+SS31_1!E32+SS35_1!E35+'232C'!E37</f>
        <v>2665.9167790561064</v>
      </c>
      <c r="F22" s="48">
        <f t="shared" si="1"/>
        <v>20831.909266623905</v>
      </c>
      <c r="G22" s="49">
        <f t="shared" si="2"/>
        <v>32.321511798479804</v>
      </c>
      <c r="H22" s="49">
        <f t="shared" si="3"/>
        <v>-12.090715521025402</v>
      </c>
      <c r="I22" s="48">
        <f t="shared" si="0"/>
        <v>-7792.726103684573</v>
      </c>
    </row>
    <row r="23" spans="2:9">
      <c r="B23" s="15" t="s">
        <v>112</v>
      </c>
      <c r="C23" s="48">
        <v>2192387.5</v>
      </c>
      <c r="D23" s="48">
        <f>+'231B'!E37+'231F'!D37+'231G'!D35+'231H'!D36+'232A'!D37+'232B'!D36+'232C'!D38+SS31_1!D33+SS34_1!D34+SS34_2!D34+SS35_1!D36+CS14_2!D33</f>
        <v>112044.73591006198</v>
      </c>
      <c r="E23" s="48">
        <f>+'231F'!E37+SS31_1!E33+SS35_1!E36+CS14_2!E33+'232C'!E38</f>
        <v>6706.341000743997</v>
      </c>
      <c r="F23" s="48">
        <f t="shared" si="1"/>
        <v>118751.07691080598</v>
      </c>
      <c r="G23" s="49">
        <f t="shared" si="2"/>
        <v>54.165186086312737</v>
      </c>
      <c r="H23" s="49">
        <f t="shared" si="3"/>
        <v>9.7529587668075308</v>
      </c>
      <c r="I23" s="48">
        <f t="shared" si="0"/>
        <v>21382.264888364243</v>
      </c>
    </row>
    <row r="24" spans="2:9">
      <c r="B24" s="15" t="s">
        <v>113</v>
      </c>
      <c r="C24" s="48">
        <v>322818</v>
      </c>
      <c r="D24" s="48">
        <f>+'231B'!E38+'231F'!D38+'231G'!D36+'231H'!D37+'232A'!D38+'232B'!D37+'232C'!D39+SS31_1!D34+SS34_1!D35+SS34_2!D35+SS35_1!D37+CS14_2!D34</f>
        <v>19944.83842715876</v>
      </c>
      <c r="E24" s="48"/>
      <c r="F24" s="48">
        <f t="shared" si="1"/>
        <v>19944.83842715876</v>
      </c>
      <c r="G24" s="49">
        <f t="shared" si="2"/>
        <v>61.783538796345809</v>
      </c>
      <c r="H24" s="49">
        <f t="shared" si="3"/>
        <v>17.371311476840603</v>
      </c>
      <c r="I24" s="48">
        <f t="shared" si="0"/>
        <v>5607.772028330729</v>
      </c>
    </row>
    <row r="25" spans="2:9">
      <c r="B25" s="15" t="s">
        <v>114</v>
      </c>
      <c r="C25" s="48">
        <v>166339.5</v>
      </c>
      <c r="D25" s="48">
        <f>+'231B'!E39+'231F'!D39+'231G'!D37+'231H'!D38+'232A'!D39+'232B'!D38+'232C'!D40+SS31_1!D35+SS34_1!D36+SS34_2!D36+SS35_1!D38+CS14_2!D35</f>
        <v>40672.258007531047</v>
      </c>
      <c r="E25" s="48"/>
      <c r="F25" s="48">
        <f t="shared" si="1"/>
        <v>40672.258007531047</v>
      </c>
      <c r="G25" s="49">
        <f t="shared" si="2"/>
        <v>244.51352810084825</v>
      </c>
      <c r="H25" s="49">
        <f t="shared" si="3"/>
        <v>200.10130078134304</v>
      </c>
      <c r="I25" s="48">
        <f t="shared" si="0"/>
        <v>33284.750321318206</v>
      </c>
    </row>
    <row r="26" spans="2:9">
      <c r="B26" s="45" t="s">
        <v>115</v>
      </c>
      <c r="C26" s="48">
        <f>SUM(C8:C25)</f>
        <v>47197552</v>
      </c>
      <c r="D26" s="48">
        <f>SUM(D8:D25)</f>
        <v>2086776.1505683674</v>
      </c>
      <c r="E26" s="48">
        <f>SUM(E22:E25)</f>
        <v>9372.2577798001039</v>
      </c>
      <c r="F26" s="48">
        <f>SUM(F8:F25)</f>
        <v>2096148.4083481675</v>
      </c>
      <c r="G26" s="49">
        <f>F26*1000/C26</f>
        <v>44.412227319505206</v>
      </c>
      <c r="H26" s="49">
        <f t="shared" si="3"/>
        <v>0</v>
      </c>
      <c r="I26" s="48">
        <f>SUM(I8:I25)</f>
        <v>-2.4738255888223648E-10</v>
      </c>
    </row>
    <row r="27" spans="2:9">
      <c r="D27" s="6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AI133"/>
  <sheetViews>
    <sheetView zoomScale="125" zoomScaleNormal="100" workbookViewId="0">
      <selection activeCell="E22" sqref="E22"/>
    </sheetView>
  </sheetViews>
  <sheetFormatPr baseColWidth="10" defaultRowHeight="12.75"/>
  <cols>
    <col min="1" max="1" width="11" style="36"/>
    <col min="2" max="2" width="15.25" style="36" customWidth="1"/>
    <col min="3" max="4" width="11" style="36"/>
    <col min="5" max="5" width="12.625" style="36" customWidth="1"/>
    <col min="6" max="46" width="11" style="36"/>
    <col min="47" max="49" width="18.125" style="36" customWidth="1"/>
    <col min="50" max="16384" width="11" style="36"/>
  </cols>
  <sheetData>
    <row r="1" spans="1:35" ht="39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4"/>
      <c r="AG1" s="33"/>
      <c r="AH1" s="33"/>
      <c r="AI1" s="35"/>
    </row>
    <row r="2" spans="1:35" ht="17.25" customHeight="1">
      <c r="A2" s="35"/>
      <c r="B2" s="37" t="s">
        <v>1</v>
      </c>
      <c r="C2" s="35"/>
      <c r="D2" s="35"/>
      <c r="E2" s="35"/>
      <c r="F2" s="35"/>
      <c r="G2" s="35"/>
      <c r="H2" s="35"/>
      <c r="I2" s="35"/>
      <c r="J2" s="38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5"/>
    </row>
    <row r="3" spans="1:35" ht="17.25" customHeight="1">
      <c r="A3" s="35"/>
      <c r="B3" s="35" t="s">
        <v>209</v>
      </c>
      <c r="C3" s="35"/>
      <c r="D3" s="35"/>
      <c r="E3" s="35"/>
      <c r="F3" s="35"/>
      <c r="G3" s="35"/>
      <c r="H3" s="35"/>
      <c r="I3" s="35"/>
      <c r="J3" s="38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5"/>
    </row>
    <row r="4" spans="1:35" ht="17.25" customHeight="1">
      <c r="A4" s="35"/>
      <c r="B4" s="35"/>
      <c r="C4" s="35"/>
      <c r="D4" s="35"/>
      <c r="E4" s="35"/>
      <c r="F4" s="35"/>
      <c r="G4" s="35"/>
      <c r="H4" s="35"/>
      <c r="I4" s="35"/>
      <c r="J4" s="38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5"/>
    </row>
    <row r="5" spans="1:35" ht="17.25" customHeight="1">
      <c r="A5" s="35"/>
      <c r="B5" s="37" t="s">
        <v>210</v>
      </c>
      <c r="C5" s="35"/>
      <c r="D5" s="35"/>
      <c r="E5" s="35"/>
      <c r="F5" s="35"/>
      <c r="G5" s="35"/>
      <c r="H5" s="35"/>
      <c r="I5" s="35"/>
      <c r="J5" s="38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5"/>
    </row>
    <row r="6" spans="1:35" ht="17.25" customHeight="1">
      <c r="A6" s="35"/>
      <c r="B6" s="40">
        <v>81814.402229999992</v>
      </c>
      <c r="C6" s="35"/>
      <c r="D6" s="35"/>
      <c r="E6" s="35"/>
      <c r="F6" s="35"/>
      <c r="G6" s="40"/>
      <c r="H6" s="35"/>
      <c r="I6" s="35"/>
      <c r="J6" s="38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5"/>
    </row>
    <row r="7" spans="1:35" ht="17.25" customHeight="1">
      <c r="A7" s="35"/>
      <c r="B7" s="35"/>
      <c r="C7" s="35"/>
      <c r="D7" s="35"/>
      <c r="E7" s="35"/>
      <c r="F7" s="35"/>
      <c r="G7" s="35"/>
      <c r="H7" s="35"/>
      <c r="I7" s="35"/>
      <c r="J7" s="38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5"/>
    </row>
    <row r="8" spans="1:35" ht="17.25" customHeight="1">
      <c r="A8" s="35"/>
      <c r="B8" s="37" t="s">
        <v>211</v>
      </c>
      <c r="C8" s="35"/>
      <c r="D8" s="35"/>
      <c r="E8" s="35"/>
      <c r="F8" s="35"/>
      <c r="G8" s="35"/>
      <c r="H8" s="35"/>
      <c r="I8" s="35"/>
      <c r="J8" s="38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5"/>
    </row>
    <row r="9" spans="1:35" ht="17.25" customHeight="1">
      <c r="A9" s="35"/>
      <c r="B9" s="35" t="s">
        <v>212</v>
      </c>
      <c r="C9" s="35"/>
      <c r="D9" s="35"/>
      <c r="E9" s="35"/>
      <c r="F9" s="35"/>
      <c r="G9" s="35"/>
      <c r="H9" s="35"/>
      <c r="I9" s="35"/>
      <c r="J9" s="38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5"/>
    </row>
    <row r="10" spans="1:35" ht="17.25" customHeight="1">
      <c r="A10" s="35"/>
      <c r="B10" s="35"/>
      <c r="C10" s="35"/>
      <c r="D10" s="35"/>
      <c r="E10" s="35"/>
      <c r="F10" s="35"/>
      <c r="G10" s="35"/>
      <c r="H10" s="35"/>
      <c r="I10" s="35"/>
      <c r="J10" s="38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5"/>
    </row>
    <row r="11" spans="1:35" ht="17.25" customHeight="1">
      <c r="A11" s="35"/>
      <c r="B11" s="37" t="s">
        <v>213</v>
      </c>
      <c r="C11" s="35"/>
      <c r="D11" s="35"/>
      <c r="E11" s="35"/>
      <c r="F11" s="35"/>
      <c r="G11" s="35"/>
      <c r="H11" s="35"/>
      <c r="I11" s="35"/>
      <c r="J11" s="38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5"/>
    </row>
    <row r="12" spans="1:35" ht="17.25" customHeight="1">
      <c r="A12" s="35"/>
      <c r="B12" s="35" t="s">
        <v>214</v>
      </c>
      <c r="C12" s="35"/>
      <c r="D12" s="35"/>
      <c r="E12" s="35"/>
      <c r="F12" s="35"/>
      <c r="G12" s="35"/>
      <c r="H12" s="35"/>
      <c r="I12" s="35"/>
      <c r="J12" s="38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5"/>
    </row>
    <row r="13" spans="1:35" ht="17.25" customHeight="1">
      <c r="A13" s="35"/>
      <c r="B13" s="35"/>
      <c r="C13" s="35"/>
      <c r="D13" s="35"/>
      <c r="E13" s="35"/>
      <c r="F13" s="35"/>
      <c r="G13" s="35"/>
      <c r="H13" s="35"/>
      <c r="I13" s="35"/>
      <c r="J13" s="38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5"/>
    </row>
    <row r="14" spans="1:35" ht="17.25" customHeight="1">
      <c r="A14" s="35"/>
      <c r="B14" s="37" t="s">
        <v>215</v>
      </c>
      <c r="C14" s="35"/>
      <c r="D14" s="35"/>
      <c r="E14" s="35"/>
      <c r="F14" s="35"/>
      <c r="G14" s="35"/>
      <c r="H14" s="35"/>
      <c r="I14" s="35"/>
      <c r="J14" s="38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5"/>
    </row>
    <row r="15" spans="1:35" ht="17.25" customHeight="1">
      <c r="B15" s="36" t="s">
        <v>216</v>
      </c>
    </row>
    <row r="16" spans="1:35" ht="17.25" customHeight="1">
      <c r="B16" s="36" t="s">
        <v>217</v>
      </c>
    </row>
    <row r="17" spans="1:35" ht="17.25" customHeight="1"/>
    <row r="18" spans="1:35" ht="17.25" customHeight="1"/>
    <row r="19" spans="1:35" ht="17.25" customHeight="1">
      <c r="B19" s="37" t="s">
        <v>92</v>
      </c>
    </row>
    <row r="20" spans="1:35" ht="12" customHeight="1">
      <c r="A20" s="38"/>
      <c r="B20" s="32"/>
      <c r="C20" s="32"/>
      <c r="D20" s="32"/>
      <c r="E20" s="32" t="s">
        <v>414</v>
      </c>
      <c r="F20" s="32"/>
      <c r="G20" s="32"/>
      <c r="H20" s="32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4"/>
      <c r="AG20" s="33"/>
      <c r="AH20" s="33"/>
      <c r="AI20" s="38"/>
    </row>
    <row r="21" spans="1:35" s="25" customFormat="1" ht="48" customHeight="1">
      <c r="C21" s="25" t="s">
        <v>185</v>
      </c>
      <c r="D21" s="25" t="s">
        <v>218</v>
      </c>
      <c r="E21" s="25" t="s">
        <v>219</v>
      </c>
      <c r="F21" s="25" t="s">
        <v>220</v>
      </c>
      <c r="G21" s="25" t="s">
        <v>221</v>
      </c>
      <c r="H21" s="25" t="s">
        <v>222</v>
      </c>
    </row>
    <row r="22" spans="1:35" ht="18" customHeight="1">
      <c r="B22" s="26" t="s">
        <v>97</v>
      </c>
      <c r="C22" s="27">
        <v>8445142.5</v>
      </c>
      <c r="D22" s="28">
        <f>C22/C$40</f>
        <v>0.17893179078440338</v>
      </c>
      <c r="E22" s="27">
        <f>D22*E$40</f>
        <v>14639.197502969384</v>
      </c>
      <c r="F22" s="29">
        <f>E22*1000/C22</f>
        <v>1.7334458835915894</v>
      </c>
      <c r="G22" s="30">
        <f>F22-F$40</f>
        <v>0</v>
      </c>
      <c r="H22" s="31">
        <f>G22*C22</f>
        <v>0</v>
      </c>
    </row>
    <row r="23" spans="1:35" ht="18" customHeight="1">
      <c r="B23" s="26" t="s">
        <v>98</v>
      </c>
      <c r="C23" s="27">
        <v>1348308.5</v>
      </c>
      <c r="D23" s="28">
        <f t="shared" ref="D23:D39" si="0">C23/C$40</f>
        <v>2.856733967897318E-2</v>
      </c>
      <c r="E23" s="27">
        <f t="shared" ref="E23:E39" si="1">D23*E$40</f>
        <v>2337.2198191365505</v>
      </c>
      <c r="F23" s="29">
        <f t="shared" ref="F23:F40" si="2">E23*1000/C23</f>
        <v>1.7334458835915896</v>
      </c>
      <c r="G23" s="30">
        <f t="shared" ref="G23:G40" si="3">F23-F$40</f>
        <v>0</v>
      </c>
      <c r="H23" s="31">
        <f t="shared" ref="H23:H40" si="4">G23*C23</f>
        <v>0</v>
      </c>
    </row>
    <row r="24" spans="1:35" ht="18" customHeight="1">
      <c r="B24" s="26" t="s">
        <v>99</v>
      </c>
      <c r="C24" s="27">
        <v>1072762.5</v>
      </c>
      <c r="D24" s="28">
        <f t="shared" si="0"/>
        <v>2.2729197904162488E-2</v>
      </c>
      <c r="E24" s="27">
        <f t="shared" si="1"/>
        <v>1859.5757396964225</v>
      </c>
      <c r="F24" s="29">
        <f t="shared" si="2"/>
        <v>1.7334458835915896</v>
      </c>
      <c r="G24" s="30">
        <f t="shared" si="3"/>
        <v>0</v>
      </c>
      <c r="H24" s="31">
        <f t="shared" si="4"/>
        <v>0</v>
      </c>
    </row>
    <row r="25" spans="1:35" ht="18" customHeight="1">
      <c r="B25" s="26" t="s">
        <v>100</v>
      </c>
      <c r="C25" s="27">
        <v>1115556.5</v>
      </c>
      <c r="D25" s="28">
        <f t="shared" si="0"/>
        <v>2.363589747197058E-2</v>
      </c>
      <c r="E25" s="27">
        <f t="shared" si="1"/>
        <v>1933.7568228388411</v>
      </c>
      <c r="F25" s="29">
        <f t="shared" si="2"/>
        <v>1.7334458835915896</v>
      </c>
      <c r="G25" s="30">
        <f t="shared" si="3"/>
        <v>0</v>
      </c>
      <c r="H25" s="31">
        <f t="shared" si="4"/>
        <v>0</v>
      </c>
    </row>
    <row r="26" spans="1:35" ht="18" customHeight="1">
      <c r="B26" s="26" t="s">
        <v>101</v>
      </c>
      <c r="C26" s="27">
        <v>2118511.5</v>
      </c>
      <c r="D26" s="28">
        <f t="shared" si="0"/>
        <v>4.4886046208498273E-2</v>
      </c>
      <c r="E26" s="27">
        <f t="shared" si="1"/>
        <v>3672.325039016444</v>
      </c>
      <c r="F26" s="29">
        <f t="shared" si="2"/>
        <v>1.7334458835915896</v>
      </c>
      <c r="G26" s="30">
        <f t="shared" si="3"/>
        <v>0</v>
      </c>
      <c r="H26" s="31">
        <f t="shared" si="4"/>
        <v>0</v>
      </c>
    </row>
    <row r="27" spans="1:35" ht="18" customHeight="1">
      <c r="B27" s="26" t="s">
        <v>102</v>
      </c>
      <c r="C27" s="27">
        <v>592874.5</v>
      </c>
      <c r="D27" s="28">
        <f t="shared" si="0"/>
        <v>1.2561551921167436E-2</v>
      </c>
      <c r="E27" s="27">
        <f t="shared" si="1"/>
        <v>1027.7158615114217</v>
      </c>
      <c r="F27" s="29">
        <f t="shared" si="2"/>
        <v>1.7334458835915894</v>
      </c>
      <c r="G27" s="30">
        <f t="shared" si="3"/>
        <v>0</v>
      </c>
      <c r="H27" s="31">
        <f t="shared" si="4"/>
        <v>0</v>
      </c>
    </row>
    <row r="28" spans="1:35" ht="18" customHeight="1">
      <c r="B28" s="26" t="s">
        <v>103</v>
      </c>
      <c r="C28" s="27">
        <v>2532976.5</v>
      </c>
      <c r="D28" s="28">
        <f t="shared" si="0"/>
        <v>5.3667539791046791E-2</v>
      </c>
      <c r="E28" s="27">
        <f t="shared" si="1"/>
        <v>4390.7776871592323</v>
      </c>
      <c r="F28" s="29">
        <f t="shared" si="2"/>
        <v>1.7334458835915896</v>
      </c>
      <c r="G28" s="30">
        <f t="shared" si="3"/>
        <v>0</v>
      </c>
      <c r="H28" s="31">
        <f t="shared" si="4"/>
        <v>0</v>
      </c>
    </row>
    <row r="29" spans="1:35" ht="18" customHeight="1">
      <c r="B29" s="26" t="s">
        <v>104</v>
      </c>
      <c r="C29" s="27">
        <v>2111443</v>
      </c>
      <c r="D29" s="28">
        <f t="shared" si="0"/>
        <v>4.4736282085138655E-2</v>
      </c>
      <c r="E29" s="27">
        <f t="shared" si="1"/>
        <v>3660.0721767882769</v>
      </c>
      <c r="F29" s="29">
        <f t="shared" si="2"/>
        <v>1.7334458835915898</v>
      </c>
      <c r="G29" s="30">
        <f t="shared" si="3"/>
        <v>0</v>
      </c>
      <c r="H29" s="31">
        <f t="shared" si="4"/>
        <v>0</v>
      </c>
    </row>
    <row r="30" spans="1:35" ht="18" customHeight="1">
      <c r="B30" s="26" t="s">
        <v>105</v>
      </c>
      <c r="C30" s="27">
        <v>7562279</v>
      </c>
      <c r="D30" s="28">
        <f t="shared" si="0"/>
        <v>0.16022608545460154</v>
      </c>
      <c r="E30" s="27">
        <f t="shared" si="1"/>
        <v>13108.801403121122</v>
      </c>
      <c r="F30" s="29">
        <f t="shared" si="2"/>
        <v>1.7334458835915896</v>
      </c>
      <c r="G30" s="30">
        <f t="shared" si="3"/>
        <v>0</v>
      </c>
      <c r="H30" s="31">
        <f t="shared" si="4"/>
        <v>0</v>
      </c>
    </row>
    <row r="31" spans="1:35" ht="18" customHeight="1">
      <c r="B31" s="26" t="s">
        <v>106</v>
      </c>
      <c r="C31" s="27">
        <v>5121540.5</v>
      </c>
      <c r="D31" s="28">
        <f t="shared" si="0"/>
        <v>0.10851284193722589</v>
      </c>
      <c r="E31" s="27">
        <f t="shared" si="1"/>
        <v>8877.91329737261</v>
      </c>
      <c r="F31" s="29">
        <f t="shared" si="2"/>
        <v>1.7334458835915891</v>
      </c>
      <c r="G31" s="30">
        <f t="shared" si="3"/>
        <v>0</v>
      </c>
      <c r="H31" s="31">
        <f t="shared" si="4"/>
        <v>0</v>
      </c>
    </row>
    <row r="32" spans="1:35" ht="18" customHeight="1">
      <c r="B32" s="26" t="s">
        <v>107</v>
      </c>
      <c r="C32" s="27">
        <v>1106067</v>
      </c>
      <c r="D32" s="28">
        <f t="shared" si="0"/>
        <v>2.3434838315343133E-2</v>
      </c>
      <c r="E32" s="27">
        <f t="shared" si="1"/>
        <v>1917.3072881264984</v>
      </c>
      <c r="F32" s="29">
        <f t="shared" si="2"/>
        <v>1.7334458835915894</v>
      </c>
      <c r="G32" s="30">
        <f t="shared" si="3"/>
        <v>0</v>
      </c>
      <c r="H32" s="31">
        <f t="shared" si="4"/>
        <v>0</v>
      </c>
    </row>
    <row r="33" spans="2:8" ht="18" customHeight="1">
      <c r="B33" s="26" t="s">
        <v>108</v>
      </c>
      <c r="C33" s="27">
        <v>2773719</v>
      </c>
      <c r="D33" s="28">
        <f t="shared" si="0"/>
        <v>5.876828103288069E-2</v>
      </c>
      <c r="E33" s="27">
        <f t="shared" si="1"/>
        <v>4808.0917827897802</v>
      </c>
      <c r="F33" s="29">
        <f t="shared" si="2"/>
        <v>1.7334458835915894</v>
      </c>
      <c r="G33" s="30">
        <f t="shared" si="3"/>
        <v>0</v>
      </c>
      <c r="H33" s="31">
        <f t="shared" si="4"/>
        <v>0</v>
      </c>
    </row>
    <row r="34" spans="2:8" ht="18" customHeight="1">
      <c r="B34" s="26" t="s">
        <v>109</v>
      </c>
      <c r="C34" s="27">
        <v>6497055.5</v>
      </c>
      <c r="D34" s="28">
        <f t="shared" si="0"/>
        <v>0.13765662041116031</v>
      </c>
      <c r="E34" s="27">
        <f t="shared" si="1"/>
        <v>11262.294111941097</v>
      </c>
      <c r="F34" s="29">
        <f t="shared" si="2"/>
        <v>1.7334458835915896</v>
      </c>
      <c r="G34" s="30">
        <f t="shared" si="3"/>
        <v>0</v>
      </c>
      <c r="H34" s="31">
        <f t="shared" si="4"/>
        <v>0</v>
      </c>
    </row>
    <row r="35" spans="2:8" ht="18" customHeight="1">
      <c r="B35" s="26" t="s">
        <v>110</v>
      </c>
      <c r="C35" s="27">
        <v>1473249</v>
      </c>
      <c r="D35" s="28">
        <f t="shared" si="0"/>
        <v>3.1214521465011576E-2</v>
      </c>
      <c r="E35" s="27">
        <f t="shared" si="1"/>
        <v>2553.7974145554258</v>
      </c>
      <c r="F35" s="29">
        <f t="shared" si="2"/>
        <v>1.7334458835915896</v>
      </c>
      <c r="G35" s="30">
        <f t="shared" si="3"/>
        <v>0</v>
      </c>
      <c r="H35" s="31">
        <f t="shared" si="4"/>
        <v>0</v>
      </c>
    </row>
    <row r="36" spans="2:8" ht="18" customHeight="1">
      <c r="B36" s="26" t="s">
        <v>111</v>
      </c>
      <c r="C36" s="27">
        <v>644521.5</v>
      </c>
      <c r="D36" s="28">
        <f t="shared" si="0"/>
        <v>1.3655824776674859E-2</v>
      </c>
      <c r="E36" s="27">
        <f t="shared" si="1"/>
        <v>1117.2431410612767</v>
      </c>
      <c r="F36" s="29">
        <f t="shared" si="2"/>
        <v>1.7334458835915896</v>
      </c>
      <c r="G36" s="30">
        <f t="shared" si="3"/>
        <v>0</v>
      </c>
      <c r="H36" s="31">
        <f t="shared" si="4"/>
        <v>0</v>
      </c>
    </row>
    <row r="37" spans="2:8" ht="18" customHeight="1">
      <c r="B37" s="26" t="s">
        <v>112</v>
      </c>
      <c r="C37" s="27">
        <v>2192387.5</v>
      </c>
      <c r="D37" s="28">
        <f t="shared" si="0"/>
        <v>4.6451296880821273E-2</v>
      </c>
      <c r="E37" s="27">
        <f t="shared" si="1"/>
        <v>3800.3850871126556</v>
      </c>
      <c r="F37" s="29">
        <f t="shared" si="2"/>
        <v>1.7334458835915894</v>
      </c>
      <c r="G37" s="30">
        <f t="shared" si="3"/>
        <v>0</v>
      </c>
      <c r="H37" s="31">
        <f t="shared" si="4"/>
        <v>0</v>
      </c>
    </row>
    <row r="38" spans="2:8" ht="18" customHeight="1">
      <c r="B38" s="26" t="s">
        <v>113</v>
      </c>
      <c r="C38" s="27">
        <v>322818</v>
      </c>
      <c r="D38" s="28">
        <f t="shared" si="0"/>
        <v>6.8397191447556434E-3</v>
      </c>
      <c r="E38" s="27">
        <f t="shared" si="1"/>
        <v>559.58753324926977</v>
      </c>
      <c r="F38" s="29">
        <f t="shared" si="2"/>
        <v>1.7334458835915898</v>
      </c>
      <c r="G38" s="30">
        <f t="shared" si="3"/>
        <v>0</v>
      </c>
      <c r="H38" s="31">
        <f t="shared" si="4"/>
        <v>0</v>
      </c>
    </row>
    <row r="39" spans="2:8" ht="18" customHeight="1">
      <c r="B39" s="26" t="s">
        <v>114</v>
      </c>
      <c r="C39" s="27">
        <v>166339.5</v>
      </c>
      <c r="D39" s="28">
        <f t="shared" si="0"/>
        <v>3.5243247361642824E-3</v>
      </c>
      <c r="E39" s="27">
        <f t="shared" si="1"/>
        <v>288.34052155368323</v>
      </c>
      <c r="F39" s="29">
        <f t="shared" si="2"/>
        <v>1.7334458835915896</v>
      </c>
      <c r="G39" s="30">
        <f t="shared" si="3"/>
        <v>0</v>
      </c>
      <c r="H39" s="31">
        <f t="shared" si="4"/>
        <v>0</v>
      </c>
    </row>
    <row r="40" spans="2:8" ht="18" customHeight="1">
      <c r="B40" s="26" t="s">
        <v>223</v>
      </c>
      <c r="C40" s="27">
        <v>47197552</v>
      </c>
      <c r="D40" s="28">
        <f>SUM(D22:D39)</f>
        <v>0.99999999999999989</v>
      </c>
      <c r="E40" s="27">
        <f>B6</f>
        <v>81814.402229999992</v>
      </c>
      <c r="F40" s="29">
        <f t="shared" si="2"/>
        <v>1.7334458835915894</v>
      </c>
      <c r="G40" s="30">
        <f t="shared" si="3"/>
        <v>0</v>
      </c>
      <c r="H40" s="31">
        <f t="shared" si="4"/>
        <v>0</v>
      </c>
    </row>
    <row r="41" spans="2:8" ht="17.25" customHeight="1">
      <c r="E41" s="41">
        <f>SUM(E22:E39)-B6</f>
        <v>0</v>
      </c>
    </row>
    <row r="42" spans="2:8" ht="17.25" customHeight="1"/>
    <row r="43" spans="2:8" ht="17.25" customHeight="1"/>
    <row r="44" spans="2:8" ht="17.25" customHeight="1"/>
    <row r="45" spans="2:8" ht="17.25" customHeight="1"/>
    <row r="46" spans="2:8" ht="17.25" customHeight="1"/>
    <row r="47" spans="2:8" ht="17.25" customHeight="1"/>
    <row r="48" spans="2: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17.25" customHeight="1"/>
    <row r="60" ht="17.25" customHeight="1"/>
    <row r="61" ht="17.25" customHeight="1"/>
    <row r="62" ht="17.25" customHeight="1"/>
    <row r="63" ht="17.25" customHeight="1"/>
    <row r="64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  <row r="96" ht="17.25" customHeight="1"/>
    <row r="97" ht="17.25" customHeight="1"/>
    <row r="98" ht="17.25" customHeight="1"/>
    <row r="99" ht="17.25" customHeight="1"/>
    <row r="100" ht="17.25" customHeight="1"/>
    <row r="101" ht="17.25" customHeight="1"/>
    <row r="102" ht="17.25" customHeight="1"/>
    <row r="103" ht="17.25" customHeight="1"/>
    <row r="104" ht="17.25" customHeight="1"/>
    <row r="105" ht="17.25" customHeight="1"/>
    <row r="106" ht="17.25" customHeight="1"/>
    <row r="107" ht="17.25" customHeight="1"/>
    <row r="108" ht="17.25" customHeight="1"/>
    <row r="109" ht="17.25" customHeight="1"/>
    <row r="110" ht="17.25" customHeight="1"/>
    <row r="111" ht="17.25" customHeight="1"/>
    <row r="112" ht="17.25" customHeight="1"/>
    <row r="113" ht="17.25" customHeight="1"/>
    <row r="114" ht="17.25" customHeight="1"/>
    <row r="115" ht="17.25" customHeight="1"/>
    <row r="116" ht="17.25" customHeight="1"/>
    <row r="117" ht="17.25" customHeight="1"/>
    <row r="118" ht="17.25" customHeight="1"/>
    <row r="119" ht="17.25" customHeight="1"/>
    <row r="120" ht="17.25" customHeight="1"/>
    <row r="121" ht="17.25" customHeight="1"/>
    <row r="122" ht="17.25" customHeight="1"/>
    <row r="123" ht="17.25" customHeight="1"/>
    <row r="124" ht="17.25" customHeight="1"/>
    <row r="125" ht="17.25" customHeight="1"/>
    <row r="126" ht="17.25" customHeight="1"/>
    <row r="127" ht="17.25" customHeight="1"/>
    <row r="128" ht="17.25" customHeight="1"/>
    <row r="129" ht="17.25" customHeight="1"/>
    <row r="130" ht="17.25" customHeight="1"/>
    <row r="131" ht="17.25" customHeight="1"/>
    <row r="132" ht="17.25" customHeight="1"/>
    <row r="133" ht="17.25" customHeight="1"/>
  </sheetData>
  <phoneticPr fontId="4"/>
  <pageMargins left="0.75" right="0.75" top="1" bottom="1" header="0.5" footer="0.5"/>
  <pageSetup paperSize="9" orientation="portrait" horizontalDpi="4294967292" verticalDpi="4294967292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AA169"/>
  <sheetViews>
    <sheetView zoomScale="125" zoomScaleNormal="100" workbookViewId="0">
      <selection activeCell="E16" sqref="E16"/>
    </sheetView>
  </sheetViews>
  <sheetFormatPr baseColWidth="10" defaultRowHeight="12.75"/>
  <cols>
    <col min="1" max="1" width="6.375" style="15" customWidth="1"/>
    <col min="2" max="2" width="11" style="15"/>
    <col min="3" max="3" width="13.25" style="15" bestFit="1" customWidth="1"/>
    <col min="4" max="4" width="13.625" style="15" customWidth="1"/>
    <col min="5" max="5" width="11" style="15"/>
    <col min="6" max="6" width="11.875" style="15" customWidth="1"/>
    <col min="7" max="7" width="11" style="15"/>
    <col min="8" max="8" width="15.125" style="15" customWidth="1"/>
    <col min="9" max="12" width="11" style="15"/>
    <col min="13" max="13" width="12.625" style="15" customWidth="1"/>
    <col min="14" max="16384" width="11" style="15"/>
  </cols>
  <sheetData>
    <row r="2" spans="2:3">
      <c r="B2" s="45" t="s">
        <v>1</v>
      </c>
    </row>
    <row r="3" spans="2:3">
      <c r="B3" s="46" t="s">
        <v>136</v>
      </c>
      <c r="C3" s="60"/>
    </row>
    <row r="5" spans="2:3">
      <c r="B5" s="45" t="s">
        <v>176</v>
      </c>
    </row>
    <row r="6" spans="2:3">
      <c r="B6" s="60">
        <f>+Resumen!D3</f>
        <v>99069.81498000001</v>
      </c>
    </row>
    <row r="8" spans="2:3">
      <c r="B8" s="45" t="s">
        <v>177</v>
      </c>
    </row>
    <row r="9" spans="2:3">
      <c r="B9" s="15" t="s">
        <v>137</v>
      </c>
    </row>
    <row r="10" spans="2:3">
      <c r="B10" s="15" t="s">
        <v>167</v>
      </c>
    </row>
    <row r="11" spans="2:3">
      <c r="B11" s="15" t="s">
        <v>170</v>
      </c>
    </row>
    <row r="12" spans="2:3">
      <c r="B12" s="15" t="s">
        <v>171</v>
      </c>
    </row>
    <row r="13" spans="2:3">
      <c r="B13" s="15" t="s">
        <v>172</v>
      </c>
    </row>
    <row r="15" spans="2:3">
      <c r="B15" s="45" t="s">
        <v>4</v>
      </c>
    </row>
    <row r="16" spans="2:3">
      <c r="B16" s="15" t="s">
        <v>280</v>
      </c>
    </row>
    <row r="19" spans="1:9">
      <c r="B19" s="15" t="s">
        <v>92</v>
      </c>
    </row>
    <row r="20" spans="1:9">
      <c r="C20" s="15" t="s">
        <v>186</v>
      </c>
      <c r="D20" s="15" t="s">
        <v>415</v>
      </c>
    </row>
    <row r="21" spans="1:9" ht="38.25">
      <c r="A21" s="47"/>
      <c r="B21" s="47"/>
      <c r="C21" s="47" t="s">
        <v>185</v>
      </c>
      <c r="D21" s="47" t="s">
        <v>134</v>
      </c>
      <c r="E21" s="47" t="s">
        <v>135</v>
      </c>
      <c r="F21" s="47" t="s">
        <v>93</v>
      </c>
      <c r="G21" s="47" t="s">
        <v>94</v>
      </c>
      <c r="H21" s="47" t="s">
        <v>95</v>
      </c>
      <c r="I21" s="47" t="s">
        <v>96</v>
      </c>
    </row>
    <row r="22" spans="1:9">
      <c r="B22" s="15" t="s">
        <v>97</v>
      </c>
      <c r="C22" s="48">
        <v>8445142.5</v>
      </c>
      <c r="D22" s="48">
        <f>+I86+D116+D142</f>
        <v>18333.51236185684</v>
      </c>
      <c r="E22" s="48">
        <f t="shared" ref="E22:E39" si="0">L86</f>
        <v>0</v>
      </c>
      <c r="F22" s="48">
        <f>D22+E22</f>
        <v>18333.51236185684</v>
      </c>
      <c r="G22" s="49">
        <f>F22*1000/C22</f>
        <v>2.170894376484096</v>
      </c>
      <c r="H22" s="49">
        <f>G22-G$40</f>
        <v>-1.1240200521893229E-2</v>
      </c>
      <c r="I22" s="48">
        <f>H22*C22/1000</f>
        <v>-94.925095135962692</v>
      </c>
    </row>
    <row r="23" spans="1:9">
      <c r="B23" s="15" t="s">
        <v>98</v>
      </c>
      <c r="C23" s="48">
        <v>1348308.5</v>
      </c>
      <c r="D23" s="48">
        <f t="shared" ref="D23:D39" si="1">+I87+D117+D143</f>
        <v>3099.6326639800973</v>
      </c>
      <c r="E23" s="48">
        <f t="shared" si="0"/>
        <v>0</v>
      </c>
      <c r="F23" s="48">
        <f t="shared" ref="F23:F39" si="2">D23+E23</f>
        <v>3099.6326639800973</v>
      </c>
      <c r="G23" s="49">
        <f t="shared" ref="G23:G40" si="3">F23*1000/C23</f>
        <v>2.2989046379074947</v>
      </c>
      <c r="H23" s="49">
        <f t="shared" ref="H23:H40" si="4">G23-G$40</f>
        <v>0.11677006090150543</v>
      </c>
      <c r="I23" s="48">
        <f t="shared" ref="I23:I40" si="5">H23*C23/1000</f>
        <v>157.44206565901746</v>
      </c>
    </row>
    <row r="24" spans="1:9">
      <c r="B24" s="15" t="s">
        <v>99</v>
      </c>
      <c r="C24" s="48">
        <v>1072762.5</v>
      </c>
      <c r="D24" s="48">
        <f t="shared" si="1"/>
        <v>2697.9152288247119</v>
      </c>
      <c r="E24" s="48">
        <f t="shared" si="0"/>
        <v>0</v>
      </c>
      <c r="F24" s="48">
        <f t="shared" si="2"/>
        <v>2697.9152288247119</v>
      </c>
      <c r="G24" s="49">
        <f t="shared" si="3"/>
        <v>2.5149231342675678</v>
      </c>
      <c r="H24" s="49">
        <f t="shared" si="4"/>
        <v>0.33278855726157852</v>
      </c>
      <c r="I24" s="48">
        <f t="shared" si="5"/>
        <v>357.00308465932414</v>
      </c>
    </row>
    <row r="25" spans="1:9">
      <c r="B25" s="15" t="s">
        <v>100</v>
      </c>
      <c r="C25" s="48">
        <v>1115556.5</v>
      </c>
      <c r="D25" s="48">
        <f t="shared" si="1"/>
        <v>2027.583162493919</v>
      </c>
      <c r="E25" s="48">
        <f t="shared" si="0"/>
        <v>0</v>
      </c>
      <c r="F25" s="48">
        <f t="shared" si="2"/>
        <v>2027.583162493919</v>
      </c>
      <c r="G25" s="49">
        <f t="shared" si="3"/>
        <v>1.8175530889685274</v>
      </c>
      <c r="H25" s="49">
        <f t="shared" si="4"/>
        <v>-0.36458148803746182</v>
      </c>
      <c r="I25" s="48">
        <f t="shared" si="5"/>
        <v>-406.71124875986277</v>
      </c>
    </row>
    <row r="26" spans="1:9">
      <c r="B26" s="15" t="s">
        <v>101</v>
      </c>
      <c r="C26" s="48">
        <v>2118511.5</v>
      </c>
      <c r="D26" s="48">
        <f t="shared" si="1"/>
        <v>4228.6161283802439</v>
      </c>
      <c r="E26" s="48">
        <f t="shared" si="0"/>
        <v>0</v>
      </c>
      <c r="F26" s="48">
        <f t="shared" si="2"/>
        <v>4228.6161283802439</v>
      </c>
      <c r="G26" s="49">
        <f t="shared" si="3"/>
        <v>1.9960317082915262</v>
      </c>
      <c r="H26" s="49">
        <f t="shared" si="4"/>
        <v>-0.18610286871446302</v>
      </c>
      <c r="I26" s="48">
        <f t="shared" si="5"/>
        <v>-394.26106755458011</v>
      </c>
    </row>
    <row r="27" spans="1:9">
      <c r="B27" s="15" t="s">
        <v>102</v>
      </c>
      <c r="C27" s="48">
        <v>592874.5</v>
      </c>
      <c r="D27" s="48">
        <f t="shared" si="1"/>
        <v>1380.4789176256236</v>
      </c>
      <c r="E27" s="48">
        <f t="shared" si="0"/>
        <v>0</v>
      </c>
      <c r="F27" s="48">
        <f t="shared" si="2"/>
        <v>1380.4789176256236</v>
      </c>
      <c r="G27" s="49">
        <f t="shared" si="3"/>
        <v>2.3284504859386321</v>
      </c>
      <c r="H27" s="49">
        <f t="shared" si="4"/>
        <v>0.1463159089326429</v>
      </c>
      <c r="I27" s="48">
        <f t="shared" si="5"/>
        <v>86.746971350486206</v>
      </c>
    </row>
    <row r="28" spans="1:9">
      <c r="B28" s="15" t="s">
        <v>103</v>
      </c>
      <c r="C28" s="48">
        <v>2532976.5</v>
      </c>
      <c r="D28" s="48">
        <f t="shared" si="1"/>
        <v>6505.9879521625971</v>
      </c>
      <c r="E28" s="48">
        <f t="shared" si="0"/>
        <v>0</v>
      </c>
      <c r="F28" s="48">
        <f t="shared" si="2"/>
        <v>6505.9879521625971</v>
      </c>
      <c r="G28" s="49">
        <f t="shared" si="3"/>
        <v>2.56851492785764</v>
      </c>
      <c r="H28" s="49">
        <f t="shared" si="4"/>
        <v>0.38638035085165079</v>
      </c>
      <c r="I28" s="48">
        <f t="shared" si="5"/>
        <v>978.69234876898645</v>
      </c>
    </row>
    <row r="29" spans="1:9">
      <c r="B29" s="15" t="s">
        <v>104</v>
      </c>
      <c r="C29" s="48">
        <v>2111443</v>
      </c>
      <c r="D29" s="48">
        <f t="shared" si="1"/>
        <v>4741.9790528469584</v>
      </c>
      <c r="E29" s="48">
        <f t="shared" si="0"/>
        <v>0</v>
      </c>
      <c r="F29" s="48">
        <f t="shared" si="2"/>
        <v>4741.9790528469584</v>
      </c>
      <c r="G29" s="49">
        <f t="shared" si="3"/>
        <v>2.2458475331074337</v>
      </c>
      <c r="H29" s="49">
        <f t="shared" si="4"/>
        <v>6.3712956101444451E-2</v>
      </c>
      <c r="I29" s="48">
        <f t="shared" si="5"/>
        <v>134.52627516970219</v>
      </c>
    </row>
    <row r="30" spans="1:9">
      <c r="B30" s="15" t="s">
        <v>105</v>
      </c>
      <c r="C30" s="48">
        <v>7562279</v>
      </c>
      <c r="D30" s="48">
        <f t="shared" si="1"/>
        <v>14411.800478915202</v>
      </c>
      <c r="E30" s="48">
        <f t="shared" si="0"/>
        <v>0</v>
      </c>
      <c r="F30" s="48">
        <f t="shared" si="2"/>
        <v>14411.800478915202</v>
      </c>
      <c r="G30" s="49">
        <f t="shared" si="3"/>
        <v>1.9057483172619261</v>
      </c>
      <c r="H30" s="49">
        <f t="shared" si="4"/>
        <v>-0.27638625974406317</v>
      </c>
      <c r="I30" s="48">
        <f t="shared" si="5"/>
        <v>-2090.1100079510743</v>
      </c>
    </row>
    <row r="31" spans="1:9">
      <c r="B31" s="15" t="s">
        <v>106</v>
      </c>
      <c r="C31" s="48">
        <v>5121540.5</v>
      </c>
      <c r="D31" s="48">
        <f t="shared" si="1"/>
        <v>9934.2113573431179</v>
      </c>
      <c r="E31" s="48">
        <f t="shared" si="0"/>
        <v>0</v>
      </c>
      <c r="F31" s="48">
        <f t="shared" si="2"/>
        <v>9934.2113573431179</v>
      </c>
      <c r="G31" s="49">
        <f t="shared" si="3"/>
        <v>1.9396920433106248</v>
      </c>
      <c r="H31" s="49">
        <f t="shared" si="4"/>
        <v>-0.24244253369536439</v>
      </c>
      <c r="I31" s="48">
        <f t="shared" si="5"/>
        <v>-1241.6792552434233</v>
      </c>
    </row>
    <row r="32" spans="1:9">
      <c r="B32" s="15" t="s">
        <v>107</v>
      </c>
      <c r="C32" s="48">
        <v>1106067</v>
      </c>
      <c r="D32" s="48">
        <f t="shared" si="1"/>
        <v>2887.6958514996973</v>
      </c>
      <c r="E32" s="48">
        <f t="shared" si="0"/>
        <v>0</v>
      </c>
      <c r="F32" s="48">
        <f t="shared" si="2"/>
        <v>2887.6958514996973</v>
      </c>
      <c r="G32" s="49">
        <f t="shared" si="3"/>
        <v>2.6107784171299726</v>
      </c>
      <c r="H32" s="49">
        <f t="shared" si="4"/>
        <v>0.42864384012398338</v>
      </c>
      <c r="I32" s="48">
        <f t="shared" si="5"/>
        <v>474.10880631441393</v>
      </c>
    </row>
    <row r="33" spans="1:27">
      <c r="B33" s="15" t="s">
        <v>108</v>
      </c>
      <c r="C33" s="48">
        <v>2773719</v>
      </c>
      <c r="D33" s="48">
        <f t="shared" si="1"/>
        <v>7111.0100640057653</v>
      </c>
      <c r="E33" s="48">
        <f t="shared" si="0"/>
        <v>0</v>
      </c>
      <c r="F33" s="48">
        <f t="shared" si="2"/>
        <v>7111.0100640057653</v>
      </c>
      <c r="G33" s="49">
        <f t="shared" si="3"/>
        <v>2.5637096129801775</v>
      </c>
      <c r="H33" s="49">
        <f t="shared" si="4"/>
        <v>0.38157503597418829</v>
      </c>
      <c r="I33" s="48">
        <f t="shared" si="5"/>
        <v>1058.3819272072894</v>
      </c>
    </row>
    <row r="34" spans="1:27">
      <c r="B34" s="15" t="s">
        <v>109</v>
      </c>
      <c r="C34" s="48">
        <v>6497055.5</v>
      </c>
      <c r="D34" s="48">
        <f t="shared" si="1"/>
        <v>11946.976300028758</v>
      </c>
      <c r="E34" s="48">
        <f t="shared" si="0"/>
        <v>0</v>
      </c>
      <c r="F34" s="48">
        <f t="shared" si="2"/>
        <v>11946.976300028758</v>
      </c>
      <c r="G34" s="49">
        <f t="shared" si="3"/>
        <v>1.8388293435432033</v>
      </c>
      <c r="H34" s="49">
        <f t="shared" si="4"/>
        <v>-0.34330523346278596</v>
      </c>
      <c r="I34" s="48">
        <f t="shared" si="5"/>
        <v>-2230.4731552481776</v>
      </c>
    </row>
    <row r="35" spans="1:27">
      <c r="B35" s="15" t="s">
        <v>110</v>
      </c>
      <c r="C35" s="48">
        <v>1473249</v>
      </c>
      <c r="D35" s="48">
        <f t="shared" si="1"/>
        <v>2939.0450382637418</v>
      </c>
      <c r="E35" s="48">
        <f t="shared" si="0"/>
        <v>0</v>
      </c>
      <c r="F35" s="48">
        <f t="shared" si="2"/>
        <v>2939.0450382637418</v>
      </c>
      <c r="G35" s="49">
        <f t="shared" si="3"/>
        <v>1.9949411391175165</v>
      </c>
      <c r="H35" s="49">
        <f t="shared" si="4"/>
        <v>-0.18719343788847276</v>
      </c>
      <c r="I35" s="48">
        <f t="shared" si="5"/>
        <v>-275.78254517575459</v>
      </c>
    </row>
    <row r="36" spans="1:27">
      <c r="B36" s="15" t="s">
        <v>111</v>
      </c>
      <c r="C36" s="48">
        <v>644521.5</v>
      </c>
      <c r="D36" s="48">
        <f t="shared" si="1"/>
        <v>515.47971088017766</v>
      </c>
      <c r="E36" s="48">
        <f t="shared" si="0"/>
        <v>890.95293989358845</v>
      </c>
      <c r="F36" s="48">
        <f t="shared" si="2"/>
        <v>1406.432650773766</v>
      </c>
      <c r="G36" s="49">
        <f t="shared" si="3"/>
        <v>2.1821345770059897</v>
      </c>
      <c r="H36" s="49">
        <f t="shared" si="4"/>
        <v>0</v>
      </c>
      <c r="I36" s="48">
        <f t="shared" si="5"/>
        <v>0</v>
      </c>
    </row>
    <row r="37" spans="1:27">
      <c r="B37" s="15" t="s">
        <v>112</v>
      </c>
      <c r="C37" s="48">
        <v>2192387.5</v>
      </c>
      <c r="D37" s="48">
        <f t="shared" si="1"/>
        <v>1753.4423206011211</v>
      </c>
      <c r="E37" s="48">
        <f t="shared" si="0"/>
        <v>3030.6422493445984</v>
      </c>
      <c r="F37" s="48">
        <f t="shared" si="2"/>
        <v>4784.0845699457195</v>
      </c>
      <c r="G37" s="49">
        <f t="shared" si="3"/>
        <v>2.1821345770059897</v>
      </c>
      <c r="H37" s="49">
        <f t="shared" si="4"/>
        <v>0</v>
      </c>
      <c r="I37" s="48">
        <f t="shared" si="5"/>
        <v>0</v>
      </c>
    </row>
    <row r="38" spans="1:27">
      <c r="B38" s="15" t="s">
        <v>113</v>
      </c>
      <c r="C38" s="48">
        <v>322818</v>
      </c>
      <c r="D38" s="48">
        <f t="shared" si="1"/>
        <v>1132.4598423028272</v>
      </c>
      <c r="E38" s="48">
        <f t="shared" si="0"/>
        <v>0</v>
      </c>
      <c r="F38" s="48">
        <f t="shared" si="2"/>
        <v>1132.4598423028272</v>
      </c>
      <c r="G38" s="49">
        <f t="shared" si="3"/>
        <v>3.5080442921486013</v>
      </c>
      <c r="H38" s="49">
        <f t="shared" si="4"/>
        <v>1.325909715142612</v>
      </c>
      <c r="I38" s="48">
        <f t="shared" si="5"/>
        <v>428.02752242290768</v>
      </c>
    </row>
    <row r="39" spans="1:27">
      <c r="B39" s="15" t="s">
        <v>114</v>
      </c>
      <c r="C39" s="48">
        <v>166339.5</v>
      </c>
      <c r="D39" s="48">
        <f t="shared" si="1"/>
        <v>3421.9885479885984</v>
      </c>
      <c r="E39" s="48">
        <f t="shared" si="0"/>
        <v>0</v>
      </c>
      <c r="F39" s="48">
        <f t="shared" si="2"/>
        <v>3421.9885479885984</v>
      </c>
      <c r="G39" s="49">
        <f t="shared" si="3"/>
        <v>20.572314741769684</v>
      </c>
      <c r="H39" s="49">
        <f t="shared" si="4"/>
        <v>18.390180164763695</v>
      </c>
      <c r="I39" s="48">
        <f t="shared" si="5"/>
        <v>3059.0133735167105</v>
      </c>
    </row>
    <row r="40" spans="1:27">
      <c r="A40" s="45"/>
      <c r="B40" s="45" t="s">
        <v>115</v>
      </c>
      <c r="C40" s="48">
        <v>47197552</v>
      </c>
      <c r="D40" s="50">
        <f>SUM(D22:D39)</f>
        <v>99069.814979999996</v>
      </c>
      <c r="E40" s="50">
        <f>SUM(E22:E39)</f>
        <v>3921.5951892381868</v>
      </c>
      <c r="F40" s="50">
        <f>SUM(F22:F39)</f>
        <v>102991.41016923818</v>
      </c>
      <c r="G40" s="49">
        <f t="shared" si="3"/>
        <v>2.1821345770059892</v>
      </c>
      <c r="H40" s="51">
        <f t="shared" si="4"/>
        <v>0</v>
      </c>
      <c r="I40" s="48">
        <f t="shared" si="5"/>
        <v>0</v>
      </c>
    </row>
    <row r="41" spans="1:27">
      <c r="B41" s="15" t="s">
        <v>257</v>
      </c>
      <c r="C41" s="48">
        <f>+C40-C36-C37</f>
        <v>44360643</v>
      </c>
      <c r="E41" s="48"/>
    </row>
    <row r="42" spans="1:27">
      <c r="C42" s="48"/>
      <c r="E42" s="48"/>
    </row>
    <row r="44" spans="1:27">
      <c r="B44" s="17" t="s">
        <v>230</v>
      </c>
    </row>
    <row r="45" spans="1:27">
      <c r="B45" s="17"/>
    </row>
    <row r="46" spans="1:27">
      <c r="F46" s="15" t="s">
        <v>267</v>
      </c>
    </row>
    <row r="47" spans="1:27" ht="73.5" customHeight="1">
      <c r="B47" s="52"/>
      <c r="C47" s="61" t="s">
        <v>231</v>
      </c>
      <c r="D47" s="61" t="s">
        <v>232</v>
      </c>
      <c r="E47" s="61" t="s">
        <v>233</v>
      </c>
      <c r="F47" s="61" t="s">
        <v>237</v>
      </c>
      <c r="G47" s="61" t="s">
        <v>239</v>
      </c>
      <c r="H47" s="61" t="s">
        <v>242</v>
      </c>
      <c r="I47" s="61" t="s">
        <v>234</v>
      </c>
      <c r="J47" s="61" t="s">
        <v>241</v>
      </c>
      <c r="K47" s="61" t="s">
        <v>243</v>
      </c>
      <c r="L47" s="52" t="s">
        <v>238</v>
      </c>
      <c r="M47" s="61" t="s">
        <v>240</v>
      </c>
      <c r="N47" s="61" t="s">
        <v>244</v>
      </c>
      <c r="O47" s="61" t="s">
        <v>245</v>
      </c>
      <c r="P47" s="78" t="s">
        <v>229</v>
      </c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 spans="1:27" ht="12.75" customHeight="1">
      <c r="B48" s="15" t="s">
        <v>97</v>
      </c>
      <c r="C48" s="63">
        <v>0</v>
      </c>
      <c r="D48" s="63">
        <v>0</v>
      </c>
      <c r="E48" s="63">
        <v>0</v>
      </c>
      <c r="F48" s="65">
        <v>9412.903980000001</v>
      </c>
      <c r="G48" s="65">
        <v>0</v>
      </c>
      <c r="H48" s="63">
        <v>0</v>
      </c>
      <c r="I48" s="63">
        <v>0</v>
      </c>
      <c r="J48" s="65">
        <v>0</v>
      </c>
      <c r="K48" s="65">
        <v>0</v>
      </c>
      <c r="L48" s="63">
        <v>0</v>
      </c>
      <c r="M48" s="65">
        <v>0</v>
      </c>
      <c r="N48" s="53">
        <v>0</v>
      </c>
      <c r="O48" s="53">
        <v>0</v>
      </c>
      <c r="P48" s="72">
        <f>SUM(C48:O48)</f>
        <v>9412.903980000001</v>
      </c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 spans="2:27" ht="12.75" customHeight="1">
      <c r="B49" s="15" t="s">
        <v>98</v>
      </c>
      <c r="C49" s="63">
        <v>0</v>
      </c>
      <c r="D49" s="63">
        <v>0</v>
      </c>
      <c r="E49" s="63">
        <v>0</v>
      </c>
      <c r="F49" s="65">
        <v>1643.1233099999999</v>
      </c>
      <c r="G49" s="65">
        <v>0</v>
      </c>
      <c r="H49" s="63">
        <v>0</v>
      </c>
      <c r="I49" s="63">
        <v>0</v>
      </c>
      <c r="J49" s="65">
        <v>0</v>
      </c>
      <c r="K49" s="65">
        <v>0</v>
      </c>
      <c r="L49" s="63">
        <v>0</v>
      </c>
      <c r="M49" s="65">
        <v>0</v>
      </c>
      <c r="N49" s="53">
        <v>0</v>
      </c>
      <c r="O49" s="53">
        <v>0</v>
      </c>
      <c r="P49" s="72">
        <f t="shared" ref="P49:P70" si="6">SUM(C49:O49)</f>
        <v>1643.1233099999999</v>
      </c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 spans="2:27" ht="12.75" customHeight="1">
      <c r="B50" s="15" t="s">
        <v>99</v>
      </c>
      <c r="C50" s="63">
        <v>0</v>
      </c>
      <c r="D50" s="63">
        <v>0</v>
      </c>
      <c r="E50" s="63">
        <v>0</v>
      </c>
      <c r="F50" s="65">
        <v>1495.7098000000001</v>
      </c>
      <c r="G50" s="65">
        <v>0</v>
      </c>
      <c r="H50" s="63">
        <v>0</v>
      </c>
      <c r="I50" s="63">
        <v>0</v>
      </c>
      <c r="J50" s="65">
        <v>0</v>
      </c>
      <c r="K50" s="65">
        <v>0</v>
      </c>
      <c r="L50" s="63">
        <v>0</v>
      </c>
      <c r="M50" s="65">
        <v>0</v>
      </c>
      <c r="N50" s="53">
        <v>0</v>
      </c>
      <c r="O50" s="53">
        <v>0</v>
      </c>
      <c r="P50" s="72">
        <f t="shared" si="6"/>
        <v>1495.7098000000001</v>
      </c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 spans="2:27" ht="12.75" customHeight="1">
      <c r="B51" s="15" t="s">
        <v>100</v>
      </c>
      <c r="C51" s="63">
        <v>0</v>
      </c>
      <c r="D51" s="63">
        <v>0</v>
      </c>
      <c r="E51" s="63">
        <v>0</v>
      </c>
      <c r="F51" s="65">
        <v>922.96400000000006</v>
      </c>
      <c r="G51" s="65">
        <v>0</v>
      </c>
      <c r="H51" s="63">
        <v>0</v>
      </c>
      <c r="I51" s="63">
        <v>0</v>
      </c>
      <c r="J51" s="65">
        <v>0</v>
      </c>
      <c r="K51" s="65">
        <v>0</v>
      </c>
      <c r="L51" s="63">
        <v>0</v>
      </c>
      <c r="M51" s="65">
        <v>0</v>
      </c>
      <c r="N51" s="53">
        <v>0</v>
      </c>
      <c r="O51" s="53">
        <v>0</v>
      </c>
      <c r="P51" s="72">
        <f t="shared" si="6"/>
        <v>922.96400000000006</v>
      </c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2:27" ht="12.75" customHeight="1">
      <c r="B52" s="15" t="s">
        <v>101</v>
      </c>
      <c r="C52" s="63">
        <v>0</v>
      </c>
      <c r="D52" s="63">
        <v>0</v>
      </c>
      <c r="E52" s="63">
        <v>0</v>
      </c>
      <c r="F52" s="65">
        <v>2060.1367500000001</v>
      </c>
      <c r="G52" s="65">
        <v>0</v>
      </c>
      <c r="H52" s="63">
        <v>0</v>
      </c>
      <c r="I52" s="63">
        <v>0</v>
      </c>
      <c r="J52" s="65">
        <v>0</v>
      </c>
      <c r="K52" s="65">
        <v>0</v>
      </c>
      <c r="L52" s="63">
        <v>0</v>
      </c>
      <c r="M52" s="65">
        <v>0</v>
      </c>
      <c r="N52" s="53">
        <v>0</v>
      </c>
      <c r="O52" s="53">
        <v>0</v>
      </c>
      <c r="P52" s="72">
        <f t="shared" si="6"/>
        <v>2060.1367500000001</v>
      </c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2:27" ht="12.75" customHeight="1">
      <c r="B53" s="15" t="s">
        <v>102</v>
      </c>
      <c r="C53" s="63">
        <v>0</v>
      </c>
      <c r="D53" s="63">
        <v>0</v>
      </c>
      <c r="E53" s="63">
        <v>0</v>
      </c>
      <c r="F53" s="65">
        <v>736.74946999999997</v>
      </c>
      <c r="G53" s="65">
        <v>0</v>
      </c>
      <c r="H53" s="63">
        <v>0</v>
      </c>
      <c r="I53" s="63">
        <v>0</v>
      </c>
      <c r="J53" s="65">
        <v>0</v>
      </c>
      <c r="K53" s="65">
        <v>0</v>
      </c>
      <c r="L53" s="63">
        <v>0</v>
      </c>
      <c r="M53" s="65">
        <v>0</v>
      </c>
      <c r="N53" s="53">
        <v>0</v>
      </c>
      <c r="O53" s="53">
        <v>0</v>
      </c>
      <c r="P53" s="72">
        <f t="shared" si="6"/>
        <v>736.74946999999997</v>
      </c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</row>
    <row r="54" spans="2:27" ht="12.75" customHeight="1">
      <c r="B54" s="15" t="s">
        <v>103</v>
      </c>
      <c r="C54" s="63">
        <v>0</v>
      </c>
      <c r="D54" s="70">
        <v>0</v>
      </c>
      <c r="E54" s="63">
        <v>0</v>
      </c>
      <c r="F54" s="65">
        <v>3641.9782700000001</v>
      </c>
      <c r="G54" s="65">
        <v>0</v>
      </c>
      <c r="H54" s="63">
        <v>0</v>
      </c>
      <c r="I54" s="63">
        <v>0</v>
      </c>
      <c r="J54" s="65">
        <v>0</v>
      </c>
      <c r="K54" s="65">
        <v>0</v>
      </c>
      <c r="L54" s="63">
        <v>0</v>
      </c>
      <c r="M54" s="65">
        <v>0</v>
      </c>
      <c r="N54" s="53">
        <v>0</v>
      </c>
      <c r="O54" s="53">
        <v>0</v>
      </c>
      <c r="P54" s="72">
        <f t="shared" si="6"/>
        <v>3641.9782700000001</v>
      </c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2:27">
      <c r="B55" s="15" t="s">
        <v>104</v>
      </c>
      <c r="C55" s="64">
        <v>0</v>
      </c>
      <c r="D55" s="64">
        <v>0</v>
      </c>
      <c r="E55" s="64">
        <v>0</v>
      </c>
      <c r="F55" s="48">
        <v>2482.0527599999996</v>
      </c>
      <c r="G55" s="48">
        <v>0</v>
      </c>
      <c r="H55" s="64">
        <v>0</v>
      </c>
      <c r="I55" s="48">
        <v>0</v>
      </c>
      <c r="J55" s="48">
        <v>0</v>
      </c>
      <c r="K55" s="48">
        <v>0</v>
      </c>
      <c r="L55" s="64">
        <v>0</v>
      </c>
      <c r="M55" s="48">
        <v>0</v>
      </c>
      <c r="N55" s="48">
        <v>0</v>
      </c>
      <c r="O55" s="48">
        <v>0</v>
      </c>
      <c r="P55" s="72">
        <f t="shared" si="6"/>
        <v>2482.0527599999996</v>
      </c>
      <c r="Q55" s="48"/>
      <c r="R55" s="48"/>
      <c r="S55" s="48"/>
      <c r="T55" s="48"/>
      <c r="U55" s="48"/>
      <c r="W55" s="48"/>
    </row>
    <row r="56" spans="2:27">
      <c r="B56" s="15" t="s">
        <v>105</v>
      </c>
      <c r="C56" s="64">
        <v>0</v>
      </c>
      <c r="D56" s="71">
        <v>0</v>
      </c>
      <c r="E56" s="64">
        <v>0</v>
      </c>
      <c r="F56" s="48">
        <v>6748.8872099999999</v>
      </c>
      <c r="G56" s="48">
        <v>0</v>
      </c>
      <c r="H56" s="64">
        <v>0</v>
      </c>
      <c r="I56" s="48">
        <v>50</v>
      </c>
      <c r="J56" s="48">
        <v>0</v>
      </c>
      <c r="K56" s="48">
        <v>0</v>
      </c>
      <c r="L56" s="64">
        <v>0</v>
      </c>
      <c r="M56" s="48">
        <v>0</v>
      </c>
      <c r="N56" s="48">
        <v>0</v>
      </c>
      <c r="O56" s="48">
        <v>0</v>
      </c>
      <c r="P56" s="72">
        <f t="shared" si="6"/>
        <v>6798.8872099999999</v>
      </c>
      <c r="Q56" s="48"/>
      <c r="R56" s="48"/>
      <c r="S56" s="48"/>
      <c r="T56" s="48"/>
      <c r="U56" s="48"/>
      <c r="W56" s="48"/>
    </row>
    <row r="57" spans="2:27">
      <c r="B57" s="15" t="s">
        <v>106</v>
      </c>
      <c r="C57" s="64">
        <v>0</v>
      </c>
      <c r="D57" s="64">
        <v>0</v>
      </c>
      <c r="E57" s="64">
        <v>0</v>
      </c>
      <c r="F57" s="48">
        <v>4745.8552300000001</v>
      </c>
      <c r="G57" s="48">
        <v>0</v>
      </c>
      <c r="H57" s="64">
        <v>0</v>
      </c>
      <c r="I57" s="48">
        <v>0</v>
      </c>
      <c r="J57" s="48">
        <v>0</v>
      </c>
      <c r="K57" s="48">
        <v>0</v>
      </c>
      <c r="L57" s="64">
        <v>0</v>
      </c>
      <c r="M57" s="48">
        <v>0</v>
      </c>
      <c r="N57" s="48">
        <v>0</v>
      </c>
      <c r="O57" s="48">
        <v>0</v>
      </c>
      <c r="P57" s="72">
        <f t="shared" si="6"/>
        <v>4745.8552300000001</v>
      </c>
      <c r="Q57" s="48"/>
      <c r="R57" s="48"/>
      <c r="S57" s="48"/>
      <c r="T57" s="48"/>
      <c r="U57" s="48"/>
      <c r="W57" s="48"/>
    </row>
    <row r="58" spans="2:27">
      <c r="B58" s="15" t="s">
        <v>107</v>
      </c>
      <c r="C58" s="64">
        <v>0</v>
      </c>
      <c r="D58" s="71">
        <v>0</v>
      </c>
      <c r="E58" s="64">
        <v>0</v>
      </c>
      <c r="F58" s="48">
        <v>1628.3320900000001</v>
      </c>
      <c r="G58" s="48">
        <v>0</v>
      </c>
      <c r="H58" s="64">
        <v>0</v>
      </c>
      <c r="I58" s="48">
        <v>0</v>
      </c>
      <c r="J58" s="48">
        <v>0</v>
      </c>
      <c r="K58" s="48">
        <v>0</v>
      </c>
      <c r="L58" s="64">
        <v>0</v>
      </c>
      <c r="M58" s="48">
        <v>0</v>
      </c>
      <c r="N58" s="48">
        <v>0</v>
      </c>
      <c r="O58" s="48">
        <v>0</v>
      </c>
      <c r="P58" s="72">
        <f t="shared" si="6"/>
        <v>1628.3320900000001</v>
      </c>
      <c r="Q58" s="48"/>
      <c r="R58" s="48"/>
      <c r="S58" s="48"/>
      <c r="T58" s="48"/>
      <c r="U58" s="48"/>
      <c r="W58" s="48"/>
    </row>
    <row r="59" spans="2:27">
      <c r="B59" s="15" t="s">
        <v>108</v>
      </c>
      <c r="C59" s="64">
        <v>0</v>
      </c>
      <c r="D59" s="64">
        <v>0</v>
      </c>
      <c r="E59" s="64">
        <v>0</v>
      </c>
      <c r="F59" s="48">
        <v>3977.2889700000001</v>
      </c>
      <c r="G59" s="48">
        <v>0</v>
      </c>
      <c r="H59" s="64">
        <v>0</v>
      </c>
      <c r="I59" s="48">
        <v>0</v>
      </c>
      <c r="J59" s="48">
        <v>0</v>
      </c>
      <c r="K59" s="48">
        <v>0</v>
      </c>
      <c r="L59" s="64">
        <v>0</v>
      </c>
      <c r="M59" s="48">
        <v>0</v>
      </c>
      <c r="N59" s="48">
        <v>0</v>
      </c>
      <c r="O59" s="48">
        <v>0</v>
      </c>
      <c r="P59" s="72">
        <f t="shared" si="6"/>
        <v>3977.2889700000001</v>
      </c>
      <c r="Q59" s="48"/>
      <c r="R59" s="48"/>
      <c r="S59" s="48"/>
      <c r="T59" s="48"/>
      <c r="U59" s="48"/>
      <c r="W59" s="48"/>
    </row>
    <row r="60" spans="2:27">
      <c r="B60" s="15" t="s">
        <v>109</v>
      </c>
      <c r="C60" s="69">
        <v>0</v>
      </c>
      <c r="D60" s="69">
        <v>0</v>
      </c>
      <c r="E60" s="64">
        <v>0</v>
      </c>
      <c r="F60" s="48">
        <v>5487.7590499999997</v>
      </c>
      <c r="G60" s="48">
        <v>0</v>
      </c>
      <c r="H60" s="64">
        <v>0</v>
      </c>
      <c r="I60" s="48">
        <v>0</v>
      </c>
      <c r="J60" s="69">
        <v>0</v>
      </c>
      <c r="K60" s="69">
        <v>0</v>
      </c>
      <c r="L60" s="64">
        <v>0</v>
      </c>
      <c r="M60" s="69">
        <v>0</v>
      </c>
      <c r="N60" s="48">
        <v>0</v>
      </c>
      <c r="O60" s="69">
        <v>0</v>
      </c>
      <c r="P60" s="72">
        <f t="shared" si="6"/>
        <v>5487.7590499999997</v>
      </c>
      <c r="Q60" s="48"/>
      <c r="R60" s="48"/>
      <c r="S60" s="48"/>
      <c r="T60" s="48"/>
      <c r="U60" s="48"/>
      <c r="W60" s="48"/>
    </row>
    <row r="61" spans="2:27">
      <c r="B61" s="15" t="s">
        <v>110</v>
      </c>
      <c r="C61" s="64">
        <v>0</v>
      </c>
      <c r="D61" s="64">
        <v>0</v>
      </c>
      <c r="E61" s="64">
        <v>0</v>
      </c>
      <c r="F61" s="48">
        <v>1431.3481100000001</v>
      </c>
      <c r="G61" s="48">
        <v>0</v>
      </c>
      <c r="H61" s="64">
        <v>0</v>
      </c>
      <c r="I61" s="48">
        <v>0</v>
      </c>
      <c r="J61" s="48">
        <v>0</v>
      </c>
      <c r="K61" s="48">
        <v>0</v>
      </c>
      <c r="L61" s="64">
        <v>0</v>
      </c>
      <c r="M61" s="48">
        <v>0</v>
      </c>
      <c r="N61" s="48">
        <v>0</v>
      </c>
      <c r="O61" s="48">
        <v>0</v>
      </c>
      <c r="P61" s="72">
        <f t="shared" si="6"/>
        <v>1431.3481100000001</v>
      </c>
      <c r="Q61" s="48"/>
      <c r="R61" s="48"/>
      <c r="S61" s="48"/>
      <c r="T61" s="48"/>
      <c r="U61" s="48"/>
      <c r="W61" s="48"/>
    </row>
    <row r="62" spans="2:27">
      <c r="B62" s="15" t="s">
        <v>111</v>
      </c>
      <c r="C62" s="64">
        <v>0</v>
      </c>
      <c r="D62" s="64">
        <v>0</v>
      </c>
      <c r="E62" s="64">
        <v>0</v>
      </c>
      <c r="F62" s="48">
        <v>0</v>
      </c>
      <c r="G62" s="48">
        <v>0</v>
      </c>
      <c r="H62" s="64">
        <v>0</v>
      </c>
      <c r="I62" s="48">
        <v>0</v>
      </c>
      <c r="J62" s="48">
        <v>0</v>
      </c>
      <c r="K62" s="48">
        <v>0</v>
      </c>
      <c r="L62" s="64">
        <v>0</v>
      </c>
      <c r="M62" s="48">
        <v>0</v>
      </c>
      <c r="N62" s="48">
        <v>0</v>
      </c>
      <c r="O62" s="48">
        <v>0</v>
      </c>
      <c r="P62" s="72">
        <f t="shared" si="6"/>
        <v>0</v>
      </c>
      <c r="Q62" s="48"/>
      <c r="R62" s="48"/>
      <c r="S62" s="48"/>
      <c r="T62" s="48"/>
      <c r="U62" s="48"/>
      <c r="W62" s="48"/>
    </row>
    <row r="63" spans="2:27">
      <c r="B63" s="15" t="s">
        <v>112</v>
      </c>
      <c r="C63" s="64">
        <v>0</v>
      </c>
      <c r="D63" s="64">
        <v>0</v>
      </c>
      <c r="E63" s="64">
        <v>0</v>
      </c>
      <c r="F63" s="48">
        <v>0</v>
      </c>
      <c r="G63" s="69">
        <v>0</v>
      </c>
      <c r="H63" s="64">
        <v>0</v>
      </c>
      <c r="I63" s="48">
        <v>0</v>
      </c>
      <c r="J63" s="48">
        <v>0</v>
      </c>
      <c r="K63" s="48">
        <v>0</v>
      </c>
      <c r="L63" s="64">
        <v>0</v>
      </c>
      <c r="M63" s="48">
        <v>0</v>
      </c>
      <c r="N63" s="48">
        <v>0</v>
      </c>
      <c r="O63" s="48">
        <v>0</v>
      </c>
      <c r="P63" s="72">
        <f t="shared" si="6"/>
        <v>0</v>
      </c>
      <c r="Q63" s="48"/>
      <c r="R63" s="48"/>
      <c r="S63" s="48"/>
      <c r="T63" s="48"/>
      <c r="U63" s="48"/>
      <c r="W63" s="48"/>
    </row>
    <row r="64" spans="2:27">
      <c r="B64" s="15" t="s">
        <v>113</v>
      </c>
      <c r="C64" s="64">
        <v>0</v>
      </c>
      <c r="D64" s="64">
        <v>0</v>
      </c>
      <c r="E64" s="64">
        <v>0</v>
      </c>
      <c r="F64" s="48">
        <v>710.7106</v>
      </c>
      <c r="G64" s="48">
        <v>0</v>
      </c>
      <c r="H64" s="64">
        <v>0</v>
      </c>
      <c r="I64" s="48">
        <v>0</v>
      </c>
      <c r="J64" s="48">
        <v>0</v>
      </c>
      <c r="K64" s="48">
        <v>0</v>
      </c>
      <c r="L64" s="64">
        <v>0</v>
      </c>
      <c r="M64" s="48">
        <v>0</v>
      </c>
      <c r="N64" s="55">
        <v>0</v>
      </c>
      <c r="O64" s="55">
        <v>0</v>
      </c>
      <c r="P64" s="72">
        <f t="shared" si="6"/>
        <v>710.7106</v>
      </c>
      <c r="Q64" s="55"/>
      <c r="R64" s="48"/>
      <c r="S64" s="48"/>
      <c r="T64" s="48"/>
      <c r="U64" s="48"/>
      <c r="W64" s="48"/>
    </row>
    <row r="65" spans="2:23">
      <c r="B65" s="15" t="s">
        <v>114</v>
      </c>
      <c r="C65" s="64">
        <v>0</v>
      </c>
      <c r="D65" s="64">
        <v>0</v>
      </c>
      <c r="E65" s="64">
        <v>0</v>
      </c>
      <c r="F65" s="48">
        <v>2673.6383999999998</v>
      </c>
      <c r="G65" s="48">
        <v>0</v>
      </c>
      <c r="H65" s="64">
        <v>0</v>
      </c>
      <c r="I65" s="48">
        <v>0</v>
      </c>
      <c r="J65" s="48">
        <v>0</v>
      </c>
      <c r="K65" s="48">
        <v>0</v>
      </c>
      <c r="L65" s="64">
        <v>0</v>
      </c>
      <c r="M65" s="48">
        <v>0</v>
      </c>
      <c r="N65" s="55">
        <v>0</v>
      </c>
      <c r="O65" s="55">
        <v>0</v>
      </c>
      <c r="P65" s="72">
        <f t="shared" si="6"/>
        <v>2673.6383999999998</v>
      </c>
      <c r="Q65" s="55"/>
      <c r="R65" s="48"/>
      <c r="S65" s="48"/>
      <c r="T65" s="48"/>
      <c r="U65" s="48"/>
      <c r="W65" s="48"/>
    </row>
    <row r="66" spans="2:23">
      <c r="B66" s="42" t="s">
        <v>224</v>
      </c>
      <c r="C66" s="66">
        <f t="shared" ref="C66:P66" si="7">SUM(C48:C65)</f>
        <v>0</v>
      </c>
      <c r="D66" s="66">
        <f t="shared" si="7"/>
        <v>0</v>
      </c>
      <c r="E66" s="66">
        <f t="shared" si="7"/>
        <v>0</v>
      </c>
      <c r="F66" s="66">
        <f t="shared" si="7"/>
        <v>49799.438000000009</v>
      </c>
      <c r="G66" s="66">
        <f t="shared" si="7"/>
        <v>0</v>
      </c>
      <c r="H66" s="66">
        <f t="shared" si="7"/>
        <v>0</v>
      </c>
      <c r="I66" s="66">
        <f t="shared" si="7"/>
        <v>50</v>
      </c>
      <c r="J66" s="66">
        <f t="shared" si="7"/>
        <v>0</v>
      </c>
      <c r="K66" s="66">
        <f t="shared" si="7"/>
        <v>0</v>
      </c>
      <c r="L66" s="66">
        <f t="shared" si="7"/>
        <v>0</v>
      </c>
      <c r="M66" s="66">
        <f t="shared" si="7"/>
        <v>0</v>
      </c>
      <c r="N66" s="66">
        <f t="shared" si="7"/>
        <v>0</v>
      </c>
      <c r="O66" s="66">
        <f t="shared" si="7"/>
        <v>0</v>
      </c>
      <c r="P66" s="66">
        <f t="shared" si="7"/>
        <v>49849.438000000009</v>
      </c>
      <c r="Q66" s="79">
        <f>+P66/P72</f>
        <v>0.51351451365934797</v>
      </c>
      <c r="R66" s="48"/>
      <c r="S66" s="48"/>
      <c r="T66" s="48"/>
      <c r="U66" s="48"/>
      <c r="V66" s="48"/>
      <c r="W66" s="48"/>
    </row>
    <row r="67" spans="2:23">
      <c r="B67" s="43" t="s">
        <v>225</v>
      </c>
      <c r="C67" s="48">
        <v>4691.4907599999997</v>
      </c>
      <c r="D67" s="64">
        <v>0</v>
      </c>
      <c r="E67" s="64">
        <v>0</v>
      </c>
      <c r="F67" s="48">
        <v>0</v>
      </c>
      <c r="G67" s="48">
        <v>0</v>
      </c>
      <c r="H67" s="48">
        <v>140</v>
      </c>
      <c r="I67" s="48">
        <v>0</v>
      </c>
      <c r="J67" s="48">
        <v>0</v>
      </c>
      <c r="K67" s="48">
        <v>0</v>
      </c>
      <c r="L67" s="48">
        <v>30016.988980000002</v>
      </c>
      <c r="M67" s="48">
        <v>0</v>
      </c>
      <c r="N67" s="55">
        <v>0</v>
      </c>
      <c r="O67" s="55">
        <v>0</v>
      </c>
      <c r="P67" s="72">
        <f t="shared" si="6"/>
        <v>34848.479740000002</v>
      </c>
      <c r="Q67" s="55"/>
      <c r="R67" s="55"/>
      <c r="S67" s="55"/>
      <c r="T67" s="55"/>
      <c r="U67" s="48"/>
      <c r="V67" s="48"/>
      <c r="W67" s="48"/>
    </row>
    <row r="68" spans="2:23">
      <c r="B68" s="43" t="s">
        <v>226</v>
      </c>
      <c r="C68" s="69">
        <v>722.33035999999993</v>
      </c>
      <c r="D68" s="69">
        <v>948.20420000000001</v>
      </c>
      <c r="E68" s="64">
        <v>0</v>
      </c>
      <c r="F68" s="48">
        <v>0</v>
      </c>
      <c r="G68" s="69">
        <v>75</v>
      </c>
      <c r="H68" s="64">
        <v>0</v>
      </c>
      <c r="I68" s="48">
        <v>0</v>
      </c>
      <c r="J68" s="69">
        <v>614.5</v>
      </c>
      <c r="K68" s="69">
        <v>4731.95</v>
      </c>
      <c r="L68" s="64">
        <v>0</v>
      </c>
      <c r="M68" s="69">
        <v>5069.3100000000004</v>
      </c>
      <c r="N68" s="48">
        <v>0</v>
      </c>
      <c r="O68" s="69">
        <v>215.82</v>
      </c>
      <c r="P68" s="72">
        <f t="shared" si="6"/>
        <v>12377.11456</v>
      </c>
      <c r="Q68" s="55"/>
      <c r="R68" s="48"/>
      <c r="S68" s="48"/>
      <c r="T68" s="48"/>
      <c r="U68" s="48"/>
      <c r="W68" s="48"/>
    </row>
    <row r="69" spans="2:23">
      <c r="B69" s="43" t="s">
        <v>161</v>
      </c>
      <c r="C69" s="64">
        <v>0</v>
      </c>
      <c r="D69" s="64">
        <v>0</v>
      </c>
      <c r="E69" s="64">
        <v>0</v>
      </c>
      <c r="F69" s="48">
        <v>0</v>
      </c>
      <c r="G69" s="48">
        <v>0</v>
      </c>
      <c r="H69" s="64">
        <v>0</v>
      </c>
      <c r="I69" s="48">
        <v>0</v>
      </c>
      <c r="J69" s="48">
        <v>0</v>
      </c>
      <c r="K69" s="48">
        <v>0</v>
      </c>
      <c r="L69" s="64">
        <v>0</v>
      </c>
      <c r="M69" s="48">
        <v>0</v>
      </c>
      <c r="N69" s="55">
        <v>0</v>
      </c>
      <c r="O69" s="55">
        <v>0</v>
      </c>
      <c r="P69" s="72">
        <f t="shared" si="6"/>
        <v>0</v>
      </c>
      <c r="Q69" s="55"/>
      <c r="R69" s="48"/>
      <c r="S69" s="48"/>
      <c r="T69" s="48"/>
      <c r="U69" s="48"/>
      <c r="W69" s="48"/>
    </row>
    <row r="70" spans="2:23">
      <c r="B70" s="43" t="s">
        <v>227</v>
      </c>
      <c r="C70" s="64">
        <v>0</v>
      </c>
      <c r="D70" s="64">
        <v>0</v>
      </c>
      <c r="E70" s="64">
        <v>0</v>
      </c>
      <c r="F70" s="48">
        <v>0</v>
      </c>
      <c r="G70" s="48">
        <v>0</v>
      </c>
      <c r="H70" s="64">
        <v>0</v>
      </c>
      <c r="I70" s="48">
        <v>0</v>
      </c>
      <c r="J70" s="48">
        <v>0</v>
      </c>
      <c r="K70" s="48">
        <v>0</v>
      </c>
      <c r="L70" s="64">
        <v>0</v>
      </c>
      <c r="M70" s="48">
        <v>0</v>
      </c>
      <c r="N70" s="55">
        <v>0</v>
      </c>
      <c r="O70" s="55">
        <v>0</v>
      </c>
      <c r="P70" s="72">
        <f t="shared" si="6"/>
        <v>0</v>
      </c>
      <c r="Q70" s="55"/>
      <c r="R70" s="48"/>
      <c r="S70" s="48"/>
      <c r="T70" s="48"/>
      <c r="U70" s="48"/>
      <c r="W70" s="48"/>
    </row>
    <row r="71" spans="2:23">
      <c r="B71" s="42" t="s">
        <v>228</v>
      </c>
      <c r="C71" s="66">
        <f t="shared" ref="C71:P71" si="8">SUM(C67:C70)</f>
        <v>5413.8211199999996</v>
      </c>
      <c r="D71" s="66">
        <f t="shared" si="8"/>
        <v>948.20420000000001</v>
      </c>
      <c r="E71" s="66">
        <f t="shared" si="8"/>
        <v>0</v>
      </c>
      <c r="F71" s="66">
        <f t="shared" si="8"/>
        <v>0</v>
      </c>
      <c r="G71" s="66">
        <f t="shared" si="8"/>
        <v>75</v>
      </c>
      <c r="H71" s="66">
        <f t="shared" si="8"/>
        <v>140</v>
      </c>
      <c r="I71" s="66">
        <f t="shared" si="8"/>
        <v>0</v>
      </c>
      <c r="J71" s="66">
        <f t="shared" si="8"/>
        <v>614.5</v>
      </c>
      <c r="K71" s="66">
        <f t="shared" si="8"/>
        <v>4731.95</v>
      </c>
      <c r="L71" s="66">
        <f t="shared" si="8"/>
        <v>30016.988980000002</v>
      </c>
      <c r="M71" s="66">
        <f t="shared" si="8"/>
        <v>5069.3100000000004</v>
      </c>
      <c r="N71" s="66">
        <f t="shared" si="8"/>
        <v>0</v>
      </c>
      <c r="O71" s="66">
        <f t="shared" si="8"/>
        <v>215.82</v>
      </c>
      <c r="P71" s="66">
        <f t="shared" si="8"/>
        <v>47225.594300000004</v>
      </c>
      <c r="Q71" s="79">
        <f>+L71/P72</f>
        <v>0.30921430844581854</v>
      </c>
      <c r="R71" s="48"/>
      <c r="S71" s="48"/>
      <c r="T71" s="48"/>
      <c r="U71" s="48"/>
      <c r="W71" s="48"/>
    </row>
    <row r="72" spans="2:23" ht="13.5">
      <c r="B72" s="44" t="s">
        <v>229</v>
      </c>
      <c r="C72" s="62">
        <f t="shared" ref="C72:P72" si="9">+C71+C66</f>
        <v>5413.8211199999996</v>
      </c>
      <c r="D72" s="62">
        <f t="shared" si="9"/>
        <v>948.20420000000001</v>
      </c>
      <c r="E72" s="62">
        <f t="shared" si="9"/>
        <v>0</v>
      </c>
      <c r="F72" s="62">
        <f t="shared" si="9"/>
        <v>49799.438000000009</v>
      </c>
      <c r="G72" s="62">
        <f t="shared" si="9"/>
        <v>75</v>
      </c>
      <c r="H72" s="62">
        <f t="shared" si="9"/>
        <v>140</v>
      </c>
      <c r="I72" s="62">
        <f t="shared" si="9"/>
        <v>50</v>
      </c>
      <c r="J72" s="62">
        <f t="shared" si="9"/>
        <v>614.5</v>
      </c>
      <c r="K72" s="62">
        <f t="shared" si="9"/>
        <v>4731.95</v>
      </c>
      <c r="L72" s="62">
        <f t="shared" si="9"/>
        <v>30016.988980000002</v>
      </c>
      <c r="M72" s="62">
        <f t="shared" si="9"/>
        <v>5069.3100000000004</v>
      </c>
      <c r="N72" s="62">
        <f t="shared" si="9"/>
        <v>0</v>
      </c>
      <c r="O72" s="62">
        <f t="shared" si="9"/>
        <v>215.82</v>
      </c>
      <c r="P72" s="62">
        <f t="shared" si="9"/>
        <v>97075.032300000021</v>
      </c>
      <c r="Q72" s="48"/>
      <c r="R72" s="48"/>
      <c r="S72" s="48"/>
      <c r="T72" s="48"/>
      <c r="U72" s="48"/>
      <c r="W72" s="48"/>
    </row>
    <row r="73" spans="2:23">
      <c r="B73" s="45"/>
      <c r="C73" s="48"/>
      <c r="D73" s="48"/>
      <c r="E73" s="48"/>
      <c r="F73" s="48"/>
      <c r="G73" s="48"/>
      <c r="H73" s="54"/>
      <c r="I73" s="49"/>
      <c r="J73" s="45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</row>
    <row r="74" spans="2:23">
      <c r="B74" s="68" t="s">
        <v>246</v>
      </c>
      <c r="C74" s="48"/>
      <c r="D74" s="48"/>
      <c r="E74" s="48"/>
      <c r="F74" s="48"/>
      <c r="G74" s="54"/>
      <c r="H74" s="48"/>
      <c r="J74" s="67"/>
      <c r="K74" s="67"/>
    </row>
    <row r="75" spans="2:23">
      <c r="C75" s="48"/>
      <c r="D75" s="48"/>
      <c r="E75" s="48"/>
      <c r="F75" s="48"/>
      <c r="G75" s="48"/>
      <c r="H75" s="48"/>
      <c r="K75" s="67"/>
    </row>
    <row r="76" spans="2:23">
      <c r="B76" s="15" t="s">
        <v>247</v>
      </c>
      <c r="C76" s="48"/>
      <c r="D76" s="55">
        <f>+P71</f>
        <v>47225.594300000004</v>
      </c>
      <c r="E76" s="55"/>
      <c r="F76" s="48"/>
      <c r="G76" s="48"/>
      <c r="H76" s="48"/>
      <c r="K76" s="48"/>
      <c r="L76" s="48"/>
      <c r="M76" s="48"/>
      <c r="N76" s="48"/>
      <c r="O76" s="48"/>
      <c r="P76" s="48"/>
      <c r="Q76" s="48"/>
      <c r="R76" s="48"/>
      <c r="S76" s="48"/>
    </row>
    <row r="77" spans="2:23">
      <c r="B77" s="15" t="s">
        <v>248</v>
      </c>
      <c r="D77" s="48">
        <f>+L67</f>
        <v>30016.988980000002</v>
      </c>
      <c r="F77" s="48"/>
    </row>
    <row r="78" spans="2:23">
      <c r="B78" s="15" t="s">
        <v>249</v>
      </c>
      <c r="D78" s="48">
        <f>+C71+D71+G71+H71+J71+K71+M71+O71</f>
        <v>17208.605319999999</v>
      </c>
      <c r="F78" s="48"/>
    </row>
    <row r="79" spans="2:23">
      <c r="D79" s="48"/>
      <c r="F79" s="48"/>
    </row>
    <row r="80" spans="2:23">
      <c r="F80" s="48"/>
    </row>
    <row r="81" spans="2:12">
      <c r="B81" s="17" t="s">
        <v>163</v>
      </c>
      <c r="F81" s="48"/>
    </row>
    <row r="82" spans="2:12">
      <c r="F82" s="48"/>
    </row>
    <row r="83" spans="2:12">
      <c r="B83" s="15" t="s">
        <v>164</v>
      </c>
      <c r="D83" s="48">
        <f>+D78</f>
        <v>17208.605319999999</v>
      </c>
      <c r="F83" s="48"/>
    </row>
    <row r="84" spans="2:12">
      <c r="D84" s="48"/>
      <c r="F84" s="48"/>
    </row>
    <row r="85" spans="2:12" s="56" customFormat="1" ht="76.5">
      <c r="C85" s="73" t="s">
        <v>218</v>
      </c>
      <c r="D85" s="74" t="s">
        <v>255</v>
      </c>
      <c r="E85" s="73" t="s">
        <v>250</v>
      </c>
      <c r="F85" s="74" t="s">
        <v>256</v>
      </c>
      <c r="G85" s="74" t="s">
        <v>251</v>
      </c>
      <c r="H85" s="73" t="s">
        <v>252</v>
      </c>
      <c r="I85" s="75" t="s">
        <v>165</v>
      </c>
      <c r="J85" s="73" t="s">
        <v>258</v>
      </c>
      <c r="K85" s="73" t="s">
        <v>149</v>
      </c>
      <c r="L85" s="75" t="s">
        <v>135</v>
      </c>
    </row>
    <row r="86" spans="2:12">
      <c r="B86" s="15" t="s">
        <v>97</v>
      </c>
      <c r="C86" s="54">
        <f t="shared" ref="C86:C104" si="10">C22/C$40</f>
        <v>0.17893179078440338</v>
      </c>
      <c r="D86" s="48">
        <f t="shared" ref="D86:D103" si="11">C86*D$107</f>
        <v>1026.3888556032036</v>
      </c>
      <c r="E86" s="54">
        <f t="shared" ref="E86:E103" si="12">+P48/$P$66</f>
        <v>0.18882668205808056</v>
      </c>
      <c r="F86" s="48">
        <f t="shared" ref="F86:F103" si="13">E86*F$107</f>
        <v>2166.2958969484225</v>
      </c>
      <c r="G86" s="48">
        <f>D86+F86</f>
        <v>3192.6847525516259</v>
      </c>
      <c r="H86" s="48">
        <f>P48</f>
        <v>9412.903980000001</v>
      </c>
      <c r="I86" s="48">
        <f>G86+H86</f>
        <v>12605.588732551627</v>
      </c>
      <c r="J86" s="49">
        <f t="shared" ref="J86:J103" si="14">I86*1000/C22</f>
        <v>1.4926436981438296</v>
      </c>
    </row>
    <row r="87" spans="2:12">
      <c r="B87" s="15" t="s">
        <v>98</v>
      </c>
      <c r="C87" s="54">
        <f t="shared" si="10"/>
        <v>2.856733967897318E-2</v>
      </c>
      <c r="D87" s="48">
        <f t="shared" si="11"/>
        <v>163.86802452594165</v>
      </c>
      <c r="E87" s="54">
        <f t="shared" si="12"/>
        <v>3.2961721855319606E-2</v>
      </c>
      <c r="F87" s="48">
        <f t="shared" si="13"/>
        <v>378.15017471720881</v>
      </c>
      <c r="G87" s="48">
        <f t="shared" ref="G87:G104" si="15">D87+F87</f>
        <v>542.01819924315043</v>
      </c>
      <c r="H87" s="48">
        <f t="shared" ref="H87:H103" si="16">P49</f>
        <v>1643.1233099999999</v>
      </c>
      <c r="I87" s="48">
        <f t="shared" ref="I87:I104" si="17">G87+H87</f>
        <v>2185.1415092431503</v>
      </c>
      <c r="J87" s="49">
        <f t="shared" si="14"/>
        <v>1.6206539595672282</v>
      </c>
    </row>
    <row r="88" spans="2:12">
      <c r="B88" s="15" t="s">
        <v>99</v>
      </c>
      <c r="C88" s="54">
        <f t="shared" si="10"/>
        <v>2.2729197904162488E-2</v>
      </c>
      <c r="D88" s="48">
        <f t="shared" si="11"/>
        <v>130.37926532430114</v>
      </c>
      <c r="E88" s="54">
        <f t="shared" si="12"/>
        <v>3.0004546891782408E-2</v>
      </c>
      <c r="F88" s="48">
        <f t="shared" si="13"/>
        <v>344.2242701774108</v>
      </c>
      <c r="G88" s="48">
        <f t="shared" si="15"/>
        <v>474.60353550171192</v>
      </c>
      <c r="H88" s="48">
        <f t="shared" si="16"/>
        <v>1495.7098000000001</v>
      </c>
      <c r="I88" s="48">
        <f t="shared" si="17"/>
        <v>1970.3133355017121</v>
      </c>
      <c r="J88" s="49">
        <f t="shared" si="14"/>
        <v>1.8366724559273018</v>
      </c>
    </row>
    <row r="89" spans="2:12">
      <c r="B89" s="15" t="s">
        <v>100</v>
      </c>
      <c r="C89" s="54">
        <f t="shared" si="10"/>
        <v>2.363589747197058E-2</v>
      </c>
      <c r="D89" s="48">
        <f t="shared" si="11"/>
        <v>135.5802769930425</v>
      </c>
      <c r="E89" s="54">
        <f t="shared" si="12"/>
        <v>1.8515033208599058E-2</v>
      </c>
      <c r="F89" s="48">
        <f t="shared" si="13"/>
        <v>212.41193264898294</v>
      </c>
      <c r="G89" s="48">
        <f t="shared" si="15"/>
        <v>347.99220964202544</v>
      </c>
      <c r="H89" s="48">
        <f t="shared" si="16"/>
        <v>922.96400000000006</v>
      </c>
      <c r="I89" s="48">
        <f t="shared" si="17"/>
        <v>1270.9562096420254</v>
      </c>
      <c r="J89" s="49">
        <f t="shared" si="14"/>
        <v>1.1393024106282608</v>
      </c>
    </row>
    <row r="90" spans="2:12">
      <c r="B90" s="15" t="s">
        <v>101</v>
      </c>
      <c r="C90" s="54">
        <f t="shared" si="10"/>
        <v>4.4886046208498273E-2</v>
      </c>
      <c r="D90" s="48">
        <f t="shared" si="11"/>
        <v>257.47541785910971</v>
      </c>
      <c r="E90" s="54">
        <f t="shared" si="12"/>
        <v>4.1327181060697209E-2</v>
      </c>
      <c r="F90" s="48">
        <f t="shared" si="13"/>
        <v>474.12209857447812</v>
      </c>
      <c r="G90" s="48">
        <f t="shared" si="15"/>
        <v>731.59751643358777</v>
      </c>
      <c r="H90" s="48">
        <f t="shared" si="16"/>
        <v>2060.1367500000001</v>
      </c>
      <c r="I90" s="48">
        <f t="shared" si="17"/>
        <v>2791.7342664335879</v>
      </c>
      <c r="J90" s="49">
        <f t="shared" si="14"/>
        <v>1.3177810299512596</v>
      </c>
    </row>
    <row r="91" spans="2:12">
      <c r="B91" s="15" t="s">
        <v>102</v>
      </c>
      <c r="C91" s="54">
        <f t="shared" si="10"/>
        <v>1.2561551921167436E-2</v>
      </c>
      <c r="D91" s="48">
        <f t="shared" si="11"/>
        <v>72.05559640601939</v>
      </c>
      <c r="E91" s="54">
        <f t="shared" si="12"/>
        <v>1.4779494003523165E-2</v>
      </c>
      <c r="F91" s="48">
        <f t="shared" si="13"/>
        <v>169.55631942395789</v>
      </c>
      <c r="G91" s="48">
        <f t="shared" si="15"/>
        <v>241.61191582997728</v>
      </c>
      <c r="H91" s="48">
        <f t="shared" si="16"/>
        <v>736.74946999999997</v>
      </c>
      <c r="I91" s="48">
        <f t="shared" si="17"/>
        <v>978.36138582997728</v>
      </c>
      <c r="J91" s="49">
        <f t="shared" si="14"/>
        <v>1.6501998075983657</v>
      </c>
    </row>
    <row r="92" spans="2:12">
      <c r="B92" s="15" t="s">
        <v>103</v>
      </c>
      <c r="C92" s="54">
        <f t="shared" si="10"/>
        <v>5.3667539791046791E-2</v>
      </c>
      <c r="D92" s="48">
        <f t="shared" si="11"/>
        <v>307.84783691983984</v>
      </c>
      <c r="E92" s="54">
        <f t="shared" si="12"/>
        <v>7.3059565285369901E-2</v>
      </c>
      <c r="F92" s="48">
        <f t="shared" si="13"/>
        <v>838.16881589780257</v>
      </c>
      <c r="G92" s="48">
        <f t="shared" si="15"/>
        <v>1146.0166528176424</v>
      </c>
      <c r="H92" s="48">
        <f t="shared" si="16"/>
        <v>3641.9782700000001</v>
      </c>
      <c r="I92" s="48">
        <f t="shared" si="17"/>
        <v>4787.9949228176429</v>
      </c>
      <c r="J92" s="49">
        <f t="shared" si="14"/>
        <v>1.8902642495173732</v>
      </c>
    </row>
    <row r="93" spans="2:12">
      <c r="B93" s="15" t="s">
        <v>104</v>
      </c>
      <c r="C93" s="54">
        <f t="shared" si="10"/>
        <v>4.4736282085138655E-2</v>
      </c>
      <c r="D93" s="48">
        <f t="shared" si="11"/>
        <v>256.61634062911259</v>
      </c>
      <c r="E93" s="54">
        <f t="shared" si="12"/>
        <v>4.9790987814145447E-2</v>
      </c>
      <c r="F93" s="48">
        <f t="shared" si="13"/>
        <v>571.22230519103903</v>
      </c>
      <c r="G93" s="48">
        <f t="shared" si="15"/>
        <v>827.83864582015167</v>
      </c>
      <c r="H93" s="48">
        <f t="shared" si="16"/>
        <v>2482.0527599999996</v>
      </c>
      <c r="I93" s="48">
        <f t="shared" si="17"/>
        <v>3309.8914058201512</v>
      </c>
      <c r="J93" s="49">
        <f t="shared" si="14"/>
        <v>1.567596854767167</v>
      </c>
    </row>
    <row r="94" spans="2:12">
      <c r="B94" s="15" t="s">
        <v>105</v>
      </c>
      <c r="C94" s="54">
        <f t="shared" si="10"/>
        <v>0.16022608545460154</v>
      </c>
      <c r="D94" s="48">
        <f t="shared" si="11"/>
        <v>919.08915551894358</v>
      </c>
      <c r="E94" s="54">
        <f t="shared" si="12"/>
        <v>0.13638844253369514</v>
      </c>
      <c r="F94" s="48">
        <f t="shared" si="13"/>
        <v>1564.703251847907</v>
      </c>
      <c r="G94" s="48">
        <f t="shared" si="15"/>
        <v>2483.7924073668505</v>
      </c>
      <c r="H94" s="48">
        <f t="shared" si="16"/>
        <v>6798.8872099999999</v>
      </c>
      <c r="I94" s="48">
        <f t="shared" si="17"/>
        <v>9282.6796173668499</v>
      </c>
      <c r="J94" s="49">
        <f t="shared" si="14"/>
        <v>1.2274976389216599</v>
      </c>
    </row>
    <row r="95" spans="2:12">
      <c r="B95" s="15" t="s">
        <v>106</v>
      </c>
      <c r="C95" s="54">
        <f t="shared" si="10"/>
        <v>0.10851284193722589</v>
      </c>
      <c r="D95" s="48">
        <f t="shared" si="11"/>
        <v>622.45155634975481</v>
      </c>
      <c r="E95" s="54">
        <f t="shared" si="12"/>
        <v>9.5203786048701278E-2</v>
      </c>
      <c r="F95" s="48">
        <f t="shared" si="13"/>
        <v>1092.2162527212151</v>
      </c>
      <c r="G95" s="48">
        <f t="shared" si="15"/>
        <v>1714.66780907097</v>
      </c>
      <c r="H95" s="48">
        <f t="shared" si="16"/>
        <v>4745.8552300000001</v>
      </c>
      <c r="I95" s="48">
        <f t="shared" si="17"/>
        <v>6460.5230390709703</v>
      </c>
      <c r="J95" s="49">
        <f t="shared" si="14"/>
        <v>1.2614413649703582</v>
      </c>
    </row>
    <row r="96" spans="2:12">
      <c r="B96" s="15" t="s">
        <v>107</v>
      </c>
      <c r="C96" s="54">
        <f t="shared" si="10"/>
        <v>2.3434838315343133E-2</v>
      </c>
      <c r="D96" s="48">
        <f t="shared" si="11"/>
        <v>134.42696110225123</v>
      </c>
      <c r="E96" s="54">
        <f t="shared" si="12"/>
        <v>3.2665003966544211E-2</v>
      </c>
      <c r="F96" s="48">
        <f t="shared" si="13"/>
        <v>374.74610735766254</v>
      </c>
      <c r="G96" s="48">
        <f t="shared" si="15"/>
        <v>509.17306845991379</v>
      </c>
      <c r="H96" s="48">
        <f t="shared" si="16"/>
        <v>1628.3320900000001</v>
      </c>
      <c r="I96" s="48">
        <f t="shared" si="17"/>
        <v>2137.5051584599141</v>
      </c>
      <c r="J96" s="49">
        <f t="shared" si="14"/>
        <v>1.9325277387897062</v>
      </c>
    </row>
    <row r="97" spans="2:12">
      <c r="B97" s="15" t="s">
        <v>108</v>
      </c>
      <c r="C97" s="54">
        <f t="shared" si="10"/>
        <v>5.876828103288069E-2</v>
      </c>
      <c r="D97" s="48">
        <f t="shared" si="11"/>
        <v>337.1067178765619</v>
      </c>
      <c r="E97" s="54">
        <f t="shared" si="12"/>
        <v>7.9786034297919251E-2</v>
      </c>
      <c r="F97" s="48">
        <f t="shared" si="13"/>
        <v>915.33758285391707</v>
      </c>
      <c r="G97" s="48">
        <f t="shared" si="15"/>
        <v>1252.444300730479</v>
      </c>
      <c r="H97" s="48">
        <f t="shared" si="16"/>
        <v>3977.2889700000001</v>
      </c>
      <c r="I97" s="48">
        <f t="shared" si="17"/>
        <v>5229.7332707304795</v>
      </c>
      <c r="J97" s="49">
        <f t="shared" si="14"/>
        <v>1.8854589346399111</v>
      </c>
    </row>
    <row r="98" spans="2:12">
      <c r="B98" s="15" t="s">
        <v>109</v>
      </c>
      <c r="C98" s="54">
        <f t="shared" si="10"/>
        <v>0.13765662041116031</v>
      </c>
      <c r="D98" s="48">
        <f t="shared" si="11"/>
        <v>789.62615011357127</v>
      </c>
      <c r="E98" s="54">
        <f t="shared" si="12"/>
        <v>0.11008667840949378</v>
      </c>
      <c r="F98" s="48">
        <f t="shared" si="13"/>
        <v>1262.9587998258291</v>
      </c>
      <c r="G98" s="48">
        <f t="shared" si="15"/>
        <v>2052.5849499394003</v>
      </c>
      <c r="H98" s="48">
        <f t="shared" si="16"/>
        <v>5487.7590499999997</v>
      </c>
      <c r="I98" s="48">
        <f t="shared" si="17"/>
        <v>7540.3439999393995</v>
      </c>
      <c r="J98" s="49">
        <f t="shared" si="14"/>
        <v>1.1605786652029368</v>
      </c>
    </row>
    <row r="99" spans="2:12">
      <c r="B99" s="15" t="s">
        <v>110</v>
      </c>
      <c r="C99" s="54">
        <f t="shared" si="10"/>
        <v>3.1214521465011576E-2</v>
      </c>
      <c r="D99" s="48">
        <f t="shared" si="11"/>
        <v>179.0527933813508</v>
      </c>
      <c r="E99" s="54">
        <f t="shared" si="12"/>
        <v>2.8713425214543037E-2</v>
      </c>
      <c r="F99" s="48">
        <f t="shared" si="13"/>
        <v>329.41200126827164</v>
      </c>
      <c r="G99" s="48">
        <f t="shared" si="15"/>
        <v>508.46479464962243</v>
      </c>
      <c r="H99" s="48">
        <f t="shared" si="16"/>
        <v>1431.3481100000001</v>
      </c>
      <c r="I99" s="48">
        <f t="shared" si="17"/>
        <v>1939.8129046496226</v>
      </c>
      <c r="J99" s="49">
        <f t="shared" si="14"/>
        <v>1.31669046077725</v>
      </c>
    </row>
    <row r="100" spans="2:12">
      <c r="B100" s="15" t="s">
        <v>111</v>
      </c>
      <c r="C100" s="54">
        <f t="shared" si="10"/>
        <v>1.3655824776674859E-2</v>
      </c>
      <c r="D100" s="48">
        <f t="shared" si="11"/>
        <v>78.332566300291589</v>
      </c>
      <c r="E100" s="54">
        <f t="shared" si="12"/>
        <v>0</v>
      </c>
      <c r="F100" s="48">
        <f t="shared" si="13"/>
        <v>0</v>
      </c>
      <c r="G100" s="48">
        <f t="shared" si="15"/>
        <v>78.332566300291589</v>
      </c>
      <c r="H100" s="48">
        <f t="shared" si="16"/>
        <v>0</v>
      </c>
      <c r="I100" s="48">
        <f t="shared" si="17"/>
        <v>78.332566300291589</v>
      </c>
      <c r="J100" s="49">
        <f t="shared" si="14"/>
        <v>0.12153600198021568</v>
      </c>
      <c r="K100" s="49">
        <f>J105-J100</f>
        <v>1.3823478966855076</v>
      </c>
      <c r="L100" s="48">
        <f>K100*C36/1000</f>
        <v>890.95293989358845</v>
      </c>
    </row>
    <row r="101" spans="2:12">
      <c r="B101" s="15" t="s">
        <v>112</v>
      </c>
      <c r="C101" s="54">
        <f t="shared" si="10"/>
        <v>4.6451296880821273E-2</v>
      </c>
      <c r="D101" s="48">
        <f t="shared" si="11"/>
        <v>266.45401154140012</v>
      </c>
      <c r="E101" s="54">
        <f t="shared" si="12"/>
        <v>0</v>
      </c>
      <c r="F101" s="48">
        <f t="shared" si="13"/>
        <v>0</v>
      </c>
      <c r="G101" s="48">
        <f t="shared" si="15"/>
        <v>266.45401154140012</v>
      </c>
      <c r="H101" s="48">
        <f t="shared" si="16"/>
        <v>0</v>
      </c>
      <c r="I101" s="48">
        <f t="shared" si="17"/>
        <v>266.45401154140012</v>
      </c>
      <c r="J101" s="49">
        <f t="shared" si="14"/>
        <v>0.12153600198021568</v>
      </c>
      <c r="K101" s="49">
        <f>J105-J101</f>
        <v>1.3823478966855076</v>
      </c>
      <c r="L101" s="48">
        <f>K101*C37/1000</f>
        <v>3030.6422493445984</v>
      </c>
    </row>
    <row r="102" spans="2:12">
      <c r="B102" s="15" t="s">
        <v>113</v>
      </c>
      <c r="C102" s="54">
        <f t="shared" si="10"/>
        <v>6.8397191447556434E-3</v>
      </c>
      <c r="D102" s="48">
        <f t="shared" si="11"/>
        <v>39.234009087249269</v>
      </c>
      <c r="E102" s="54">
        <f t="shared" si="12"/>
        <v>1.4257143681338992E-2</v>
      </c>
      <c r="F102" s="48">
        <f t="shared" si="13"/>
        <v>163.5637057351297</v>
      </c>
      <c r="G102" s="48">
        <f t="shared" si="15"/>
        <v>202.79771482237896</v>
      </c>
      <c r="H102" s="48">
        <f t="shared" si="16"/>
        <v>710.7106</v>
      </c>
      <c r="I102" s="48">
        <f t="shared" si="17"/>
        <v>913.50831482237891</v>
      </c>
      <c r="J102" s="49">
        <f t="shared" si="14"/>
        <v>2.8297936138083344</v>
      </c>
      <c r="L102" s="48"/>
    </row>
    <row r="103" spans="2:12">
      <c r="B103" s="15" t="s">
        <v>114</v>
      </c>
      <c r="C103" s="54">
        <f t="shared" si="10"/>
        <v>3.5243247361642824E-3</v>
      </c>
      <c r="D103" s="48">
        <f t="shared" si="11"/>
        <v>20.21623780138809</v>
      </c>
      <c r="E103" s="54">
        <f t="shared" si="12"/>
        <v>5.3634273670246778E-2</v>
      </c>
      <c r="F103" s="48">
        <f t="shared" si="13"/>
        <v>615.31403147742969</v>
      </c>
      <c r="G103" s="48">
        <f t="shared" si="15"/>
        <v>635.53026927881774</v>
      </c>
      <c r="H103" s="48">
        <f t="shared" si="16"/>
        <v>2673.6383999999998</v>
      </c>
      <c r="I103" s="48">
        <f t="shared" si="17"/>
        <v>3309.1686692788176</v>
      </c>
      <c r="J103" s="49">
        <f t="shared" si="14"/>
        <v>19.894064063429418</v>
      </c>
      <c r="L103" s="48"/>
    </row>
    <row r="104" spans="2:12" ht="13.5">
      <c r="B104" s="44" t="s">
        <v>229</v>
      </c>
      <c r="C104" s="54">
        <f t="shared" si="10"/>
        <v>1</v>
      </c>
      <c r="D104" s="48">
        <f>SUM(D86:D103)</f>
        <v>5736.2017733333332</v>
      </c>
      <c r="E104" s="54">
        <f>SUM(E86:E103)</f>
        <v>0.99999999999999978</v>
      </c>
      <c r="F104" s="48">
        <f>SUM(F86:F103)</f>
        <v>11472.403546666665</v>
      </c>
      <c r="G104" s="48">
        <f t="shared" si="15"/>
        <v>17208.605319999999</v>
      </c>
      <c r="H104" s="48">
        <f>SUM(H86:H103)</f>
        <v>49849.438000000009</v>
      </c>
      <c r="I104" s="48">
        <f t="shared" si="17"/>
        <v>67058.043320000012</v>
      </c>
      <c r="J104" s="49"/>
      <c r="L104" s="48">
        <f>L100+L101</f>
        <v>3921.5951892381868</v>
      </c>
    </row>
    <row r="105" spans="2:12" ht="13.5">
      <c r="B105" s="44" t="s">
        <v>253</v>
      </c>
      <c r="I105" s="48">
        <f>I104-I100-I101</f>
        <v>66713.256742158323</v>
      </c>
      <c r="J105" s="49">
        <f>I105*1000/C41</f>
        <v>1.5038838986657233</v>
      </c>
    </row>
    <row r="106" spans="2:12" ht="13.5">
      <c r="B106" s="44"/>
      <c r="I106" s="48"/>
      <c r="J106" s="48"/>
      <c r="K106" s="49"/>
    </row>
    <row r="107" spans="2:12">
      <c r="B107" s="15" t="s">
        <v>254</v>
      </c>
      <c r="D107" s="48">
        <f>D83/3</f>
        <v>5736.2017733333332</v>
      </c>
      <c r="E107" s="48"/>
      <c r="F107" s="48">
        <f>D83*2/3</f>
        <v>11472.403546666666</v>
      </c>
    </row>
    <row r="108" spans="2:12">
      <c r="D108" s="54">
        <v>0.33333333333333331</v>
      </c>
      <c r="E108" s="54"/>
      <c r="F108" s="54">
        <v>0.66700000000000004</v>
      </c>
    </row>
    <row r="111" spans="2:12">
      <c r="B111" s="17" t="s">
        <v>259</v>
      </c>
    </row>
    <row r="113" spans="2:7">
      <c r="B113" s="15" t="s">
        <v>248</v>
      </c>
      <c r="D113" s="48">
        <f>+D77</f>
        <v>30016.988980000002</v>
      </c>
    </row>
    <row r="115" spans="2:7" s="56" customFormat="1">
      <c r="D115" s="76" t="s">
        <v>166</v>
      </c>
      <c r="E115" s="57"/>
      <c r="F115" s="57"/>
      <c r="G115" s="58"/>
    </row>
    <row r="116" spans="2:7">
      <c r="B116" s="15" t="s">
        <v>97</v>
      </c>
      <c r="C116" s="54">
        <f t="shared" ref="C116:C133" si="18">C86</f>
        <v>0.17893179078440338</v>
      </c>
      <c r="D116" s="48">
        <f>C116*$D$113</f>
        <v>5370.9935921471024</v>
      </c>
      <c r="E116" s="49"/>
      <c r="G116" s="48"/>
    </row>
    <row r="117" spans="2:7">
      <c r="B117" s="15" t="s">
        <v>98</v>
      </c>
      <c r="C117" s="54">
        <f t="shared" si="18"/>
        <v>2.856733967897318E-2</v>
      </c>
      <c r="D117" s="48">
        <f t="shared" ref="D117:D133" si="19">C117*$D$113</f>
        <v>857.50552033165479</v>
      </c>
      <c r="E117" s="49"/>
      <c r="G117" s="48"/>
    </row>
    <row r="118" spans="2:7">
      <c r="B118" s="15" t="s">
        <v>99</v>
      </c>
      <c r="C118" s="54">
        <f t="shared" si="18"/>
        <v>2.2729197904162488E-2</v>
      </c>
      <c r="D118" s="48">
        <f t="shared" si="19"/>
        <v>682.26208301348447</v>
      </c>
      <c r="E118" s="49"/>
      <c r="G118" s="48"/>
    </row>
    <row r="119" spans="2:7">
      <c r="B119" s="15" t="s">
        <v>100</v>
      </c>
      <c r="C119" s="54">
        <f t="shared" si="18"/>
        <v>2.363589747197058E-2</v>
      </c>
      <c r="D119" s="48">
        <f t="shared" si="19"/>
        <v>709.4784739485508</v>
      </c>
      <c r="E119" s="49"/>
      <c r="G119" s="48"/>
    </row>
    <row r="120" spans="2:7">
      <c r="B120" s="15" t="s">
        <v>101</v>
      </c>
      <c r="C120" s="54">
        <f t="shared" si="18"/>
        <v>4.4886046208498273E-2</v>
      </c>
      <c r="D120" s="48">
        <f t="shared" si="19"/>
        <v>1347.3439543962636</v>
      </c>
      <c r="E120" s="49"/>
      <c r="G120" s="48"/>
    </row>
    <row r="121" spans="2:7">
      <c r="B121" s="15" t="s">
        <v>102</v>
      </c>
      <c r="C121" s="54">
        <f t="shared" si="18"/>
        <v>1.2561551921167436E-2</v>
      </c>
      <c r="D121" s="48">
        <f t="shared" si="19"/>
        <v>377.05996558938079</v>
      </c>
      <c r="E121" s="49"/>
      <c r="G121" s="48"/>
    </row>
    <row r="122" spans="2:7">
      <c r="B122" s="15" t="s">
        <v>103</v>
      </c>
      <c r="C122" s="54">
        <f t="shared" si="18"/>
        <v>5.3667539791046791E-2</v>
      </c>
      <c r="D122" s="48">
        <f t="shared" si="19"/>
        <v>1610.937950491563</v>
      </c>
      <c r="E122" s="49"/>
      <c r="G122" s="48"/>
    </row>
    <row r="123" spans="2:7">
      <c r="B123" s="15" t="s">
        <v>104</v>
      </c>
      <c r="C123" s="54">
        <f t="shared" si="18"/>
        <v>4.4736282085138655E-2</v>
      </c>
      <c r="D123" s="48">
        <f t="shared" si="19"/>
        <v>1342.8484863557785</v>
      </c>
      <c r="E123" s="49"/>
      <c r="G123" s="48"/>
    </row>
    <row r="124" spans="2:7">
      <c r="B124" s="15" t="s">
        <v>105</v>
      </c>
      <c r="C124" s="54">
        <f t="shared" si="18"/>
        <v>0.16022608545460154</v>
      </c>
      <c r="D124" s="48">
        <f t="shared" si="19"/>
        <v>4809.5046413993132</v>
      </c>
      <c r="E124" s="49"/>
      <c r="G124" s="48"/>
    </row>
    <row r="125" spans="2:7">
      <c r="B125" s="15" t="s">
        <v>106</v>
      </c>
      <c r="C125" s="54">
        <f t="shared" si="18"/>
        <v>0.10851284193722589</v>
      </c>
      <c r="D125" s="48">
        <f t="shared" si="19"/>
        <v>3257.2287806181916</v>
      </c>
      <c r="E125" s="49"/>
      <c r="G125" s="48"/>
    </row>
    <row r="126" spans="2:7">
      <c r="B126" s="15" t="s">
        <v>107</v>
      </c>
      <c r="C126" s="54">
        <f t="shared" si="18"/>
        <v>2.3434838315343133E-2</v>
      </c>
      <c r="D126" s="48">
        <f t="shared" si="19"/>
        <v>703.44328345973668</v>
      </c>
      <c r="E126" s="49"/>
      <c r="G126" s="48"/>
    </row>
    <row r="127" spans="2:7">
      <c r="B127" s="15" t="s">
        <v>108</v>
      </c>
      <c r="C127" s="54">
        <f t="shared" si="18"/>
        <v>5.876828103288069E-2</v>
      </c>
      <c r="D127" s="48">
        <f t="shared" si="19"/>
        <v>1764.0468441375228</v>
      </c>
      <c r="E127" s="49"/>
      <c r="G127" s="48"/>
    </row>
    <row r="128" spans="2:7">
      <c r="B128" s="15" t="s">
        <v>109</v>
      </c>
      <c r="C128" s="54">
        <f t="shared" si="18"/>
        <v>0.13765662041116031</v>
      </c>
      <c r="D128" s="48">
        <f t="shared" si="19"/>
        <v>4132.0372579058421</v>
      </c>
      <c r="E128" s="49"/>
      <c r="G128" s="48"/>
    </row>
    <row r="129" spans="2:7">
      <c r="B129" s="15" t="s">
        <v>110</v>
      </c>
      <c r="C129" s="54">
        <f t="shared" si="18"/>
        <v>3.1214521465011576E-2</v>
      </c>
      <c r="D129" s="48">
        <f t="shared" si="19"/>
        <v>936.96594683122601</v>
      </c>
      <c r="E129" s="49"/>
      <c r="G129" s="48"/>
    </row>
    <row r="130" spans="2:7">
      <c r="B130" s="15" t="s">
        <v>111</v>
      </c>
      <c r="C130" s="54">
        <f t="shared" si="18"/>
        <v>1.3655824776674859E-2</v>
      </c>
      <c r="D130" s="48">
        <f t="shared" si="19"/>
        <v>409.90674183426023</v>
      </c>
      <c r="E130" s="49"/>
      <c r="F130" s="49"/>
      <c r="G130" s="48"/>
    </row>
    <row r="131" spans="2:7">
      <c r="B131" s="15" t="s">
        <v>112</v>
      </c>
      <c r="C131" s="54">
        <f t="shared" si="18"/>
        <v>4.6451296880821273E-2</v>
      </c>
      <c r="D131" s="48">
        <f t="shared" si="19"/>
        <v>1394.3280665783207</v>
      </c>
      <c r="E131" s="49"/>
      <c r="F131" s="49"/>
      <c r="G131" s="48"/>
    </row>
    <row r="132" spans="2:7">
      <c r="B132" s="15" t="s">
        <v>113</v>
      </c>
      <c r="C132" s="54">
        <f t="shared" si="18"/>
        <v>6.8397191447556434E-3</v>
      </c>
      <c r="D132" s="48">
        <f t="shared" si="19"/>
        <v>205.30777419442518</v>
      </c>
      <c r="E132" s="49"/>
      <c r="G132" s="48"/>
    </row>
    <row r="133" spans="2:7">
      <c r="B133" s="15" t="s">
        <v>114</v>
      </c>
      <c r="C133" s="54">
        <f t="shared" si="18"/>
        <v>3.5243247361642824E-3</v>
      </c>
      <c r="D133" s="48">
        <f t="shared" si="19"/>
        <v>105.78961676738469</v>
      </c>
      <c r="E133" s="49"/>
      <c r="G133" s="48"/>
    </row>
    <row r="134" spans="2:7">
      <c r="B134" s="15" t="s">
        <v>115</v>
      </c>
      <c r="C134" s="54">
        <f>SUM(C116:C133)</f>
        <v>0.99999999999999989</v>
      </c>
      <c r="D134" s="48">
        <f>SUM(D116:D133)</f>
        <v>30016.988980000006</v>
      </c>
      <c r="E134" s="49"/>
      <c r="G134" s="48"/>
    </row>
    <row r="135" spans="2:7">
      <c r="C135" s="48"/>
      <c r="D135" s="48"/>
      <c r="E135" s="49"/>
      <c r="G135" s="48"/>
    </row>
    <row r="137" spans="2:7">
      <c r="B137" s="17" t="s">
        <v>24</v>
      </c>
    </row>
    <row r="139" spans="2:7">
      <c r="B139" s="18" t="s">
        <v>199</v>
      </c>
      <c r="D139" s="21">
        <v>1994.7826799999998</v>
      </c>
    </row>
    <row r="140" spans="2:7">
      <c r="F140" s="56"/>
    </row>
    <row r="141" spans="2:7" s="52" customFormat="1" ht="25.5">
      <c r="B141" s="59"/>
      <c r="C141" s="59" t="s">
        <v>14</v>
      </c>
      <c r="D141" s="77" t="s">
        <v>25</v>
      </c>
      <c r="F141" s="15"/>
    </row>
    <row r="142" spans="2:7">
      <c r="B142" s="15" t="s">
        <v>97</v>
      </c>
      <c r="C142" s="54">
        <f t="shared" ref="C142:C159" si="20">C116/C$134</f>
        <v>0.17893179078440341</v>
      </c>
      <c r="D142" s="48">
        <f>C142*$D$139</f>
        <v>356.93003715811147</v>
      </c>
    </row>
    <row r="143" spans="2:7">
      <c r="B143" s="15" t="s">
        <v>98</v>
      </c>
      <c r="C143" s="54">
        <f t="shared" si="20"/>
        <v>2.8567339678973184E-2</v>
      </c>
      <c r="D143" s="48">
        <f t="shared" ref="D143:D159" si="21">C143*$D$139</f>
        <v>56.985634405292458</v>
      </c>
    </row>
    <row r="144" spans="2:7">
      <c r="B144" s="15" t="s">
        <v>99</v>
      </c>
      <c r="C144" s="54">
        <f t="shared" si="20"/>
        <v>2.2729197904162491E-2</v>
      </c>
      <c r="D144" s="48">
        <f t="shared" si="21"/>
        <v>45.339810309515634</v>
      </c>
    </row>
    <row r="145" spans="2:6">
      <c r="B145" s="15" t="s">
        <v>100</v>
      </c>
      <c r="C145" s="54">
        <f t="shared" si="20"/>
        <v>2.3635897471970584E-2</v>
      </c>
      <c r="D145" s="48">
        <f t="shared" si="21"/>
        <v>47.148478903342699</v>
      </c>
    </row>
    <row r="146" spans="2:6">
      <c r="B146" s="15" t="s">
        <v>101</v>
      </c>
      <c r="C146" s="54">
        <f t="shared" si="20"/>
        <v>4.488604620849828E-2</v>
      </c>
      <c r="D146" s="48">
        <f t="shared" si="21"/>
        <v>89.537907550392035</v>
      </c>
    </row>
    <row r="147" spans="2:6">
      <c r="B147" s="15" t="s">
        <v>102</v>
      </c>
      <c r="C147" s="54">
        <f t="shared" si="20"/>
        <v>1.2561551921167438E-2</v>
      </c>
      <c r="D147" s="48">
        <f t="shared" si="21"/>
        <v>25.057566206265527</v>
      </c>
    </row>
    <row r="148" spans="2:6">
      <c r="B148" s="15" t="s">
        <v>103</v>
      </c>
      <c r="C148" s="54">
        <f t="shared" si="20"/>
        <v>5.3667539791046798E-2</v>
      </c>
      <c r="D148" s="48">
        <f t="shared" si="21"/>
        <v>107.05507885339097</v>
      </c>
    </row>
    <row r="149" spans="2:6">
      <c r="B149" s="15" t="s">
        <v>104</v>
      </c>
      <c r="C149" s="54">
        <f t="shared" si="20"/>
        <v>4.4736282085138662E-2</v>
      </c>
      <c r="D149" s="48">
        <f t="shared" si="21"/>
        <v>89.239160671028884</v>
      </c>
    </row>
    <row r="150" spans="2:6">
      <c r="B150" s="15" t="s">
        <v>105</v>
      </c>
      <c r="C150" s="54">
        <f t="shared" si="20"/>
        <v>0.16022608545460157</v>
      </c>
      <c r="D150" s="48">
        <f t="shared" si="21"/>
        <v>319.61622014903912</v>
      </c>
    </row>
    <row r="151" spans="2:6">
      <c r="B151" s="15" t="s">
        <v>106</v>
      </c>
      <c r="C151" s="54">
        <f t="shared" si="20"/>
        <v>0.10851284193722591</v>
      </c>
      <c r="D151" s="48">
        <f t="shared" si="21"/>
        <v>216.45953765395586</v>
      </c>
    </row>
    <row r="152" spans="2:6">
      <c r="B152" s="15" t="s">
        <v>107</v>
      </c>
      <c r="C152" s="54">
        <f t="shared" si="20"/>
        <v>2.3434838315343137E-2</v>
      </c>
      <c r="D152" s="48">
        <f t="shared" si="21"/>
        <v>46.747409580046863</v>
      </c>
    </row>
    <row r="153" spans="2:6">
      <c r="B153" s="15" t="s">
        <v>108</v>
      </c>
      <c r="C153" s="54">
        <f t="shared" si="20"/>
        <v>5.8768281032880697E-2</v>
      </c>
      <c r="D153" s="48">
        <f t="shared" si="21"/>
        <v>117.22994913776292</v>
      </c>
    </row>
    <row r="154" spans="2:6">
      <c r="B154" s="15" t="s">
        <v>109</v>
      </c>
      <c r="C154" s="54">
        <f t="shared" si="20"/>
        <v>0.13765662041116034</v>
      </c>
      <c r="D154" s="48">
        <f t="shared" si="21"/>
        <v>274.59504218351708</v>
      </c>
    </row>
    <row r="155" spans="2:6">
      <c r="B155" s="15" t="s">
        <v>110</v>
      </c>
      <c r="C155" s="54">
        <f t="shared" si="20"/>
        <v>3.121452146501158E-2</v>
      </c>
      <c r="D155" s="48">
        <f t="shared" si="21"/>
        <v>62.266186782893321</v>
      </c>
      <c r="F155" s="49"/>
    </row>
    <row r="156" spans="2:6">
      <c r="B156" s="15" t="s">
        <v>111</v>
      </c>
      <c r="C156" s="54">
        <f t="shared" si="20"/>
        <v>1.365582477667486E-2</v>
      </c>
      <c r="D156" s="48">
        <f t="shared" si="21"/>
        <v>27.240402745625875</v>
      </c>
      <c r="F156" s="49"/>
    </row>
    <row r="157" spans="2:6">
      <c r="B157" s="15" t="s">
        <v>112</v>
      </c>
      <c r="C157" s="54">
        <f t="shared" si="20"/>
        <v>4.645129688082128E-2</v>
      </c>
      <c r="D157" s="48">
        <f t="shared" si="21"/>
        <v>92.660242481400303</v>
      </c>
    </row>
    <row r="158" spans="2:6">
      <c r="B158" s="15" t="s">
        <v>113</v>
      </c>
      <c r="C158" s="54">
        <f t="shared" si="20"/>
        <v>6.8397191447556443E-3</v>
      </c>
      <c r="D158" s="48">
        <f t="shared" si="21"/>
        <v>13.643753286022971</v>
      </c>
    </row>
    <row r="159" spans="2:6">
      <c r="B159" s="15" t="s">
        <v>114</v>
      </c>
      <c r="C159" s="54">
        <f t="shared" si="20"/>
        <v>3.5243247361642829E-3</v>
      </c>
      <c r="D159" s="48">
        <f t="shared" si="21"/>
        <v>7.0302619423960806</v>
      </c>
    </row>
    <row r="160" spans="2:6">
      <c r="B160" s="15" t="s">
        <v>115</v>
      </c>
      <c r="C160" s="54">
        <f>SUM(C142:C159)</f>
        <v>1.0000000000000002</v>
      </c>
      <c r="D160" s="48">
        <f>SUM(D142:D159)</f>
        <v>1994.7826800000003</v>
      </c>
    </row>
    <row r="162" spans="4:6">
      <c r="D162" s="48"/>
    </row>
    <row r="169" spans="4:6">
      <c r="F169" s="52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Q125"/>
  <sheetViews>
    <sheetView topLeftCell="A58" zoomScaleNormal="100" workbookViewId="0">
      <selection activeCell="E22" sqref="E22"/>
    </sheetView>
  </sheetViews>
  <sheetFormatPr baseColWidth="10" defaultRowHeight="12.75"/>
  <cols>
    <col min="1" max="1" width="6.625" style="15" customWidth="1"/>
    <col min="2" max="6" width="11" style="15"/>
    <col min="7" max="8" width="21.875" style="15" customWidth="1"/>
    <col min="9" max="16384" width="11" style="15"/>
  </cols>
  <sheetData>
    <row r="2" spans="2:3">
      <c r="B2" s="45" t="s">
        <v>1</v>
      </c>
    </row>
    <row r="3" spans="2:3">
      <c r="B3" s="46" t="s">
        <v>417</v>
      </c>
      <c r="C3" s="60"/>
    </row>
    <row r="5" spans="2:3">
      <c r="B5" s="45" t="s">
        <v>2</v>
      </c>
    </row>
    <row r="6" spans="2:3">
      <c r="B6" s="60">
        <f>+Resumen!D4</f>
        <v>4861.07906</v>
      </c>
    </row>
    <row r="8" spans="2:3">
      <c r="B8" s="45" t="s">
        <v>177</v>
      </c>
    </row>
    <row r="9" spans="2:3">
      <c r="B9" s="15" t="s">
        <v>420</v>
      </c>
    </row>
    <row r="10" spans="2:3">
      <c r="B10" s="15" t="s">
        <v>387</v>
      </c>
    </row>
    <row r="11" spans="2:3">
      <c r="B11" s="45" t="s">
        <v>23</v>
      </c>
    </row>
    <row r="13" spans="2:3">
      <c r="B13" s="45" t="s">
        <v>4</v>
      </c>
    </row>
    <row r="14" spans="2:3">
      <c r="B14" s="15" t="s">
        <v>280</v>
      </c>
    </row>
    <row r="17" spans="1:7">
      <c r="B17" s="15" t="s">
        <v>92</v>
      </c>
    </row>
    <row r="18" spans="1:7">
      <c r="C18" s="15" t="s">
        <v>186</v>
      </c>
      <c r="D18" s="15" t="s">
        <v>416</v>
      </c>
    </row>
    <row r="19" spans="1:7" ht="38.25">
      <c r="A19" s="47"/>
      <c r="B19" s="47"/>
      <c r="C19" s="47" t="s">
        <v>185</v>
      </c>
      <c r="D19" s="47" t="s">
        <v>93</v>
      </c>
      <c r="E19" s="47" t="s">
        <v>94</v>
      </c>
      <c r="F19" s="47" t="s">
        <v>95</v>
      </c>
      <c r="G19" s="47" t="s">
        <v>96</v>
      </c>
    </row>
    <row r="20" spans="1:7">
      <c r="B20" s="15" t="s">
        <v>97</v>
      </c>
      <c r="C20" s="48">
        <v>8445142.5</v>
      </c>
      <c r="D20" s="48">
        <f>+$K$68*C20/$C$38</f>
        <v>869.80158135036424</v>
      </c>
      <c r="E20" s="49">
        <f t="shared" ref="E20:E38" si="0">D20*1000/C20</f>
        <v>0.10299430487411719</v>
      </c>
      <c r="F20" s="49">
        <f>E20-E$38</f>
        <v>0</v>
      </c>
      <c r="G20" s="48">
        <f t="shared" ref="G20:G38" si="1">F20*C20/1000</f>
        <v>0</v>
      </c>
    </row>
    <row r="21" spans="1:7">
      <c r="B21" s="15" t="s">
        <v>98</v>
      </c>
      <c r="C21" s="48">
        <v>1348308.5</v>
      </c>
      <c r="D21" s="48">
        <f t="shared" ref="D21:D37" si="2">+$K$68*C21/$C$38</f>
        <v>138.86809671336366</v>
      </c>
      <c r="E21" s="49">
        <f t="shared" si="0"/>
        <v>0.1029943048741172</v>
      </c>
      <c r="F21" s="49">
        <f t="shared" ref="F21:F38" si="3">E21-E$38</f>
        <v>0</v>
      </c>
      <c r="G21" s="48">
        <f t="shared" si="1"/>
        <v>0</v>
      </c>
    </row>
    <row r="22" spans="1:7">
      <c r="B22" s="15" t="s">
        <v>99</v>
      </c>
      <c r="C22" s="48">
        <v>1072762.5</v>
      </c>
      <c r="D22" s="48">
        <f t="shared" si="2"/>
        <v>110.48842798252016</v>
      </c>
      <c r="E22" s="49">
        <f t="shared" si="0"/>
        <v>0.10299430487411722</v>
      </c>
      <c r="F22" s="49">
        <f t="shared" si="3"/>
        <v>0</v>
      </c>
      <c r="G22" s="48">
        <f t="shared" si="1"/>
        <v>0</v>
      </c>
    </row>
    <row r="23" spans="1:7">
      <c r="B23" s="15" t="s">
        <v>100</v>
      </c>
      <c r="C23" s="48">
        <v>1115556.5</v>
      </c>
      <c r="D23" s="48">
        <f t="shared" si="2"/>
        <v>114.89596626530312</v>
      </c>
      <c r="E23" s="49">
        <f t="shared" si="0"/>
        <v>0.10299430487411719</v>
      </c>
      <c r="F23" s="49">
        <f t="shared" si="3"/>
        <v>0</v>
      </c>
      <c r="G23" s="48">
        <f t="shared" si="1"/>
        <v>0</v>
      </c>
    </row>
    <row r="24" spans="1:7">
      <c r="B24" s="15" t="s">
        <v>101</v>
      </c>
      <c r="C24" s="48">
        <v>2118511.5</v>
      </c>
      <c r="D24" s="48">
        <f t="shared" si="2"/>
        <v>218.19461931032333</v>
      </c>
      <c r="E24" s="49">
        <f t="shared" si="0"/>
        <v>0.10299430487411719</v>
      </c>
      <c r="F24" s="49">
        <f t="shared" si="3"/>
        <v>0</v>
      </c>
      <c r="G24" s="48">
        <f t="shared" si="1"/>
        <v>0</v>
      </c>
    </row>
    <row r="25" spans="1:7">
      <c r="B25" s="15" t="s">
        <v>102</v>
      </c>
      <c r="C25" s="48">
        <v>592874.5</v>
      </c>
      <c r="D25" s="48">
        <f t="shared" si="2"/>
        <v>61.062697005089795</v>
      </c>
      <c r="E25" s="49">
        <f t="shared" si="0"/>
        <v>0.10299430487411719</v>
      </c>
      <c r="F25" s="49">
        <f t="shared" si="3"/>
        <v>0</v>
      </c>
      <c r="G25" s="48">
        <f t="shared" si="1"/>
        <v>0</v>
      </c>
    </row>
    <row r="26" spans="1:7">
      <c r="B26" s="15" t="s">
        <v>103</v>
      </c>
      <c r="C26" s="48">
        <v>2532976.5</v>
      </c>
      <c r="D26" s="48">
        <f t="shared" si="2"/>
        <v>260.88215387997434</v>
      </c>
      <c r="E26" s="49">
        <f t="shared" si="0"/>
        <v>0.1029943048741172</v>
      </c>
      <c r="F26" s="49">
        <f t="shared" si="3"/>
        <v>0</v>
      </c>
      <c r="G26" s="48">
        <f t="shared" si="1"/>
        <v>0</v>
      </c>
    </row>
    <row r="27" spans="1:7">
      <c r="B27" s="15" t="s">
        <v>104</v>
      </c>
      <c r="C27" s="48">
        <v>2111443</v>
      </c>
      <c r="D27" s="48">
        <f t="shared" si="2"/>
        <v>217.46660406632066</v>
      </c>
      <c r="E27" s="49">
        <f t="shared" si="0"/>
        <v>0.1029943048741172</v>
      </c>
      <c r="F27" s="49">
        <f t="shared" si="3"/>
        <v>0</v>
      </c>
      <c r="G27" s="48">
        <f t="shared" si="1"/>
        <v>0</v>
      </c>
    </row>
    <row r="28" spans="1:7">
      <c r="B28" s="15" t="s">
        <v>105</v>
      </c>
      <c r="C28" s="48">
        <v>7562279</v>
      </c>
      <c r="D28" s="48">
        <f t="shared" si="2"/>
        <v>778.87166886913417</v>
      </c>
      <c r="E28" s="49">
        <f t="shared" si="0"/>
        <v>0.1029943048741172</v>
      </c>
      <c r="F28" s="49">
        <f t="shared" si="3"/>
        <v>0</v>
      </c>
      <c r="G28" s="48">
        <f t="shared" si="1"/>
        <v>0</v>
      </c>
    </row>
    <row r="29" spans="1:7">
      <c r="B29" s="15" t="s">
        <v>106</v>
      </c>
      <c r="C29" s="48">
        <v>5121540.5</v>
      </c>
      <c r="D29" s="48">
        <f t="shared" si="2"/>
        <v>527.48950368213866</v>
      </c>
      <c r="E29" s="49">
        <f t="shared" si="0"/>
        <v>0.1029943048741172</v>
      </c>
      <c r="F29" s="49">
        <f t="shared" si="3"/>
        <v>0</v>
      </c>
      <c r="G29" s="48">
        <f t="shared" si="1"/>
        <v>0</v>
      </c>
    </row>
    <row r="30" spans="1:7">
      <c r="B30" s="15" t="s">
        <v>107</v>
      </c>
      <c r="C30" s="48">
        <v>1106067</v>
      </c>
      <c r="D30" s="48">
        <f t="shared" si="2"/>
        <v>113.91860180920018</v>
      </c>
      <c r="E30" s="49">
        <f t="shared" si="0"/>
        <v>0.10299430487411719</v>
      </c>
      <c r="F30" s="49">
        <f t="shared" si="3"/>
        <v>0</v>
      </c>
      <c r="G30" s="48">
        <f t="shared" si="1"/>
        <v>0</v>
      </c>
    </row>
    <row r="31" spans="1:7">
      <c r="B31" s="15" t="s">
        <v>108</v>
      </c>
      <c r="C31" s="48">
        <v>2773719</v>
      </c>
      <c r="D31" s="48">
        <f t="shared" si="2"/>
        <v>285.67726032113148</v>
      </c>
      <c r="E31" s="49">
        <f t="shared" si="0"/>
        <v>0.1029943048741172</v>
      </c>
      <c r="F31" s="49">
        <f t="shared" si="3"/>
        <v>0</v>
      </c>
      <c r="G31" s="48">
        <f t="shared" si="1"/>
        <v>0</v>
      </c>
    </row>
    <row r="32" spans="1:7">
      <c r="B32" s="15" t="s">
        <v>109</v>
      </c>
      <c r="C32" s="48">
        <v>6497055.5</v>
      </c>
      <c r="D32" s="48">
        <f t="shared" si="2"/>
        <v>669.15971495105998</v>
      </c>
      <c r="E32" s="49">
        <f t="shared" si="0"/>
        <v>0.1029943048741172</v>
      </c>
      <c r="F32" s="49">
        <f t="shared" si="3"/>
        <v>0</v>
      </c>
      <c r="G32" s="48">
        <f t="shared" si="1"/>
        <v>0</v>
      </c>
    </row>
    <row r="33" spans="1:12">
      <c r="B33" s="15" t="s">
        <v>110</v>
      </c>
      <c r="C33" s="48">
        <v>1473249</v>
      </c>
      <c r="D33" s="48">
        <f t="shared" si="2"/>
        <v>151.73625666148828</v>
      </c>
      <c r="E33" s="49">
        <f t="shared" si="0"/>
        <v>0.1029943048741172</v>
      </c>
      <c r="F33" s="49">
        <f t="shared" si="3"/>
        <v>0</v>
      </c>
      <c r="G33" s="48">
        <f t="shared" si="1"/>
        <v>0</v>
      </c>
    </row>
    <row r="34" spans="1:12">
      <c r="B34" s="15" t="s">
        <v>111</v>
      </c>
      <c r="C34" s="48">
        <v>644521.5</v>
      </c>
      <c r="D34" s="48">
        <f t="shared" si="2"/>
        <v>66.382043868923333</v>
      </c>
      <c r="E34" s="49">
        <f t="shared" si="0"/>
        <v>0.10299430487411719</v>
      </c>
      <c r="F34" s="49">
        <f t="shared" si="3"/>
        <v>0</v>
      </c>
      <c r="G34" s="48">
        <f t="shared" si="1"/>
        <v>0</v>
      </c>
    </row>
    <row r="35" spans="1:12">
      <c r="B35" s="15" t="s">
        <v>112</v>
      </c>
      <c r="C35" s="48">
        <v>2192387.5</v>
      </c>
      <c r="D35" s="48">
        <f t="shared" si="2"/>
        <v>225.80342657720362</v>
      </c>
      <c r="E35" s="49">
        <f t="shared" si="0"/>
        <v>0.10299430487411719</v>
      </c>
      <c r="F35" s="49">
        <f t="shared" si="3"/>
        <v>0</v>
      </c>
      <c r="G35" s="48">
        <f t="shared" si="1"/>
        <v>0</v>
      </c>
    </row>
    <row r="36" spans="1:12">
      <c r="B36" s="15" t="s">
        <v>113</v>
      </c>
      <c r="C36" s="48">
        <v>322818</v>
      </c>
      <c r="D36" s="48">
        <f t="shared" si="2"/>
        <v>33.248415510852766</v>
      </c>
      <c r="E36" s="49">
        <f t="shared" si="0"/>
        <v>0.10299430487411719</v>
      </c>
      <c r="F36" s="49">
        <f t="shared" si="3"/>
        <v>0</v>
      </c>
      <c r="G36" s="48">
        <f t="shared" si="1"/>
        <v>0</v>
      </c>
    </row>
    <row r="37" spans="1:12">
      <c r="B37" s="15" t="s">
        <v>114</v>
      </c>
      <c r="C37" s="48">
        <v>166339.5</v>
      </c>
      <c r="D37" s="48">
        <f t="shared" si="2"/>
        <v>17.132021175608219</v>
      </c>
      <c r="E37" s="49">
        <f t="shared" si="0"/>
        <v>0.10299430487411722</v>
      </c>
      <c r="F37" s="49">
        <f t="shared" si="3"/>
        <v>0</v>
      </c>
      <c r="G37" s="48">
        <f t="shared" si="1"/>
        <v>0</v>
      </c>
    </row>
    <row r="38" spans="1:12">
      <c r="A38" s="45"/>
      <c r="B38" s="45" t="s">
        <v>115</v>
      </c>
      <c r="C38" s="48">
        <v>47197552</v>
      </c>
      <c r="D38" s="50">
        <f>SUM(D20:D37)</f>
        <v>4861.0790600000009</v>
      </c>
      <c r="E38" s="49">
        <f t="shared" si="0"/>
        <v>0.10299430487411722</v>
      </c>
      <c r="F38" s="51">
        <f t="shared" si="3"/>
        <v>0</v>
      </c>
      <c r="G38" s="48">
        <f t="shared" si="1"/>
        <v>0</v>
      </c>
    </row>
    <row r="39" spans="1:12">
      <c r="E39" s="48"/>
    </row>
    <row r="42" spans="1:12">
      <c r="B42" s="17" t="s">
        <v>331</v>
      </c>
    </row>
    <row r="43" spans="1:12">
      <c r="F43" s="15" t="s">
        <v>267</v>
      </c>
    </row>
    <row r="44" spans="1:12" ht="84.75" customHeight="1">
      <c r="B44" s="52"/>
      <c r="C44" s="61" t="s">
        <v>231</v>
      </c>
      <c r="D44" s="61" t="s">
        <v>232</v>
      </c>
      <c r="E44" s="61" t="s">
        <v>233</v>
      </c>
      <c r="F44" s="61" t="s">
        <v>260</v>
      </c>
      <c r="G44" s="61" t="s">
        <v>261</v>
      </c>
      <c r="H44" s="61" t="s">
        <v>262</v>
      </c>
      <c r="I44" s="61" t="s">
        <v>244</v>
      </c>
      <c r="J44" s="61" t="s">
        <v>245</v>
      </c>
      <c r="K44" s="78" t="s">
        <v>229</v>
      </c>
      <c r="L44" s="53"/>
    </row>
    <row r="45" spans="1:12">
      <c r="B45" s="15" t="s">
        <v>97</v>
      </c>
      <c r="C45" s="63">
        <v>0</v>
      </c>
      <c r="D45" s="63">
        <v>0</v>
      </c>
      <c r="E45" s="63">
        <v>0</v>
      </c>
      <c r="F45" s="65">
        <v>0</v>
      </c>
      <c r="G45" s="65">
        <v>0</v>
      </c>
      <c r="H45" s="63">
        <v>0</v>
      </c>
      <c r="I45" s="53">
        <v>0</v>
      </c>
      <c r="J45" s="53">
        <v>0</v>
      </c>
      <c r="K45" s="72">
        <f t="shared" ref="K45:K62" si="4">SUM(C45:J45)</f>
        <v>0</v>
      </c>
      <c r="L45" s="53"/>
    </row>
    <row r="46" spans="1:12">
      <c r="B46" s="15" t="s">
        <v>98</v>
      </c>
      <c r="C46" s="63">
        <v>0</v>
      </c>
      <c r="D46" s="63">
        <v>0</v>
      </c>
      <c r="E46" s="63">
        <v>0</v>
      </c>
      <c r="F46" s="65">
        <v>0</v>
      </c>
      <c r="G46" s="65">
        <v>0</v>
      </c>
      <c r="H46" s="63">
        <v>0</v>
      </c>
      <c r="I46" s="53">
        <v>0</v>
      </c>
      <c r="J46" s="53">
        <v>0</v>
      </c>
      <c r="K46" s="72">
        <f t="shared" si="4"/>
        <v>0</v>
      </c>
      <c r="L46" s="53"/>
    </row>
    <row r="47" spans="1:12">
      <c r="B47" s="15" t="s">
        <v>99</v>
      </c>
      <c r="C47" s="63">
        <v>0</v>
      </c>
      <c r="D47" s="63">
        <v>0</v>
      </c>
      <c r="E47" s="63">
        <v>0</v>
      </c>
      <c r="F47" s="65">
        <v>0</v>
      </c>
      <c r="G47" s="65">
        <v>0</v>
      </c>
      <c r="H47" s="63">
        <v>0</v>
      </c>
      <c r="I47" s="53">
        <v>0</v>
      </c>
      <c r="J47" s="53">
        <v>0</v>
      </c>
      <c r="K47" s="72">
        <f t="shared" si="4"/>
        <v>0</v>
      </c>
      <c r="L47" s="53"/>
    </row>
    <row r="48" spans="1:12">
      <c r="B48" s="15" t="s">
        <v>100</v>
      </c>
      <c r="C48" s="63">
        <v>0</v>
      </c>
      <c r="D48" s="63">
        <v>0</v>
      </c>
      <c r="E48" s="63">
        <v>0</v>
      </c>
      <c r="F48" s="65">
        <v>0</v>
      </c>
      <c r="G48" s="65">
        <v>0</v>
      </c>
      <c r="H48" s="63">
        <v>0</v>
      </c>
      <c r="I48" s="53">
        <v>0</v>
      </c>
      <c r="J48" s="53">
        <v>0</v>
      </c>
      <c r="K48" s="72">
        <f t="shared" si="4"/>
        <v>0</v>
      </c>
      <c r="L48" s="53"/>
    </row>
    <row r="49" spans="2:12">
      <c r="B49" s="15" t="s">
        <v>101</v>
      </c>
      <c r="C49" s="63">
        <v>0</v>
      </c>
      <c r="D49" s="63">
        <v>0</v>
      </c>
      <c r="E49" s="63">
        <v>0</v>
      </c>
      <c r="F49" s="65">
        <v>0</v>
      </c>
      <c r="G49" s="65">
        <v>0</v>
      </c>
      <c r="H49" s="63">
        <v>0</v>
      </c>
      <c r="I49" s="53">
        <v>0</v>
      </c>
      <c r="J49" s="53">
        <v>0</v>
      </c>
      <c r="K49" s="72">
        <f t="shared" si="4"/>
        <v>0</v>
      </c>
      <c r="L49" s="53"/>
    </row>
    <row r="50" spans="2:12">
      <c r="B50" s="15" t="s">
        <v>102</v>
      </c>
      <c r="C50" s="82">
        <v>0</v>
      </c>
      <c r="D50" s="82">
        <v>0</v>
      </c>
      <c r="E50" s="82">
        <v>0</v>
      </c>
      <c r="F50" s="83">
        <v>0</v>
      </c>
      <c r="G50" s="83">
        <v>0</v>
      </c>
      <c r="H50" s="82">
        <v>0</v>
      </c>
      <c r="I50" s="84">
        <v>0</v>
      </c>
      <c r="J50" s="84">
        <v>0</v>
      </c>
      <c r="K50" s="72">
        <f t="shared" si="4"/>
        <v>0</v>
      </c>
      <c r="L50" s="53"/>
    </row>
    <row r="51" spans="2:12">
      <c r="B51" s="15" t="s">
        <v>103</v>
      </c>
      <c r="C51" s="82">
        <v>0</v>
      </c>
      <c r="D51" s="82">
        <v>0</v>
      </c>
      <c r="E51" s="82">
        <v>0</v>
      </c>
      <c r="F51" s="83">
        <v>0</v>
      </c>
      <c r="G51" s="83">
        <v>0</v>
      </c>
      <c r="H51" s="82">
        <v>0</v>
      </c>
      <c r="I51" s="84">
        <v>0</v>
      </c>
      <c r="J51" s="84">
        <v>0</v>
      </c>
      <c r="K51" s="72">
        <f t="shared" si="4"/>
        <v>0</v>
      </c>
      <c r="L51" s="53"/>
    </row>
    <row r="52" spans="2:12">
      <c r="B52" s="15" t="s">
        <v>104</v>
      </c>
      <c r="C52" s="85">
        <v>0</v>
      </c>
      <c r="D52" s="85">
        <v>0</v>
      </c>
      <c r="E52" s="85">
        <v>0</v>
      </c>
      <c r="F52" s="55">
        <v>0</v>
      </c>
      <c r="G52" s="55">
        <v>0</v>
      </c>
      <c r="H52" s="85">
        <v>0</v>
      </c>
      <c r="I52" s="55">
        <v>0</v>
      </c>
      <c r="J52" s="55">
        <v>0</v>
      </c>
      <c r="K52" s="72">
        <f t="shared" si="4"/>
        <v>0</v>
      </c>
      <c r="L52" s="48"/>
    </row>
    <row r="53" spans="2:12">
      <c r="B53" s="15" t="s">
        <v>105</v>
      </c>
      <c r="C53" s="85">
        <v>0</v>
      </c>
      <c r="D53" s="85">
        <v>0</v>
      </c>
      <c r="E53" s="85">
        <v>0</v>
      </c>
      <c r="F53" s="55">
        <v>0</v>
      </c>
      <c r="G53" s="55">
        <v>0</v>
      </c>
      <c r="H53" s="85">
        <v>0</v>
      </c>
      <c r="I53" s="55">
        <v>0</v>
      </c>
      <c r="J53" s="55">
        <v>0</v>
      </c>
      <c r="K53" s="72">
        <f t="shared" si="4"/>
        <v>0</v>
      </c>
      <c r="L53" s="48"/>
    </row>
    <row r="54" spans="2:12">
      <c r="B54" s="15" t="s">
        <v>106</v>
      </c>
      <c r="C54" s="85">
        <v>0</v>
      </c>
      <c r="D54" s="85">
        <v>0</v>
      </c>
      <c r="E54" s="85">
        <v>0</v>
      </c>
      <c r="F54" s="55">
        <v>0</v>
      </c>
      <c r="G54" s="55">
        <v>0</v>
      </c>
      <c r="H54" s="85">
        <v>0</v>
      </c>
      <c r="I54" s="55">
        <v>0</v>
      </c>
      <c r="J54" s="55">
        <v>0</v>
      </c>
      <c r="K54" s="72">
        <f t="shared" si="4"/>
        <v>0</v>
      </c>
      <c r="L54" s="48"/>
    </row>
    <row r="55" spans="2:12">
      <c r="B55" s="15" t="s">
        <v>107</v>
      </c>
      <c r="C55" s="85">
        <v>0</v>
      </c>
      <c r="D55" s="85">
        <v>0</v>
      </c>
      <c r="E55" s="85">
        <v>0</v>
      </c>
      <c r="F55" s="55">
        <v>0</v>
      </c>
      <c r="G55" s="55">
        <v>0</v>
      </c>
      <c r="H55" s="85">
        <v>0</v>
      </c>
      <c r="I55" s="55">
        <v>0</v>
      </c>
      <c r="J55" s="55">
        <v>0</v>
      </c>
      <c r="K55" s="72">
        <f t="shared" si="4"/>
        <v>0</v>
      </c>
      <c r="L55" s="48"/>
    </row>
    <row r="56" spans="2:12">
      <c r="B56" s="15" t="s">
        <v>108</v>
      </c>
      <c r="C56" s="85">
        <v>0</v>
      </c>
      <c r="D56" s="85">
        <v>0</v>
      </c>
      <c r="E56" s="85">
        <v>0</v>
      </c>
      <c r="F56" s="55">
        <v>0</v>
      </c>
      <c r="G56" s="55">
        <v>0</v>
      </c>
      <c r="H56" s="85">
        <v>0</v>
      </c>
      <c r="I56" s="55">
        <v>0</v>
      </c>
      <c r="J56" s="55">
        <v>0</v>
      </c>
      <c r="K56" s="72">
        <f t="shared" si="4"/>
        <v>0</v>
      </c>
      <c r="L56" s="48"/>
    </row>
    <row r="57" spans="2:12">
      <c r="B57" s="15" t="s">
        <v>109</v>
      </c>
      <c r="C57" s="69">
        <v>0</v>
      </c>
      <c r="D57" s="69">
        <v>0</v>
      </c>
      <c r="E57" s="85">
        <v>0</v>
      </c>
      <c r="F57" s="69">
        <v>0</v>
      </c>
      <c r="G57" s="69">
        <v>0</v>
      </c>
      <c r="H57" s="71">
        <v>0</v>
      </c>
      <c r="I57" s="55">
        <v>0</v>
      </c>
      <c r="J57" s="55">
        <v>0</v>
      </c>
      <c r="K57" s="72">
        <f t="shared" si="4"/>
        <v>0</v>
      </c>
      <c r="L57" s="48"/>
    </row>
    <row r="58" spans="2:12">
      <c r="B58" s="15" t="s">
        <v>110</v>
      </c>
      <c r="C58" s="85">
        <v>0</v>
      </c>
      <c r="D58" s="85">
        <v>0</v>
      </c>
      <c r="E58" s="85">
        <v>0</v>
      </c>
      <c r="F58" s="55">
        <v>0</v>
      </c>
      <c r="G58" s="55">
        <v>0</v>
      </c>
      <c r="H58" s="85">
        <v>0</v>
      </c>
      <c r="I58" s="55">
        <v>0</v>
      </c>
      <c r="J58" s="55">
        <v>0</v>
      </c>
      <c r="K58" s="72">
        <f t="shared" si="4"/>
        <v>0</v>
      </c>
      <c r="L58" s="48"/>
    </row>
    <row r="59" spans="2:12">
      <c r="B59" s="15" t="s">
        <v>111</v>
      </c>
      <c r="C59" s="85">
        <v>0</v>
      </c>
      <c r="D59" s="85">
        <v>0</v>
      </c>
      <c r="E59" s="85">
        <v>0</v>
      </c>
      <c r="F59" s="55">
        <v>0</v>
      </c>
      <c r="G59" s="55">
        <v>0</v>
      </c>
      <c r="H59" s="85">
        <v>0</v>
      </c>
      <c r="I59" s="55">
        <v>0</v>
      </c>
      <c r="J59" s="55">
        <v>0</v>
      </c>
      <c r="K59" s="72">
        <f t="shared" si="4"/>
        <v>0</v>
      </c>
      <c r="L59" s="48"/>
    </row>
    <row r="60" spans="2:12">
      <c r="B60" s="15" t="s">
        <v>112</v>
      </c>
      <c r="C60" s="85">
        <v>0</v>
      </c>
      <c r="D60" s="85">
        <v>0</v>
      </c>
      <c r="E60" s="85">
        <v>0</v>
      </c>
      <c r="F60" s="55">
        <v>0</v>
      </c>
      <c r="G60" s="55">
        <v>0</v>
      </c>
      <c r="H60" s="85">
        <v>0</v>
      </c>
      <c r="I60" s="55">
        <v>0</v>
      </c>
      <c r="J60" s="55">
        <v>0</v>
      </c>
      <c r="K60" s="72">
        <f t="shared" si="4"/>
        <v>0</v>
      </c>
      <c r="L60" s="48"/>
    </row>
    <row r="61" spans="2:12">
      <c r="B61" s="15" t="s">
        <v>113</v>
      </c>
      <c r="C61" s="85">
        <v>0</v>
      </c>
      <c r="D61" s="85">
        <v>0</v>
      </c>
      <c r="E61" s="85">
        <v>0</v>
      </c>
      <c r="F61" s="55">
        <v>0</v>
      </c>
      <c r="G61" s="55">
        <v>0</v>
      </c>
      <c r="H61" s="85">
        <v>0</v>
      </c>
      <c r="I61" s="55">
        <v>0</v>
      </c>
      <c r="J61" s="55">
        <v>0</v>
      </c>
      <c r="K61" s="72">
        <f t="shared" si="4"/>
        <v>0</v>
      </c>
      <c r="L61" s="55"/>
    </row>
    <row r="62" spans="2:12">
      <c r="B62" s="15" t="s">
        <v>114</v>
      </c>
      <c r="C62" s="85">
        <v>0</v>
      </c>
      <c r="D62" s="85">
        <v>0</v>
      </c>
      <c r="E62" s="85">
        <v>0</v>
      </c>
      <c r="F62" s="55">
        <v>0</v>
      </c>
      <c r="G62" s="55">
        <v>0</v>
      </c>
      <c r="H62" s="85">
        <v>0</v>
      </c>
      <c r="I62" s="55">
        <v>0</v>
      </c>
      <c r="J62" s="55">
        <v>0</v>
      </c>
      <c r="K62" s="72">
        <f t="shared" si="4"/>
        <v>0</v>
      </c>
      <c r="L62" s="55"/>
    </row>
    <row r="63" spans="2:12">
      <c r="B63" s="42" t="s">
        <v>224</v>
      </c>
      <c r="C63" s="86">
        <f t="shared" ref="C63:K63" si="5">SUM(C45:C62)</f>
        <v>0</v>
      </c>
      <c r="D63" s="86">
        <f t="shared" si="5"/>
        <v>0</v>
      </c>
      <c r="E63" s="86">
        <f t="shared" si="5"/>
        <v>0</v>
      </c>
      <c r="F63" s="86">
        <f t="shared" si="5"/>
        <v>0</v>
      </c>
      <c r="G63" s="86">
        <f t="shared" si="5"/>
        <v>0</v>
      </c>
      <c r="H63" s="86">
        <f t="shared" si="5"/>
        <v>0</v>
      </c>
      <c r="I63" s="86">
        <f t="shared" si="5"/>
        <v>0</v>
      </c>
      <c r="J63" s="86">
        <f t="shared" si="5"/>
        <v>0</v>
      </c>
      <c r="K63" s="66">
        <f t="shared" si="5"/>
        <v>0</v>
      </c>
      <c r="L63" s="79"/>
    </row>
    <row r="64" spans="2:12">
      <c r="B64" s="43" t="s">
        <v>225</v>
      </c>
      <c r="C64" s="55">
        <v>1028.55213</v>
      </c>
      <c r="D64" s="85">
        <v>0</v>
      </c>
      <c r="E64" s="8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72">
        <f>SUM(C64:J64)</f>
        <v>1028.55213</v>
      </c>
      <c r="L64" s="55"/>
    </row>
    <row r="65" spans="2:17">
      <c r="B65" s="43" t="s">
        <v>226</v>
      </c>
      <c r="C65" s="69">
        <v>217.98085</v>
      </c>
      <c r="D65" s="69">
        <v>624.54607999999996</v>
      </c>
      <c r="E65" s="85">
        <v>0</v>
      </c>
      <c r="F65" s="69">
        <v>2900</v>
      </c>
      <c r="G65" s="69">
        <v>80</v>
      </c>
      <c r="H65" s="71">
        <v>10</v>
      </c>
      <c r="I65" s="55">
        <v>0</v>
      </c>
      <c r="J65" s="55">
        <v>0</v>
      </c>
      <c r="K65" s="72">
        <f>SUM(C65:J65)</f>
        <v>3832.52693</v>
      </c>
      <c r="L65" s="55"/>
    </row>
    <row r="66" spans="2:17">
      <c r="B66" s="43" t="s">
        <v>161</v>
      </c>
      <c r="C66" s="85">
        <v>0</v>
      </c>
      <c r="D66" s="85">
        <v>0</v>
      </c>
      <c r="E66" s="85">
        <v>0</v>
      </c>
      <c r="F66" s="55">
        <v>0</v>
      </c>
      <c r="G66" s="55">
        <v>0</v>
      </c>
      <c r="H66" s="85">
        <v>0</v>
      </c>
      <c r="I66" s="55">
        <v>0</v>
      </c>
      <c r="J66" s="55">
        <v>0</v>
      </c>
      <c r="K66" s="72">
        <f>SUM(C66:J66)</f>
        <v>0</v>
      </c>
      <c r="L66" s="55"/>
    </row>
    <row r="67" spans="2:17">
      <c r="B67" s="43" t="s">
        <v>227</v>
      </c>
      <c r="C67" s="85">
        <v>0</v>
      </c>
      <c r="D67" s="85">
        <v>0</v>
      </c>
      <c r="E67" s="85">
        <v>0</v>
      </c>
      <c r="F67" s="55">
        <v>0</v>
      </c>
      <c r="G67" s="55">
        <v>0</v>
      </c>
      <c r="H67" s="85">
        <v>0</v>
      </c>
      <c r="I67" s="55">
        <v>0</v>
      </c>
      <c r="J67" s="55">
        <v>0</v>
      </c>
      <c r="K67" s="72">
        <f>SUM(C67:J67)</f>
        <v>0</v>
      </c>
      <c r="L67" s="55"/>
    </row>
    <row r="68" spans="2:17">
      <c r="B68" s="42" t="s">
        <v>228</v>
      </c>
      <c r="C68" s="66">
        <f t="shared" ref="C68:K68" si="6">SUM(C64:C67)</f>
        <v>1246.53298</v>
      </c>
      <c r="D68" s="66">
        <f t="shared" si="6"/>
        <v>624.54607999999996</v>
      </c>
      <c r="E68" s="66">
        <f t="shared" si="6"/>
        <v>0</v>
      </c>
      <c r="F68" s="66">
        <f t="shared" si="6"/>
        <v>2900</v>
      </c>
      <c r="G68" s="66">
        <f t="shared" si="6"/>
        <v>80</v>
      </c>
      <c r="H68" s="66">
        <f t="shared" si="6"/>
        <v>10</v>
      </c>
      <c r="I68" s="66">
        <f t="shared" si="6"/>
        <v>0</v>
      </c>
      <c r="J68" s="66">
        <f t="shared" si="6"/>
        <v>0</v>
      </c>
      <c r="K68" s="66">
        <f t="shared" si="6"/>
        <v>4861.07906</v>
      </c>
      <c r="L68" s="79"/>
    </row>
    <row r="69" spans="2:17" ht="13.5">
      <c r="B69" s="44" t="s">
        <v>229</v>
      </c>
      <c r="C69" s="62">
        <f t="shared" ref="C69:K69" si="7">+C68+C63</f>
        <v>1246.53298</v>
      </c>
      <c r="D69" s="62">
        <f t="shared" si="7"/>
        <v>624.54607999999996</v>
      </c>
      <c r="E69" s="62">
        <f t="shared" si="7"/>
        <v>0</v>
      </c>
      <c r="F69" s="62">
        <f t="shared" si="7"/>
        <v>2900</v>
      </c>
      <c r="G69" s="62">
        <f t="shared" si="7"/>
        <v>80</v>
      </c>
      <c r="H69" s="62">
        <f t="shared" si="7"/>
        <v>10</v>
      </c>
      <c r="I69" s="62">
        <f t="shared" si="7"/>
        <v>0</v>
      </c>
      <c r="J69" s="62">
        <f t="shared" si="7"/>
        <v>0</v>
      </c>
      <c r="K69" s="62">
        <f t="shared" si="7"/>
        <v>4861.07906</v>
      </c>
      <c r="L69" s="48">
        <f>+K69-B6</f>
        <v>0</v>
      </c>
    </row>
    <row r="70" spans="2:17">
      <c r="B70" s="45"/>
      <c r="C70" s="48"/>
      <c r="D70" s="48"/>
      <c r="E70" s="48"/>
      <c r="F70" s="48"/>
      <c r="G70" s="48"/>
      <c r="H70" s="54"/>
      <c r="I70" s="49"/>
      <c r="J70" s="45"/>
      <c r="K70" s="48"/>
      <c r="L70" s="48"/>
      <c r="M70" s="48"/>
      <c r="N70" s="48"/>
      <c r="O70" s="48"/>
      <c r="P70" s="48"/>
      <c r="Q70" s="48"/>
    </row>
    <row r="71" spans="2:17">
      <c r="B71" s="68" t="s">
        <v>246</v>
      </c>
      <c r="C71" s="48"/>
      <c r="D71" s="48"/>
      <c r="E71" s="48"/>
      <c r="F71" s="48"/>
      <c r="G71" s="54"/>
      <c r="H71" s="48"/>
      <c r="J71" s="67"/>
      <c r="K71" s="67"/>
    </row>
    <row r="75" spans="2:17">
      <c r="B75" s="17"/>
    </row>
    <row r="78" spans="2:17" s="53" customFormat="1">
      <c r="G78" s="80"/>
    </row>
    <row r="79" spans="2:17">
      <c r="C79" s="54"/>
      <c r="D79" s="48"/>
      <c r="E79" s="54"/>
      <c r="F79" s="48"/>
      <c r="G79" s="48"/>
    </row>
    <row r="80" spans="2:17">
      <c r="C80" s="54"/>
      <c r="D80" s="48"/>
      <c r="E80" s="54"/>
      <c r="F80" s="48"/>
      <c r="G80" s="48"/>
    </row>
    <row r="81" spans="3:7">
      <c r="C81" s="54"/>
      <c r="D81" s="48"/>
      <c r="E81" s="54"/>
      <c r="F81" s="48"/>
      <c r="G81" s="48"/>
    </row>
    <row r="82" spans="3:7">
      <c r="C82" s="54"/>
      <c r="D82" s="48"/>
      <c r="E82" s="54"/>
      <c r="F82" s="48"/>
      <c r="G82" s="48"/>
    </row>
    <row r="83" spans="3:7">
      <c r="C83" s="54"/>
      <c r="D83" s="48"/>
      <c r="E83" s="54"/>
      <c r="F83" s="48"/>
      <c r="G83" s="48"/>
    </row>
    <row r="84" spans="3:7">
      <c r="C84" s="54"/>
      <c r="D84" s="48"/>
      <c r="E84" s="54"/>
      <c r="F84" s="48"/>
      <c r="G84" s="48"/>
    </row>
    <row r="85" spans="3:7">
      <c r="C85" s="54"/>
      <c r="D85" s="48"/>
      <c r="E85" s="54"/>
      <c r="F85" s="48"/>
      <c r="G85" s="48"/>
    </row>
    <row r="86" spans="3:7">
      <c r="C86" s="54"/>
      <c r="D86" s="48"/>
      <c r="E86" s="54"/>
      <c r="F86" s="48"/>
      <c r="G86" s="48"/>
    </row>
    <row r="87" spans="3:7">
      <c r="C87" s="54"/>
      <c r="D87" s="48"/>
      <c r="E87" s="54"/>
      <c r="F87" s="48"/>
      <c r="G87" s="48"/>
    </row>
    <row r="88" spans="3:7">
      <c r="C88" s="54"/>
      <c r="D88" s="48"/>
      <c r="E88" s="54"/>
      <c r="F88" s="48"/>
      <c r="G88" s="48"/>
    </row>
    <row r="89" spans="3:7">
      <c r="C89" s="54"/>
      <c r="D89" s="48"/>
      <c r="E89" s="54"/>
      <c r="F89" s="48"/>
      <c r="G89" s="48"/>
    </row>
    <row r="90" spans="3:7">
      <c r="C90" s="54"/>
      <c r="D90" s="48"/>
      <c r="E90" s="54"/>
      <c r="F90" s="48"/>
      <c r="G90" s="48"/>
    </row>
    <row r="91" spans="3:7">
      <c r="C91" s="54"/>
      <c r="D91" s="48"/>
      <c r="E91" s="54"/>
      <c r="F91" s="48"/>
      <c r="G91" s="48"/>
    </row>
    <row r="92" spans="3:7">
      <c r="C92" s="54"/>
      <c r="D92" s="48"/>
      <c r="E92" s="54"/>
      <c r="F92" s="48"/>
      <c r="G92" s="48"/>
    </row>
    <row r="93" spans="3:7">
      <c r="C93" s="54"/>
      <c r="D93" s="48"/>
      <c r="E93" s="54"/>
      <c r="F93" s="48"/>
      <c r="G93" s="48"/>
    </row>
    <row r="94" spans="3:7">
      <c r="C94" s="54"/>
      <c r="D94" s="48"/>
      <c r="E94" s="54"/>
      <c r="F94" s="48"/>
      <c r="G94" s="48"/>
    </row>
    <row r="95" spans="3:7">
      <c r="C95" s="54"/>
      <c r="D95" s="48"/>
      <c r="E95" s="54"/>
      <c r="F95" s="48"/>
      <c r="G95" s="48"/>
    </row>
    <row r="96" spans="3:7">
      <c r="C96" s="54"/>
      <c r="D96" s="48"/>
      <c r="E96" s="54"/>
      <c r="F96" s="48"/>
      <c r="G96" s="48"/>
    </row>
    <row r="97" spans="2:8">
      <c r="C97" s="54"/>
      <c r="D97" s="48"/>
      <c r="E97" s="54"/>
      <c r="F97" s="48"/>
      <c r="G97" s="48"/>
    </row>
    <row r="98" spans="2:8">
      <c r="F98" s="48"/>
      <c r="G98" s="48"/>
    </row>
    <row r="99" spans="2:8">
      <c r="D99" s="48"/>
      <c r="F99" s="48"/>
      <c r="G99" s="48"/>
    </row>
    <row r="103" spans="2:8">
      <c r="B103" s="17"/>
    </row>
    <row r="105" spans="2:8">
      <c r="B105" s="56"/>
      <c r="C105" s="56"/>
      <c r="D105" s="81"/>
      <c r="E105" s="56"/>
      <c r="F105" s="56"/>
      <c r="G105" s="81"/>
      <c r="H105" s="56"/>
    </row>
    <row r="106" spans="2:8">
      <c r="C106" s="48"/>
      <c r="D106" s="48"/>
      <c r="E106" s="49"/>
      <c r="G106" s="48"/>
    </row>
    <row r="107" spans="2:8">
      <c r="C107" s="48"/>
      <c r="D107" s="48"/>
      <c r="E107" s="49"/>
      <c r="G107" s="48"/>
    </row>
    <row r="108" spans="2:8">
      <c r="C108" s="48"/>
      <c r="D108" s="48"/>
      <c r="E108" s="49"/>
      <c r="G108" s="48"/>
    </row>
    <row r="109" spans="2:8">
      <c r="C109" s="48"/>
      <c r="D109" s="48"/>
      <c r="E109" s="49"/>
      <c r="G109" s="48"/>
    </row>
    <row r="110" spans="2:8">
      <c r="C110" s="48"/>
      <c r="D110" s="48"/>
      <c r="E110" s="49"/>
      <c r="G110" s="48"/>
    </row>
    <row r="111" spans="2:8">
      <c r="C111" s="48"/>
      <c r="D111" s="48"/>
      <c r="E111" s="49"/>
      <c r="G111" s="48"/>
    </row>
    <row r="112" spans="2:8">
      <c r="C112" s="48"/>
      <c r="D112" s="48"/>
      <c r="E112" s="49"/>
      <c r="G112" s="48"/>
    </row>
    <row r="113" spans="3:7">
      <c r="C113" s="48"/>
      <c r="D113" s="48"/>
      <c r="E113" s="49"/>
      <c r="G113" s="48"/>
    </row>
    <row r="114" spans="3:7">
      <c r="C114" s="48"/>
      <c r="D114" s="48"/>
      <c r="E114" s="49"/>
      <c r="G114" s="48"/>
    </row>
    <row r="115" spans="3:7">
      <c r="C115" s="48"/>
      <c r="D115" s="48"/>
      <c r="E115" s="49"/>
      <c r="G115" s="48"/>
    </row>
    <row r="116" spans="3:7">
      <c r="C116" s="48"/>
      <c r="D116" s="48"/>
      <c r="E116" s="49"/>
      <c r="G116" s="48"/>
    </row>
    <row r="117" spans="3:7">
      <c r="C117" s="48"/>
      <c r="D117" s="48"/>
      <c r="E117" s="49"/>
      <c r="G117" s="48"/>
    </row>
    <row r="118" spans="3:7">
      <c r="C118" s="48"/>
      <c r="D118" s="48"/>
      <c r="E118" s="49"/>
      <c r="G118" s="48"/>
    </row>
    <row r="119" spans="3:7">
      <c r="C119" s="48"/>
      <c r="D119" s="48"/>
      <c r="E119" s="49"/>
      <c r="G119" s="48"/>
    </row>
    <row r="120" spans="3:7">
      <c r="C120" s="48"/>
      <c r="D120" s="48"/>
      <c r="E120" s="49"/>
      <c r="F120" s="49"/>
      <c r="G120" s="48"/>
    </row>
    <row r="121" spans="3:7">
      <c r="C121" s="48"/>
      <c r="D121" s="48"/>
      <c r="E121" s="49"/>
      <c r="F121" s="49"/>
      <c r="G121" s="48"/>
    </row>
    <row r="122" spans="3:7">
      <c r="C122" s="48"/>
      <c r="D122" s="48"/>
      <c r="E122" s="49"/>
      <c r="G122" s="48"/>
    </row>
    <row r="123" spans="3:7">
      <c r="C123" s="48"/>
      <c r="D123" s="48"/>
      <c r="E123" s="49"/>
      <c r="G123" s="48"/>
    </row>
    <row r="124" spans="3:7">
      <c r="C124" s="48"/>
      <c r="D124" s="48"/>
      <c r="E124" s="49"/>
      <c r="G124" s="48"/>
    </row>
    <row r="125" spans="3:7">
      <c r="C125" s="48"/>
      <c r="D125" s="48"/>
      <c r="E125" s="49"/>
      <c r="G125" s="4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Q161"/>
  <sheetViews>
    <sheetView topLeftCell="A52" zoomScale="125" zoomScaleNormal="100" workbookViewId="0">
      <selection activeCell="B3" sqref="B3"/>
    </sheetView>
  </sheetViews>
  <sheetFormatPr baseColWidth="10" defaultRowHeight="12.75"/>
  <cols>
    <col min="1" max="1" width="5.625" style="15" customWidth="1"/>
    <col min="2" max="4" width="11" style="15"/>
    <col min="5" max="5" width="11.25" style="15" customWidth="1"/>
    <col min="6" max="16384" width="11" style="15"/>
  </cols>
  <sheetData>
    <row r="2" spans="2:3">
      <c r="B2" s="45" t="s">
        <v>1</v>
      </c>
    </row>
    <row r="3" spans="2:3">
      <c r="B3" s="46" t="str">
        <f>+Resumen!B5</f>
        <v>Acciones en favor de los inmigrantes</v>
      </c>
      <c r="C3" s="60"/>
    </row>
    <row r="5" spans="2:3">
      <c r="B5" s="45" t="s">
        <v>176</v>
      </c>
    </row>
    <row r="6" spans="2:3">
      <c r="B6" s="60">
        <f>+Resumen!D5</f>
        <v>83297.500700000004</v>
      </c>
    </row>
    <row r="8" spans="2:3">
      <c r="B8" s="45" t="s">
        <v>177</v>
      </c>
    </row>
    <row r="9" spans="2:3">
      <c r="B9" s="15" t="s">
        <v>279</v>
      </c>
    </row>
    <row r="10" spans="2:3">
      <c r="B10" s="15" t="s">
        <v>28</v>
      </c>
    </row>
    <row r="11" spans="2:3">
      <c r="B11" s="15" t="s">
        <v>26</v>
      </c>
    </row>
    <row r="13" spans="2:3">
      <c r="B13" s="45" t="s">
        <v>4</v>
      </c>
    </row>
    <row r="14" spans="2:3">
      <c r="B14" s="15" t="s">
        <v>280</v>
      </c>
    </row>
    <row r="18" spans="1:8">
      <c r="B18" s="15" t="s">
        <v>92</v>
      </c>
    </row>
    <row r="19" spans="1:8">
      <c r="C19" s="15" t="s">
        <v>186</v>
      </c>
    </row>
    <row r="20" spans="1:8" ht="51">
      <c r="A20" s="47"/>
      <c r="B20" s="47"/>
      <c r="C20" s="47" t="s">
        <v>185</v>
      </c>
      <c r="D20" s="47" t="s">
        <v>183</v>
      </c>
      <c r="E20" s="47" t="s">
        <v>152</v>
      </c>
      <c r="F20" s="47" t="s">
        <v>94</v>
      </c>
      <c r="G20" s="47" t="s">
        <v>95</v>
      </c>
      <c r="H20" s="47" t="s">
        <v>96</v>
      </c>
    </row>
    <row r="21" spans="1:8">
      <c r="B21" s="15" t="s">
        <v>97</v>
      </c>
      <c r="C21" s="48">
        <v>8445142.5</v>
      </c>
      <c r="D21" s="48">
        <f>C111</f>
        <v>10760.510179141151</v>
      </c>
      <c r="E21" s="48">
        <f t="shared" ref="E21:E38" si="0">J111</f>
        <v>11340.552277098639</v>
      </c>
      <c r="F21" s="49">
        <f t="shared" ref="F21:F39" si="1">E21*1000/C21</f>
        <v>1.342849132160723</v>
      </c>
      <c r="G21" s="49">
        <f>F21-F$39</f>
        <v>-0.42201995893112043</v>
      </c>
      <c r="H21" s="48">
        <f t="shared" ref="H21:H39" si="2">G21*C21/1000</f>
        <v>-3564.0186910174598</v>
      </c>
    </row>
    <row r="22" spans="1:8">
      <c r="B22" s="15" t="s">
        <v>98</v>
      </c>
      <c r="C22" s="48">
        <v>1348308.5</v>
      </c>
      <c r="D22" s="48">
        <f t="shared" ref="D22:D38" si="3">C112</f>
        <v>873.41525554469752</v>
      </c>
      <c r="E22" s="48">
        <f t="shared" si="0"/>
        <v>1282.1249958565813</v>
      </c>
      <c r="F22" s="49">
        <f t="shared" si="1"/>
        <v>0.95091367877350119</v>
      </c>
      <c r="G22" s="49">
        <f t="shared" ref="G22:G39" si="4">F22-F$39</f>
        <v>-0.81395541231834223</v>
      </c>
      <c r="H22" s="48">
        <f t="shared" si="2"/>
        <v>-1097.4630010498254</v>
      </c>
    </row>
    <row r="23" spans="1:8">
      <c r="B23" s="15" t="s">
        <v>99</v>
      </c>
      <c r="C23" s="48">
        <v>1072762.5</v>
      </c>
      <c r="D23" s="48">
        <f t="shared" si="3"/>
        <v>444.48349886319784</v>
      </c>
      <c r="E23" s="48">
        <f t="shared" si="0"/>
        <v>791.72559250204779</v>
      </c>
      <c r="F23" s="49">
        <f t="shared" si="1"/>
        <v>0.73802504515402778</v>
      </c>
      <c r="G23" s="49">
        <f t="shared" si="4"/>
        <v>-1.0268440459378156</v>
      </c>
      <c r="H23" s="48">
        <f t="shared" si="2"/>
        <v>-1101.5597858303659</v>
      </c>
    </row>
    <row r="24" spans="1:8">
      <c r="B24" s="15" t="s">
        <v>100</v>
      </c>
      <c r="C24" s="48">
        <v>1115556.5</v>
      </c>
      <c r="D24" s="48">
        <f t="shared" si="3"/>
        <v>1245.093353288381</v>
      </c>
      <c r="E24" s="48">
        <f t="shared" si="0"/>
        <v>1442.1100456667655</v>
      </c>
      <c r="F24" s="49">
        <f t="shared" si="1"/>
        <v>1.2927270341455277</v>
      </c>
      <c r="G24" s="49">
        <f t="shared" si="4"/>
        <v>-0.47214205694631572</v>
      </c>
      <c r="H24" s="48">
        <f t="shared" si="2"/>
        <v>-526.70114054983264</v>
      </c>
    </row>
    <row r="25" spans="1:8">
      <c r="B25" s="15" t="s">
        <v>101</v>
      </c>
      <c r="C25" s="48">
        <v>2118511.5</v>
      </c>
      <c r="D25" s="48">
        <f t="shared" si="3"/>
        <v>2219.0977371486078</v>
      </c>
      <c r="E25" s="48">
        <f t="shared" si="0"/>
        <v>2538.4595325125993</v>
      </c>
      <c r="F25" s="49">
        <f t="shared" si="1"/>
        <v>1.1982278748605326</v>
      </c>
      <c r="G25" s="49">
        <f t="shared" si="4"/>
        <v>-0.56664121623131081</v>
      </c>
      <c r="H25" s="48">
        <f t="shared" si="2"/>
        <v>-1200.4359329600186</v>
      </c>
    </row>
    <row r="26" spans="1:8">
      <c r="B26" s="15" t="s">
        <v>102</v>
      </c>
      <c r="C26" s="48">
        <v>592874.5</v>
      </c>
      <c r="D26" s="48">
        <f t="shared" si="3"/>
        <v>245.64890378510526</v>
      </c>
      <c r="E26" s="48">
        <f t="shared" si="0"/>
        <v>442.02057927023202</v>
      </c>
      <c r="F26" s="49">
        <f t="shared" si="1"/>
        <v>0.74555505300064684</v>
      </c>
      <c r="G26" s="49">
        <f t="shared" si="4"/>
        <v>-1.0193140380911965</v>
      </c>
      <c r="H26" s="48">
        <f t="shared" si="2"/>
        <v>-604.32530067629898</v>
      </c>
    </row>
    <row r="27" spans="1:8">
      <c r="B27" s="15" t="s">
        <v>103</v>
      </c>
      <c r="C27" s="48">
        <v>2532976.5</v>
      </c>
      <c r="D27" s="48">
        <f t="shared" si="3"/>
        <v>1330.7043051199639</v>
      </c>
      <c r="E27" s="48">
        <f t="shared" si="0"/>
        <v>2106.7239363383123</v>
      </c>
      <c r="F27" s="49">
        <f t="shared" si="1"/>
        <v>0.83171870577493023</v>
      </c>
      <c r="G27" s="49">
        <f t="shared" si="4"/>
        <v>-0.93315038531691319</v>
      </c>
      <c r="H27" s="48">
        <f t="shared" si="2"/>
        <v>-2363.6479969736865</v>
      </c>
    </row>
    <row r="28" spans="1:8">
      <c r="B28" s="15" t="s">
        <v>104</v>
      </c>
      <c r="C28" s="48">
        <v>2111443</v>
      </c>
      <c r="D28" s="48">
        <f t="shared" si="3"/>
        <v>984.23654280265839</v>
      </c>
      <c r="E28" s="48">
        <f t="shared" si="0"/>
        <v>1570.055587746429</v>
      </c>
      <c r="F28" s="49">
        <f t="shared" si="1"/>
        <v>0.74359364081646018</v>
      </c>
      <c r="G28" s="49">
        <f t="shared" si="4"/>
        <v>-1.0212754502753834</v>
      </c>
      <c r="H28" s="48">
        <f t="shared" si="2"/>
        <v>-2156.3649005558063</v>
      </c>
    </row>
    <row r="29" spans="1:8">
      <c r="B29" s="15" t="s">
        <v>105</v>
      </c>
      <c r="C29" s="48">
        <v>7562279</v>
      </c>
      <c r="D29" s="48">
        <f t="shared" si="3"/>
        <v>13733.776714794842</v>
      </c>
      <c r="E29" s="48">
        <f t="shared" si="0"/>
        <v>13918.756882358191</v>
      </c>
      <c r="F29" s="49">
        <f t="shared" si="1"/>
        <v>1.8405505645002243</v>
      </c>
      <c r="G29" s="49">
        <f t="shared" si="4"/>
        <v>7.5681473408380828E-2</v>
      </c>
      <c r="H29" s="48">
        <f t="shared" si="2"/>
        <v>572.32441704525672</v>
      </c>
    </row>
    <row r="30" spans="1:8">
      <c r="B30" s="15" t="s">
        <v>106</v>
      </c>
      <c r="C30" s="48">
        <v>5121540.5</v>
      </c>
      <c r="D30" s="48">
        <f t="shared" si="3"/>
        <v>5823.5984650404889</v>
      </c>
      <c r="E30" s="48">
        <f t="shared" si="0"/>
        <v>6486.3360522583653</v>
      </c>
      <c r="F30" s="49">
        <f t="shared" si="1"/>
        <v>1.2664814526524519</v>
      </c>
      <c r="G30" s="49">
        <f t="shared" si="4"/>
        <v>-0.49838763843939149</v>
      </c>
      <c r="H30" s="48">
        <f t="shared" si="2"/>
        <v>-2552.5124749667002</v>
      </c>
    </row>
    <row r="31" spans="1:8">
      <c r="B31" s="15" t="s">
        <v>107</v>
      </c>
      <c r="C31" s="48">
        <v>1106067</v>
      </c>
      <c r="D31" s="48">
        <f t="shared" si="3"/>
        <v>508.74696353424764</v>
      </c>
      <c r="E31" s="48">
        <f t="shared" si="0"/>
        <v>791.34533034528124</v>
      </c>
      <c r="F31" s="49">
        <f t="shared" si="1"/>
        <v>0.71545876546834986</v>
      </c>
      <c r="G31" s="49">
        <f t="shared" si="4"/>
        <v>-1.0494103256234935</v>
      </c>
      <c r="H31" s="48">
        <f t="shared" si="2"/>
        <v>-1160.7181306314005</v>
      </c>
    </row>
    <row r="32" spans="1:8">
      <c r="B32" s="15" t="s">
        <v>108</v>
      </c>
      <c r="C32" s="48">
        <v>2773719</v>
      </c>
      <c r="D32" s="48">
        <f t="shared" si="3"/>
        <v>1149.2500213079134</v>
      </c>
      <c r="E32" s="48">
        <f t="shared" si="0"/>
        <v>2034.0415921277042</v>
      </c>
      <c r="F32" s="49">
        <f t="shared" si="1"/>
        <v>0.73332648048620075</v>
      </c>
      <c r="G32" s="49">
        <f t="shared" si="4"/>
        <v>-1.0315426106056427</v>
      </c>
      <c r="H32" s="48">
        <f t="shared" si="2"/>
        <v>-2861.2093383464726</v>
      </c>
    </row>
    <row r="33" spans="1:16">
      <c r="B33" s="15" t="s">
        <v>109</v>
      </c>
      <c r="C33" s="48">
        <v>6497055.5</v>
      </c>
      <c r="D33" s="48">
        <f t="shared" si="3"/>
        <v>10380.742002750401</v>
      </c>
      <c r="E33" s="48">
        <f t="shared" si="0"/>
        <v>11094.564641859137</v>
      </c>
      <c r="F33" s="49">
        <f t="shared" si="1"/>
        <v>1.707629654981266</v>
      </c>
      <c r="G33" s="49">
        <f t="shared" si="4"/>
        <v>-5.7239436110577468E-2</v>
      </c>
      <c r="H33" s="48">
        <f t="shared" si="2"/>
        <v>-371.88779319912595</v>
      </c>
    </row>
    <row r="34" spans="1:16">
      <c r="B34" s="15" t="s">
        <v>110</v>
      </c>
      <c r="C34" s="48">
        <v>1473249</v>
      </c>
      <c r="D34" s="48">
        <f t="shared" si="3"/>
        <v>2657.9343903715485</v>
      </c>
      <c r="E34" s="48">
        <f t="shared" si="0"/>
        <v>2588.2465621249544</v>
      </c>
      <c r="F34" s="49">
        <f t="shared" si="1"/>
        <v>1.7568289964051933</v>
      </c>
      <c r="G34" s="49">
        <f t="shared" si="4"/>
        <v>-8.0400946866501233E-3</v>
      </c>
      <c r="H34" s="48">
        <f t="shared" si="2"/>
        <v>-11.845061457012607</v>
      </c>
    </row>
    <row r="35" spans="1:16">
      <c r="B35" s="15" t="s">
        <v>111</v>
      </c>
      <c r="C35" s="48">
        <v>644521.5</v>
      </c>
      <c r="D35" s="48">
        <f t="shared" si="3"/>
        <v>374.85520943945096</v>
      </c>
      <c r="E35" s="48">
        <f t="shared" si="0"/>
        <v>603.25758448778925</v>
      </c>
      <c r="F35" s="49">
        <f t="shared" si="1"/>
        <v>0.93597744138525896</v>
      </c>
      <c r="G35" s="49">
        <f t="shared" si="4"/>
        <v>-0.82889164970658447</v>
      </c>
      <c r="H35" s="48">
        <f t="shared" si="2"/>
        <v>-534.23848940636242</v>
      </c>
    </row>
    <row r="36" spans="1:16">
      <c r="B36" s="15" t="s">
        <v>112</v>
      </c>
      <c r="C36" s="48">
        <v>2192387.5</v>
      </c>
      <c r="D36" s="48">
        <f t="shared" si="3"/>
        <v>1321.018212196122</v>
      </c>
      <c r="E36" s="48">
        <f t="shared" si="0"/>
        <v>2118.5783234660394</v>
      </c>
      <c r="F36" s="49">
        <f t="shared" si="1"/>
        <v>0.96633388188266867</v>
      </c>
      <c r="G36" s="49">
        <f t="shared" si="4"/>
        <v>-0.79853520920917476</v>
      </c>
      <c r="H36" s="48">
        <f t="shared" si="2"/>
        <v>-1750.6986109800796</v>
      </c>
    </row>
    <row r="37" spans="1:16">
      <c r="B37" s="15" t="s">
        <v>113</v>
      </c>
      <c r="C37" s="48">
        <v>322818</v>
      </c>
      <c r="D37" s="48">
        <f t="shared" si="3"/>
        <v>312.00243531680064</v>
      </c>
      <c r="E37" s="48">
        <f t="shared" si="0"/>
        <v>384.69517788845309</v>
      </c>
      <c r="F37" s="49">
        <f t="shared" si="1"/>
        <v>1.1916782146238842</v>
      </c>
      <c r="G37" s="49">
        <f t="shared" si="4"/>
        <v>-0.57319087646795919</v>
      </c>
      <c r="H37" s="48">
        <f t="shared" si="2"/>
        <v>-185.03633235963363</v>
      </c>
    </row>
    <row r="38" spans="1:16">
      <c r="B38" s="15" t="s">
        <v>114</v>
      </c>
      <c r="C38" s="48">
        <v>166339.5</v>
      </c>
      <c r="D38" s="48">
        <f t="shared" si="3"/>
        <v>28932.386509554432</v>
      </c>
      <c r="E38" s="48">
        <f t="shared" si="0"/>
        <v>21763.906006092486</v>
      </c>
      <c r="F38" s="49">
        <f t="shared" si="1"/>
        <v>130.84027549735623</v>
      </c>
      <c r="G38" s="49">
        <f t="shared" si="4"/>
        <v>129.07540640626439</v>
      </c>
      <c r="H38" s="48">
        <f t="shared" si="2"/>
        <v>21470.338563914818</v>
      </c>
    </row>
    <row r="39" spans="1:16">
      <c r="A39" s="45"/>
      <c r="B39" s="45" t="s">
        <v>115</v>
      </c>
      <c r="C39" s="48">
        <v>47197552</v>
      </c>
      <c r="D39" s="50">
        <f>SUM(D21:D38)</f>
        <v>83297.500700000004</v>
      </c>
      <c r="E39" s="50">
        <f>SUM(E21:E38)</f>
        <v>83297.500700000019</v>
      </c>
      <c r="F39" s="49">
        <f t="shared" si="1"/>
        <v>1.7648690910918434</v>
      </c>
      <c r="G39" s="51">
        <f t="shared" si="4"/>
        <v>0</v>
      </c>
      <c r="H39" s="48">
        <f t="shared" si="2"/>
        <v>0</v>
      </c>
    </row>
    <row r="40" spans="1:16">
      <c r="D40" s="48"/>
    </row>
    <row r="43" spans="1:16">
      <c r="B43" s="17" t="s">
        <v>331</v>
      </c>
    </row>
    <row r="44" spans="1:16">
      <c r="F44" s="15" t="s">
        <v>267</v>
      </c>
      <c r="K44" s="15" t="s">
        <v>268</v>
      </c>
    </row>
    <row r="45" spans="1:16" ht="165.75">
      <c r="A45" s="52"/>
      <c r="B45" s="52"/>
      <c r="C45" s="61" t="s">
        <v>231</v>
      </c>
      <c r="D45" s="61" t="s">
        <v>232</v>
      </c>
      <c r="E45" s="61" t="s">
        <v>233</v>
      </c>
      <c r="F45" s="61" t="s">
        <v>263</v>
      </c>
      <c r="G45" s="61" t="s">
        <v>264</v>
      </c>
      <c r="H45" s="61" t="s">
        <v>265</v>
      </c>
      <c r="I45" s="61" t="s">
        <v>266</v>
      </c>
      <c r="J45" s="61" t="s">
        <v>244</v>
      </c>
      <c r="K45" s="61" t="s">
        <v>269</v>
      </c>
      <c r="L45" s="61" t="s">
        <v>270</v>
      </c>
      <c r="M45" s="61" t="s">
        <v>271</v>
      </c>
      <c r="N45" s="61" t="s">
        <v>272</v>
      </c>
      <c r="O45" s="78" t="s">
        <v>229</v>
      </c>
      <c r="P45" s="53"/>
    </row>
    <row r="46" spans="1:16">
      <c r="B46" s="15" t="s">
        <v>97</v>
      </c>
      <c r="C46" s="63">
        <v>0</v>
      </c>
      <c r="D46" s="63">
        <v>547.85330999999996</v>
      </c>
      <c r="E46" s="63">
        <v>0</v>
      </c>
      <c r="F46" s="65">
        <v>0</v>
      </c>
      <c r="G46" s="65">
        <v>456.58062000000001</v>
      </c>
      <c r="H46" s="63">
        <v>109.21899999999999</v>
      </c>
      <c r="I46" s="63">
        <v>1689.4169899999999</v>
      </c>
      <c r="J46" s="63">
        <v>0</v>
      </c>
      <c r="K46" s="65">
        <v>0</v>
      </c>
      <c r="L46" s="63">
        <v>2.82</v>
      </c>
      <c r="M46" s="65">
        <v>0</v>
      </c>
      <c r="N46" s="53">
        <v>0</v>
      </c>
      <c r="O46" s="72">
        <f t="shared" ref="O46:O63" si="5">SUM(C46:N46)</f>
        <v>2805.8899200000001</v>
      </c>
      <c r="P46" s="48"/>
    </row>
    <row r="47" spans="1:16">
      <c r="B47" s="15" t="s">
        <v>98</v>
      </c>
      <c r="C47" s="63">
        <v>0</v>
      </c>
      <c r="D47" s="63">
        <v>0</v>
      </c>
      <c r="E47" s="63">
        <v>0</v>
      </c>
      <c r="F47" s="65">
        <v>0</v>
      </c>
      <c r="G47" s="65">
        <v>92.228409999999997</v>
      </c>
      <c r="H47" s="63">
        <v>0</v>
      </c>
      <c r="I47" s="63">
        <v>29.4</v>
      </c>
      <c r="J47" s="63">
        <v>0</v>
      </c>
      <c r="K47" s="65">
        <v>0</v>
      </c>
      <c r="L47" s="63">
        <v>0</v>
      </c>
      <c r="M47" s="65">
        <v>0</v>
      </c>
      <c r="N47" s="53">
        <v>0</v>
      </c>
      <c r="O47" s="72">
        <f t="shared" si="5"/>
        <v>121.62841</v>
      </c>
      <c r="P47" s="48"/>
    </row>
    <row r="48" spans="1:16">
      <c r="B48" s="15" t="s">
        <v>99</v>
      </c>
      <c r="C48" s="63">
        <v>0</v>
      </c>
      <c r="D48" s="63">
        <v>0</v>
      </c>
      <c r="E48" s="63">
        <v>0</v>
      </c>
      <c r="F48" s="65">
        <v>0</v>
      </c>
      <c r="G48" s="65">
        <v>0</v>
      </c>
      <c r="H48" s="63">
        <v>0</v>
      </c>
      <c r="I48" s="63">
        <v>0</v>
      </c>
      <c r="J48" s="63">
        <v>0</v>
      </c>
      <c r="K48" s="65">
        <v>0</v>
      </c>
      <c r="L48" s="63">
        <v>0</v>
      </c>
      <c r="M48" s="65">
        <v>0</v>
      </c>
      <c r="N48" s="53">
        <v>0</v>
      </c>
      <c r="O48" s="72">
        <f t="shared" si="5"/>
        <v>0</v>
      </c>
      <c r="P48" s="48"/>
    </row>
    <row r="49" spans="2:16">
      <c r="B49" s="15" t="s">
        <v>100</v>
      </c>
      <c r="C49" s="63">
        <v>0</v>
      </c>
      <c r="D49" s="63">
        <v>0</v>
      </c>
      <c r="E49" s="63">
        <v>0</v>
      </c>
      <c r="F49" s="65">
        <v>0</v>
      </c>
      <c r="G49" s="65">
        <v>302.51400000000001</v>
      </c>
      <c r="H49" s="63">
        <v>0</v>
      </c>
      <c r="I49" s="63">
        <v>0</v>
      </c>
      <c r="J49" s="63">
        <v>0</v>
      </c>
      <c r="K49" s="65">
        <v>0</v>
      </c>
      <c r="L49" s="63">
        <v>0</v>
      </c>
      <c r="M49" s="65">
        <v>0</v>
      </c>
      <c r="N49" s="53">
        <v>0</v>
      </c>
      <c r="O49" s="72">
        <f t="shared" si="5"/>
        <v>302.51400000000001</v>
      </c>
      <c r="P49" s="48"/>
    </row>
    <row r="50" spans="2:16">
      <c r="B50" s="15" t="s">
        <v>101</v>
      </c>
      <c r="C50" s="63">
        <v>0</v>
      </c>
      <c r="D50" s="63">
        <v>0</v>
      </c>
      <c r="E50" s="63">
        <v>0</v>
      </c>
      <c r="F50" s="65">
        <v>0</v>
      </c>
      <c r="G50" s="65">
        <v>214.36157999999998</v>
      </c>
      <c r="H50" s="63">
        <v>0</v>
      </c>
      <c r="I50" s="63">
        <v>303.94228999999996</v>
      </c>
      <c r="J50" s="63">
        <v>0</v>
      </c>
      <c r="K50" s="65">
        <v>0</v>
      </c>
      <c r="L50" s="63">
        <v>0</v>
      </c>
      <c r="M50" s="65">
        <v>0</v>
      </c>
      <c r="N50" s="53">
        <v>0</v>
      </c>
      <c r="O50" s="72">
        <f t="shared" si="5"/>
        <v>518.30386999999996</v>
      </c>
      <c r="P50" s="48"/>
    </row>
    <row r="51" spans="2:16">
      <c r="B51" s="15" t="s">
        <v>102</v>
      </c>
      <c r="C51" s="63">
        <v>0</v>
      </c>
      <c r="D51" s="63">
        <v>0</v>
      </c>
      <c r="E51" s="63">
        <v>0</v>
      </c>
      <c r="F51" s="65">
        <v>0</v>
      </c>
      <c r="G51" s="65">
        <v>0</v>
      </c>
      <c r="H51" s="63">
        <v>0</v>
      </c>
      <c r="I51" s="63">
        <v>0</v>
      </c>
      <c r="J51" s="63">
        <v>0</v>
      </c>
      <c r="K51" s="65">
        <v>0</v>
      </c>
      <c r="L51" s="63">
        <v>0</v>
      </c>
      <c r="M51" s="65">
        <v>0</v>
      </c>
      <c r="N51" s="53">
        <v>0</v>
      </c>
      <c r="O51" s="72">
        <f t="shared" si="5"/>
        <v>0</v>
      </c>
      <c r="P51" s="48"/>
    </row>
    <row r="52" spans="2:16">
      <c r="B52" s="15" t="s">
        <v>103</v>
      </c>
      <c r="C52" s="82">
        <v>0</v>
      </c>
      <c r="D52" s="82">
        <v>0</v>
      </c>
      <c r="E52" s="63">
        <v>0</v>
      </c>
      <c r="F52" s="65">
        <v>0</v>
      </c>
      <c r="G52" s="65">
        <v>0</v>
      </c>
      <c r="H52" s="63">
        <v>10.933999999999999</v>
      </c>
      <c r="I52" s="63">
        <v>97.726079999999996</v>
      </c>
      <c r="J52" s="82">
        <v>0</v>
      </c>
      <c r="K52" s="65">
        <v>0</v>
      </c>
      <c r="L52" s="63">
        <v>0</v>
      </c>
      <c r="M52" s="65">
        <v>0</v>
      </c>
      <c r="N52" s="53">
        <v>0</v>
      </c>
      <c r="O52" s="72">
        <f t="shared" si="5"/>
        <v>108.66007999999999</v>
      </c>
      <c r="P52" s="48"/>
    </row>
    <row r="53" spans="2:16">
      <c r="B53" s="15" t="s">
        <v>104</v>
      </c>
      <c r="C53" s="85">
        <v>0</v>
      </c>
      <c r="D53" s="85">
        <v>0</v>
      </c>
      <c r="E53" s="64">
        <v>0</v>
      </c>
      <c r="F53" s="48">
        <v>0</v>
      </c>
      <c r="G53" s="48">
        <v>0</v>
      </c>
      <c r="H53" s="64">
        <v>42.27</v>
      </c>
      <c r="I53" s="48">
        <v>0</v>
      </c>
      <c r="J53" s="85">
        <v>0</v>
      </c>
      <c r="K53" s="48">
        <v>0</v>
      </c>
      <c r="L53" s="64">
        <v>0</v>
      </c>
      <c r="M53" s="48">
        <v>0</v>
      </c>
      <c r="N53" s="48">
        <v>0</v>
      </c>
      <c r="O53" s="72">
        <f t="shared" si="5"/>
        <v>42.27</v>
      </c>
      <c r="P53" s="48"/>
    </row>
    <row r="54" spans="2:16">
      <c r="B54" s="15" t="s">
        <v>105</v>
      </c>
      <c r="C54" s="85">
        <v>0</v>
      </c>
      <c r="D54" s="85">
        <v>0</v>
      </c>
      <c r="E54" s="64">
        <v>0</v>
      </c>
      <c r="F54" s="48">
        <v>0</v>
      </c>
      <c r="G54" s="48">
        <v>2166.99431</v>
      </c>
      <c r="H54" s="64">
        <v>45.085000000000001</v>
      </c>
      <c r="I54" s="48">
        <v>1869.54765</v>
      </c>
      <c r="J54" s="85">
        <v>0</v>
      </c>
      <c r="K54" s="48">
        <v>2.52</v>
      </c>
      <c r="L54" s="64">
        <v>12</v>
      </c>
      <c r="M54" s="69">
        <v>0</v>
      </c>
      <c r="N54" s="48">
        <v>0</v>
      </c>
      <c r="O54" s="72">
        <f t="shared" si="5"/>
        <v>4096.14696</v>
      </c>
      <c r="P54" s="48"/>
    </row>
    <row r="55" spans="2:16">
      <c r="B55" s="15" t="s">
        <v>106</v>
      </c>
      <c r="C55" s="85">
        <v>0</v>
      </c>
      <c r="D55" s="85">
        <v>602.3963500000001</v>
      </c>
      <c r="E55" s="64">
        <v>0</v>
      </c>
      <c r="F55" s="48">
        <v>0</v>
      </c>
      <c r="G55" s="55">
        <v>490.63946999999996</v>
      </c>
      <c r="H55" s="85">
        <v>0</v>
      </c>
      <c r="I55" s="55">
        <v>337.29363000000001</v>
      </c>
      <c r="J55" s="85">
        <v>0</v>
      </c>
      <c r="K55" s="55">
        <v>0</v>
      </c>
      <c r="L55" s="85">
        <v>0</v>
      </c>
      <c r="M55" s="55">
        <v>0</v>
      </c>
      <c r="N55" s="48">
        <v>0</v>
      </c>
      <c r="O55" s="72">
        <f t="shared" si="5"/>
        <v>1430.3294500000002</v>
      </c>
      <c r="P55" s="48"/>
    </row>
    <row r="56" spans="2:16">
      <c r="B56" s="15" t="s">
        <v>107</v>
      </c>
      <c r="C56" s="85">
        <v>0</v>
      </c>
      <c r="D56" s="85">
        <v>0</v>
      </c>
      <c r="E56" s="64">
        <v>0</v>
      </c>
      <c r="F56" s="48">
        <v>0</v>
      </c>
      <c r="G56" s="55">
        <v>0</v>
      </c>
      <c r="H56" s="85">
        <v>19.5</v>
      </c>
      <c r="I56" s="55">
        <v>0</v>
      </c>
      <c r="J56" s="85">
        <v>0</v>
      </c>
      <c r="K56" s="55">
        <v>0</v>
      </c>
      <c r="L56" s="85">
        <v>0</v>
      </c>
      <c r="M56" s="55">
        <v>0</v>
      </c>
      <c r="N56" s="48">
        <v>0</v>
      </c>
      <c r="O56" s="72">
        <f t="shared" si="5"/>
        <v>19.5</v>
      </c>
      <c r="P56" s="48"/>
    </row>
    <row r="57" spans="2:16">
      <c r="B57" s="15" t="s">
        <v>108</v>
      </c>
      <c r="C57" s="85">
        <v>0</v>
      </c>
      <c r="D57" s="85">
        <v>0</v>
      </c>
      <c r="E57" s="64">
        <v>0</v>
      </c>
      <c r="F57" s="48">
        <v>0</v>
      </c>
      <c r="G57" s="55">
        <v>0</v>
      </c>
      <c r="H57" s="85">
        <v>0</v>
      </c>
      <c r="I57" s="55">
        <v>0</v>
      </c>
      <c r="J57" s="85">
        <v>0</v>
      </c>
      <c r="K57" s="55">
        <v>0</v>
      </c>
      <c r="L57" s="85">
        <v>0</v>
      </c>
      <c r="M57" s="55">
        <v>0</v>
      </c>
      <c r="N57" s="48">
        <v>0</v>
      </c>
      <c r="O57" s="72">
        <f t="shared" si="5"/>
        <v>0</v>
      </c>
      <c r="P57" s="48"/>
    </row>
    <row r="58" spans="2:16">
      <c r="B58" s="15" t="s">
        <v>109</v>
      </c>
      <c r="C58" s="55">
        <v>0</v>
      </c>
      <c r="D58" s="55">
        <v>1257.33177</v>
      </c>
      <c r="E58" s="64">
        <v>0</v>
      </c>
      <c r="F58" s="48">
        <v>0</v>
      </c>
      <c r="G58" s="55">
        <v>592.72713999999996</v>
      </c>
      <c r="H58" s="85">
        <v>387.51600000000002</v>
      </c>
      <c r="I58" s="90">
        <v>733.46502906150454</v>
      </c>
      <c r="J58" s="55">
        <v>0</v>
      </c>
      <c r="K58" s="55">
        <v>0</v>
      </c>
      <c r="L58" s="85">
        <v>0</v>
      </c>
      <c r="M58" s="69">
        <v>0</v>
      </c>
      <c r="N58" s="69">
        <v>0</v>
      </c>
      <c r="O58" s="72">
        <f t="shared" si="5"/>
        <v>2971.0399390615044</v>
      </c>
      <c r="P58" s="48"/>
    </row>
    <row r="59" spans="2:16">
      <c r="B59" s="15" t="s">
        <v>110</v>
      </c>
      <c r="C59" s="85">
        <v>0</v>
      </c>
      <c r="D59" s="85">
        <v>0</v>
      </c>
      <c r="E59" s="64">
        <v>0</v>
      </c>
      <c r="F59" s="48">
        <v>0</v>
      </c>
      <c r="G59" s="55">
        <v>503.75476000000003</v>
      </c>
      <c r="H59" s="85">
        <v>0</v>
      </c>
      <c r="I59" s="55">
        <v>207.43029999999999</v>
      </c>
      <c r="J59" s="85">
        <v>0</v>
      </c>
      <c r="K59" s="55">
        <v>0</v>
      </c>
      <c r="L59" s="85">
        <v>80</v>
      </c>
      <c r="M59" s="55">
        <v>0</v>
      </c>
      <c r="N59" s="48">
        <v>0</v>
      </c>
      <c r="O59" s="72">
        <f t="shared" si="5"/>
        <v>791.18506000000002</v>
      </c>
      <c r="P59" s="48"/>
    </row>
    <row r="60" spans="2:16">
      <c r="B60" s="15" t="s">
        <v>111</v>
      </c>
      <c r="C60" s="85">
        <v>0</v>
      </c>
      <c r="D60" s="85">
        <v>0</v>
      </c>
      <c r="E60" s="64">
        <v>0</v>
      </c>
      <c r="F60" s="48">
        <v>0</v>
      </c>
      <c r="G60" s="55">
        <v>0</v>
      </c>
      <c r="H60" s="85">
        <v>0</v>
      </c>
      <c r="I60" s="55">
        <v>0</v>
      </c>
      <c r="J60" s="85">
        <v>0</v>
      </c>
      <c r="K60" s="55">
        <v>0</v>
      </c>
      <c r="L60" s="85">
        <v>41.658000000000001</v>
      </c>
      <c r="M60" s="55">
        <v>0</v>
      </c>
      <c r="N60" s="48">
        <v>0</v>
      </c>
      <c r="O60" s="72">
        <f t="shared" si="5"/>
        <v>41.658000000000001</v>
      </c>
      <c r="P60" s="48"/>
    </row>
    <row r="61" spans="2:16">
      <c r="B61" s="15" t="s">
        <v>112</v>
      </c>
      <c r="C61" s="85">
        <v>0</v>
      </c>
      <c r="D61" s="85">
        <v>0</v>
      </c>
      <c r="E61" s="64">
        <v>0</v>
      </c>
      <c r="F61" s="48">
        <v>0</v>
      </c>
      <c r="G61" s="55">
        <v>99.447020000000009</v>
      </c>
      <c r="H61" s="85">
        <v>0</v>
      </c>
      <c r="I61" s="55">
        <v>60</v>
      </c>
      <c r="J61" s="85">
        <v>0</v>
      </c>
      <c r="K61" s="55">
        <v>0</v>
      </c>
      <c r="L61" s="85">
        <v>0</v>
      </c>
      <c r="M61" s="55">
        <v>0</v>
      </c>
      <c r="N61" s="48">
        <v>0</v>
      </c>
      <c r="O61" s="72">
        <f t="shared" si="5"/>
        <v>159.44702000000001</v>
      </c>
      <c r="P61" s="48"/>
    </row>
    <row r="62" spans="2:16">
      <c r="B62" s="15" t="s">
        <v>113</v>
      </c>
      <c r="C62" s="85">
        <v>0</v>
      </c>
      <c r="D62" s="85">
        <v>0</v>
      </c>
      <c r="E62" s="64">
        <v>0</v>
      </c>
      <c r="F62" s="48">
        <v>0</v>
      </c>
      <c r="G62" s="48">
        <v>68.877030000000005</v>
      </c>
      <c r="H62" s="64">
        <v>0</v>
      </c>
      <c r="I62" s="48">
        <v>0</v>
      </c>
      <c r="J62" s="85">
        <v>0</v>
      </c>
      <c r="K62" s="48">
        <v>0</v>
      </c>
      <c r="L62" s="64">
        <v>0</v>
      </c>
      <c r="M62" s="48">
        <v>0</v>
      </c>
      <c r="N62" s="55">
        <v>0</v>
      </c>
      <c r="O62" s="72">
        <f t="shared" si="5"/>
        <v>68.877030000000005</v>
      </c>
      <c r="P62" s="48"/>
    </row>
    <row r="63" spans="2:16">
      <c r="B63" s="15" t="s">
        <v>114</v>
      </c>
      <c r="C63" s="85">
        <v>0</v>
      </c>
      <c r="D63" s="55">
        <v>8043.8586500000001</v>
      </c>
      <c r="E63" s="64">
        <v>0</v>
      </c>
      <c r="F63" s="48">
        <v>3109.34</v>
      </c>
      <c r="G63" s="48">
        <v>0</v>
      </c>
      <c r="H63" s="64">
        <v>0</v>
      </c>
      <c r="I63" s="48">
        <v>0</v>
      </c>
      <c r="J63" s="85">
        <v>0</v>
      </c>
      <c r="K63" s="48">
        <v>0</v>
      </c>
      <c r="L63" s="64">
        <v>0</v>
      </c>
      <c r="M63" s="48">
        <v>0</v>
      </c>
      <c r="N63" s="55">
        <v>0</v>
      </c>
      <c r="O63" s="72">
        <f t="shared" si="5"/>
        <v>11153.19865</v>
      </c>
      <c r="P63" s="48"/>
    </row>
    <row r="64" spans="2:16">
      <c r="B64" s="42" t="s">
        <v>224</v>
      </c>
      <c r="C64" s="86">
        <f t="shared" ref="C64:O64" si="6">SUM(C46:C63)</f>
        <v>0</v>
      </c>
      <c r="D64" s="86">
        <f t="shared" si="6"/>
        <v>10451.44008</v>
      </c>
      <c r="E64" s="66">
        <f t="shared" si="6"/>
        <v>0</v>
      </c>
      <c r="F64" s="66">
        <f t="shared" si="6"/>
        <v>3109.34</v>
      </c>
      <c r="G64" s="66">
        <f t="shared" si="6"/>
        <v>4988.1243399999994</v>
      </c>
      <c r="H64" s="66">
        <f t="shared" si="6"/>
        <v>614.524</v>
      </c>
      <c r="I64" s="66">
        <f t="shared" si="6"/>
        <v>5328.2219690615048</v>
      </c>
      <c r="J64" s="66">
        <f t="shared" si="6"/>
        <v>0</v>
      </c>
      <c r="K64" s="66">
        <f t="shared" si="6"/>
        <v>2.52</v>
      </c>
      <c r="L64" s="66">
        <f t="shared" si="6"/>
        <v>136.47800000000001</v>
      </c>
      <c r="M64" s="66">
        <f t="shared" si="6"/>
        <v>0</v>
      </c>
      <c r="N64" s="66">
        <f t="shared" si="6"/>
        <v>0</v>
      </c>
      <c r="O64" s="66">
        <f t="shared" si="6"/>
        <v>24630.648389061502</v>
      </c>
      <c r="P64" s="79">
        <f>+O64/O70</f>
        <v>0.29569492700351213</v>
      </c>
    </row>
    <row r="65" spans="2:17">
      <c r="B65" s="43" t="s">
        <v>225</v>
      </c>
      <c r="C65" s="55">
        <v>5422.9410000000007</v>
      </c>
      <c r="D65" s="55">
        <v>1050.3413399999999</v>
      </c>
      <c r="E65" s="64">
        <v>0</v>
      </c>
      <c r="F65" s="48">
        <v>0</v>
      </c>
      <c r="G65" s="48">
        <v>0</v>
      </c>
      <c r="H65" s="48">
        <v>17.675000000000001</v>
      </c>
      <c r="I65" s="48">
        <v>38.67418</v>
      </c>
      <c r="J65" s="48">
        <v>0</v>
      </c>
      <c r="K65" s="48">
        <v>0</v>
      </c>
      <c r="L65" s="48">
        <v>0</v>
      </c>
      <c r="M65" s="48">
        <v>0</v>
      </c>
      <c r="N65" s="55">
        <v>0</v>
      </c>
      <c r="O65" s="72">
        <f>SUM(C65:N65)</f>
        <v>6529.6315200000008</v>
      </c>
      <c r="P65" s="55"/>
    </row>
    <row r="66" spans="2:17">
      <c r="B66" s="43" t="s">
        <v>226</v>
      </c>
      <c r="C66" s="55">
        <v>0</v>
      </c>
      <c r="D66" s="55">
        <v>0</v>
      </c>
      <c r="E66" s="64">
        <v>0</v>
      </c>
      <c r="F66" s="48">
        <v>0</v>
      </c>
      <c r="G66" s="55">
        <v>0</v>
      </c>
      <c r="H66" s="85">
        <v>0</v>
      </c>
      <c r="I66" s="90">
        <v>43662.144660938495</v>
      </c>
      <c r="J66" s="55">
        <v>0</v>
      </c>
      <c r="K66" s="55">
        <v>0</v>
      </c>
      <c r="L66" s="85">
        <v>0</v>
      </c>
      <c r="M66" s="69">
        <v>367.54</v>
      </c>
      <c r="N66" s="69">
        <v>100</v>
      </c>
      <c r="O66" s="72">
        <f>SUM(C66:N66)</f>
        <v>44129.684660938496</v>
      </c>
      <c r="P66" s="55"/>
    </row>
    <row r="67" spans="2:17">
      <c r="B67" s="43" t="s">
        <v>161</v>
      </c>
      <c r="C67" s="64">
        <v>0</v>
      </c>
      <c r="D67" s="64">
        <v>0</v>
      </c>
      <c r="E67" s="64">
        <v>0</v>
      </c>
      <c r="F67" s="48">
        <v>0</v>
      </c>
      <c r="G67" s="48">
        <v>0</v>
      </c>
      <c r="H67" s="64">
        <v>0</v>
      </c>
      <c r="I67" s="48">
        <v>0</v>
      </c>
      <c r="J67" s="48">
        <v>0</v>
      </c>
      <c r="K67" s="48">
        <v>0</v>
      </c>
      <c r="L67" s="64">
        <v>0</v>
      </c>
      <c r="M67" s="48">
        <v>0</v>
      </c>
      <c r="N67" s="55">
        <v>0</v>
      </c>
      <c r="O67" s="72">
        <f>SUM(C67:N67)</f>
        <v>0</v>
      </c>
      <c r="P67" s="55"/>
    </row>
    <row r="68" spans="2:17">
      <c r="B68" s="43" t="s">
        <v>227</v>
      </c>
      <c r="C68" s="64">
        <v>5549.1141899999993</v>
      </c>
      <c r="D68" s="64">
        <v>2458.4219399999997</v>
      </c>
      <c r="E68" s="64">
        <v>0</v>
      </c>
      <c r="F68" s="48">
        <v>0</v>
      </c>
      <c r="G68" s="48">
        <v>0</v>
      </c>
      <c r="H68" s="64">
        <v>0</v>
      </c>
      <c r="I68" s="48">
        <v>0</v>
      </c>
      <c r="J68" s="48">
        <v>0</v>
      </c>
      <c r="K68" s="48">
        <v>0</v>
      </c>
      <c r="L68" s="64">
        <v>0</v>
      </c>
      <c r="M68" s="48">
        <v>0</v>
      </c>
      <c r="N68" s="55">
        <v>0</v>
      </c>
      <c r="O68" s="72">
        <f>SUM(C68:N68)</f>
        <v>8007.5361299999986</v>
      </c>
      <c r="P68" s="55"/>
    </row>
    <row r="69" spans="2:17">
      <c r="B69" s="42" t="s">
        <v>228</v>
      </c>
      <c r="C69" s="66">
        <f t="shared" ref="C69:O69" si="7">SUM(C65:C68)</f>
        <v>10972.055189999999</v>
      </c>
      <c r="D69" s="66">
        <f t="shared" si="7"/>
        <v>3508.7632799999997</v>
      </c>
      <c r="E69" s="66">
        <f t="shared" si="7"/>
        <v>0</v>
      </c>
      <c r="F69" s="66">
        <f t="shared" si="7"/>
        <v>0</v>
      </c>
      <c r="G69" s="66">
        <f t="shared" si="7"/>
        <v>0</v>
      </c>
      <c r="H69" s="66">
        <f t="shared" si="7"/>
        <v>17.675000000000001</v>
      </c>
      <c r="I69" s="66">
        <f t="shared" si="7"/>
        <v>43700.818840938497</v>
      </c>
      <c r="J69" s="66">
        <f t="shared" si="7"/>
        <v>0</v>
      </c>
      <c r="K69" s="66">
        <f t="shared" si="7"/>
        <v>0</v>
      </c>
      <c r="L69" s="66">
        <f t="shared" si="7"/>
        <v>0</v>
      </c>
      <c r="M69" s="66">
        <f t="shared" si="7"/>
        <v>367.54</v>
      </c>
      <c r="N69" s="66">
        <f t="shared" si="7"/>
        <v>100</v>
      </c>
      <c r="O69" s="66">
        <f t="shared" si="7"/>
        <v>58666.852310938499</v>
      </c>
      <c r="P69" s="79">
        <f>+L69/O70</f>
        <v>0</v>
      </c>
    </row>
    <row r="70" spans="2:17" ht="13.5">
      <c r="B70" s="44" t="s">
        <v>229</v>
      </c>
      <c r="C70" s="62">
        <f t="shared" ref="C70:O70" si="8">+C69+C64</f>
        <v>10972.055189999999</v>
      </c>
      <c r="D70" s="62">
        <f t="shared" si="8"/>
        <v>13960.20336</v>
      </c>
      <c r="E70" s="62">
        <f t="shared" si="8"/>
        <v>0</v>
      </c>
      <c r="F70" s="62">
        <f t="shared" si="8"/>
        <v>3109.34</v>
      </c>
      <c r="G70" s="62">
        <f t="shared" si="8"/>
        <v>4988.1243399999994</v>
      </c>
      <c r="H70" s="62">
        <f t="shared" si="8"/>
        <v>632.19899999999996</v>
      </c>
      <c r="I70" s="62">
        <f t="shared" si="8"/>
        <v>49029.040809999999</v>
      </c>
      <c r="J70" s="62">
        <f t="shared" si="8"/>
        <v>0</v>
      </c>
      <c r="K70" s="62">
        <f t="shared" si="8"/>
        <v>2.52</v>
      </c>
      <c r="L70" s="62">
        <f t="shared" si="8"/>
        <v>136.47800000000001</v>
      </c>
      <c r="M70" s="62">
        <f t="shared" si="8"/>
        <v>367.54</v>
      </c>
      <c r="N70" s="62">
        <f t="shared" si="8"/>
        <v>100</v>
      </c>
      <c r="O70" s="62">
        <f t="shared" si="8"/>
        <v>83297.500700000004</v>
      </c>
      <c r="P70" s="48"/>
    </row>
    <row r="71" spans="2:17">
      <c r="B71" s="45"/>
      <c r="C71" s="48"/>
      <c r="D71" s="48"/>
      <c r="E71" s="48"/>
      <c r="F71" s="48"/>
      <c r="G71" s="48"/>
      <c r="H71" s="54"/>
      <c r="I71" s="49"/>
      <c r="J71" s="45"/>
      <c r="K71" s="48"/>
      <c r="L71" s="48"/>
      <c r="M71" s="48"/>
      <c r="N71" s="48"/>
      <c r="O71" s="48"/>
      <c r="P71" s="48"/>
      <c r="Q71" s="48"/>
    </row>
    <row r="72" spans="2:17">
      <c r="B72" s="68" t="s">
        <v>246</v>
      </c>
      <c r="C72" s="48"/>
      <c r="D72" s="48"/>
      <c r="E72" s="48"/>
      <c r="F72" s="48"/>
      <c r="G72" s="54"/>
      <c r="H72" s="48"/>
      <c r="J72" s="67"/>
      <c r="K72" s="67"/>
    </row>
    <row r="73" spans="2:17">
      <c r="B73" s="90" t="s">
        <v>273</v>
      </c>
      <c r="D73" s="48"/>
      <c r="E73" s="48"/>
      <c r="H73" s="48"/>
      <c r="K73" s="17"/>
      <c r="N73" s="48"/>
    </row>
    <row r="74" spans="2:17">
      <c r="D74" s="48"/>
      <c r="E74" s="48"/>
      <c r="H74" s="48"/>
      <c r="K74" s="17"/>
      <c r="N74" s="69"/>
    </row>
    <row r="75" spans="2:17">
      <c r="B75" s="17"/>
      <c r="D75" s="48"/>
      <c r="E75" s="48"/>
    </row>
    <row r="76" spans="2:17">
      <c r="B76" s="17" t="s">
        <v>69</v>
      </c>
      <c r="D76" s="48"/>
      <c r="E76" s="48"/>
    </row>
    <row r="77" spans="2:17">
      <c r="B77" s="17"/>
      <c r="D77" s="48"/>
      <c r="E77" s="48"/>
    </row>
    <row r="78" spans="2:17">
      <c r="B78" s="15" t="s">
        <v>278</v>
      </c>
      <c r="D78" s="48">
        <f>+O69</f>
        <v>58666.852310938499</v>
      </c>
      <c r="E78" s="48"/>
    </row>
    <row r="79" spans="2:17">
      <c r="B79" s="17"/>
      <c r="D79" s="48"/>
      <c r="E79" s="48"/>
    </row>
    <row r="80" spans="2:17">
      <c r="B80" s="15" t="s">
        <v>38</v>
      </c>
      <c r="D80" s="48"/>
      <c r="E80" s="48"/>
    </row>
    <row r="81" spans="2:7">
      <c r="B81" s="17"/>
      <c r="D81" s="48"/>
      <c r="E81" s="48"/>
    </row>
    <row r="82" spans="2:7" ht="38.25">
      <c r="B82" s="53"/>
      <c r="C82" s="53" t="s">
        <v>14</v>
      </c>
      <c r="D82" s="53" t="s">
        <v>82</v>
      </c>
      <c r="E82" s="53" t="s">
        <v>78</v>
      </c>
      <c r="F82" s="53" t="s">
        <v>87</v>
      </c>
      <c r="G82" s="87" t="s">
        <v>7</v>
      </c>
    </row>
    <row r="83" spans="2:7">
      <c r="B83" s="15" t="s">
        <v>97</v>
      </c>
      <c r="C83" s="88">
        <f t="shared" ref="C83:C100" si="9">C21/C$39</f>
        <v>0.17893179078440338</v>
      </c>
      <c r="D83" s="48">
        <f>C83*D$103</f>
        <v>3499.1216478934466</v>
      </c>
      <c r="E83" s="54">
        <f>O46/$O$64</f>
        <v>0.11391863809992508</v>
      </c>
      <c r="F83" s="48">
        <f>E83*F$103</f>
        <v>4455.4986112477045</v>
      </c>
      <c r="G83" s="48">
        <f>D83+F83</f>
        <v>7954.6202591411511</v>
      </c>
    </row>
    <row r="84" spans="2:7">
      <c r="B84" s="15" t="s">
        <v>98</v>
      </c>
      <c r="C84" s="88">
        <f t="shared" si="9"/>
        <v>2.856733967897318E-2</v>
      </c>
      <c r="D84" s="48">
        <f t="shared" ref="D84:D100" si="10">C84*D$103</f>
        <v>558.65196595424425</v>
      </c>
      <c r="E84" s="54">
        <f t="shared" ref="E84:E100" si="11">O47/$O$64</f>
        <v>4.9380920907472056E-3</v>
      </c>
      <c r="F84" s="48">
        <f t="shared" ref="F84:F100" si="12">E84*F$103</f>
        <v>193.13487959045324</v>
      </c>
      <c r="G84" s="48">
        <f t="shared" ref="G84:G100" si="13">D84+F84</f>
        <v>751.78684554469748</v>
      </c>
    </row>
    <row r="85" spans="2:7">
      <c r="B85" s="15" t="s">
        <v>99</v>
      </c>
      <c r="C85" s="88">
        <f t="shared" si="9"/>
        <v>2.2729197904162488E-2</v>
      </c>
      <c r="D85" s="48">
        <f t="shared" si="10"/>
        <v>444.48349886319784</v>
      </c>
      <c r="E85" s="54">
        <f t="shared" si="11"/>
        <v>0</v>
      </c>
      <c r="F85" s="48">
        <f t="shared" si="12"/>
        <v>0</v>
      </c>
      <c r="G85" s="48">
        <f t="shared" si="13"/>
        <v>444.48349886319784</v>
      </c>
    </row>
    <row r="86" spans="2:7">
      <c r="B86" s="15" t="s">
        <v>100</v>
      </c>
      <c r="C86" s="88">
        <f t="shared" si="9"/>
        <v>2.363589747197058E-2</v>
      </c>
      <c r="D86" s="48">
        <f t="shared" si="10"/>
        <v>462.21456874152756</v>
      </c>
      <c r="E86" s="54">
        <f t="shared" si="11"/>
        <v>1.2282015285247092E-2</v>
      </c>
      <c r="F86" s="48">
        <f t="shared" si="12"/>
        <v>480.36478454685357</v>
      </c>
      <c r="G86" s="48">
        <f t="shared" si="13"/>
        <v>942.57935328838107</v>
      </c>
    </row>
    <row r="87" spans="2:7">
      <c r="B87" s="15" t="s">
        <v>101</v>
      </c>
      <c r="C87" s="88">
        <f t="shared" si="9"/>
        <v>4.4886046208498273E-2</v>
      </c>
      <c r="D87" s="48">
        <f t="shared" si="10"/>
        <v>877.77434791197641</v>
      </c>
      <c r="E87" s="54">
        <f t="shared" si="11"/>
        <v>2.1043046119329091E-2</v>
      </c>
      <c r="F87" s="48">
        <f t="shared" si="12"/>
        <v>823.0195192366316</v>
      </c>
      <c r="G87" s="48">
        <f t="shared" si="13"/>
        <v>1700.7938671486081</v>
      </c>
    </row>
    <row r="88" spans="2:7">
      <c r="B88" s="15" t="s">
        <v>102</v>
      </c>
      <c r="C88" s="88">
        <f t="shared" si="9"/>
        <v>1.2561551921167436E-2</v>
      </c>
      <c r="D88" s="48">
        <f t="shared" si="10"/>
        <v>245.64890378510526</v>
      </c>
      <c r="E88" s="54">
        <f t="shared" si="11"/>
        <v>0</v>
      </c>
      <c r="F88" s="48">
        <f t="shared" si="12"/>
        <v>0</v>
      </c>
      <c r="G88" s="48">
        <f t="shared" si="13"/>
        <v>245.64890378510526</v>
      </c>
    </row>
    <row r="89" spans="2:7">
      <c r="B89" s="15" t="s">
        <v>103</v>
      </c>
      <c r="C89" s="88">
        <f t="shared" si="9"/>
        <v>5.3667539791046791E-2</v>
      </c>
      <c r="D89" s="48">
        <f t="shared" si="10"/>
        <v>1049.5018769375858</v>
      </c>
      <c r="E89" s="54">
        <f t="shared" si="11"/>
        <v>4.4115801696984983E-3</v>
      </c>
      <c r="F89" s="48">
        <f t="shared" si="12"/>
        <v>172.54234818237788</v>
      </c>
      <c r="G89" s="48">
        <f t="shared" si="13"/>
        <v>1222.0442251199638</v>
      </c>
    </row>
    <row r="90" spans="2:7">
      <c r="B90" s="15" t="s">
        <v>104</v>
      </c>
      <c r="C90" s="88">
        <f t="shared" si="9"/>
        <v>4.4736282085138655E-2</v>
      </c>
      <c r="D90" s="48">
        <f t="shared" si="10"/>
        <v>874.8456180097711</v>
      </c>
      <c r="E90" s="54">
        <f t="shared" si="11"/>
        <v>1.7161545783249521E-3</v>
      </c>
      <c r="F90" s="48">
        <f t="shared" si="12"/>
        <v>67.120924792887266</v>
      </c>
      <c r="G90" s="48">
        <f t="shared" si="13"/>
        <v>941.96654280265841</v>
      </c>
    </row>
    <row r="91" spans="2:7">
      <c r="B91" s="15" t="s">
        <v>105</v>
      </c>
      <c r="C91" s="88">
        <f t="shared" si="9"/>
        <v>0.16022608545460154</v>
      </c>
      <c r="D91" s="48">
        <f t="shared" si="10"/>
        <v>3133.3200305749733</v>
      </c>
      <c r="E91" s="54">
        <f t="shared" si="11"/>
        <v>0.16630284738338855</v>
      </c>
      <c r="F91" s="48">
        <f t="shared" si="12"/>
        <v>6504.3097242198673</v>
      </c>
      <c r="G91" s="48">
        <f t="shared" si="13"/>
        <v>9637.6297547948416</v>
      </c>
    </row>
    <row r="92" spans="2:7">
      <c r="B92" s="15" t="s">
        <v>106</v>
      </c>
      <c r="C92" s="88">
        <f t="shared" si="9"/>
        <v>0.10851284193722589</v>
      </c>
      <c r="D92" s="48">
        <f t="shared" si="10"/>
        <v>2122.0356239238149</v>
      </c>
      <c r="E92" s="54">
        <f t="shared" si="11"/>
        <v>5.8071124535853107E-2</v>
      </c>
      <c r="F92" s="48">
        <f t="shared" si="12"/>
        <v>2271.2333911166743</v>
      </c>
      <c r="G92" s="48">
        <f t="shared" si="13"/>
        <v>4393.2690150404887</v>
      </c>
    </row>
    <row r="93" spans="2:7">
      <c r="B93" s="15" t="s">
        <v>107</v>
      </c>
      <c r="C93" s="88">
        <f t="shared" si="9"/>
        <v>2.3434838315343133E-2</v>
      </c>
      <c r="D93" s="48">
        <f t="shared" si="10"/>
        <v>458.28273279231951</v>
      </c>
      <c r="E93" s="54">
        <f t="shared" si="11"/>
        <v>7.9169657623223482E-4</v>
      </c>
      <c r="F93" s="48">
        <f t="shared" si="12"/>
        <v>30.964230741928123</v>
      </c>
      <c r="G93" s="48">
        <f t="shared" si="13"/>
        <v>489.24696353424764</v>
      </c>
    </row>
    <row r="94" spans="2:7">
      <c r="B94" s="15" t="s">
        <v>108</v>
      </c>
      <c r="C94" s="88">
        <f t="shared" si="9"/>
        <v>5.876828103288069E-2</v>
      </c>
      <c r="D94" s="48">
        <f t="shared" si="10"/>
        <v>1149.2500213079134</v>
      </c>
      <c r="E94" s="54">
        <f t="shared" si="11"/>
        <v>0</v>
      </c>
      <c r="F94" s="48">
        <f t="shared" si="12"/>
        <v>0</v>
      </c>
      <c r="G94" s="48">
        <f t="shared" si="13"/>
        <v>1149.2500213079134</v>
      </c>
    </row>
    <row r="95" spans="2:7">
      <c r="B95" s="15" t="s">
        <v>109</v>
      </c>
      <c r="C95" s="88">
        <f t="shared" si="9"/>
        <v>0.13765662041116031</v>
      </c>
      <c r="D95" s="48">
        <f t="shared" si="10"/>
        <v>2691.9602064281548</v>
      </c>
      <c r="E95" s="54">
        <f t="shared" si="11"/>
        <v>0.12062369987713951</v>
      </c>
      <c r="F95" s="48">
        <f t="shared" si="12"/>
        <v>4717.741857260743</v>
      </c>
      <c r="G95" s="48">
        <f t="shared" si="13"/>
        <v>7409.7020636888974</v>
      </c>
    </row>
    <row r="96" spans="2:7">
      <c r="B96" s="15" t="s">
        <v>110</v>
      </c>
      <c r="C96" s="88">
        <f t="shared" si="9"/>
        <v>3.1214521465011576E-2</v>
      </c>
      <c r="D96" s="48">
        <f t="shared" si="10"/>
        <v>610.41924024815125</v>
      </c>
      <c r="E96" s="54">
        <f t="shared" si="11"/>
        <v>3.2121974521440784E-2</v>
      </c>
      <c r="F96" s="48">
        <f t="shared" si="12"/>
        <v>1256.3300901233972</v>
      </c>
      <c r="G96" s="48">
        <f t="shared" si="13"/>
        <v>1866.7493303715485</v>
      </c>
    </row>
    <row r="97" spans="2:12">
      <c r="B97" s="15" t="s">
        <v>111</v>
      </c>
      <c r="C97" s="88">
        <f t="shared" si="9"/>
        <v>1.3655824776674859E-2</v>
      </c>
      <c r="D97" s="48">
        <f t="shared" si="10"/>
        <v>267.04808511907959</v>
      </c>
      <c r="E97" s="54">
        <f t="shared" si="11"/>
        <v>1.6913074857785866E-3</v>
      </c>
      <c r="F97" s="48">
        <f t="shared" si="12"/>
        <v>66.149124320371371</v>
      </c>
      <c r="G97" s="48">
        <f t="shared" si="13"/>
        <v>333.19720943945094</v>
      </c>
    </row>
    <row r="98" spans="2:12">
      <c r="B98" s="15" t="s">
        <v>112</v>
      </c>
      <c r="C98" s="88">
        <f t="shared" si="9"/>
        <v>4.6451296880821273E-2</v>
      </c>
      <c r="D98" s="48">
        <f t="shared" si="10"/>
        <v>908.38379125289998</v>
      </c>
      <c r="E98" s="54">
        <f t="shared" si="11"/>
        <v>6.4735210166375727E-3</v>
      </c>
      <c r="F98" s="48">
        <f t="shared" si="12"/>
        <v>253.18740094322197</v>
      </c>
      <c r="G98" s="48">
        <f t="shared" si="13"/>
        <v>1161.571192196122</v>
      </c>
    </row>
    <row r="99" spans="2:12">
      <c r="B99" s="15" t="s">
        <v>113</v>
      </c>
      <c r="C99" s="88">
        <f t="shared" si="9"/>
        <v>6.8397191447556434E-3</v>
      </c>
      <c r="D99" s="48">
        <f t="shared" si="10"/>
        <v>133.75493097122597</v>
      </c>
      <c r="E99" s="54">
        <f t="shared" si="11"/>
        <v>2.7963953247202526E-3</v>
      </c>
      <c r="F99" s="48">
        <f t="shared" si="12"/>
        <v>109.37047434557465</v>
      </c>
      <c r="G99" s="48">
        <f t="shared" si="13"/>
        <v>243.12540531680062</v>
      </c>
    </row>
    <row r="100" spans="2:12">
      <c r="B100" s="15" t="s">
        <v>114</v>
      </c>
      <c r="C100" s="88">
        <f t="shared" si="9"/>
        <v>3.5243247361642824E-3</v>
      </c>
      <c r="D100" s="48">
        <f t="shared" si="10"/>
        <v>68.920346264112425</v>
      </c>
      <c r="E100" s="54">
        <f t="shared" si="11"/>
        <v>0.45281790693553758</v>
      </c>
      <c r="F100" s="48">
        <f t="shared" si="12"/>
        <v>17710.26751329032</v>
      </c>
      <c r="G100" s="48">
        <f t="shared" si="13"/>
        <v>17779.187859554433</v>
      </c>
    </row>
    <row r="101" spans="2:12">
      <c r="B101" s="45" t="s">
        <v>80</v>
      </c>
      <c r="C101" s="88">
        <f>SUM(C83:C100)</f>
        <v>0.99999999999999989</v>
      </c>
      <c r="D101" s="48">
        <f>SUM(D83:D100)</f>
        <v>19555.617436979504</v>
      </c>
      <c r="E101" s="88">
        <f>SUM(E83:E100)</f>
        <v>1</v>
      </c>
      <c r="F101" s="48">
        <f>SUM(F83:F100)</f>
        <v>39111.234873959009</v>
      </c>
      <c r="G101" s="48">
        <f>SUM(G83:G100)</f>
        <v>58666.852310938506</v>
      </c>
    </row>
    <row r="103" spans="2:12">
      <c r="B103" s="15" t="s">
        <v>77</v>
      </c>
      <c r="D103" s="48">
        <f>D78/3</f>
        <v>19555.617436979501</v>
      </c>
      <c r="F103" s="48">
        <f>D78*2/3</f>
        <v>39111.234873959002</v>
      </c>
    </row>
    <row r="104" spans="2:12">
      <c r="D104" s="48"/>
      <c r="F104" s="48"/>
    </row>
    <row r="105" spans="2:12">
      <c r="D105" s="48"/>
      <c r="F105" s="48"/>
    </row>
    <row r="107" spans="2:12">
      <c r="B107" s="17" t="s">
        <v>8</v>
      </c>
    </row>
    <row r="109" spans="2:12">
      <c r="E109" s="56" t="s">
        <v>275</v>
      </c>
    </row>
    <row r="110" spans="2:12" ht="51">
      <c r="B110" s="53"/>
      <c r="C110" s="91" t="s">
        <v>9</v>
      </c>
      <c r="D110" s="61" t="s">
        <v>81</v>
      </c>
      <c r="E110" s="61" t="s">
        <v>276</v>
      </c>
      <c r="F110" s="61" t="s">
        <v>274</v>
      </c>
      <c r="G110" s="73" t="s">
        <v>277</v>
      </c>
      <c r="H110" s="73" t="s">
        <v>82</v>
      </c>
      <c r="I110" s="73" t="s">
        <v>75</v>
      </c>
      <c r="J110" s="75" t="s">
        <v>175</v>
      </c>
      <c r="L110" s="53"/>
    </row>
    <row r="111" spans="2:12">
      <c r="B111" s="15" t="s">
        <v>97</v>
      </c>
      <c r="C111" s="48">
        <f>O46+G83</f>
        <v>10760.510179141151</v>
      </c>
      <c r="D111" s="88">
        <f>C83</f>
        <v>0.17893179078440338</v>
      </c>
      <c r="E111" s="48">
        <v>139096293.63236779</v>
      </c>
      <c r="F111" s="88">
        <f>+E111/$E$129</f>
        <v>0.13513954295421141</v>
      </c>
      <c r="G111" s="48">
        <f t="shared" ref="G111:G128" si="14">0.75*C111</f>
        <v>8070.382634355863</v>
      </c>
      <c r="H111" s="48">
        <f t="shared" ref="H111:H128" si="15">D111*D$132</f>
        <v>1863.0713710145119</v>
      </c>
      <c r="I111" s="48">
        <f t="shared" ref="I111:I128" si="16">F111*F$132</f>
        <v>1407.0982717282632</v>
      </c>
      <c r="J111" s="48">
        <f t="shared" ref="J111:J128" si="17">G111+H111+I111</f>
        <v>11340.552277098639</v>
      </c>
    </row>
    <row r="112" spans="2:12">
      <c r="B112" s="15" t="s">
        <v>98</v>
      </c>
      <c r="C112" s="48">
        <f t="shared" ref="C112:C128" si="18">O47+G84</f>
        <v>873.41525554469752</v>
      </c>
      <c r="D112" s="88">
        <f t="shared" ref="D112:D128" si="19">C84</f>
        <v>2.856733967897318E-2</v>
      </c>
      <c r="E112" s="48">
        <v>32583532.607042033</v>
      </c>
      <c r="F112" s="88">
        <f t="shared" ref="F112:F128" si="20">+E112/$E$129</f>
        <v>3.165665733687565E-2</v>
      </c>
      <c r="G112" s="48">
        <f t="shared" si="14"/>
        <v>655.06144165852311</v>
      </c>
      <c r="H112" s="48">
        <f t="shared" si="15"/>
        <v>297.44849961330078</v>
      </c>
      <c r="I112" s="48">
        <f t="shared" si="16"/>
        <v>329.61505458475744</v>
      </c>
      <c r="J112" s="48">
        <f t="shared" si="17"/>
        <v>1282.1249958565813</v>
      </c>
    </row>
    <row r="113" spans="1:11">
      <c r="A113" s="53"/>
      <c r="B113" s="15" t="s">
        <v>99</v>
      </c>
      <c r="C113" s="48">
        <f t="shared" si="18"/>
        <v>444.48349886319784</v>
      </c>
      <c r="D113" s="88">
        <f t="shared" si="19"/>
        <v>2.2729197904162488E-2</v>
      </c>
      <c r="E113" s="48">
        <v>21916001.385095984</v>
      </c>
      <c r="F113" s="88">
        <f t="shared" si="20"/>
        <v>2.1292576050901631E-2</v>
      </c>
      <c r="G113" s="48">
        <f t="shared" si="14"/>
        <v>333.36262414739838</v>
      </c>
      <c r="H113" s="48">
        <f t="shared" si="15"/>
        <v>236.66067229155169</v>
      </c>
      <c r="I113" s="48">
        <f t="shared" si="16"/>
        <v>221.70229606309775</v>
      </c>
      <c r="J113" s="48">
        <f t="shared" si="17"/>
        <v>791.72559250204779</v>
      </c>
      <c r="K113" s="53"/>
    </row>
    <row r="114" spans="1:11">
      <c r="B114" s="15" t="s">
        <v>100</v>
      </c>
      <c r="C114" s="48">
        <f t="shared" si="18"/>
        <v>1245.093353288381</v>
      </c>
      <c r="D114" s="88">
        <f t="shared" si="19"/>
        <v>2.363589747197058E-2</v>
      </c>
      <c r="E114" s="48">
        <v>25918208.937774766</v>
      </c>
      <c r="F114" s="88">
        <f t="shared" si="20"/>
        <v>2.518093630373763E-2</v>
      </c>
      <c r="G114" s="48">
        <f t="shared" si="14"/>
        <v>933.82001496628573</v>
      </c>
      <c r="H114" s="48">
        <f t="shared" si="15"/>
        <v>246.10139827707471</v>
      </c>
      <c r="I114" s="48">
        <f t="shared" si="16"/>
        <v>262.18863242340507</v>
      </c>
      <c r="J114" s="48">
        <f t="shared" si="17"/>
        <v>1442.1100456667655</v>
      </c>
    </row>
    <row r="115" spans="1:11">
      <c r="B115" s="15" t="s">
        <v>101</v>
      </c>
      <c r="C115" s="48">
        <f t="shared" si="18"/>
        <v>2219.0977371486078</v>
      </c>
      <c r="D115" s="88">
        <f t="shared" si="19"/>
        <v>4.4886046208498273E-2</v>
      </c>
      <c r="E115" s="48">
        <v>40210977.527523875</v>
      </c>
      <c r="F115" s="88">
        <f t="shared" si="20"/>
        <v>3.9067130999004031E-2</v>
      </c>
      <c r="G115" s="48">
        <f t="shared" si="14"/>
        <v>1664.3233028614559</v>
      </c>
      <c r="H115" s="48">
        <f t="shared" si="15"/>
        <v>467.3619331840772</v>
      </c>
      <c r="I115" s="48">
        <f t="shared" si="16"/>
        <v>406.77429646706628</v>
      </c>
      <c r="J115" s="48">
        <f t="shared" si="17"/>
        <v>2538.4595325125993</v>
      </c>
    </row>
    <row r="116" spans="1:11">
      <c r="B116" s="15" t="s">
        <v>102</v>
      </c>
      <c r="C116" s="48">
        <f t="shared" si="18"/>
        <v>245.64890378510526</v>
      </c>
      <c r="D116" s="88">
        <f t="shared" si="19"/>
        <v>1.2561551921167436E-2</v>
      </c>
      <c r="E116" s="48">
        <v>12553445.187411483</v>
      </c>
      <c r="F116" s="88">
        <f t="shared" si="20"/>
        <v>1.219634830537831E-2</v>
      </c>
      <c r="G116" s="48">
        <f t="shared" si="14"/>
        <v>184.23667783882894</v>
      </c>
      <c r="H116" s="48">
        <f t="shared" si="15"/>
        <v>130.79323499331636</v>
      </c>
      <c r="I116" s="48">
        <f t="shared" si="16"/>
        <v>126.99066643808671</v>
      </c>
      <c r="J116" s="48">
        <f t="shared" si="17"/>
        <v>442.02057927023202</v>
      </c>
    </row>
    <row r="117" spans="1:11">
      <c r="B117" s="15" t="s">
        <v>103</v>
      </c>
      <c r="C117" s="48">
        <f t="shared" si="18"/>
        <v>1330.7043051199639</v>
      </c>
      <c r="D117" s="88">
        <f t="shared" si="19"/>
        <v>5.3667539791046791E-2</v>
      </c>
      <c r="E117" s="48">
        <v>54359346.700038828</v>
      </c>
      <c r="F117" s="88">
        <f t="shared" si="20"/>
        <v>5.2813033881035969E-2</v>
      </c>
      <c r="G117" s="48">
        <f t="shared" si="14"/>
        <v>998.02822883997294</v>
      </c>
      <c r="H117" s="48">
        <f t="shared" si="15"/>
        <v>558.79649166399975</v>
      </c>
      <c r="I117" s="48">
        <f t="shared" si="16"/>
        <v>549.89921583433966</v>
      </c>
      <c r="J117" s="48">
        <f t="shared" si="17"/>
        <v>2106.7239363383123</v>
      </c>
    </row>
    <row r="118" spans="1:11">
      <c r="B118" s="15" t="s">
        <v>104</v>
      </c>
      <c r="C118" s="48">
        <f t="shared" si="18"/>
        <v>984.23654280265839</v>
      </c>
      <c r="D118" s="88">
        <f t="shared" si="19"/>
        <v>4.4736282085138655E-2</v>
      </c>
      <c r="E118" s="48">
        <v>36187779.417791754</v>
      </c>
      <c r="F118" s="88">
        <f t="shared" si="20"/>
        <v>3.5158377289142936E-2</v>
      </c>
      <c r="G118" s="48">
        <f t="shared" si="14"/>
        <v>738.17740710199382</v>
      </c>
      <c r="H118" s="48">
        <f t="shared" si="15"/>
        <v>465.80256103777936</v>
      </c>
      <c r="I118" s="48">
        <f t="shared" si="16"/>
        <v>366.07561960665601</v>
      </c>
      <c r="J118" s="48">
        <f t="shared" si="17"/>
        <v>1570.055587746429</v>
      </c>
    </row>
    <row r="119" spans="1:11">
      <c r="B119" s="15" t="s">
        <v>105</v>
      </c>
      <c r="C119" s="48">
        <f t="shared" si="18"/>
        <v>13733.776714794842</v>
      </c>
      <c r="D119" s="88">
        <f t="shared" si="19"/>
        <v>0.16022608545460154</v>
      </c>
      <c r="E119" s="48">
        <v>192775806.53875852</v>
      </c>
      <c r="F119" s="88">
        <f t="shared" si="20"/>
        <v>0.18729208167927111</v>
      </c>
      <c r="G119" s="48">
        <f t="shared" si="14"/>
        <v>10300.332536096132</v>
      </c>
      <c r="H119" s="48">
        <f t="shared" si="15"/>
        <v>1668.3040581641164</v>
      </c>
      <c r="I119" s="48">
        <f t="shared" si="16"/>
        <v>1950.1202880979429</v>
      </c>
      <c r="J119" s="48">
        <f t="shared" si="17"/>
        <v>13918.756882358191</v>
      </c>
    </row>
    <row r="120" spans="1:11">
      <c r="B120" s="15" t="s">
        <v>106</v>
      </c>
      <c r="C120" s="48">
        <f t="shared" si="18"/>
        <v>5823.5984650404889</v>
      </c>
      <c r="D120" s="88">
        <f t="shared" si="19"/>
        <v>0.10851284193722589</v>
      </c>
      <c r="E120" s="48">
        <v>97744268.622640252</v>
      </c>
      <c r="F120" s="88">
        <f t="shared" si="20"/>
        <v>9.4963822853317947E-2</v>
      </c>
      <c r="G120" s="48">
        <f t="shared" si="14"/>
        <v>4367.6988487803665</v>
      </c>
      <c r="H120" s="48">
        <f t="shared" si="15"/>
        <v>1129.856065903133</v>
      </c>
      <c r="I120" s="48">
        <f t="shared" si="16"/>
        <v>988.78113757486597</v>
      </c>
      <c r="J120" s="48">
        <f t="shared" si="17"/>
        <v>6486.3360522583653</v>
      </c>
    </row>
    <row r="121" spans="1:11">
      <c r="B121" s="15" t="s">
        <v>107</v>
      </c>
      <c r="C121" s="48">
        <f t="shared" si="18"/>
        <v>508.74696353424764</v>
      </c>
      <c r="D121" s="88">
        <f t="shared" si="19"/>
        <v>2.3434838315343133E-2</v>
      </c>
      <c r="E121" s="48">
        <v>16387619.176810026</v>
      </c>
      <c r="F121" s="88">
        <f t="shared" si="20"/>
        <v>1.5921454898827261E-2</v>
      </c>
      <c r="G121" s="48">
        <f t="shared" si="14"/>
        <v>381.56022265068572</v>
      </c>
      <c r="H121" s="48">
        <f t="shared" si="15"/>
        <v>244.00793262208521</v>
      </c>
      <c r="I121" s="48">
        <f t="shared" si="16"/>
        <v>165.77717507251029</v>
      </c>
      <c r="J121" s="48">
        <f t="shared" si="17"/>
        <v>791.34533034528124</v>
      </c>
    </row>
    <row r="122" spans="1:11">
      <c r="B122" s="15" t="s">
        <v>108</v>
      </c>
      <c r="C122" s="48">
        <f t="shared" si="18"/>
        <v>1149.2500213079134</v>
      </c>
      <c r="D122" s="88">
        <f t="shared" si="19"/>
        <v>5.876828103288069E-2</v>
      </c>
      <c r="E122" s="48">
        <v>55377386.715165079</v>
      </c>
      <c r="F122" s="88">
        <f t="shared" si="20"/>
        <v>5.3802114601740704E-2</v>
      </c>
      <c r="G122" s="48">
        <f t="shared" si="14"/>
        <v>861.93751598093502</v>
      </c>
      <c r="H122" s="48">
        <f t="shared" si="15"/>
        <v>611.90636630927202</v>
      </c>
      <c r="I122" s="48">
        <f t="shared" si="16"/>
        <v>560.19770983749709</v>
      </c>
      <c r="J122" s="48">
        <f t="shared" si="17"/>
        <v>2034.0415921277042</v>
      </c>
    </row>
    <row r="123" spans="1:11">
      <c r="B123" s="15" t="s">
        <v>109</v>
      </c>
      <c r="C123" s="48">
        <f t="shared" si="18"/>
        <v>10380.742002750401</v>
      </c>
      <c r="D123" s="88">
        <f t="shared" si="19"/>
        <v>0.13765662041116031</v>
      </c>
      <c r="E123" s="48">
        <v>185419272.93464562</v>
      </c>
      <c r="F123" s="88">
        <f t="shared" si="20"/>
        <v>0.18014481295610385</v>
      </c>
      <c r="G123" s="48">
        <f t="shared" si="14"/>
        <v>7785.556502062801</v>
      </c>
      <c r="H123" s="48">
        <f t="shared" si="15"/>
        <v>1433.3065543822827</v>
      </c>
      <c r="I123" s="48">
        <f t="shared" si="16"/>
        <v>1875.7015854140539</v>
      </c>
      <c r="J123" s="48">
        <f t="shared" si="17"/>
        <v>11094.564641859137</v>
      </c>
    </row>
    <row r="124" spans="1:11">
      <c r="B124" s="15" t="s">
        <v>110</v>
      </c>
      <c r="C124" s="48">
        <f t="shared" si="18"/>
        <v>2657.9343903715485</v>
      </c>
      <c r="D124" s="88">
        <f t="shared" si="19"/>
        <v>3.1214521465011576E-2</v>
      </c>
      <c r="E124" s="48">
        <v>26669067.289158676</v>
      </c>
      <c r="F124" s="88">
        <f t="shared" si="20"/>
        <v>2.5910435643939762E-2</v>
      </c>
      <c r="G124" s="48">
        <f t="shared" si="14"/>
        <v>1993.4507927786613</v>
      </c>
      <c r="H124" s="48">
        <f t="shared" si="15"/>
        <v>325.01145294774585</v>
      </c>
      <c r="I124" s="48">
        <f t="shared" si="16"/>
        <v>269.78431639854716</v>
      </c>
      <c r="J124" s="48">
        <f t="shared" si="17"/>
        <v>2588.2465621249544</v>
      </c>
    </row>
    <row r="125" spans="1:11">
      <c r="B125" s="15" t="s">
        <v>111</v>
      </c>
      <c r="C125" s="48">
        <f t="shared" si="18"/>
        <v>374.85520943945096</v>
      </c>
      <c r="D125" s="88">
        <f t="shared" si="19"/>
        <v>1.3655824776674859E-2</v>
      </c>
      <c r="E125" s="48">
        <v>17786590.255889729</v>
      </c>
      <c r="F125" s="88">
        <f t="shared" si="20"/>
        <v>1.7280630670488493E-2</v>
      </c>
      <c r="G125" s="48">
        <f t="shared" si="14"/>
        <v>281.14140707958825</v>
      </c>
      <c r="H125" s="48">
        <f t="shared" si="15"/>
        <v>142.18700923676892</v>
      </c>
      <c r="I125" s="48">
        <f t="shared" si="16"/>
        <v>179.92916817143211</v>
      </c>
      <c r="J125" s="48">
        <f t="shared" si="17"/>
        <v>603.25758448778925</v>
      </c>
    </row>
    <row r="126" spans="1:11">
      <c r="B126" s="15" t="s">
        <v>112</v>
      </c>
      <c r="C126" s="48">
        <f t="shared" si="18"/>
        <v>1321.018212196122</v>
      </c>
      <c r="D126" s="88">
        <f t="shared" si="19"/>
        <v>4.6451296880821273E-2</v>
      </c>
      <c r="E126" s="48">
        <v>63676845.771130964</v>
      </c>
      <c r="F126" s="88">
        <f t="shared" si="20"/>
        <v>6.1865486200661783E-2</v>
      </c>
      <c r="G126" s="48">
        <f t="shared" si="14"/>
        <v>990.76365914709152</v>
      </c>
      <c r="H126" s="48">
        <f t="shared" si="15"/>
        <v>483.65961680576476</v>
      </c>
      <c r="I126" s="48">
        <f t="shared" si="16"/>
        <v>644.15504751318315</v>
      </c>
      <c r="J126" s="48">
        <f t="shared" si="17"/>
        <v>2118.5783234660394</v>
      </c>
    </row>
    <row r="127" spans="1:11">
      <c r="B127" s="15" t="s">
        <v>113</v>
      </c>
      <c r="C127" s="48">
        <f t="shared" si="18"/>
        <v>312.00243531680064</v>
      </c>
      <c r="D127" s="88">
        <f t="shared" si="19"/>
        <v>6.8397191447556434E-3</v>
      </c>
      <c r="E127" s="48">
        <v>7856554.2982192384</v>
      </c>
      <c r="F127" s="88">
        <f t="shared" si="20"/>
        <v>7.6330657656662939E-3</v>
      </c>
      <c r="G127" s="48">
        <f t="shared" si="14"/>
        <v>234.00182648760048</v>
      </c>
      <c r="H127" s="48">
        <f t="shared" si="15"/>
        <v>71.216438781010837</v>
      </c>
      <c r="I127" s="48">
        <f t="shared" si="16"/>
        <v>79.476912619841769</v>
      </c>
      <c r="J127" s="48">
        <f t="shared" si="17"/>
        <v>384.69517788845309</v>
      </c>
    </row>
    <row r="128" spans="1:11">
      <c r="B128" s="15" t="s">
        <v>114</v>
      </c>
      <c r="C128" s="48">
        <f t="shared" si="18"/>
        <v>28932.386509554432</v>
      </c>
      <c r="D128" s="88">
        <f t="shared" si="19"/>
        <v>3.5243247361642824E-3</v>
      </c>
      <c r="E128" s="48">
        <v>2760003.0025353879</v>
      </c>
      <c r="F128" s="88">
        <f t="shared" si="20"/>
        <v>2.6814916096951241E-3</v>
      </c>
      <c r="G128" s="48">
        <f t="shared" si="14"/>
        <v>21699.289882165824</v>
      </c>
      <c r="H128" s="48">
        <f t="shared" si="15"/>
        <v>36.695930272208955</v>
      </c>
      <c r="I128" s="48">
        <f t="shared" si="16"/>
        <v>27.920193654452966</v>
      </c>
      <c r="J128" s="48">
        <f t="shared" si="17"/>
        <v>21763.906006092486</v>
      </c>
    </row>
    <row r="129" spans="1:11">
      <c r="B129" s="45" t="s">
        <v>80</v>
      </c>
      <c r="C129" s="48">
        <f t="shared" ref="C129:J129" si="21">SUM(C111:C128)</f>
        <v>83297.500700000004</v>
      </c>
      <c r="D129" s="88">
        <f t="shared" si="21"/>
        <v>0.99999999999999989</v>
      </c>
      <c r="E129" s="48">
        <f>SUM(E111:E128)</f>
        <v>1029279000.0000001</v>
      </c>
      <c r="F129" s="88">
        <f t="shared" si="21"/>
        <v>0.99999999999999978</v>
      </c>
      <c r="G129" s="48">
        <f t="shared" si="21"/>
        <v>62473.12552500001</v>
      </c>
      <c r="H129" s="48">
        <f t="shared" si="21"/>
        <v>10412.187587499999</v>
      </c>
      <c r="I129" s="48">
        <f t="shared" si="21"/>
        <v>10412.187587499999</v>
      </c>
      <c r="J129" s="48">
        <f t="shared" si="21"/>
        <v>83297.500700000019</v>
      </c>
    </row>
    <row r="131" spans="1:11">
      <c r="B131" s="15" t="s">
        <v>76</v>
      </c>
      <c r="C131" s="89">
        <v>0.75</v>
      </c>
      <c r="D131" s="88">
        <v>0.125</v>
      </c>
      <c r="E131" s="88"/>
      <c r="F131" s="88">
        <v>0.125</v>
      </c>
    </row>
    <row r="132" spans="1:11">
      <c r="B132" s="15" t="s">
        <v>77</v>
      </c>
      <c r="C132" s="48">
        <f>C131*C129</f>
        <v>62473.125525000003</v>
      </c>
      <c r="D132" s="48">
        <f>D131*C129</f>
        <v>10412.187587500001</v>
      </c>
      <c r="E132" s="48"/>
      <c r="F132" s="48">
        <f>D132</f>
        <v>10412.187587500001</v>
      </c>
    </row>
    <row r="136" spans="1:11">
      <c r="B136" s="17"/>
    </row>
    <row r="137" spans="1:11">
      <c r="G137" s="67"/>
      <c r="H137" s="67"/>
    </row>
    <row r="138" spans="1:11">
      <c r="G138" s="67"/>
      <c r="H138" s="67"/>
    </row>
    <row r="139" spans="1:11">
      <c r="B139" s="53"/>
      <c r="C139" s="53"/>
      <c r="D139" s="87"/>
      <c r="E139" s="53"/>
      <c r="F139" s="87"/>
      <c r="G139" s="80"/>
      <c r="H139" s="80"/>
      <c r="I139" s="53"/>
      <c r="K139" s="53"/>
    </row>
    <row r="140" spans="1:11">
      <c r="C140" s="88"/>
      <c r="D140" s="48"/>
      <c r="E140" s="54"/>
      <c r="F140" s="48"/>
      <c r="G140" s="48"/>
      <c r="H140" s="48"/>
      <c r="I140" s="48"/>
    </row>
    <row r="141" spans="1:11">
      <c r="C141" s="88"/>
      <c r="D141" s="48"/>
      <c r="E141" s="54"/>
      <c r="F141" s="48"/>
      <c r="G141" s="48"/>
      <c r="H141" s="48"/>
      <c r="I141" s="48"/>
    </row>
    <row r="142" spans="1:11">
      <c r="A142" s="53"/>
      <c r="C142" s="88"/>
      <c r="D142" s="48"/>
      <c r="E142" s="54"/>
      <c r="F142" s="48"/>
      <c r="G142" s="48"/>
      <c r="H142" s="48"/>
      <c r="I142" s="48"/>
      <c r="J142" s="53"/>
    </row>
    <row r="143" spans="1:11">
      <c r="C143" s="88"/>
      <c r="D143" s="48"/>
      <c r="E143" s="54"/>
      <c r="F143" s="48"/>
      <c r="G143" s="48"/>
      <c r="H143" s="48"/>
      <c r="I143" s="48"/>
      <c r="J143" s="49"/>
    </row>
    <row r="144" spans="1:11">
      <c r="C144" s="88"/>
      <c r="D144" s="48"/>
      <c r="E144" s="54"/>
      <c r="F144" s="48"/>
      <c r="G144" s="48"/>
      <c r="H144" s="48"/>
      <c r="I144" s="48"/>
      <c r="J144" s="49"/>
    </row>
    <row r="145" spans="2:10">
      <c r="C145" s="88"/>
      <c r="D145" s="48"/>
      <c r="E145" s="54"/>
      <c r="F145" s="48"/>
      <c r="G145" s="48"/>
      <c r="H145" s="48"/>
      <c r="I145" s="48"/>
      <c r="J145" s="49"/>
    </row>
    <row r="146" spans="2:10">
      <c r="C146" s="88"/>
      <c r="D146" s="48"/>
      <c r="E146" s="54"/>
      <c r="F146" s="48"/>
      <c r="G146" s="48"/>
      <c r="H146" s="48"/>
      <c r="I146" s="48"/>
      <c r="J146" s="49"/>
    </row>
    <row r="147" spans="2:10">
      <c r="C147" s="88"/>
      <c r="D147" s="48"/>
      <c r="E147" s="54"/>
      <c r="F147" s="48"/>
      <c r="G147" s="48"/>
      <c r="H147" s="48"/>
      <c r="I147" s="48"/>
      <c r="J147" s="49"/>
    </row>
    <row r="148" spans="2:10">
      <c r="C148" s="88"/>
      <c r="D148" s="48"/>
      <c r="E148" s="54"/>
      <c r="F148" s="48"/>
      <c r="G148" s="48"/>
      <c r="H148" s="48"/>
      <c r="I148" s="48"/>
      <c r="J148" s="49"/>
    </row>
    <row r="149" spans="2:10">
      <c r="C149" s="88"/>
      <c r="D149" s="48"/>
      <c r="E149" s="54"/>
      <c r="F149" s="48"/>
      <c r="G149" s="48"/>
      <c r="H149" s="48"/>
      <c r="I149" s="48"/>
      <c r="J149" s="49"/>
    </row>
    <row r="150" spans="2:10">
      <c r="C150" s="88"/>
      <c r="D150" s="48"/>
      <c r="E150" s="54"/>
      <c r="F150" s="48"/>
      <c r="G150" s="48"/>
      <c r="H150" s="48"/>
      <c r="I150" s="48"/>
      <c r="J150" s="49"/>
    </row>
    <row r="151" spans="2:10">
      <c r="C151" s="88"/>
      <c r="D151" s="48"/>
      <c r="E151" s="54"/>
      <c r="F151" s="48"/>
      <c r="G151" s="48"/>
      <c r="H151" s="48"/>
      <c r="I151" s="48"/>
      <c r="J151" s="49"/>
    </row>
    <row r="152" spans="2:10">
      <c r="C152" s="88"/>
      <c r="D152" s="48"/>
      <c r="E152" s="54"/>
      <c r="F152" s="48"/>
      <c r="G152" s="48"/>
      <c r="H152" s="48"/>
      <c r="I152" s="48"/>
      <c r="J152" s="49"/>
    </row>
    <row r="153" spans="2:10">
      <c r="C153" s="88"/>
      <c r="D153" s="48"/>
      <c r="E153" s="54"/>
      <c r="F153" s="48"/>
      <c r="G153" s="48"/>
      <c r="H153" s="48"/>
      <c r="I153" s="48"/>
      <c r="J153" s="49"/>
    </row>
    <row r="154" spans="2:10">
      <c r="C154" s="88"/>
      <c r="D154" s="48"/>
      <c r="E154" s="54"/>
      <c r="F154" s="48"/>
      <c r="G154" s="48"/>
      <c r="H154" s="48"/>
      <c r="I154" s="48"/>
      <c r="J154" s="49"/>
    </row>
    <row r="155" spans="2:10">
      <c r="C155" s="88"/>
      <c r="D155" s="48"/>
      <c r="E155" s="54"/>
      <c r="F155" s="48"/>
      <c r="G155" s="48"/>
      <c r="H155" s="48"/>
      <c r="I155" s="48"/>
      <c r="J155" s="49"/>
    </row>
    <row r="156" spans="2:10">
      <c r="C156" s="88"/>
      <c r="D156" s="48"/>
      <c r="E156" s="54"/>
      <c r="F156" s="48"/>
      <c r="G156" s="48"/>
      <c r="H156" s="48"/>
      <c r="I156" s="48"/>
      <c r="J156" s="49"/>
    </row>
    <row r="157" spans="2:10">
      <c r="C157" s="88"/>
      <c r="D157" s="48"/>
      <c r="E157" s="54"/>
      <c r="F157" s="48"/>
      <c r="G157" s="48"/>
      <c r="H157" s="48"/>
      <c r="I157" s="48"/>
      <c r="J157" s="49"/>
    </row>
    <row r="158" spans="2:10">
      <c r="B158" s="45"/>
      <c r="C158" s="88"/>
      <c r="D158" s="48"/>
      <c r="E158" s="54"/>
      <c r="F158" s="48"/>
      <c r="G158" s="48"/>
      <c r="H158" s="48"/>
      <c r="I158" s="48"/>
      <c r="J158" s="49"/>
    </row>
    <row r="159" spans="2:10">
      <c r="J159" s="49"/>
    </row>
    <row r="160" spans="2:10">
      <c r="D160" s="48"/>
      <c r="F160" s="48"/>
      <c r="J160" s="49"/>
    </row>
    <row r="161" spans="10:10">
      <c r="J161" s="49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T151"/>
  <sheetViews>
    <sheetView topLeftCell="A7" zoomScale="90" zoomScaleNormal="90" workbookViewId="0">
      <selection activeCell="B76" sqref="B76"/>
    </sheetView>
  </sheetViews>
  <sheetFormatPr baseColWidth="10" defaultRowHeight="12.75"/>
  <cols>
    <col min="1" max="1" width="5.375" style="15" customWidth="1"/>
    <col min="2" max="3" width="11" style="15"/>
    <col min="4" max="4" width="15" style="15" customWidth="1"/>
    <col min="5" max="5" width="11" style="15"/>
    <col min="6" max="6" width="12.25" style="15" customWidth="1"/>
    <col min="7" max="7" width="17.75" style="15" customWidth="1"/>
    <col min="8" max="8" width="21" style="15" customWidth="1"/>
    <col min="9" max="16384" width="11" style="15"/>
  </cols>
  <sheetData>
    <row r="2" spans="2:9">
      <c r="B2" s="45" t="s">
        <v>1</v>
      </c>
    </row>
    <row r="3" spans="2:9">
      <c r="B3" s="46" t="s">
        <v>294</v>
      </c>
      <c r="C3" s="60"/>
    </row>
    <row r="5" spans="2:9">
      <c r="B5" s="45" t="s">
        <v>0</v>
      </c>
    </row>
    <row r="6" spans="2:9">
      <c r="B6" s="133">
        <f>+Resumen!D6</f>
        <v>23300.648709999998</v>
      </c>
      <c r="I6" s="134"/>
    </row>
    <row r="8" spans="2:9">
      <c r="B8" s="45" t="s">
        <v>177</v>
      </c>
    </row>
    <row r="9" spans="2:9">
      <c r="B9" s="15" t="s">
        <v>168</v>
      </c>
    </row>
    <row r="10" spans="2:9">
      <c r="B10" s="15" t="s">
        <v>159</v>
      </c>
    </row>
    <row r="11" spans="2:9">
      <c r="B11" s="15" t="s">
        <v>293</v>
      </c>
    </row>
    <row r="14" spans="2:9">
      <c r="B14" s="45" t="s">
        <v>4</v>
      </c>
    </row>
    <row r="15" spans="2:9">
      <c r="B15" s="13" t="s">
        <v>292</v>
      </c>
    </row>
    <row r="19" spans="1:7">
      <c r="B19" s="15" t="s">
        <v>92</v>
      </c>
    </row>
    <row r="20" spans="1:7">
      <c r="C20" s="15" t="s">
        <v>186</v>
      </c>
      <c r="D20" s="15" t="s">
        <v>418</v>
      </c>
    </row>
    <row r="21" spans="1:7" ht="38.25">
      <c r="A21" s="47"/>
      <c r="B21" s="47"/>
      <c r="C21" s="47" t="s">
        <v>185</v>
      </c>
      <c r="D21" s="47" t="s">
        <v>93</v>
      </c>
      <c r="E21" s="47" t="s">
        <v>94</v>
      </c>
      <c r="F21" s="47" t="s">
        <v>95</v>
      </c>
      <c r="G21" s="47" t="s">
        <v>96</v>
      </c>
    </row>
    <row r="22" spans="1:7">
      <c r="B22" s="15" t="s">
        <v>97</v>
      </c>
      <c r="C22" s="48">
        <v>8445142.5</v>
      </c>
      <c r="D22" s="48">
        <f t="shared" ref="D22:D39" si="0">+R48+D83+E108</f>
        <v>3753.9045842737873</v>
      </c>
      <c r="E22" s="49">
        <f>D22*1000/C22</f>
        <v>0.4445045876104266</v>
      </c>
      <c r="F22" s="49">
        <f>E22-E$40</f>
        <v>-4.9178828639636574E-2</v>
      </c>
      <c r="G22" s="48">
        <f t="shared" ref="G22:G40" si="1">F22*C22/1000</f>
        <v>-415.32221584481198</v>
      </c>
    </row>
    <row r="23" spans="1:7">
      <c r="B23" s="15" t="s">
        <v>98</v>
      </c>
      <c r="C23" s="48">
        <v>1348308.5</v>
      </c>
      <c r="D23" s="48">
        <f t="shared" si="0"/>
        <v>742.65527534145463</v>
      </c>
      <c r="E23" s="49">
        <f t="shared" ref="E23:E40" si="2">D23*1000/C23</f>
        <v>0.55080515723327017</v>
      </c>
      <c r="F23" s="49">
        <f t="shared" ref="F23:F40" si="3">E23-E$40</f>
        <v>5.7121740983206992E-2</v>
      </c>
      <c r="G23" s="48">
        <f t="shared" si="1"/>
        <v>77.017728902456355</v>
      </c>
    </row>
    <row r="24" spans="1:7">
      <c r="B24" s="15" t="s">
        <v>99</v>
      </c>
      <c r="C24" s="48">
        <v>1072762.5</v>
      </c>
      <c r="D24" s="48">
        <f t="shared" si="0"/>
        <v>606.5208347447533</v>
      </c>
      <c r="E24" s="49">
        <f t="shared" si="2"/>
        <v>0.56538221157502555</v>
      </c>
      <c r="F24" s="49">
        <f t="shared" si="3"/>
        <v>7.1698795324962372E-2</v>
      </c>
      <c r="G24" s="48">
        <f t="shared" si="1"/>
        <v>76.915778919794946</v>
      </c>
    </row>
    <row r="25" spans="1:7">
      <c r="B25" s="15" t="s">
        <v>100</v>
      </c>
      <c r="C25" s="48">
        <v>1115556.5</v>
      </c>
      <c r="D25" s="48">
        <f t="shared" si="0"/>
        <v>256.39836998787132</v>
      </c>
      <c r="E25" s="49">
        <f t="shared" si="2"/>
        <v>0.22983898169915312</v>
      </c>
      <c r="F25" s="49">
        <f t="shared" si="3"/>
        <v>-0.26384443455091006</v>
      </c>
      <c r="G25" s="48">
        <f t="shared" si="1"/>
        <v>-294.3333739520923</v>
      </c>
    </row>
    <row r="26" spans="1:7">
      <c r="B26" s="15" t="s">
        <v>101</v>
      </c>
      <c r="C26" s="48">
        <v>2118511.5</v>
      </c>
      <c r="D26" s="48">
        <f t="shared" si="0"/>
        <v>1369.69491408965</v>
      </c>
      <c r="E26" s="49">
        <f t="shared" si="2"/>
        <v>0.6465364545293476</v>
      </c>
      <c r="F26" s="49">
        <f t="shared" si="3"/>
        <v>0.15285303827928443</v>
      </c>
      <c r="G26" s="48">
        <f t="shared" si="1"/>
        <v>323.82091940460424</v>
      </c>
    </row>
    <row r="27" spans="1:7">
      <c r="B27" s="15" t="s">
        <v>102</v>
      </c>
      <c r="C27" s="48">
        <v>592874.5</v>
      </c>
      <c r="D27" s="48">
        <f t="shared" si="0"/>
        <v>273.28526998618281</v>
      </c>
      <c r="E27" s="49">
        <f t="shared" si="2"/>
        <v>0.46094961072905444</v>
      </c>
      <c r="F27" s="49">
        <f t="shared" si="3"/>
        <v>-3.2733805521008741E-2</v>
      </c>
      <c r="G27" s="48">
        <f t="shared" si="1"/>
        <v>-19.407038581365299</v>
      </c>
    </row>
    <row r="28" spans="1:7">
      <c r="B28" s="15" t="s">
        <v>103</v>
      </c>
      <c r="C28" s="48">
        <v>2532976.5</v>
      </c>
      <c r="D28" s="48">
        <f t="shared" si="0"/>
        <v>1562.0325342321808</v>
      </c>
      <c r="E28" s="49">
        <f t="shared" si="2"/>
        <v>0.61667865226234064</v>
      </c>
      <c r="F28" s="49">
        <f t="shared" si="3"/>
        <v>0.12299523601227746</v>
      </c>
      <c r="G28" s="48">
        <f t="shared" si="1"/>
        <v>311.54404243105256</v>
      </c>
    </row>
    <row r="29" spans="1:7">
      <c r="B29" s="15" t="s">
        <v>104</v>
      </c>
      <c r="C29" s="48">
        <v>2111443</v>
      </c>
      <c r="D29" s="48">
        <f t="shared" si="0"/>
        <v>802.25125880852465</v>
      </c>
      <c r="E29" s="49">
        <f t="shared" si="2"/>
        <v>0.37995402140077883</v>
      </c>
      <c r="F29" s="49">
        <f t="shared" si="3"/>
        <v>-0.11372939484928435</v>
      </c>
      <c r="G29" s="48">
        <f t="shared" si="1"/>
        <v>-240.1331346487575</v>
      </c>
    </row>
    <row r="30" spans="1:7">
      <c r="B30" s="15" t="s">
        <v>105</v>
      </c>
      <c r="C30" s="48">
        <v>7562279</v>
      </c>
      <c r="D30" s="48">
        <f t="shared" si="0"/>
        <v>3711.5662811259099</v>
      </c>
      <c r="E30" s="49">
        <f t="shared" si="2"/>
        <v>0.49079996666691478</v>
      </c>
      <c r="F30" s="49">
        <f t="shared" si="3"/>
        <v>-2.8834495831484008E-3</v>
      </c>
      <c r="G30" s="48">
        <f t="shared" si="1"/>
        <v>-21.805450230201906</v>
      </c>
    </row>
    <row r="31" spans="1:7">
      <c r="B31" s="15" t="s">
        <v>106</v>
      </c>
      <c r="C31" s="48">
        <v>5121540.5</v>
      </c>
      <c r="D31" s="48">
        <f t="shared" si="0"/>
        <v>2088.9373837325511</v>
      </c>
      <c r="E31" s="49">
        <f t="shared" si="2"/>
        <v>0.40787286241953002</v>
      </c>
      <c r="F31" s="49">
        <f t="shared" si="3"/>
        <v>-8.5810553830533154E-2</v>
      </c>
      <c r="G31" s="48">
        <f t="shared" si="1"/>
        <v>-439.48222677050563</v>
      </c>
    </row>
    <row r="32" spans="1:7">
      <c r="B32" s="15" t="s">
        <v>107</v>
      </c>
      <c r="C32" s="48">
        <v>1106067</v>
      </c>
      <c r="D32" s="48">
        <f t="shared" si="0"/>
        <v>589.61327331217626</v>
      </c>
      <c r="E32" s="49">
        <f t="shared" si="2"/>
        <v>0.53307193263353503</v>
      </c>
      <c r="F32" s="49">
        <f t="shared" si="3"/>
        <v>3.938851638347185E-2</v>
      </c>
      <c r="G32" s="48">
        <f t="shared" si="1"/>
        <v>43.566338150717556</v>
      </c>
    </row>
    <row r="33" spans="1:18">
      <c r="B33" s="15" t="s">
        <v>108</v>
      </c>
      <c r="C33" s="48">
        <v>2773719</v>
      </c>
      <c r="D33" s="48">
        <f t="shared" si="0"/>
        <v>1967.0080098800943</v>
      </c>
      <c r="E33" s="49">
        <f t="shared" si="2"/>
        <v>0.70915907843588133</v>
      </c>
      <c r="F33" s="49">
        <f t="shared" si="3"/>
        <v>0.21547566218581815</v>
      </c>
      <c r="G33" s="48">
        <f t="shared" si="1"/>
        <v>597.66893824238525</v>
      </c>
    </row>
    <row r="34" spans="1:18">
      <c r="B34" s="15" t="s">
        <v>109</v>
      </c>
      <c r="C34" s="48">
        <v>6497055.5</v>
      </c>
      <c r="D34" s="48">
        <f t="shared" si="0"/>
        <v>2993.5816717170792</v>
      </c>
      <c r="E34" s="49">
        <f t="shared" si="2"/>
        <v>0.46075975058502722</v>
      </c>
      <c r="F34" s="49">
        <f t="shared" si="3"/>
        <v>-3.2923665665035962E-2</v>
      </c>
      <c r="G34" s="48">
        <f t="shared" si="1"/>
        <v>-213.90688308918305</v>
      </c>
    </row>
    <row r="35" spans="1:18">
      <c r="B35" s="15" t="s">
        <v>110</v>
      </c>
      <c r="C35" s="48">
        <v>1473249</v>
      </c>
      <c r="D35" s="48">
        <f t="shared" si="0"/>
        <v>549.2042997556681</v>
      </c>
      <c r="E35" s="49">
        <f t="shared" si="2"/>
        <v>0.37278443749540513</v>
      </c>
      <c r="F35" s="49">
        <f t="shared" si="3"/>
        <v>-0.12089897875465805</v>
      </c>
      <c r="G35" s="48">
        <f t="shared" si="1"/>
        <v>-178.11429955132121</v>
      </c>
    </row>
    <row r="36" spans="1:18">
      <c r="B36" s="15" t="s">
        <v>111</v>
      </c>
      <c r="C36" s="48">
        <v>644521.5</v>
      </c>
      <c r="D36" s="48">
        <f t="shared" si="0"/>
        <v>1148.6254069858621</v>
      </c>
      <c r="E36" s="49">
        <f t="shared" si="2"/>
        <v>1.7821366812214368</v>
      </c>
      <c r="F36" s="49">
        <f t="shared" si="3"/>
        <v>1.2884532649713736</v>
      </c>
      <c r="G36" s="48">
        <f t="shared" si="1"/>
        <v>830.43583101924719</v>
      </c>
    </row>
    <row r="37" spans="1:18">
      <c r="B37" s="15" t="s">
        <v>112</v>
      </c>
      <c r="C37" s="48">
        <v>2192387.5</v>
      </c>
      <c r="D37" s="48">
        <f t="shared" si="0"/>
        <v>588.01411911312232</v>
      </c>
      <c r="E37" s="49">
        <f t="shared" si="2"/>
        <v>0.26820720292973865</v>
      </c>
      <c r="F37" s="49">
        <f t="shared" si="3"/>
        <v>-0.22547621332032453</v>
      </c>
      <c r="G37" s="48">
        <f t="shared" si="1"/>
        <v>-494.33123163081297</v>
      </c>
    </row>
    <row r="38" spans="1:18">
      <c r="B38" s="15" t="s">
        <v>113</v>
      </c>
      <c r="C38" s="48">
        <v>322818</v>
      </c>
      <c r="D38" s="48">
        <f t="shared" si="0"/>
        <v>202.93130336691905</v>
      </c>
      <c r="E38" s="49">
        <f t="shared" si="2"/>
        <v>0.62862449853142965</v>
      </c>
      <c r="F38" s="49">
        <f t="shared" si="3"/>
        <v>0.13494108228136648</v>
      </c>
      <c r="G38" s="48">
        <f t="shared" si="1"/>
        <v>43.561410299906164</v>
      </c>
    </row>
    <row r="39" spans="1:18">
      <c r="B39" s="15" t="s">
        <v>114</v>
      </c>
      <c r="C39" s="48">
        <v>166339.5</v>
      </c>
      <c r="D39" s="48">
        <f t="shared" si="0"/>
        <v>94.42391954621462</v>
      </c>
      <c r="E39" s="49">
        <f t="shared" si="2"/>
        <v>0.56765782959678623</v>
      </c>
      <c r="F39" s="49">
        <f t="shared" si="3"/>
        <v>7.3974413346723056E-2</v>
      </c>
      <c r="G39" s="48">
        <f t="shared" si="1"/>
        <v>12.304866928887241</v>
      </c>
    </row>
    <row r="40" spans="1:18">
      <c r="A40" s="45"/>
      <c r="B40" s="45" t="s">
        <v>115</v>
      </c>
      <c r="C40" s="48">
        <v>47197552</v>
      </c>
      <c r="D40" s="51">
        <f>SUM(D22:D39)</f>
        <v>23300.648710000001</v>
      </c>
      <c r="E40" s="49">
        <f t="shared" si="2"/>
        <v>0.49368341625006318</v>
      </c>
      <c r="F40" s="51">
        <f t="shared" si="3"/>
        <v>0</v>
      </c>
      <c r="G40" s="48">
        <f t="shared" si="1"/>
        <v>0</v>
      </c>
    </row>
    <row r="41" spans="1:18">
      <c r="D41" s="129"/>
      <c r="E41" s="48"/>
      <c r="F41" s="48"/>
    </row>
    <row r="44" spans="1:18">
      <c r="B44" s="17" t="s">
        <v>88</v>
      </c>
    </row>
    <row r="46" spans="1:18">
      <c r="B46" s="52"/>
      <c r="C46" s="52"/>
      <c r="D46" s="52"/>
      <c r="E46" s="52"/>
      <c r="F46" s="106" t="s">
        <v>267</v>
      </c>
      <c r="G46" s="52"/>
      <c r="H46" s="52"/>
      <c r="I46" s="92"/>
      <c r="J46" s="52"/>
    </row>
    <row r="47" spans="1:18" ht="88.5" customHeight="1">
      <c r="B47" s="52"/>
      <c r="C47" s="96" t="s">
        <v>231</v>
      </c>
      <c r="D47" s="96" t="s">
        <v>232</v>
      </c>
      <c r="E47" s="96" t="s">
        <v>233</v>
      </c>
      <c r="F47" s="96" t="s">
        <v>281</v>
      </c>
      <c r="G47" s="96" t="s">
        <v>282</v>
      </c>
      <c r="H47" s="96" t="s">
        <v>283</v>
      </c>
      <c r="I47" s="96" t="s">
        <v>286</v>
      </c>
      <c r="J47" s="96" t="s">
        <v>284</v>
      </c>
      <c r="K47" s="96" t="s">
        <v>290</v>
      </c>
      <c r="L47" s="96" t="s">
        <v>287</v>
      </c>
      <c r="M47" s="96" t="s">
        <v>289</v>
      </c>
      <c r="N47" s="96" t="s">
        <v>285</v>
      </c>
      <c r="O47" s="96" t="s">
        <v>288</v>
      </c>
      <c r="P47" s="96" t="s">
        <v>244</v>
      </c>
      <c r="Q47" s="97" t="s">
        <v>245</v>
      </c>
      <c r="R47" s="105" t="s">
        <v>229</v>
      </c>
    </row>
    <row r="48" spans="1:18">
      <c r="B48" s="15" t="s">
        <v>97</v>
      </c>
      <c r="C48" s="69">
        <v>0</v>
      </c>
      <c r="D48" s="135">
        <v>0</v>
      </c>
      <c r="E48" s="48">
        <v>0</v>
      </c>
      <c r="F48" s="48">
        <v>150.29924000000003</v>
      </c>
      <c r="G48" s="48">
        <v>0</v>
      </c>
      <c r="H48" s="48">
        <v>29.82</v>
      </c>
      <c r="I48" s="48">
        <v>43.5</v>
      </c>
      <c r="J48" s="48">
        <v>1049.8198399999999</v>
      </c>
      <c r="K48" s="48">
        <v>10.6</v>
      </c>
      <c r="L48" s="48">
        <v>0</v>
      </c>
      <c r="M48" s="48">
        <v>0</v>
      </c>
      <c r="N48" s="48">
        <v>0</v>
      </c>
      <c r="O48" s="48">
        <v>0</v>
      </c>
      <c r="P48" s="48">
        <v>82.527339999999995</v>
      </c>
      <c r="Q48" s="48">
        <v>0</v>
      </c>
      <c r="R48" s="48">
        <f t="shared" ref="R48:R65" si="4">SUM(C48:Q48)</f>
        <v>1366.5664199999999</v>
      </c>
    </row>
    <row r="49" spans="2:20">
      <c r="B49" s="15" t="s">
        <v>98</v>
      </c>
      <c r="C49" s="48">
        <v>0</v>
      </c>
      <c r="D49" s="49">
        <v>0</v>
      </c>
      <c r="E49" s="48">
        <v>0</v>
      </c>
      <c r="F49" s="48">
        <v>21.234280000000002</v>
      </c>
      <c r="G49" s="48">
        <v>0</v>
      </c>
      <c r="H49" s="48">
        <v>22.5</v>
      </c>
      <c r="I49" s="48">
        <v>16</v>
      </c>
      <c r="J49" s="48">
        <v>225.28086999999999</v>
      </c>
      <c r="K49" s="48">
        <v>4.5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f t="shared" si="4"/>
        <v>289.51515000000001</v>
      </c>
    </row>
    <row r="50" spans="2:20">
      <c r="B50" s="15" t="s">
        <v>99</v>
      </c>
      <c r="C50" s="48">
        <v>0</v>
      </c>
      <c r="D50" s="49">
        <v>0</v>
      </c>
      <c r="E50" s="48">
        <v>0</v>
      </c>
      <c r="F50" s="48">
        <v>0</v>
      </c>
      <c r="G50" s="48">
        <v>15</v>
      </c>
      <c r="H50" s="48">
        <v>0</v>
      </c>
      <c r="I50" s="48">
        <v>13</v>
      </c>
      <c r="J50" s="48">
        <v>207.13181</v>
      </c>
      <c r="K50" s="48">
        <v>3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f t="shared" si="4"/>
        <v>238.13181</v>
      </c>
      <c r="T50" s="48"/>
    </row>
    <row r="51" spans="2:20">
      <c r="B51" s="15" t="s">
        <v>100</v>
      </c>
      <c r="C51" s="48">
        <v>0</v>
      </c>
      <c r="D51" s="135">
        <v>0</v>
      </c>
      <c r="E51" s="48">
        <v>0</v>
      </c>
      <c r="F51" s="48">
        <v>3.52182</v>
      </c>
      <c r="G51" s="48">
        <v>0</v>
      </c>
      <c r="H51" s="48">
        <v>0</v>
      </c>
      <c r="I51" s="48">
        <v>0</v>
      </c>
      <c r="J51" s="48">
        <v>57.804370000000006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f t="shared" si="4"/>
        <v>61.326190000000004</v>
      </c>
    </row>
    <row r="52" spans="2:20">
      <c r="B52" s="15" t="s">
        <v>101</v>
      </c>
      <c r="C52" s="48">
        <v>0</v>
      </c>
      <c r="D52" s="49">
        <v>0</v>
      </c>
      <c r="E52" s="48">
        <v>0</v>
      </c>
      <c r="F52" s="48">
        <v>73.916809999999998</v>
      </c>
      <c r="G52" s="48">
        <v>0</v>
      </c>
      <c r="H52" s="48">
        <v>0</v>
      </c>
      <c r="I52" s="48">
        <v>5</v>
      </c>
      <c r="J52" s="48">
        <v>473.92134999999996</v>
      </c>
      <c r="K52" s="48">
        <v>3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f t="shared" si="4"/>
        <v>555.83816000000002</v>
      </c>
      <c r="T52" s="48"/>
    </row>
    <row r="53" spans="2:20">
      <c r="B53" s="15" t="s">
        <v>102</v>
      </c>
      <c r="C53" s="48">
        <v>0</v>
      </c>
      <c r="D53" s="49">
        <v>0</v>
      </c>
      <c r="E53" s="48">
        <v>0</v>
      </c>
      <c r="F53" s="48">
        <v>7.3092600000000001</v>
      </c>
      <c r="G53" s="48">
        <v>0</v>
      </c>
      <c r="H53" s="48">
        <v>0</v>
      </c>
      <c r="I53" s="48">
        <v>13</v>
      </c>
      <c r="J53" s="48">
        <v>80.480509999999995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f t="shared" si="4"/>
        <v>100.78977</v>
      </c>
      <c r="T53" s="48"/>
    </row>
    <row r="54" spans="2:20">
      <c r="B54" s="15" t="s">
        <v>103</v>
      </c>
      <c r="C54" s="48">
        <v>0</v>
      </c>
      <c r="D54" s="49">
        <v>0</v>
      </c>
      <c r="E54" s="48">
        <v>0</v>
      </c>
      <c r="F54" s="48">
        <v>111.47285000000001</v>
      </c>
      <c r="G54" s="48">
        <v>0</v>
      </c>
      <c r="H54" s="48">
        <v>21.15</v>
      </c>
      <c r="I54" s="48">
        <v>20</v>
      </c>
      <c r="J54" s="48">
        <v>474.31726000000003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f t="shared" si="4"/>
        <v>626.94011</v>
      </c>
    </row>
    <row r="55" spans="2:20">
      <c r="B55" s="15" t="s">
        <v>104</v>
      </c>
      <c r="C55" s="48">
        <v>0</v>
      </c>
      <c r="D55" s="135">
        <v>0</v>
      </c>
      <c r="E55" s="48">
        <v>0</v>
      </c>
      <c r="F55" s="48">
        <v>75.335739999999987</v>
      </c>
      <c r="G55" s="48">
        <v>0</v>
      </c>
      <c r="H55" s="48">
        <v>28.53</v>
      </c>
      <c r="I55" s="48">
        <v>34.5</v>
      </c>
      <c r="J55" s="48">
        <v>135.46475000000001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f t="shared" si="4"/>
        <v>273.83049</v>
      </c>
    </row>
    <row r="56" spans="2:20">
      <c r="B56" s="15" t="s">
        <v>105</v>
      </c>
      <c r="C56" s="48">
        <v>0</v>
      </c>
      <c r="D56" s="49">
        <v>0</v>
      </c>
      <c r="E56" s="48">
        <v>0</v>
      </c>
      <c r="F56" s="48">
        <v>131.88527999999999</v>
      </c>
      <c r="G56" s="48">
        <v>0</v>
      </c>
      <c r="H56" s="48">
        <v>180.33500000000001</v>
      </c>
      <c r="I56" s="48">
        <v>35</v>
      </c>
      <c r="J56" s="48">
        <v>1020.23478</v>
      </c>
      <c r="K56" s="48">
        <v>30.5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f t="shared" si="4"/>
        <v>1397.95506</v>
      </c>
    </row>
    <row r="57" spans="2:20">
      <c r="B57" s="15" t="s">
        <v>106</v>
      </c>
      <c r="C57" s="48">
        <v>0</v>
      </c>
      <c r="D57" s="49">
        <v>0</v>
      </c>
      <c r="E57" s="48">
        <v>0</v>
      </c>
      <c r="F57" s="48">
        <v>129.91949</v>
      </c>
      <c r="G57" s="48">
        <v>0</v>
      </c>
      <c r="H57" s="48">
        <v>46.23</v>
      </c>
      <c r="I57" s="48">
        <v>18</v>
      </c>
      <c r="J57" s="48">
        <v>532.72454000000005</v>
      </c>
      <c r="K57" s="48">
        <v>8.5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f t="shared" si="4"/>
        <v>735.37403000000006</v>
      </c>
    </row>
    <row r="58" spans="2:20">
      <c r="B58" s="15" t="s">
        <v>107</v>
      </c>
      <c r="C58" s="48">
        <v>0</v>
      </c>
      <c r="D58" s="49">
        <v>0</v>
      </c>
      <c r="E58" s="48">
        <v>0</v>
      </c>
      <c r="F58" s="48">
        <v>52.932910000000007</v>
      </c>
      <c r="G58" s="48">
        <v>0</v>
      </c>
      <c r="H58" s="48">
        <v>9.57</v>
      </c>
      <c r="I58" s="48">
        <v>10</v>
      </c>
      <c r="J58" s="48">
        <v>152.23467000000002</v>
      </c>
      <c r="K58" s="48">
        <v>3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f t="shared" si="4"/>
        <v>227.73758000000004</v>
      </c>
    </row>
    <row r="59" spans="2:20">
      <c r="B59" s="15" t="s">
        <v>108</v>
      </c>
      <c r="C59" s="48">
        <v>0</v>
      </c>
      <c r="D59" s="110">
        <v>0</v>
      </c>
      <c r="E59" s="48">
        <v>0</v>
      </c>
      <c r="F59" s="48">
        <v>139.36275000000001</v>
      </c>
      <c r="G59" s="48">
        <v>0</v>
      </c>
      <c r="H59" s="48">
        <v>0</v>
      </c>
      <c r="I59" s="48">
        <v>8</v>
      </c>
      <c r="J59" s="48">
        <v>642.63616999999988</v>
      </c>
      <c r="K59" s="48">
        <v>24.2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f t="shared" si="4"/>
        <v>814.19891999999993</v>
      </c>
      <c r="T59" s="48"/>
    </row>
    <row r="60" spans="2:20">
      <c r="B60" s="15" t="s">
        <v>109</v>
      </c>
      <c r="C60" s="69">
        <v>0</v>
      </c>
      <c r="D60" s="135">
        <v>0</v>
      </c>
      <c r="E60" s="48">
        <v>0</v>
      </c>
      <c r="F60" s="48">
        <v>22.795339999999999</v>
      </c>
      <c r="G60" s="48">
        <v>0</v>
      </c>
      <c r="H60" s="90">
        <v>61.168951515001766</v>
      </c>
      <c r="I60" s="48">
        <v>59</v>
      </c>
      <c r="J60" s="48">
        <v>843.6934</v>
      </c>
      <c r="K60" s="48">
        <v>55.5</v>
      </c>
      <c r="L60" s="98">
        <v>0</v>
      </c>
      <c r="M60" s="55">
        <v>0</v>
      </c>
      <c r="N60" s="98">
        <v>0</v>
      </c>
      <c r="O60" s="98">
        <v>0</v>
      </c>
      <c r="P60" s="48">
        <v>61.739899999999999</v>
      </c>
      <c r="Q60" s="48">
        <v>0</v>
      </c>
      <c r="R60" s="48">
        <f t="shared" si="4"/>
        <v>1103.8975915150017</v>
      </c>
      <c r="T60" s="48"/>
    </row>
    <row r="61" spans="2:20">
      <c r="B61" s="15" t="s">
        <v>110</v>
      </c>
      <c r="C61" s="48">
        <v>0</v>
      </c>
      <c r="D61" s="49">
        <v>0</v>
      </c>
      <c r="E61" s="48">
        <v>0</v>
      </c>
      <c r="F61" s="48">
        <v>26.349520000000002</v>
      </c>
      <c r="G61" s="48">
        <v>0</v>
      </c>
      <c r="H61" s="48">
        <v>0</v>
      </c>
      <c r="I61" s="48">
        <v>12</v>
      </c>
      <c r="J61" s="48">
        <v>139.45716000000002</v>
      </c>
      <c r="K61" s="48">
        <v>8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f t="shared" si="4"/>
        <v>185.80668000000003</v>
      </c>
      <c r="T61" s="48"/>
    </row>
    <row r="62" spans="2:20">
      <c r="B62" s="15" t="s">
        <v>111</v>
      </c>
      <c r="C62" s="48">
        <v>0</v>
      </c>
      <c r="D62" s="135">
        <v>0</v>
      </c>
      <c r="E62" s="48">
        <v>0</v>
      </c>
      <c r="F62" s="48">
        <v>48.5169</v>
      </c>
      <c r="G62" s="48">
        <v>0</v>
      </c>
      <c r="H62" s="48">
        <v>10.07</v>
      </c>
      <c r="I62" s="48">
        <v>13</v>
      </c>
      <c r="J62" s="48">
        <v>458.30765000000002</v>
      </c>
      <c r="K62" s="48">
        <v>3.5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f t="shared" si="4"/>
        <v>533.39454999999998</v>
      </c>
    </row>
    <row r="63" spans="2:20">
      <c r="B63" s="15" t="s">
        <v>112</v>
      </c>
      <c r="C63" s="48">
        <v>0</v>
      </c>
      <c r="D63" s="49">
        <v>0</v>
      </c>
      <c r="E63" s="48">
        <v>0</v>
      </c>
      <c r="F63" s="48">
        <v>6.7813699999999999</v>
      </c>
      <c r="G63" s="48">
        <v>0</v>
      </c>
      <c r="H63" s="48">
        <v>15.11</v>
      </c>
      <c r="I63" s="48">
        <v>0</v>
      </c>
      <c r="J63" s="48">
        <v>138.79929000000001</v>
      </c>
      <c r="K63" s="48">
        <v>1.7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f t="shared" si="4"/>
        <v>162.39066</v>
      </c>
    </row>
    <row r="64" spans="2:20">
      <c r="B64" s="15" t="s">
        <v>113</v>
      </c>
      <c r="C64" s="48">
        <v>0</v>
      </c>
      <c r="D64" s="49">
        <v>0</v>
      </c>
      <c r="E64" s="48">
        <v>0</v>
      </c>
      <c r="F64" s="48">
        <v>0</v>
      </c>
      <c r="G64" s="48">
        <v>0</v>
      </c>
      <c r="H64" s="48">
        <v>6.78</v>
      </c>
      <c r="I64" s="48">
        <v>0</v>
      </c>
      <c r="J64" s="48">
        <v>75.040449999999993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f t="shared" si="4"/>
        <v>81.820449999999994</v>
      </c>
    </row>
    <row r="65" spans="2:19">
      <c r="B65" s="15" t="s">
        <v>114</v>
      </c>
      <c r="C65" s="48">
        <v>0</v>
      </c>
      <c r="D65" s="49">
        <v>0</v>
      </c>
      <c r="E65" s="48">
        <v>0</v>
      </c>
      <c r="F65" s="48">
        <v>0</v>
      </c>
      <c r="G65" s="48">
        <v>0</v>
      </c>
      <c r="H65" s="48">
        <v>13.095000000000001</v>
      </c>
      <c r="I65" s="48">
        <v>0</v>
      </c>
      <c r="J65" s="48">
        <v>24.017440000000001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f t="shared" si="4"/>
        <v>37.112439999999999</v>
      </c>
    </row>
    <row r="66" spans="2:19">
      <c r="B66" s="42" t="s">
        <v>224</v>
      </c>
      <c r="C66" s="50">
        <f>SUM(C48:C65)</f>
        <v>0</v>
      </c>
      <c r="D66" s="51">
        <f t="shared" ref="D66:Q66" si="5">SUM(D48:D65)</f>
        <v>0</v>
      </c>
      <c r="E66" s="50">
        <f t="shared" si="5"/>
        <v>0</v>
      </c>
      <c r="F66" s="50">
        <f t="shared" si="5"/>
        <v>1001.63356</v>
      </c>
      <c r="G66" s="50">
        <f t="shared" si="5"/>
        <v>15</v>
      </c>
      <c r="H66" s="50">
        <f t="shared" si="5"/>
        <v>444.35895151500182</v>
      </c>
      <c r="I66" s="50">
        <f t="shared" si="5"/>
        <v>300</v>
      </c>
      <c r="J66" s="50">
        <f t="shared" si="5"/>
        <v>6731.3663099999994</v>
      </c>
      <c r="K66" s="50">
        <f t="shared" si="5"/>
        <v>156</v>
      </c>
      <c r="L66" s="50">
        <f t="shared" si="5"/>
        <v>0</v>
      </c>
      <c r="M66" s="50">
        <f t="shared" si="5"/>
        <v>0</v>
      </c>
      <c r="N66" s="50">
        <f t="shared" si="5"/>
        <v>0</v>
      </c>
      <c r="O66" s="50">
        <f t="shared" si="5"/>
        <v>0</v>
      </c>
      <c r="P66" s="50">
        <f t="shared" si="5"/>
        <v>144.26723999999999</v>
      </c>
      <c r="Q66" s="50">
        <f t="shared" si="5"/>
        <v>0</v>
      </c>
      <c r="R66" s="50">
        <f>SUM(R48:R65)</f>
        <v>8792.6260615150004</v>
      </c>
    </row>
    <row r="67" spans="2:19">
      <c r="B67" s="43" t="s">
        <v>225</v>
      </c>
      <c r="C67" s="48">
        <v>0</v>
      </c>
      <c r="D67" s="49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f>SUM(C67:Q67)</f>
        <v>0</v>
      </c>
    </row>
    <row r="68" spans="2:19">
      <c r="B68" s="43" t="s">
        <v>226</v>
      </c>
      <c r="C68" s="69">
        <v>840.49262999999996</v>
      </c>
      <c r="D68" s="135">
        <v>2380.7779400000004</v>
      </c>
      <c r="E68" s="48">
        <v>0</v>
      </c>
      <c r="F68" s="48">
        <v>0</v>
      </c>
      <c r="G68" s="48">
        <v>0</v>
      </c>
      <c r="H68" s="90">
        <v>965.85104848499827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f>SUM(C68:Q68)</f>
        <v>4187.1216184849991</v>
      </c>
      <c r="S68" s="100">
        <f>+R66/R72</f>
        <v>0.37735541919661003</v>
      </c>
    </row>
    <row r="69" spans="2:19">
      <c r="B69" s="43" t="s">
        <v>161</v>
      </c>
      <c r="C69" s="48">
        <v>811.06142</v>
      </c>
      <c r="D69" s="48">
        <v>7.0225100000000005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98">
        <v>3.319</v>
      </c>
      <c r="M69" s="48">
        <v>87.862350000000006</v>
      </c>
      <c r="N69" s="98">
        <v>278.95</v>
      </c>
      <c r="O69" s="98">
        <v>10</v>
      </c>
      <c r="P69" s="48">
        <v>0</v>
      </c>
      <c r="Q69" s="48">
        <v>0</v>
      </c>
      <c r="R69" s="48">
        <f>SUM(C69:Q69)</f>
        <v>1198.2152799999999</v>
      </c>
    </row>
    <row r="70" spans="2:19">
      <c r="B70" s="43" t="s">
        <v>227</v>
      </c>
      <c r="C70" s="48">
        <v>5542.6008400000001</v>
      </c>
      <c r="D70" s="48">
        <v>3513.4004799999998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66.684429999999992</v>
      </c>
      <c r="Q70" s="48">
        <v>0</v>
      </c>
      <c r="R70" s="48">
        <f>SUM(C70:Q70)</f>
        <v>9122.6857499999987</v>
      </c>
    </row>
    <row r="71" spans="2:19">
      <c r="B71" s="42" t="s">
        <v>228</v>
      </c>
      <c r="C71" s="50">
        <f t="shared" ref="C71:R71" si="6">SUM(C67:C70)</f>
        <v>7194.1548899999998</v>
      </c>
      <c r="D71" s="50">
        <f t="shared" si="6"/>
        <v>5901.20093</v>
      </c>
      <c r="E71" s="50">
        <f t="shared" si="6"/>
        <v>0</v>
      </c>
      <c r="F71" s="50">
        <f t="shared" si="6"/>
        <v>0</v>
      </c>
      <c r="G71" s="50">
        <f t="shared" si="6"/>
        <v>0</v>
      </c>
      <c r="H71" s="50">
        <f t="shared" si="6"/>
        <v>965.85104848499827</v>
      </c>
      <c r="I71" s="50">
        <f t="shared" si="6"/>
        <v>0</v>
      </c>
      <c r="J71" s="50">
        <f t="shared" si="6"/>
        <v>0</v>
      </c>
      <c r="K71" s="50">
        <f t="shared" si="6"/>
        <v>0</v>
      </c>
      <c r="L71" s="50">
        <f t="shared" si="6"/>
        <v>3.319</v>
      </c>
      <c r="M71" s="50">
        <f t="shared" si="6"/>
        <v>87.862350000000006</v>
      </c>
      <c r="N71" s="50">
        <f t="shared" si="6"/>
        <v>278.95</v>
      </c>
      <c r="O71" s="50">
        <f t="shared" si="6"/>
        <v>10</v>
      </c>
      <c r="P71" s="50">
        <f t="shared" si="6"/>
        <v>66.684429999999992</v>
      </c>
      <c r="Q71" s="50">
        <f t="shared" si="6"/>
        <v>0</v>
      </c>
      <c r="R71" s="50">
        <f t="shared" si="6"/>
        <v>14508.022648484997</v>
      </c>
    </row>
    <row r="72" spans="2:19" ht="13.5">
      <c r="B72" s="44" t="s">
        <v>229</v>
      </c>
      <c r="C72" s="95">
        <f t="shared" ref="C72:R72" si="7">+C71+C66</f>
        <v>7194.1548899999998</v>
      </c>
      <c r="D72" s="95">
        <f t="shared" si="7"/>
        <v>5901.20093</v>
      </c>
      <c r="E72" s="95">
        <f t="shared" si="7"/>
        <v>0</v>
      </c>
      <c r="F72" s="95">
        <f t="shared" si="7"/>
        <v>1001.63356</v>
      </c>
      <c r="G72" s="95">
        <f t="shared" si="7"/>
        <v>15</v>
      </c>
      <c r="H72" s="95">
        <f t="shared" si="7"/>
        <v>1410.21</v>
      </c>
      <c r="I72" s="95">
        <f t="shared" si="7"/>
        <v>300</v>
      </c>
      <c r="J72" s="95">
        <f t="shared" si="7"/>
        <v>6731.3663099999994</v>
      </c>
      <c r="K72" s="95">
        <f t="shared" si="7"/>
        <v>156</v>
      </c>
      <c r="L72" s="95">
        <f t="shared" si="7"/>
        <v>3.319</v>
      </c>
      <c r="M72" s="95">
        <f t="shared" si="7"/>
        <v>87.862350000000006</v>
      </c>
      <c r="N72" s="95">
        <f t="shared" si="7"/>
        <v>278.95</v>
      </c>
      <c r="O72" s="95">
        <f t="shared" si="7"/>
        <v>10</v>
      </c>
      <c r="P72" s="95">
        <f t="shared" si="7"/>
        <v>210.95166999999998</v>
      </c>
      <c r="Q72" s="95">
        <f t="shared" si="7"/>
        <v>0</v>
      </c>
      <c r="R72" s="50">
        <f t="shared" si="7"/>
        <v>23300.648709999998</v>
      </c>
    </row>
    <row r="73" spans="2:19" ht="13.5">
      <c r="B73" s="44"/>
      <c r="F73" s="118"/>
      <c r="I73" s="48"/>
      <c r="Q73" s="48"/>
      <c r="R73" s="129"/>
    </row>
    <row r="74" spans="2:19">
      <c r="B74" s="68" t="s">
        <v>434</v>
      </c>
      <c r="I74" s="48"/>
    </row>
    <row r="75" spans="2:19">
      <c r="B75" s="90" t="s">
        <v>433</v>
      </c>
    </row>
    <row r="76" spans="2:19">
      <c r="B76" s="98" t="s">
        <v>295</v>
      </c>
    </row>
    <row r="77" spans="2:19">
      <c r="C77" s="134"/>
      <c r="D77" s="134"/>
    </row>
    <row r="78" spans="2:19">
      <c r="B78" s="17" t="s">
        <v>173</v>
      </c>
    </row>
    <row r="80" spans="2:19">
      <c r="B80" s="15" t="s">
        <v>254</v>
      </c>
      <c r="D80" s="101">
        <f>R69+(R68+R67+R70)/3</f>
        <v>5634.8177361616654</v>
      </c>
      <c r="F80" s="99"/>
      <c r="G80" s="131"/>
    </row>
    <row r="82" spans="2:12" s="52" customFormat="1" ht="51" customHeight="1">
      <c r="C82" s="61" t="s">
        <v>81</v>
      </c>
      <c r="D82" s="104" t="s">
        <v>291</v>
      </c>
      <c r="K82" s="15"/>
      <c r="L82" s="15"/>
    </row>
    <row r="83" spans="2:12">
      <c r="B83" s="15" t="s">
        <v>97</v>
      </c>
      <c r="C83" s="100">
        <f t="shared" ref="C83:C101" si="8">C22/C$40</f>
        <v>0.17893179078440338</v>
      </c>
      <c r="D83" s="48">
        <f>C83*D$80</f>
        <v>1008.2480282751246</v>
      </c>
    </row>
    <row r="84" spans="2:12">
      <c r="B84" s="15" t="s">
        <v>98</v>
      </c>
      <c r="C84" s="100">
        <f t="shared" si="8"/>
        <v>2.856733967897318E-2</v>
      </c>
      <c r="D84" s="48">
        <f t="shared" ref="D84:D100" si="9">C84*D$80</f>
        <v>160.97175229803298</v>
      </c>
    </row>
    <row r="85" spans="2:12">
      <c r="B85" s="15" t="s">
        <v>99</v>
      </c>
      <c r="C85" s="100">
        <f t="shared" si="8"/>
        <v>2.2729197904162488E-2</v>
      </c>
      <c r="D85" s="48">
        <f t="shared" si="9"/>
        <v>128.07488747910332</v>
      </c>
    </row>
    <row r="86" spans="2:12">
      <c r="B86" s="15" t="s">
        <v>100</v>
      </c>
      <c r="C86" s="100">
        <f t="shared" si="8"/>
        <v>2.363589747197058E-2</v>
      </c>
      <c r="D86" s="48">
        <f t="shared" si="9"/>
        <v>133.18397428515848</v>
      </c>
    </row>
    <row r="87" spans="2:12">
      <c r="B87" s="15" t="s">
        <v>101</v>
      </c>
      <c r="C87" s="100">
        <f t="shared" si="8"/>
        <v>4.4886046208498273E-2</v>
      </c>
      <c r="D87" s="48">
        <f t="shared" si="9"/>
        <v>252.92468928181813</v>
      </c>
    </row>
    <row r="88" spans="2:12">
      <c r="B88" s="15" t="s">
        <v>102</v>
      </c>
      <c r="C88" s="100">
        <f t="shared" si="8"/>
        <v>1.2561551921167436E-2</v>
      </c>
      <c r="D88" s="48">
        <f t="shared" si="9"/>
        <v>70.782055559109907</v>
      </c>
    </row>
    <row r="89" spans="2:12">
      <c r="B89" s="15" t="s">
        <v>103</v>
      </c>
      <c r="C89" s="100">
        <f t="shared" si="8"/>
        <v>5.3667539791046791E-2</v>
      </c>
      <c r="D89" s="48">
        <f t="shared" si="9"/>
        <v>302.4068050707524</v>
      </c>
    </row>
    <row r="90" spans="2:12">
      <c r="B90" s="15" t="s">
        <v>104</v>
      </c>
      <c r="C90" s="100">
        <f t="shared" si="8"/>
        <v>4.4736282085138655E-2</v>
      </c>
      <c r="D90" s="48">
        <f t="shared" si="9"/>
        <v>252.08079574327067</v>
      </c>
    </row>
    <row r="91" spans="2:12">
      <c r="B91" s="15" t="s">
        <v>105</v>
      </c>
      <c r="C91" s="100">
        <f t="shared" si="8"/>
        <v>0.16022608545460154</v>
      </c>
      <c r="D91" s="48">
        <f t="shared" si="9"/>
        <v>902.84478811534336</v>
      </c>
    </row>
    <row r="92" spans="2:12">
      <c r="B92" s="15" t="s">
        <v>106</v>
      </c>
      <c r="C92" s="100">
        <f t="shared" si="8"/>
        <v>0.10851284193722589</v>
      </c>
      <c r="D92" s="48">
        <f t="shared" si="9"/>
        <v>611.45008634918781</v>
      </c>
    </row>
    <row r="93" spans="2:12">
      <c r="B93" s="15" t="s">
        <v>107</v>
      </c>
      <c r="C93" s="100">
        <f t="shared" si="8"/>
        <v>2.3434838315343133E-2</v>
      </c>
      <c r="D93" s="48">
        <f t="shared" si="9"/>
        <v>132.05104258337644</v>
      </c>
    </row>
    <row r="94" spans="2:12">
      <c r="B94" s="15" t="s">
        <v>108</v>
      </c>
      <c r="C94" s="100">
        <f t="shared" si="8"/>
        <v>5.876828103288069E-2</v>
      </c>
      <c r="D94" s="48">
        <f t="shared" si="9"/>
        <v>331.14855228780931</v>
      </c>
    </row>
    <row r="95" spans="2:12">
      <c r="B95" s="15" t="s">
        <v>109</v>
      </c>
      <c r="C95" s="100">
        <f t="shared" si="8"/>
        <v>0.13765662041116031</v>
      </c>
      <c r="D95" s="48">
        <f t="shared" si="9"/>
        <v>775.66996619288</v>
      </c>
    </row>
    <row r="96" spans="2:12">
      <c r="B96" s="15" t="s">
        <v>110</v>
      </c>
      <c r="C96" s="100">
        <f t="shared" si="8"/>
        <v>3.1214521465011576E-2</v>
      </c>
      <c r="D96" s="48">
        <f t="shared" si="9"/>
        <v>175.88813917684624</v>
      </c>
    </row>
    <row r="97" spans="2:5">
      <c r="B97" s="15" t="s">
        <v>111</v>
      </c>
      <c r="C97" s="100">
        <f t="shared" si="8"/>
        <v>1.3655824776674859E-2</v>
      </c>
      <c r="D97" s="48">
        <f t="shared" si="9"/>
        <v>76.948083653523412</v>
      </c>
    </row>
    <row r="98" spans="2:5">
      <c r="B98" s="15" t="s">
        <v>112</v>
      </c>
      <c r="C98" s="100">
        <f t="shared" si="8"/>
        <v>4.6451296880821273E-2</v>
      </c>
      <c r="D98" s="48">
        <f t="shared" si="9"/>
        <v>261.74459153176275</v>
      </c>
    </row>
    <row r="99" spans="2:5">
      <c r="B99" s="15" t="s">
        <v>113</v>
      </c>
      <c r="C99" s="100">
        <f t="shared" si="8"/>
        <v>6.8397191447556434E-3</v>
      </c>
      <c r="D99" s="48">
        <f t="shared" si="9"/>
        <v>38.540570747233595</v>
      </c>
    </row>
    <row r="100" spans="2:5">
      <c r="B100" s="15" t="s">
        <v>114</v>
      </c>
      <c r="C100" s="100">
        <f t="shared" si="8"/>
        <v>3.5243247361642824E-3</v>
      </c>
      <c r="D100" s="48">
        <f t="shared" si="9"/>
        <v>19.85892753133178</v>
      </c>
    </row>
    <row r="101" spans="2:5">
      <c r="B101" s="15" t="s">
        <v>115</v>
      </c>
      <c r="C101" s="130">
        <f t="shared" si="8"/>
        <v>1</v>
      </c>
      <c r="D101" s="48">
        <f>SUM(D83:D100)</f>
        <v>5634.8177361616645</v>
      </c>
      <c r="E101" s="130"/>
    </row>
    <row r="104" spans="2:5">
      <c r="B104" s="17" t="s">
        <v>13</v>
      </c>
    </row>
    <row r="106" spans="2:5">
      <c r="B106" s="15" t="s">
        <v>254</v>
      </c>
      <c r="D106" s="99">
        <f>+(R68+R70+R67)*2/3</f>
        <v>8873.2049123233319</v>
      </c>
      <c r="E106" s="101"/>
    </row>
    <row r="107" spans="2:5" s="72" customFormat="1" ht="51">
      <c r="C107" s="72" t="s">
        <v>117</v>
      </c>
      <c r="D107" s="72" t="s">
        <v>118</v>
      </c>
      <c r="E107" s="103" t="s">
        <v>54</v>
      </c>
    </row>
    <row r="108" spans="2:5">
      <c r="B108" s="15" t="s">
        <v>97</v>
      </c>
      <c r="C108" s="48">
        <f t="shared" ref="C108:C125" si="10">R48+D83</f>
        <v>2374.8144482751245</v>
      </c>
      <c r="D108" s="54">
        <f t="shared" ref="D108:D125" si="11">+R48/$R$66</f>
        <v>0.15542187401570626</v>
      </c>
      <c r="E108" s="48">
        <f>D108*$D$106</f>
        <v>1379.0901359986628</v>
      </c>
    </row>
    <row r="109" spans="2:5">
      <c r="B109" s="15" t="s">
        <v>98</v>
      </c>
      <c r="C109" s="48">
        <f t="shared" si="10"/>
        <v>450.48690229803299</v>
      </c>
      <c r="D109" s="54">
        <f t="shared" si="11"/>
        <v>3.2927039996298389E-2</v>
      </c>
      <c r="E109" s="48">
        <f t="shared" ref="E109:E125" si="12">D109*$D$106</f>
        <v>292.1683730434217</v>
      </c>
    </row>
    <row r="110" spans="2:5">
      <c r="B110" s="15" t="s">
        <v>99</v>
      </c>
      <c r="C110" s="48">
        <f t="shared" si="10"/>
        <v>366.20669747910335</v>
      </c>
      <c r="D110" s="54">
        <f t="shared" si="11"/>
        <v>2.7083127194763138E-2</v>
      </c>
      <c r="E110" s="48">
        <f t="shared" si="12"/>
        <v>240.31413726564989</v>
      </c>
    </row>
    <row r="111" spans="2:5">
      <c r="B111" s="15" t="s">
        <v>100</v>
      </c>
      <c r="C111" s="48">
        <f t="shared" si="10"/>
        <v>194.51016428515848</v>
      </c>
      <c r="D111" s="54">
        <f t="shared" si="11"/>
        <v>6.9747296849598179E-3</v>
      </c>
      <c r="E111" s="48">
        <f t="shared" si="12"/>
        <v>61.888205702712824</v>
      </c>
    </row>
    <row r="112" spans="2:5">
      <c r="B112" s="15" t="s">
        <v>101</v>
      </c>
      <c r="C112" s="48">
        <f t="shared" si="10"/>
        <v>808.76284928181815</v>
      </c>
      <c r="D112" s="54">
        <f t="shared" si="11"/>
        <v>6.3216399299963769E-2</v>
      </c>
      <c r="E112" s="48">
        <f t="shared" si="12"/>
        <v>560.93206480783181</v>
      </c>
    </row>
    <row r="113" spans="2:6">
      <c r="B113" s="15" t="s">
        <v>102</v>
      </c>
      <c r="C113" s="48">
        <f t="shared" si="10"/>
        <v>171.57182555910993</v>
      </c>
      <c r="D113" s="54">
        <f t="shared" si="11"/>
        <v>1.146298833759724E-2</v>
      </c>
      <c r="E113" s="48">
        <f t="shared" si="12"/>
        <v>101.7134444270729</v>
      </c>
    </row>
    <row r="114" spans="2:6">
      <c r="B114" s="15" t="s">
        <v>103</v>
      </c>
      <c r="C114" s="48">
        <f t="shared" si="10"/>
        <v>929.3469150707524</v>
      </c>
      <c r="D114" s="54">
        <f t="shared" si="11"/>
        <v>7.1302942444475576E-2</v>
      </c>
      <c r="E114" s="48">
        <f t="shared" si="12"/>
        <v>632.68561916142846</v>
      </c>
    </row>
    <row r="115" spans="2:6">
      <c r="B115" s="15" t="s">
        <v>104</v>
      </c>
      <c r="C115" s="48">
        <f t="shared" si="10"/>
        <v>525.9112857432707</v>
      </c>
      <c r="D115" s="54">
        <f t="shared" si="11"/>
        <v>3.1143197502569334E-2</v>
      </c>
      <c r="E115" s="48">
        <f t="shared" si="12"/>
        <v>276.33997306525396</v>
      </c>
    </row>
    <row r="116" spans="2:6">
      <c r="B116" s="15" t="s">
        <v>105</v>
      </c>
      <c r="C116" s="48">
        <f t="shared" si="10"/>
        <v>2300.7998481153436</v>
      </c>
      <c r="D116" s="54">
        <f t="shared" si="11"/>
        <v>0.15899175629892845</v>
      </c>
      <c r="E116" s="48">
        <f t="shared" si="12"/>
        <v>1410.7664330105661</v>
      </c>
    </row>
    <row r="117" spans="2:6">
      <c r="B117" s="15" t="s">
        <v>106</v>
      </c>
      <c r="C117" s="48">
        <f t="shared" si="10"/>
        <v>1346.824116349188</v>
      </c>
      <c r="D117" s="54">
        <f t="shared" si="11"/>
        <v>8.3635312687605934E-2</v>
      </c>
      <c r="E117" s="48">
        <f t="shared" si="12"/>
        <v>742.11326738336288</v>
      </c>
    </row>
    <row r="118" spans="2:6">
      <c r="B118" s="15" t="s">
        <v>107</v>
      </c>
      <c r="C118" s="48">
        <f t="shared" si="10"/>
        <v>359.78862258337648</v>
      </c>
      <c r="D118" s="54">
        <f t="shared" si="11"/>
        <v>2.5900974112478069E-2</v>
      </c>
      <c r="E118" s="48">
        <f t="shared" si="12"/>
        <v>229.82465072879984</v>
      </c>
    </row>
    <row r="119" spans="2:6">
      <c r="B119" s="15" t="s">
        <v>108</v>
      </c>
      <c r="C119" s="48">
        <f t="shared" si="10"/>
        <v>1145.3474722878093</v>
      </c>
      <c r="D119" s="54">
        <f t="shared" si="11"/>
        <v>9.2600198655520966E-2</v>
      </c>
      <c r="E119" s="48">
        <f t="shared" si="12"/>
        <v>821.66053759228498</v>
      </c>
    </row>
    <row r="120" spans="2:6">
      <c r="B120" s="15" t="s">
        <v>109</v>
      </c>
      <c r="C120" s="48">
        <f t="shared" si="10"/>
        <v>1879.5675577078819</v>
      </c>
      <c r="D120" s="54">
        <f t="shared" si="11"/>
        <v>0.12554811085924839</v>
      </c>
      <c r="E120" s="48">
        <f t="shared" si="12"/>
        <v>1114.0141140091971</v>
      </c>
    </row>
    <row r="121" spans="2:6">
      <c r="B121" s="15" t="s">
        <v>110</v>
      </c>
      <c r="C121" s="48">
        <f t="shared" si="10"/>
        <v>361.69481917684629</v>
      </c>
      <c r="D121" s="54">
        <f t="shared" si="11"/>
        <v>2.1132103048629464E-2</v>
      </c>
      <c r="E121" s="48">
        <f t="shared" si="12"/>
        <v>187.50948057882181</v>
      </c>
    </row>
    <row r="122" spans="2:6">
      <c r="B122" s="15" t="s">
        <v>111</v>
      </c>
      <c r="C122" s="48">
        <f t="shared" si="10"/>
        <v>610.34263365352342</v>
      </c>
      <c r="D122" s="54">
        <f t="shared" si="11"/>
        <v>6.0663850170388597E-2</v>
      </c>
      <c r="E122" s="48">
        <f t="shared" si="12"/>
        <v>538.28277333233871</v>
      </c>
    </row>
    <row r="123" spans="2:6">
      <c r="B123" s="15" t="s">
        <v>112</v>
      </c>
      <c r="C123" s="48">
        <f t="shared" si="10"/>
        <v>424.13525153176272</v>
      </c>
      <c r="D123" s="54">
        <f t="shared" si="11"/>
        <v>1.8468960110879493E-2</v>
      </c>
      <c r="E123" s="48">
        <f t="shared" si="12"/>
        <v>163.87886758135957</v>
      </c>
    </row>
    <row r="124" spans="2:6">
      <c r="B124" s="15" t="s">
        <v>113</v>
      </c>
      <c r="C124" s="48">
        <f t="shared" si="10"/>
        <v>120.3610207472336</v>
      </c>
      <c r="D124" s="54">
        <f t="shared" si="11"/>
        <v>9.3055759937437903E-3</v>
      </c>
      <c r="E124" s="48">
        <f t="shared" si="12"/>
        <v>82.570282619685472</v>
      </c>
    </row>
    <row r="125" spans="2:6">
      <c r="B125" s="15" t="s">
        <v>114</v>
      </c>
      <c r="C125" s="48">
        <f t="shared" si="10"/>
        <v>56.971367531331779</v>
      </c>
      <c r="D125" s="54">
        <f t="shared" si="11"/>
        <v>4.2208595862434977E-3</v>
      </c>
      <c r="E125" s="48">
        <f t="shared" si="12"/>
        <v>37.452552014882833</v>
      </c>
    </row>
    <row r="126" spans="2:6">
      <c r="B126" s="15" t="s">
        <v>115</v>
      </c>
      <c r="C126" s="48">
        <f>SUM(C108:C125)</f>
        <v>14427.443797676669</v>
      </c>
      <c r="D126" s="48">
        <f>SUM(D108:D125)</f>
        <v>1</v>
      </c>
      <c r="E126" s="48">
        <f>SUM(E108:E125)</f>
        <v>8873.2049123233337</v>
      </c>
      <c r="F126" s="132"/>
    </row>
    <row r="129" spans="2:8">
      <c r="B129" s="17"/>
    </row>
    <row r="131" spans="2:8" s="93" customFormat="1">
      <c r="D131" s="15"/>
      <c r="E131" s="15"/>
      <c r="F131" s="15"/>
      <c r="G131" s="15"/>
    </row>
    <row r="132" spans="2:8">
      <c r="C132" s="48"/>
      <c r="H132" s="48"/>
    </row>
    <row r="133" spans="2:8">
      <c r="C133" s="48"/>
      <c r="H133" s="48"/>
    </row>
    <row r="134" spans="2:8">
      <c r="C134" s="48"/>
      <c r="H134" s="48"/>
    </row>
    <row r="135" spans="2:8">
      <c r="C135" s="48"/>
      <c r="D135" s="48"/>
      <c r="E135" s="49"/>
      <c r="F135" s="48"/>
      <c r="G135" s="48"/>
      <c r="H135" s="48"/>
    </row>
    <row r="136" spans="2:8">
      <c r="C136" s="48"/>
      <c r="D136" s="48"/>
      <c r="E136" s="49"/>
      <c r="F136" s="48"/>
      <c r="G136" s="48"/>
      <c r="H136" s="48"/>
    </row>
    <row r="137" spans="2:8">
      <c r="C137" s="48"/>
      <c r="D137" s="48"/>
      <c r="E137" s="49"/>
      <c r="F137" s="48"/>
      <c r="G137" s="48"/>
      <c r="H137" s="48"/>
    </row>
    <row r="138" spans="2:8">
      <c r="C138" s="48"/>
      <c r="D138" s="48"/>
      <c r="E138" s="49"/>
      <c r="F138" s="48"/>
      <c r="G138" s="48"/>
      <c r="H138" s="48"/>
    </row>
    <row r="139" spans="2:8">
      <c r="C139" s="48"/>
      <c r="D139" s="48"/>
      <c r="E139" s="49"/>
      <c r="F139" s="48"/>
      <c r="G139" s="48"/>
      <c r="H139" s="48"/>
    </row>
    <row r="140" spans="2:8">
      <c r="C140" s="48"/>
      <c r="D140" s="48"/>
      <c r="E140" s="49"/>
      <c r="F140" s="48"/>
      <c r="G140" s="48"/>
      <c r="H140" s="48"/>
    </row>
    <row r="141" spans="2:8">
      <c r="C141" s="48"/>
      <c r="D141" s="48"/>
      <c r="E141" s="49"/>
      <c r="F141" s="48"/>
      <c r="G141" s="48"/>
      <c r="H141" s="48"/>
    </row>
    <row r="142" spans="2:8">
      <c r="C142" s="48"/>
      <c r="D142" s="48"/>
      <c r="E142" s="49"/>
      <c r="F142" s="48"/>
      <c r="G142" s="48"/>
      <c r="H142" s="48"/>
    </row>
    <row r="143" spans="2:8">
      <c r="C143" s="48"/>
      <c r="D143" s="48"/>
      <c r="E143" s="49"/>
      <c r="F143" s="48"/>
      <c r="G143" s="48"/>
      <c r="H143" s="48"/>
    </row>
    <row r="144" spans="2:8">
      <c r="C144" s="48"/>
      <c r="D144" s="48"/>
      <c r="E144" s="49"/>
      <c r="F144" s="48"/>
      <c r="G144" s="48"/>
      <c r="H144" s="48"/>
    </row>
    <row r="145" spans="3:8">
      <c r="C145" s="48"/>
      <c r="D145" s="48"/>
      <c r="E145" s="49"/>
      <c r="F145" s="48"/>
      <c r="G145" s="48"/>
      <c r="H145" s="48"/>
    </row>
    <row r="146" spans="3:8">
      <c r="C146" s="48"/>
      <c r="D146" s="48"/>
      <c r="E146" s="49"/>
      <c r="F146" s="49"/>
      <c r="G146" s="48"/>
      <c r="H146" s="48"/>
    </row>
    <row r="147" spans="3:8">
      <c r="C147" s="48"/>
      <c r="D147" s="48"/>
      <c r="E147" s="49"/>
      <c r="F147" s="49"/>
      <c r="G147" s="48"/>
      <c r="H147" s="48"/>
    </row>
    <row r="148" spans="3:8">
      <c r="C148" s="48"/>
      <c r="D148" s="48"/>
      <c r="E148" s="49"/>
      <c r="F148" s="48"/>
      <c r="G148" s="48"/>
      <c r="H148" s="48"/>
    </row>
    <row r="149" spans="3:8">
      <c r="C149" s="48"/>
      <c r="D149" s="48"/>
      <c r="E149" s="49"/>
      <c r="F149" s="48"/>
      <c r="G149" s="48"/>
      <c r="H149" s="48"/>
    </row>
    <row r="150" spans="3:8">
      <c r="C150" s="48"/>
      <c r="D150" s="48"/>
      <c r="E150" s="49"/>
      <c r="F150" s="48"/>
      <c r="G150" s="48"/>
      <c r="H150" s="48"/>
    </row>
    <row r="151" spans="3:8">
      <c r="C151" s="48"/>
      <c r="D151" s="48"/>
      <c r="E151" s="49"/>
      <c r="F151" s="48"/>
      <c r="G151" s="48"/>
      <c r="H151" s="48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Q188"/>
  <sheetViews>
    <sheetView tabSelected="1" topLeftCell="A19" zoomScale="130" zoomScaleNormal="130" workbookViewId="0">
      <selection activeCell="C27" sqref="C27"/>
    </sheetView>
  </sheetViews>
  <sheetFormatPr baseColWidth="10" defaultRowHeight="12.75"/>
  <cols>
    <col min="1" max="1" width="7.625" style="15" customWidth="1"/>
    <col min="2" max="2" width="11" style="15"/>
    <col min="3" max="3" width="12.125" style="15" customWidth="1"/>
    <col min="4" max="16384" width="11" style="15"/>
  </cols>
  <sheetData>
    <row r="2" spans="2:3">
      <c r="B2" s="45" t="s">
        <v>1</v>
      </c>
    </row>
    <row r="3" spans="2:3">
      <c r="B3" s="17" t="s">
        <v>296</v>
      </c>
      <c r="C3" s="60"/>
    </row>
    <row r="5" spans="2:3">
      <c r="B5" s="45" t="s">
        <v>2</v>
      </c>
    </row>
    <row r="6" spans="2:3">
      <c r="B6" s="60">
        <f>+Resumen!D7</f>
        <v>16540.060590000001</v>
      </c>
    </row>
    <row r="8" spans="2:3">
      <c r="B8" s="45" t="s">
        <v>177</v>
      </c>
    </row>
    <row r="9" spans="2:3">
      <c r="B9" s="15" t="s">
        <v>139</v>
      </c>
    </row>
    <row r="10" spans="2:3">
      <c r="B10" s="15" t="s">
        <v>85</v>
      </c>
    </row>
    <row r="11" spans="2:3">
      <c r="B11" s="15" t="s">
        <v>86</v>
      </c>
    </row>
    <row r="13" spans="2:3">
      <c r="B13" s="45" t="s">
        <v>4</v>
      </c>
    </row>
    <row r="14" spans="2:3">
      <c r="B14" s="15" t="s">
        <v>280</v>
      </c>
    </row>
    <row r="18" spans="1:7">
      <c r="B18" s="15" t="s">
        <v>92</v>
      </c>
    </row>
    <row r="19" spans="1:7">
      <c r="C19" s="15" t="s">
        <v>186</v>
      </c>
      <c r="D19" s="15" t="s">
        <v>419</v>
      </c>
    </row>
    <row r="20" spans="1:7" ht="38.25">
      <c r="A20" s="47"/>
      <c r="B20" s="47"/>
      <c r="C20" s="47" t="s">
        <v>185</v>
      </c>
      <c r="D20" s="47" t="s">
        <v>93</v>
      </c>
      <c r="E20" s="47" t="s">
        <v>94</v>
      </c>
      <c r="F20" s="47" t="s">
        <v>95</v>
      </c>
      <c r="G20" s="47" t="s">
        <v>96</v>
      </c>
    </row>
    <row r="21" spans="1:7">
      <c r="B21" s="15" t="s">
        <v>97</v>
      </c>
      <c r="C21" s="48">
        <v>8445142.5</v>
      </c>
      <c r="D21" s="48">
        <f>C110+G143</f>
        <v>2480.7990545109947</v>
      </c>
      <c r="E21" s="49">
        <f>D21*1000/C21</f>
        <v>0.29375455233715653</v>
      </c>
      <c r="F21" s="49">
        <f>E21-E$39</f>
        <v>-5.6688635690900491E-2</v>
      </c>
      <c r="G21" s="48">
        <f t="shared" ref="G21:G39" si="0">F21*C21/1000</f>
        <v>-478.74360654024059</v>
      </c>
    </row>
    <row r="22" spans="1:7">
      <c r="B22" s="15" t="s">
        <v>98</v>
      </c>
      <c r="C22" s="48">
        <v>1348308.5</v>
      </c>
      <c r="D22" s="48">
        <f t="shared" ref="D22:D38" si="1">C111+G144</f>
        <v>389.66885017394509</v>
      </c>
      <c r="E22" s="49">
        <f t="shared" ref="E22:E39" si="2">D22*1000/C22</f>
        <v>0.28900570616735344</v>
      </c>
      <c r="F22" s="49">
        <f t="shared" ref="F22:F39" si="3">E22-E$39</f>
        <v>-6.143748186070358E-2</v>
      </c>
      <c r="G22" s="48">
        <f t="shared" si="0"/>
        <v>-82.836679011382458</v>
      </c>
    </row>
    <row r="23" spans="1:7">
      <c r="B23" s="15" t="s">
        <v>99</v>
      </c>
      <c r="C23" s="48">
        <v>1072762.5</v>
      </c>
      <c r="D23" s="48">
        <f t="shared" si="1"/>
        <v>469.32479230768638</v>
      </c>
      <c r="E23" s="49">
        <f t="shared" si="2"/>
        <v>0.43749179553506612</v>
      </c>
      <c r="F23" s="49">
        <f t="shared" si="3"/>
        <v>8.7048607507009101E-2</v>
      </c>
      <c r="G23" s="48">
        <f t="shared" si="0"/>
        <v>93.382481810737858</v>
      </c>
    </row>
    <row r="24" spans="1:7">
      <c r="B24" s="15" t="s">
        <v>100</v>
      </c>
      <c r="C24" s="48">
        <v>1115556.5</v>
      </c>
      <c r="D24" s="48">
        <f t="shared" si="1"/>
        <v>238.00699018081676</v>
      </c>
      <c r="E24" s="49">
        <f t="shared" si="2"/>
        <v>0.21335269901687343</v>
      </c>
      <c r="F24" s="49">
        <f t="shared" si="3"/>
        <v>-0.13709048901118359</v>
      </c>
      <c r="G24" s="48">
        <f t="shared" si="0"/>
        <v>-152.93218610460443</v>
      </c>
    </row>
    <row r="25" spans="1:7">
      <c r="B25" s="15" t="s">
        <v>101</v>
      </c>
      <c r="C25" s="48">
        <v>2118511.5</v>
      </c>
      <c r="D25" s="48">
        <f t="shared" si="1"/>
        <v>432.81917643302313</v>
      </c>
      <c r="E25" s="49">
        <f t="shared" si="2"/>
        <v>0.20430343495091866</v>
      </c>
      <c r="F25" s="49">
        <f t="shared" si="3"/>
        <v>-0.14613975307713836</v>
      </c>
      <c r="G25" s="48">
        <f t="shared" si="0"/>
        <v>-309.59874750107798</v>
      </c>
    </row>
    <row r="26" spans="1:7">
      <c r="B26" s="15" t="s">
        <v>102</v>
      </c>
      <c r="C26" s="48">
        <v>592874.5</v>
      </c>
      <c r="D26" s="48">
        <f t="shared" si="1"/>
        <v>377.85488970167125</v>
      </c>
      <c r="E26" s="49">
        <f t="shared" si="2"/>
        <v>0.6373269379972849</v>
      </c>
      <c r="F26" s="49">
        <f t="shared" si="3"/>
        <v>0.28688374996922789</v>
      </c>
      <c r="G26" s="48">
        <f t="shared" si="0"/>
        <v>170.08605982113099</v>
      </c>
    </row>
    <row r="27" spans="1:7">
      <c r="B27" s="15" t="s">
        <v>103</v>
      </c>
      <c r="C27" s="48">
        <v>2532976.5</v>
      </c>
      <c r="D27" s="48">
        <f t="shared" si="1"/>
        <v>1226.9696261493643</v>
      </c>
      <c r="E27" s="49">
        <f t="shared" si="2"/>
        <v>0.48439834564172402</v>
      </c>
      <c r="F27" s="49">
        <f t="shared" si="3"/>
        <v>0.133955157613667</v>
      </c>
      <c r="G27" s="48">
        <f t="shared" si="0"/>
        <v>339.30526628921461</v>
      </c>
    </row>
    <row r="28" spans="1:7">
      <c r="B28" s="15" t="s">
        <v>104</v>
      </c>
      <c r="C28" s="48">
        <v>2111443</v>
      </c>
      <c r="D28" s="48">
        <f t="shared" si="1"/>
        <v>601.2535679544942</v>
      </c>
      <c r="E28" s="49">
        <f t="shared" si="2"/>
        <v>0.28475955446322448</v>
      </c>
      <c r="F28" s="49">
        <f t="shared" si="3"/>
        <v>-6.5683633564832533E-2</v>
      </c>
      <c r="G28" s="48">
        <f t="shared" si="0"/>
        <v>-138.68724830503069</v>
      </c>
    </row>
    <row r="29" spans="1:7">
      <c r="B29" s="15" t="s">
        <v>105</v>
      </c>
      <c r="C29" s="48">
        <v>7562279</v>
      </c>
      <c r="D29" s="48">
        <f t="shared" si="1"/>
        <v>1899.934890453352</v>
      </c>
      <c r="E29" s="49">
        <f t="shared" si="2"/>
        <v>0.25123840186977392</v>
      </c>
      <c r="F29" s="49">
        <f t="shared" si="3"/>
        <v>-9.9204786158283098E-2</v>
      </c>
      <c r="G29" s="48">
        <f t="shared" si="0"/>
        <v>-750.21427106427495</v>
      </c>
    </row>
    <row r="30" spans="1:7">
      <c r="B30" s="15" t="s">
        <v>106</v>
      </c>
      <c r="C30" s="48">
        <v>5121540.5</v>
      </c>
      <c r="D30" s="48">
        <f t="shared" si="1"/>
        <v>1394.8217322498945</v>
      </c>
      <c r="E30" s="49">
        <f t="shared" si="2"/>
        <v>0.27234417696196961</v>
      </c>
      <c r="F30" s="49">
        <f t="shared" si="3"/>
        <v>-7.8099011066087409E-2</v>
      </c>
      <c r="G30" s="48">
        <f t="shared" si="0"/>
        <v>-399.98724818491479</v>
      </c>
    </row>
    <row r="31" spans="1:7">
      <c r="B31" s="15" t="s">
        <v>107</v>
      </c>
      <c r="C31" s="48">
        <v>1106067</v>
      </c>
      <c r="D31" s="48">
        <f t="shared" si="1"/>
        <v>117.19361754765079</v>
      </c>
      <c r="E31" s="49">
        <f t="shared" si="2"/>
        <v>0.10595526089075145</v>
      </c>
      <c r="F31" s="49">
        <f t="shared" si="3"/>
        <v>-0.24448792713730555</v>
      </c>
      <c r="G31" s="48">
        <f t="shared" si="0"/>
        <v>-270.42002810497814</v>
      </c>
    </row>
    <row r="32" spans="1:7">
      <c r="B32" s="15" t="s">
        <v>108</v>
      </c>
      <c r="C32" s="48">
        <v>2773719</v>
      </c>
      <c r="D32" s="48">
        <f t="shared" si="1"/>
        <v>1844.9961325791473</v>
      </c>
      <c r="E32" s="49">
        <f t="shared" si="2"/>
        <v>0.66517052829762036</v>
      </c>
      <c r="F32" s="49">
        <f t="shared" si="3"/>
        <v>0.31472734026956334</v>
      </c>
      <c r="G32" s="48">
        <f t="shared" si="0"/>
        <v>872.96520352515302</v>
      </c>
    </row>
    <row r="33" spans="1:14">
      <c r="B33" s="15" t="s">
        <v>109</v>
      </c>
      <c r="C33" s="48">
        <v>6497055.5</v>
      </c>
      <c r="D33" s="48">
        <f t="shared" si="1"/>
        <v>2926.0015546886484</v>
      </c>
      <c r="E33" s="49">
        <f t="shared" si="2"/>
        <v>0.45035809755490752</v>
      </c>
      <c r="F33" s="49">
        <f t="shared" si="3"/>
        <v>9.9914909526850504E-2</v>
      </c>
      <c r="G33" s="48">
        <f t="shared" si="0"/>
        <v>649.1527124734265</v>
      </c>
    </row>
    <row r="34" spans="1:14">
      <c r="B34" s="15" t="s">
        <v>110</v>
      </c>
      <c r="C34" s="48">
        <v>1473249</v>
      </c>
      <c r="D34" s="48">
        <f t="shared" si="1"/>
        <v>579.60500200440458</v>
      </c>
      <c r="E34" s="49">
        <f t="shared" si="2"/>
        <v>0.39341957944950551</v>
      </c>
      <c r="F34" s="49">
        <f t="shared" si="3"/>
        <v>4.297639142144849E-2</v>
      </c>
      <c r="G34" s="48">
        <f t="shared" si="0"/>
        <v>63.314925685257563</v>
      </c>
    </row>
    <row r="35" spans="1:14">
      <c r="B35" s="15" t="s">
        <v>111</v>
      </c>
      <c r="C35" s="48">
        <v>644521.5</v>
      </c>
      <c r="D35" s="48">
        <f t="shared" si="1"/>
        <v>543.48313294993955</v>
      </c>
      <c r="E35" s="49">
        <f t="shared" si="2"/>
        <v>0.8432350712116502</v>
      </c>
      <c r="F35" s="49">
        <f t="shared" si="3"/>
        <v>0.49279188318359318</v>
      </c>
      <c r="G35" s="48">
        <f t="shared" si="0"/>
        <v>317.61496373731427</v>
      </c>
    </row>
    <row r="36" spans="1:14">
      <c r="B36" s="15" t="s">
        <v>112</v>
      </c>
      <c r="C36" s="48">
        <v>2192387.5</v>
      </c>
      <c r="D36" s="48">
        <f t="shared" si="1"/>
        <v>619.78951372927941</v>
      </c>
      <c r="E36" s="49">
        <f t="shared" si="2"/>
        <v>0.28270071496452126</v>
      </c>
      <c r="F36" s="49">
        <f t="shared" si="3"/>
        <v>-6.7742473063535757E-2</v>
      </c>
      <c r="G36" s="48">
        <f t="shared" si="0"/>
        <v>-148.51775116358249</v>
      </c>
    </row>
    <row r="37" spans="1:14">
      <c r="B37" s="15" t="s">
        <v>113</v>
      </c>
      <c r="C37" s="48">
        <v>322818</v>
      </c>
      <c r="D37" s="48">
        <f t="shared" si="1"/>
        <v>156.22205959188602</v>
      </c>
      <c r="E37" s="49">
        <f t="shared" si="2"/>
        <v>0.48393230734310366</v>
      </c>
      <c r="F37" s="49">
        <f t="shared" si="3"/>
        <v>0.13348911931504664</v>
      </c>
      <c r="G37" s="48">
        <f t="shared" si="0"/>
        <v>43.09269051904473</v>
      </c>
    </row>
    <row r="38" spans="1:14">
      <c r="B38" s="15" t="s">
        <v>114</v>
      </c>
      <c r="C38" s="48">
        <v>166339.5</v>
      </c>
      <c r="D38" s="48">
        <f t="shared" si="1"/>
        <v>241.31600679379946</v>
      </c>
      <c r="E38" s="49">
        <f t="shared" si="2"/>
        <v>1.4507438509421964</v>
      </c>
      <c r="F38" s="49">
        <f t="shared" si="3"/>
        <v>1.1003006629141394</v>
      </c>
      <c r="G38" s="48">
        <f t="shared" si="0"/>
        <v>183.02346211880649</v>
      </c>
    </row>
    <row r="39" spans="1:14">
      <c r="A39" s="45"/>
      <c r="B39" s="45" t="s">
        <v>115</v>
      </c>
      <c r="C39" s="48">
        <v>47197552</v>
      </c>
      <c r="D39" s="50">
        <f>SUM(D21:D38)</f>
        <v>16540.060589999997</v>
      </c>
      <c r="E39" s="49">
        <f t="shared" si="2"/>
        <v>0.35044318802805702</v>
      </c>
      <c r="F39" s="51">
        <f t="shared" si="3"/>
        <v>0</v>
      </c>
      <c r="G39" s="48">
        <f t="shared" si="0"/>
        <v>0</v>
      </c>
    </row>
    <row r="40" spans="1:14">
      <c r="E40" s="48"/>
    </row>
    <row r="43" spans="1:14">
      <c r="B43" s="17" t="s">
        <v>303</v>
      </c>
    </row>
    <row r="44" spans="1:14">
      <c r="B44" s="17"/>
    </row>
    <row r="45" spans="1:14">
      <c r="F45" s="15" t="s">
        <v>267</v>
      </c>
    </row>
    <row r="46" spans="1:14" ht="114.75">
      <c r="B46" s="52"/>
      <c r="C46" s="96" t="s">
        <v>231</v>
      </c>
      <c r="D46" s="96" t="s">
        <v>232</v>
      </c>
      <c r="E46" s="96" t="s">
        <v>233</v>
      </c>
      <c r="F46" s="96" t="s">
        <v>301</v>
      </c>
      <c r="G46" s="96" t="s">
        <v>297</v>
      </c>
      <c r="H46" s="96" t="s">
        <v>298</v>
      </c>
      <c r="I46" s="96" t="s">
        <v>299</v>
      </c>
      <c r="J46" s="96" t="s">
        <v>300</v>
      </c>
      <c r="K46" s="96" t="s">
        <v>302</v>
      </c>
      <c r="L46" s="96" t="s">
        <v>244</v>
      </c>
      <c r="M46" s="97" t="s">
        <v>245</v>
      </c>
      <c r="N46" s="105" t="s">
        <v>229</v>
      </c>
    </row>
    <row r="47" spans="1:14">
      <c r="B47" s="15" t="s">
        <v>97</v>
      </c>
      <c r="C47" s="55">
        <v>0</v>
      </c>
      <c r="D47" s="55">
        <v>0</v>
      </c>
      <c r="E47" s="48">
        <v>0</v>
      </c>
      <c r="F47" s="48">
        <v>0</v>
      </c>
      <c r="G47" s="48">
        <v>206</v>
      </c>
      <c r="H47" s="48">
        <v>90.584509999999995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f t="shared" ref="N47:N64" si="4">SUM(C47:M47)</f>
        <v>296.58451000000002</v>
      </c>
    </row>
    <row r="48" spans="1:14">
      <c r="B48" s="15" t="s">
        <v>98</v>
      </c>
      <c r="C48" s="55">
        <v>0</v>
      </c>
      <c r="D48" s="55">
        <v>0</v>
      </c>
      <c r="E48" s="48">
        <v>0</v>
      </c>
      <c r="F48" s="48">
        <v>0</v>
      </c>
      <c r="G48" s="48">
        <v>0</v>
      </c>
      <c r="H48" s="48">
        <v>48.475000000000001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f t="shared" si="4"/>
        <v>48.475000000000001</v>
      </c>
    </row>
    <row r="49" spans="2:14">
      <c r="B49" s="15" t="s">
        <v>99</v>
      </c>
      <c r="C49" s="55">
        <v>0</v>
      </c>
      <c r="D49" s="55">
        <v>0</v>
      </c>
      <c r="E49" s="48">
        <v>0</v>
      </c>
      <c r="F49" s="48">
        <v>0</v>
      </c>
      <c r="G49" s="48">
        <v>0</v>
      </c>
      <c r="H49" s="48">
        <v>6.3250000000000002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f t="shared" si="4"/>
        <v>6.3250000000000002</v>
      </c>
    </row>
    <row r="50" spans="2:14">
      <c r="B50" s="15" t="s">
        <v>100</v>
      </c>
      <c r="C50" s="55">
        <v>0</v>
      </c>
      <c r="D50" s="55">
        <v>0</v>
      </c>
      <c r="E50" s="48">
        <v>0</v>
      </c>
      <c r="F50" s="48">
        <v>0</v>
      </c>
      <c r="G50" s="48">
        <v>0</v>
      </c>
      <c r="H50" s="48">
        <v>36.75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f t="shared" si="4"/>
        <v>36.75</v>
      </c>
    </row>
    <row r="51" spans="2:14">
      <c r="B51" s="15" t="s">
        <v>101</v>
      </c>
      <c r="C51" s="55">
        <v>0</v>
      </c>
      <c r="D51" s="55">
        <v>0</v>
      </c>
      <c r="E51" s="48">
        <v>0</v>
      </c>
      <c r="F51" s="48">
        <v>0</v>
      </c>
      <c r="G51" s="48">
        <v>0</v>
      </c>
      <c r="H51" s="48">
        <v>17.491599999999998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f t="shared" si="4"/>
        <v>17.491599999999998</v>
      </c>
    </row>
    <row r="52" spans="2:14">
      <c r="B52" s="15" t="s">
        <v>102</v>
      </c>
      <c r="C52" s="55">
        <v>0</v>
      </c>
      <c r="D52" s="55">
        <v>0</v>
      </c>
      <c r="E52" s="48">
        <v>0</v>
      </c>
      <c r="F52" s="48">
        <v>0</v>
      </c>
      <c r="G52" s="48">
        <v>0</v>
      </c>
      <c r="H52" s="48">
        <v>26.408549999999998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f t="shared" si="4"/>
        <v>26.408549999999998</v>
      </c>
    </row>
    <row r="53" spans="2:14">
      <c r="B53" s="15" t="s">
        <v>103</v>
      </c>
      <c r="C53" s="55">
        <v>0</v>
      </c>
      <c r="D53" s="55">
        <v>0</v>
      </c>
      <c r="E53" s="48">
        <v>0</v>
      </c>
      <c r="F53" s="48">
        <v>0</v>
      </c>
      <c r="G53" s="48">
        <v>90</v>
      </c>
      <c r="H53" s="48">
        <v>24.824999999999999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f t="shared" si="4"/>
        <v>114.825</v>
      </c>
    </row>
    <row r="54" spans="2:14">
      <c r="B54" s="15" t="s">
        <v>104</v>
      </c>
      <c r="C54" s="55">
        <v>0</v>
      </c>
      <c r="D54" s="55">
        <v>0</v>
      </c>
      <c r="E54" s="48">
        <v>0</v>
      </c>
      <c r="F54" s="48">
        <v>0</v>
      </c>
      <c r="G54" s="48">
        <v>0</v>
      </c>
      <c r="H54" s="48">
        <v>10.55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f t="shared" si="4"/>
        <v>10.55</v>
      </c>
    </row>
    <row r="55" spans="2:14">
      <c r="B55" s="15" t="s">
        <v>105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142.96559999999999</v>
      </c>
      <c r="I55" s="48">
        <v>29</v>
      </c>
      <c r="J55" s="48">
        <v>0</v>
      </c>
      <c r="K55" s="48">
        <v>0</v>
      </c>
      <c r="L55" s="48">
        <v>0</v>
      </c>
      <c r="M55" s="48">
        <v>0</v>
      </c>
      <c r="N55" s="48">
        <f t="shared" si="4"/>
        <v>171.96559999999999</v>
      </c>
    </row>
    <row r="56" spans="2:14">
      <c r="B56" s="15" t="s">
        <v>106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35.321899999999999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f t="shared" si="4"/>
        <v>35.321899999999999</v>
      </c>
    </row>
    <row r="57" spans="2:14">
      <c r="B57" s="15" t="s">
        <v>107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7.8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f t="shared" si="4"/>
        <v>7.8</v>
      </c>
    </row>
    <row r="58" spans="2:14">
      <c r="B58" s="15" t="s">
        <v>108</v>
      </c>
      <c r="C58" s="48">
        <v>0</v>
      </c>
      <c r="D58" s="55">
        <v>0</v>
      </c>
      <c r="E58" s="48">
        <v>0</v>
      </c>
      <c r="F58" s="48">
        <v>0</v>
      </c>
      <c r="G58" s="48">
        <v>0</v>
      </c>
      <c r="H58" s="48">
        <v>59.725000000000001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f t="shared" si="4"/>
        <v>59.725000000000001</v>
      </c>
    </row>
    <row r="59" spans="2:14">
      <c r="B59" s="15" t="s">
        <v>109</v>
      </c>
      <c r="C59" s="69">
        <v>0</v>
      </c>
      <c r="D59" s="69">
        <v>0</v>
      </c>
      <c r="E59" s="48">
        <v>0</v>
      </c>
      <c r="F59" s="48">
        <v>0</v>
      </c>
      <c r="G59" s="48">
        <v>0</v>
      </c>
      <c r="H59" s="48">
        <v>109.2295</v>
      </c>
      <c r="I59" s="55">
        <v>253.21510000000001</v>
      </c>
      <c r="J59" s="48">
        <v>0</v>
      </c>
      <c r="K59" s="69">
        <v>0</v>
      </c>
      <c r="L59" s="48">
        <v>0</v>
      </c>
      <c r="M59" s="48">
        <v>0</v>
      </c>
      <c r="N59" s="48">
        <f t="shared" si="4"/>
        <v>362.44460000000004</v>
      </c>
    </row>
    <row r="60" spans="2:14">
      <c r="B60" s="15" t="s">
        <v>110</v>
      </c>
      <c r="C60" s="48">
        <v>0</v>
      </c>
      <c r="D60" s="48">
        <v>0</v>
      </c>
      <c r="E60" s="48">
        <v>0</v>
      </c>
      <c r="F60" s="48">
        <v>0</v>
      </c>
      <c r="G60" s="48">
        <v>40</v>
      </c>
      <c r="H60" s="48">
        <v>88.75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f t="shared" si="4"/>
        <v>128.75</v>
      </c>
    </row>
    <row r="61" spans="2:14">
      <c r="B61" s="15" t="s">
        <v>111</v>
      </c>
      <c r="C61" s="48">
        <v>0</v>
      </c>
      <c r="D61" s="55">
        <v>0</v>
      </c>
      <c r="E61" s="48">
        <v>0</v>
      </c>
      <c r="F61" s="48">
        <v>0</v>
      </c>
      <c r="G61" s="48">
        <v>0</v>
      </c>
      <c r="H61" s="48">
        <v>14.153600000000001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f t="shared" si="4"/>
        <v>14.153600000000001</v>
      </c>
    </row>
    <row r="62" spans="2:14">
      <c r="B62" s="15" t="s">
        <v>112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37.063650000000003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f t="shared" si="4"/>
        <v>37.063650000000003</v>
      </c>
    </row>
    <row r="63" spans="2:14">
      <c r="B63" s="15" t="s">
        <v>113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2.1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f t="shared" si="4"/>
        <v>2.1</v>
      </c>
    </row>
    <row r="64" spans="2:14">
      <c r="B64" s="15" t="s">
        <v>114</v>
      </c>
      <c r="C64" s="48">
        <v>0</v>
      </c>
      <c r="D64" s="48">
        <v>0</v>
      </c>
      <c r="E64" s="48">
        <v>0</v>
      </c>
      <c r="F64" s="48">
        <v>75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f t="shared" si="4"/>
        <v>75</v>
      </c>
    </row>
    <row r="65" spans="2:17">
      <c r="B65" s="42" t="s">
        <v>224</v>
      </c>
      <c r="C65" s="50">
        <f t="shared" ref="C65:N65" si="5">SUM(C47:C64)</f>
        <v>0</v>
      </c>
      <c r="D65" s="50">
        <f t="shared" si="5"/>
        <v>0</v>
      </c>
      <c r="E65" s="50">
        <f t="shared" si="5"/>
        <v>0</v>
      </c>
      <c r="F65" s="50">
        <f t="shared" si="5"/>
        <v>75</v>
      </c>
      <c r="G65" s="50">
        <f t="shared" si="5"/>
        <v>336</v>
      </c>
      <c r="H65" s="50">
        <f t="shared" si="5"/>
        <v>758.51891000000001</v>
      </c>
      <c r="I65" s="50">
        <f t="shared" si="5"/>
        <v>282.21510000000001</v>
      </c>
      <c r="J65" s="50">
        <f t="shared" si="5"/>
        <v>0</v>
      </c>
      <c r="K65" s="50">
        <f t="shared" si="5"/>
        <v>0</v>
      </c>
      <c r="L65" s="50">
        <f t="shared" si="5"/>
        <v>0</v>
      </c>
      <c r="M65" s="50">
        <f t="shared" si="5"/>
        <v>0</v>
      </c>
      <c r="N65" s="50">
        <f t="shared" si="5"/>
        <v>1451.7340100000001</v>
      </c>
    </row>
    <row r="66" spans="2:17">
      <c r="B66" s="43" t="s">
        <v>225</v>
      </c>
      <c r="C66" s="48">
        <v>1302.10221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55">
        <v>0</v>
      </c>
      <c r="J66" s="48">
        <v>0</v>
      </c>
      <c r="K66" s="48">
        <v>0</v>
      </c>
      <c r="L66" s="48">
        <v>0</v>
      </c>
      <c r="M66" s="48">
        <v>0</v>
      </c>
      <c r="N66" s="48">
        <f>SUM(C66:M66)</f>
        <v>1302.10221</v>
      </c>
    </row>
    <row r="67" spans="2:17">
      <c r="B67" s="43" t="s">
        <v>226</v>
      </c>
      <c r="C67" s="69">
        <v>142.94077999999999</v>
      </c>
      <c r="D67" s="69">
        <v>538.41278</v>
      </c>
      <c r="E67" s="48">
        <v>0</v>
      </c>
      <c r="F67" s="48">
        <v>0</v>
      </c>
      <c r="G67" s="48">
        <v>0</v>
      </c>
      <c r="H67" s="48">
        <v>0</v>
      </c>
      <c r="I67" s="55">
        <v>0</v>
      </c>
      <c r="J67" s="48">
        <v>0</v>
      </c>
      <c r="K67" s="69">
        <v>450</v>
      </c>
      <c r="L67" s="48">
        <v>0</v>
      </c>
      <c r="M67" s="48">
        <v>0</v>
      </c>
      <c r="N67" s="48">
        <f>SUM(C67:M67)</f>
        <v>1131.35356</v>
      </c>
    </row>
    <row r="68" spans="2:17">
      <c r="B68" s="43" t="s">
        <v>161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f>SUM(C68:M68)</f>
        <v>0</v>
      </c>
    </row>
    <row r="69" spans="2:17">
      <c r="B69" s="43" t="s">
        <v>227</v>
      </c>
      <c r="C69" s="48">
        <v>0</v>
      </c>
      <c r="D69" s="48">
        <v>20.625720000000001</v>
      </c>
      <c r="E69" s="48">
        <v>0</v>
      </c>
      <c r="F69" s="48">
        <v>0</v>
      </c>
      <c r="G69" s="48">
        <v>0</v>
      </c>
      <c r="H69" s="48">
        <v>6.1150000000000002</v>
      </c>
      <c r="I69" s="48">
        <v>0</v>
      </c>
      <c r="J69" s="48">
        <v>70</v>
      </c>
      <c r="K69" s="48">
        <v>0</v>
      </c>
      <c r="L69" s="48">
        <v>0</v>
      </c>
      <c r="M69" s="48">
        <v>0</v>
      </c>
      <c r="N69" s="48">
        <f>SUM(C69:M69)</f>
        <v>96.74072000000001</v>
      </c>
    </row>
    <row r="70" spans="2:17">
      <c r="B70" s="42" t="s">
        <v>228</v>
      </c>
      <c r="C70" s="50">
        <f t="shared" ref="C70:N70" si="6">SUM(C66:C69)</f>
        <v>1445.0429899999999</v>
      </c>
      <c r="D70" s="50">
        <f t="shared" si="6"/>
        <v>559.0385</v>
      </c>
      <c r="E70" s="50">
        <f t="shared" si="6"/>
        <v>0</v>
      </c>
      <c r="F70" s="50">
        <f t="shared" si="6"/>
        <v>0</v>
      </c>
      <c r="G70" s="50">
        <f t="shared" si="6"/>
        <v>0</v>
      </c>
      <c r="H70" s="50">
        <f t="shared" si="6"/>
        <v>6.1150000000000002</v>
      </c>
      <c r="I70" s="50">
        <f t="shared" si="6"/>
        <v>0</v>
      </c>
      <c r="J70" s="50">
        <f t="shared" si="6"/>
        <v>70</v>
      </c>
      <c r="K70" s="50">
        <f t="shared" si="6"/>
        <v>450</v>
      </c>
      <c r="L70" s="50">
        <f t="shared" si="6"/>
        <v>0</v>
      </c>
      <c r="M70" s="50">
        <f t="shared" si="6"/>
        <v>0</v>
      </c>
      <c r="N70" s="50">
        <f t="shared" si="6"/>
        <v>2530.1964900000003</v>
      </c>
    </row>
    <row r="71" spans="2:17" ht="13.5">
      <c r="B71" s="44" t="s">
        <v>229</v>
      </c>
      <c r="C71" s="95">
        <f t="shared" ref="C71:N71" si="7">+C70+C65</f>
        <v>1445.0429899999999</v>
      </c>
      <c r="D71" s="95">
        <f t="shared" si="7"/>
        <v>559.0385</v>
      </c>
      <c r="E71" s="95">
        <f t="shared" si="7"/>
        <v>0</v>
      </c>
      <c r="F71" s="95">
        <f t="shared" si="7"/>
        <v>75</v>
      </c>
      <c r="G71" s="95">
        <f t="shared" si="7"/>
        <v>336</v>
      </c>
      <c r="H71" s="95">
        <f t="shared" si="7"/>
        <v>764.63391000000001</v>
      </c>
      <c r="I71" s="95">
        <f t="shared" si="7"/>
        <v>282.21510000000001</v>
      </c>
      <c r="J71" s="95">
        <f t="shared" si="7"/>
        <v>70</v>
      </c>
      <c r="K71" s="95">
        <f t="shared" si="7"/>
        <v>450</v>
      </c>
      <c r="L71" s="95">
        <f t="shared" si="7"/>
        <v>0</v>
      </c>
      <c r="M71" s="95">
        <f t="shared" si="7"/>
        <v>0</v>
      </c>
      <c r="N71" s="50">
        <f t="shared" si="7"/>
        <v>3981.9305000000004</v>
      </c>
    </row>
    <row r="72" spans="2:17" ht="13.5">
      <c r="B72" s="44"/>
      <c r="I72" s="48"/>
      <c r="Q72" s="48"/>
    </row>
    <row r="73" spans="2:17">
      <c r="B73" s="68" t="s">
        <v>246</v>
      </c>
      <c r="I73" s="48"/>
    </row>
    <row r="75" spans="2:17">
      <c r="B75" s="17" t="s">
        <v>304</v>
      </c>
    </row>
    <row r="77" spans="2:17" ht="76.5">
      <c r="B77" s="52"/>
      <c r="C77" s="96" t="s">
        <v>231</v>
      </c>
      <c r="D77" s="96" t="s">
        <v>232</v>
      </c>
      <c r="E77" s="96" t="s">
        <v>233</v>
      </c>
      <c r="F77" s="96" t="s">
        <v>305</v>
      </c>
      <c r="G77" s="96" t="s">
        <v>306</v>
      </c>
      <c r="H77" s="96" t="s">
        <v>307</v>
      </c>
      <c r="I77" s="96" t="s">
        <v>308</v>
      </c>
      <c r="J77" s="96" t="s">
        <v>244</v>
      </c>
      <c r="K77" s="97" t="s">
        <v>245</v>
      </c>
      <c r="L77" s="105" t="s">
        <v>229</v>
      </c>
    </row>
    <row r="78" spans="2:17">
      <c r="B78" s="15" t="s">
        <v>97</v>
      </c>
      <c r="C78" s="55">
        <v>0</v>
      </c>
      <c r="D78" s="55">
        <v>103.83781999999999</v>
      </c>
      <c r="E78" s="48">
        <v>0</v>
      </c>
      <c r="F78" s="48">
        <v>95.423000000000002</v>
      </c>
      <c r="G78" s="48">
        <v>82.674999999999997</v>
      </c>
      <c r="H78" s="48">
        <v>0</v>
      </c>
      <c r="I78" s="48">
        <v>0</v>
      </c>
      <c r="J78" s="48">
        <v>0</v>
      </c>
      <c r="K78" s="48">
        <v>37.656140000000001</v>
      </c>
      <c r="L78" s="48">
        <f t="shared" ref="L78:L95" si="8">SUM(C78:K78)</f>
        <v>319.59195999999997</v>
      </c>
    </row>
    <row r="79" spans="2:17">
      <c r="B79" s="15" t="s">
        <v>98</v>
      </c>
      <c r="C79" s="55">
        <v>0</v>
      </c>
      <c r="D79" s="55">
        <v>23</v>
      </c>
      <c r="E79" s="48">
        <v>0</v>
      </c>
      <c r="F79" s="48">
        <v>0</v>
      </c>
      <c r="G79" s="48">
        <v>11.98</v>
      </c>
      <c r="H79" s="48">
        <v>0</v>
      </c>
      <c r="I79" s="48">
        <v>0</v>
      </c>
      <c r="J79" s="48">
        <v>0</v>
      </c>
      <c r="K79" s="48">
        <v>12.67343</v>
      </c>
      <c r="L79" s="48">
        <f t="shared" si="8"/>
        <v>47.65343</v>
      </c>
    </row>
    <row r="80" spans="2:17">
      <c r="B80" s="15" t="s">
        <v>99</v>
      </c>
      <c r="C80" s="55">
        <v>0</v>
      </c>
      <c r="D80" s="55">
        <v>46.682900000000004</v>
      </c>
      <c r="E80" s="48">
        <v>0</v>
      </c>
      <c r="F80" s="48">
        <v>0</v>
      </c>
      <c r="G80" s="48">
        <v>79.38</v>
      </c>
      <c r="H80" s="48">
        <v>0</v>
      </c>
      <c r="I80" s="48">
        <v>0</v>
      </c>
      <c r="J80" s="48">
        <v>0</v>
      </c>
      <c r="K80" s="48">
        <v>0</v>
      </c>
      <c r="L80" s="48">
        <f t="shared" si="8"/>
        <v>126.0629</v>
      </c>
    </row>
    <row r="81" spans="2:12">
      <c r="B81" s="15" t="s">
        <v>100</v>
      </c>
      <c r="C81" s="55">
        <v>0</v>
      </c>
      <c r="D81" s="55">
        <v>0</v>
      </c>
      <c r="E81" s="48">
        <v>0</v>
      </c>
      <c r="F81" s="48">
        <v>0</v>
      </c>
      <c r="G81" s="48">
        <v>7.49</v>
      </c>
      <c r="H81" s="48">
        <v>0</v>
      </c>
      <c r="I81" s="48">
        <v>0</v>
      </c>
      <c r="J81" s="48">
        <v>0</v>
      </c>
      <c r="K81" s="48">
        <v>5.6748199999999995</v>
      </c>
      <c r="L81" s="48">
        <f t="shared" si="8"/>
        <v>13.164819999999999</v>
      </c>
    </row>
    <row r="82" spans="2:12">
      <c r="B82" s="15" t="s">
        <v>101</v>
      </c>
      <c r="C82" s="55">
        <v>0</v>
      </c>
      <c r="D82" s="55">
        <v>13</v>
      </c>
      <c r="E82" s="48">
        <v>0</v>
      </c>
      <c r="F82" s="48">
        <v>0</v>
      </c>
      <c r="G82" s="48">
        <v>38.39</v>
      </c>
      <c r="H82" s="48">
        <v>0</v>
      </c>
      <c r="I82" s="48">
        <v>0</v>
      </c>
      <c r="J82" s="48">
        <v>0</v>
      </c>
      <c r="K82" s="48">
        <v>19.1815</v>
      </c>
      <c r="L82" s="48">
        <f t="shared" si="8"/>
        <v>70.5715</v>
      </c>
    </row>
    <row r="83" spans="2:12">
      <c r="B83" s="15" t="s">
        <v>102</v>
      </c>
      <c r="C83" s="55">
        <v>0</v>
      </c>
      <c r="D83" s="55">
        <v>74.378</v>
      </c>
      <c r="E83" s="48">
        <v>0</v>
      </c>
      <c r="F83" s="48">
        <v>13</v>
      </c>
      <c r="G83" s="48">
        <v>0.96</v>
      </c>
      <c r="H83" s="48">
        <v>0</v>
      </c>
      <c r="I83" s="48">
        <v>0</v>
      </c>
      <c r="J83" s="48">
        <v>0</v>
      </c>
      <c r="K83" s="48">
        <v>0</v>
      </c>
      <c r="L83" s="48">
        <f t="shared" si="8"/>
        <v>88.337999999999994</v>
      </c>
    </row>
    <row r="84" spans="2:12">
      <c r="B84" s="15" t="s">
        <v>103</v>
      </c>
      <c r="C84" s="55">
        <v>0</v>
      </c>
      <c r="D84" s="55">
        <v>30.252610000000001</v>
      </c>
      <c r="E84" s="48">
        <v>0</v>
      </c>
      <c r="F84" s="48">
        <v>88.45</v>
      </c>
      <c r="G84" s="48">
        <v>72.739999999999995</v>
      </c>
      <c r="H84" s="48">
        <v>0</v>
      </c>
      <c r="I84" s="48">
        <v>0</v>
      </c>
      <c r="J84" s="48">
        <v>0</v>
      </c>
      <c r="K84" s="48">
        <v>48.021749999999997</v>
      </c>
      <c r="L84" s="48">
        <f t="shared" si="8"/>
        <v>239.46436</v>
      </c>
    </row>
    <row r="85" spans="2:12">
      <c r="B85" s="15" t="s">
        <v>104</v>
      </c>
      <c r="C85" s="55">
        <v>0</v>
      </c>
      <c r="D85" s="55">
        <v>56</v>
      </c>
      <c r="E85" s="48">
        <v>0</v>
      </c>
      <c r="F85" s="48">
        <v>59.417000000000002</v>
      </c>
      <c r="G85" s="48">
        <v>14.07</v>
      </c>
      <c r="H85" s="48">
        <v>0</v>
      </c>
      <c r="I85" s="48">
        <v>0</v>
      </c>
      <c r="J85" s="48">
        <v>0</v>
      </c>
      <c r="K85" s="48">
        <v>7.3529999999999998</v>
      </c>
      <c r="L85" s="48">
        <f t="shared" si="8"/>
        <v>136.84</v>
      </c>
    </row>
    <row r="86" spans="2:12">
      <c r="B86" s="15" t="s">
        <v>105</v>
      </c>
      <c r="C86" s="48">
        <v>0</v>
      </c>
      <c r="D86" s="48">
        <v>79.489309999999989</v>
      </c>
      <c r="E86" s="48">
        <v>0</v>
      </c>
      <c r="F86" s="48">
        <v>26.538</v>
      </c>
      <c r="G86" s="48">
        <v>87.844999999999999</v>
      </c>
      <c r="H86" s="48">
        <v>0</v>
      </c>
      <c r="I86" s="48">
        <v>0</v>
      </c>
      <c r="J86" s="48">
        <v>0</v>
      </c>
      <c r="K86" s="48">
        <v>73.082250000000002</v>
      </c>
      <c r="L86" s="48">
        <f t="shared" si="8"/>
        <v>266.95455999999996</v>
      </c>
    </row>
    <row r="87" spans="2:12">
      <c r="B87" s="15" t="s">
        <v>106</v>
      </c>
      <c r="C87" s="48">
        <v>0</v>
      </c>
      <c r="D87" s="48">
        <v>200.0778</v>
      </c>
      <c r="E87" s="48">
        <v>0</v>
      </c>
      <c r="F87" s="48">
        <v>0</v>
      </c>
      <c r="G87" s="48">
        <v>66.31</v>
      </c>
      <c r="H87" s="48">
        <v>8.8293300000000006</v>
      </c>
      <c r="I87" s="48">
        <v>0</v>
      </c>
      <c r="J87" s="48">
        <v>0</v>
      </c>
      <c r="K87" s="48">
        <v>24.6557</v>
      </c>
      <c r="L87" s="48">
        <f t="shared" si="8"/>
        <v>299.87283000000002</v>
      </c>
    </row>
    <row r="88" spans="2:12">
      <c r="B88" s="15" t="s">
        <v>107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f t="shared" si="8"/>
        <v>0</v>
      </c>
    </row>
    <row r="89" spans="2:12">
      <c r="B89" s="15" t="s">
        <v>108</v>
      </c>
      <c r="C89" s="48">
        <v>0</v>
      </c>
      <c r="D89" s="55">
        <v>401.85293999999999</v>
      </c>
      <c r="E89" s="48">
        <v>0</v>
      </c>
      <c r="F89" s="48">
        <v>20.41</v>
      </c>
      <c r="G89" s="48">
        <v>5.65</v>
      </c>
      <c r="H89" s="48">
        <v>0</v>
      </c>
      <c r="I89" s="48">
        <v>0</v>
      </c>
      <c r="J89" s="48">
        <v>0</v>
      </c>
      <c r="K89" s="48">
        <v>76.300029999999992</v>
      </c>
      <c r="L89" s="48">
        <f t="shared" si="8"/>
        <v>504.21296999999998</v>
      </c>
    </row>
    <row r="90" spans="2:12">
      <c r="B90" s="15" t="s">
        <v>109</v>
      </c>
      <c r="C90" s="69">
        <v>0</v>
      </c>
      <c r="D90" s="90">
        <v>209.29359270086297</v>
      </c>
      <c r="E90" s="48">
        <v>0</v>
      </c>
      <c r="F90" s="90">
        <v>52.701012970112018</v>
      </c>
      <c r="G90" s="48">
        <v>112.855</v>
      </c>
      <c r="H90" s="48">
        <v>29.83633</v>
      </c>
      <c r="I90" s="69">
        <v>0</v>
      </c>
      <c r="J90" s="48">
        <v>12.116620000000001</v>
      </c>
      <c r="K90" s="90">
        <v>51.88195338226943</v>
      </c>
      <c r="L90" s="48">
        <f t="shared" si="8"/>
        <v>468.68450905324443</v>
      </c>
    </row>
    <row r="91" spans="2:12">
      <c r="B91" s="15" t="s">
        <v>110</v>
      </c>
      <c r="C91" s="48">
        <v>0</v>
      </c>
      <c r="D91" s="48">
        <v>21.063629999999996</v>
      </c>
      <c r="E91" s="48">
        <v>0</v>
      </c>
      <c r="F91" s="48">
        <v>0</v>
      </c>
      <c r="G91" s="48">
        <v>9.2100000000000009</v>
      </c>
      <c r="H91" s="48">
        <v>0</v>
      </c>
      <c r="I91" s="48">
        <v>0</v>
      </c>
      <c r="J91" s="48">
        <v>0</v>
      </c>
      <c r="K91" s="48">
        <v>0</v>
      </c>
      <c r="L91" s="48">
        <f t="shared" si="8"/>
        <v>30.273629999999997</v>
      </c>
    </row>
    <row r="92" spans="2:12">
      <c r="B92" s="15" t="s">
        <v>111</v>
      </c>
      <c r="C92" s="48">
        <v>0</v>
      </c>
      <c r="D92" s="55">
        <v>126.30724000000001</v>
      </c>
      <c r="E92" s="48">
        <v>0</v>
      </c>
      <c r="F92" s="48">
        <v>0</v>
      </c>
      <c r="G92" s="48">
        <v>10.445</v>
      </c>
      <c r="H92" s="48">
        <v>0</v>
      </c>
      <c r="I92" s="48">
        <v>0</v>
      </c>
      <c r="J92" s="48">
        <v>0</v>
      </c>
      <c r="K92" s="48">
        <v>20.413419999999999</v>
      </c>
      <c r="L92" s="48">
        <f t="shared" si="8"/>
        <v>157.16566</v>
      </c>
    </row>
    <row r="93" spans="2:12">
      <c r="B93" s="15" t="s">
        <v>112</v>
      </c>
      <c r="C93" s="48">
        <v>0</v>
      </c>
      <c r="D93" s="48">
        <v>92.167549999999991</v>
      </c>
      <c r="E93" s="48">
        <v>0</v>
      </c>
      <c r="F93" s="48">
        <v>22.225000000000001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f t="shared" si="8"/>
        <v>114.39255</v>
      </c>
    </row>
    <row r="94" spans="2:12">
      <c r="B94" s="15" t="s">
        <v>113</v>
      </c>
      <c r="C94" s="48">
        <v>0</v>
      </c>
      <c r="D94" s="48">
        <v>43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f t="shared" si="8"/>
        <v>43</v>
      </c>
    </row>
    <row r="95" spans="2:12">
      <c r="B95" s="15" t="s">
        <v>114</v>
      </c>
      <c r="C95" s="48">
        <v>0</v>
      </c>
      <c r="D95" s="48">
        <v>0</v>
      </c>
      <c r="E95" s="48">
        <v>0</v>
      </c>
      <c r="F95" s="48">
        <v>4.68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f t="shared" si="8"/>
        <v>4.68</v>
      </c>
    </row>
    <row r="96" spans="2:12">
      <c r="B96" s="42" t="s">
        <v>224</v>
      </c>
      <c r="C96" s="50">
        <f t="shared" ref="C96:L96" si="9">SUM(C78:C95)</f>
        <v>0</v>
      </c>
      <c r="D96" s="50">
        <f t="shared" si="9"/>
        <v>1520.4033927008629</v>
      </c>
      <c r="E96" s="50">
        <f t="shared" si="9"/>
        <v>0</v>
      </c>
      <c r="F96" s="50">
        <f t="shared" si="9"/>
        <v>382.84401297011203</v>
      </c>
      <c r="G96" s="50">
        <f t="shared" si="9"/>
        <v>600</v>
      </c>
      <c r="H96" s="50">
        <f t="shared" si="9"/>
        <v>38.665660000000003</v>
      </c>
      <c r="I96" s="69">
        <f t="shared" si="9"/>
        <v>0</v>
      </c>
      <c r="J96" s="50">
        <f t="shared" si="9"/>
        <v>12.116620000000001</v>
      </c>
      <c r="K96" s="50">
        <f t="shared" si="9"/>
        <v>376.8939933822694</v>
      </c>
      <c r="L96" s="50">
        <f t="shared" si="9"/>
        <v>2930.9236790532441</v>
      </c>
    </row>
    <row r="97" spans="2:13">
      <c r="B97" s="43" t="s">
        <v>225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55">
        <v>0</v>
      </c>
      <c r="J97" s="55">
        <v>0</v>
      </c>
      <c r="K97" s="55">
        <v>0</v>
      </c>
      <c r="L97" s="48">
        <f>SUM(C97:K97)</f>
        <v>0</v>
      </c>
    </row>
    <row r="98" spans="2:13">
      <c r="B98" s="43" t="s">
        <v>226</v>
      </c>
      <c r="C98" s="69">
        <v>3957.7725200000004</v>
      </c>
      <c r="D98" s="90">
        <v>3566.0997572991369</v>
      </c>
      <c r="E98" s="48">
        <v>0</v>
      </c>
      <c r="F98" s="90">
        <v>1803.0049870298878</v>
      </c>
      <c r="G98" s="48">
        <v>0</v>
      </c>
      <c r="H98" s="48">
        <v>0</v>
      </c>
      <c r="I98" s="69">
        <v>200</v>
      </c>
      <c r="J98" s="55">
        <v>0</v>
      </c>
      <c r="K98" s="90">
        <v>100.32914661773059</v>
      </c>
      <c r="L98" s="48">
        <f>SUM(C98:K98)</f>
        <v>9627.2064109467556</v>
      </c>
    </row>
    <row r="99" spans="2:13">
      <c r="B99" s="43" t="s">
        <v>161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f>SUM(C99:K99)</f>
        <v>0</v>
      </c>
    </row>
    <row r="100" spans="2:13">
      <c r="B100" s="43" t="s">
        <v>227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f>SUM(C100:K100)</f>
        <v>0</v>
      </c>
    </row>
    <row r="101" spans="2:13">
      <c r="B101" s="42" t="s">
        <v>228</v>
      </c>
      <c r="C101" s="50">
        <f t="shared" ref="C101:L101" si="10">SUM(C97:C100)</f>
        <v>3957.7725200000004</v>
      </c>
      <c r="D101" s="50">
        <f t="shared" si="10"/>
        <v>3566.0997572991369</v>
      </c>
      <c r="E101" s="50">
        <f t="shared" si="10"/>
        <v>0</v>
      </c>
      <c r="F101" s="50">
        <f t="shared" si="10"/>
        <v>1803.0049870298878</v>
      </c>
      <c r="G101" s="50">
        <f t="shared" si="10"/>
        <v>0</v>
      </c>
      <c r="H101" s="50">
        <f t="shared" si="10"/>
        <v>0</v>
      </c>
      <c r="I101" s="50">
        <f t="shared" si="10"/>
        <v>200</v>
      </c>
      <c r="J101" s="50">
        <f t="shared" si="10"/>
        <v>0</v>
      </c>
      <c r="K101" s="50">
        <f t="shared" si="10"/>
        <v>100.32914661773059</v>
      </c>
      <c r="L101" s="50">
        <f t="shared" si="10"/>
        <v>9627.2064109467556</v>
      </c>
    </row>
    <row r="102" spans="2:13" ht="13.5">
      <c r="B102" s="44" t="s">
        <v>229</v>
      </c>
      <c r="C102" s="95">
        <f t="shared" ref="C102:L102" si="11">+C101+C96</f>
        <v>3957.7725200000004</v>
      </c>
      <c r="D102" s="95">
        <f t="shared" si="11"/>
        <v>5086.5031499999996</v>
      </c>
      <c r="E102" s="95">
        <f t="shared" si="11"/>
        <v>0</v>
      </c>
      <c r="F102" s="95">
        <f t="shared" si="11"/>
        <v>2185.8489999999997</v>
      </c>
      <c r="G102" s="95">
        <f t="shared" si="11"/>
        <v>600</v>
      </c>
      <c r="H102" s="95">
        <f t="shared" si="11"/>
        <v>38.665660000000003</v>
      </c>
      <c r="I102" s="95">
        <f t="shared" si="11"/>
        <v>200</v>
      </c>
      <c r="J102" s="95">
        <f t="shared" si="11"/>
        <v>12.116620000000001</v>
      </c>
      <c r="K102" s="95">
        <f t="shared" si="11"/>
        <v>477.22314</v>
      </c>
      <c r="L102" s="50">
        <f t="shared" si="11"/>
        <v>12558.130089999999</v>
      </c>
      <c r="M102" s="48">
        <f>+L102+N71-B6</f>
        <v>0</v>
      </c>
    </row>
    <row r="103" spans="2:13" ht="13.5">
      <c r="B103" s="44"/>
      <c r="I103" s="48"/>
    </row>
    <row r="104" spans="2:13">
      <c r="B104" s="68" t="s">
        <v>246</v>
      </c>
      <c r="I104" s="48"/>
    </row>
    <row r="105" spans="2:13">
      <c r="B105" s="90" t="s">
        <v>273</v>
      </c>
    </row>
    <row r="107" spans="2:13">
      <c r="B107" s="17" t="s">
        <v>155</v>
      </c>
    </row>
    <row r="109" spans="2:13" s="53" customFormat="1" ht="38.25">
      <c r="C109" s="91" t="s">
        <v>156</v>
      </c>
      <c r="D109" s="61" t="s">
        <v>51</v>
      </c>
    </row>
    <row r="110" spans="2:13">
      <c r="B110" s="15" t="s">
        <v>97</v>
      </c>
      <c r="C110" s="48">
        <f>N47+L78</f>
        <v>616.17646999999999</v>
      </c>
      <c r="D110" s="54">
        <f>C110/C$128</f>
        <v>0.14059424981765078</v>
      </c>
    </row>
    <row r="111" spans="2:13">
      <c r="B111" s="15" t="s">
        <v>98</v>
      </c>
      <c r="C111" s="48">
        <f t="shared" ref="C111:C127" si="12">N48+L79</f>
        <v>96.128430000000009</v>
      </c>
      <c r="D111" s="54">
        <f t="shared" ref="D111:D127" si="13">C111/C$128</f>
        <v>2.1933821169767415E-2</v>
      </c>
    </row>
    <row r="112" spans="2:13">
      <c r="B112" s="15" t="s">
        <v>99</v>
      </c>
      <c r="C112" s="48">
        <f t="shared" si="12"/>
        <v>132.3879</v>
      </c>
      <c r="D112" s="54">
        <f t="shared" si="13"/>
        <v>3.0207218859613659E-2</v>
      </c>
    </row>
    <row r="113" spans="1:4">
      <c r="B113" s="15" t="s">
        <v>100</v>
      </c>
      <c r="C113" s="48">
        <f t="shared" si="12"/>
        <v>49.914819999999999</v>
      </c>
      <c r="D113" s="54">
        <f t="shared" si="13"/>
        <v>1.1389166925966959E-2</v>
      </c>
    </row>
    <row r="114" spans="1:4">
      <c r="B114" s="15" t="s">
        <v>101</v>
      </c>
      <c r="C114" s="48">
        <f t="shared" si="12"/>
        <v>88.063099999999991</v>
      </c>
      <c r="D114" s="54">
        <f t="shared" si="13"/>
        <v>2.0093538270159458E-2</v>
      </c>
    </row>
    <row r="115" spans="1:4">
      <c r="B115" s="15" t="s">
        <v>102</v>
      </c>
      <c r="C115" s="48">
        <f t="shared" si="12"/>
        <v>114.74654999999998</v>
      </c>
      <c r="D115" s="54">
        <f t="shared" si="13"/>
        <v>2.618195582251551E-2</v>
      </c>
    </row>
    <row r="116" spans="1:4">
      <c r="B116" s="15" t="s">
        <v>103</v>
      </c>
      <c r="C116" s="48">
        <f t="shared" si="12"/>
        <v>354.28935999999999</v>
      </c>
      <c r="D116" s="54">
        <f t="shared" si="13"/>
        <v>8.0838930424551286E-2</v>
      </c>
    </row>
    <row r="117" spans="1:4">
      <c r="B117" s="15" t="s">
        <v>104</v>
      </c>
      <c r="C117" s="48">
        <f t="shared" si="12"/>
        <v>147.39000000000001</v>
      </c>
      <c r="D117" s="54">
        <f t="shared" si="13"/>
        <v>3.3630278807341589E-2</v>
      </c>
    </row>
    <row r="118" spans="1:4">
      <c r="B118" s="15" t="s">
        <v>105</v>
      </c>
      <c r="C118" s="48">
        <f t="shared" si="12"/>
        <v>438.92015999999995</v>
      </c>
      <c r="D118" s="54">
        <f t="shared" si="13"/>
        <v>0.10014931375916261</v>
      </c>
    </row>
    <row r="119" spans="1:4">
      <c r="B119" s="15" t="s">
        <v>106</v>
      </c>
      <c r="C119" s="48">
        <f t="shared" si="12"/>
        <v>335.19473000000005</v>
      </c>
      <c r="D119" s="54">
        <f t="shared" si="13"/>
        <v>7.6482069507100792E-2</v>
      </c>
    </row>
    <row r="120" spans="1:4">
      <c r="B120" s="15" t="s">
        <v>107</v>
      </c>
      <c r="C120" s="48">
        <f t="shared" si="12"/>
        <v>7.8</v>
      </c>
      <c r="D120" s="54">
        <f t="shared" si="13"/>
        <v>1.779742008937271E-3</v>
      </c>
    </row>
    <row r="121" spans="1:4">
      <c r="B121" s="15" t="s">
        <v>108</v>
      </c>
      <c r="C121" s="48">
        <f t="shared" si="12"/>
        <v>563.93796999999995</v>
      </c>
      <c r="D121" s="54">
        <f t="shared" si="13"/>
        <v>0.12867488405689825</v>
      </c>
    </row>
    <row r="122" spans="1:4">
      <c r="B122" s="15" t="s">
        <v>109</v>
      </c>
      <c r="C122" s="48">
        <f t="shared" si="12"/>
        <v>831.12910905324452</v>
      </c>
      <c r="D122" s="54">
        <f t="shared" si="13"/>
        <v>0.18964043464521355</v>
      </c>
    </row>
    <row r="123" spans="1:4">
      <c r="B123" s="15" t="s">
        <v>110</v>
      </c>
      <c r="C123" s="48">
        <f t="shared" si="12"/>
        <v>159.02363</v>
      </c>
      <c r="D123" s="54">
        <f t="shared" si="13"/>
        <v>3.6284748041627853E-2</v>
      </c>
    </row>
    <row r="124" spans="1:4">
      <c r="B124" s="15" t="s">
        <v>111</v>
      </c>
      <c r="C124" s="48">
        <f t="shared" si="12"/>
        <v>171.31926000000001</v>
      </c>
      <c r="D124" s="54">
        <f t="shared" si="13"/>
        <v>3.9090267174621371E-2</v>
      </c>
    </row>
    <row r="125" spans="1:4">
      <c r="B125" s="15" t="s">
        <v>112</v>
      </c>
      <c r="C125" s="48">
        <f t="shared" si="12"/>
        <v>151.4562</v>
      </c>
      <c r="D125" s="54">
        <f t="shared" si="13"/>
        <v>3.4558072006923728E-2</v>
      </c>
    </row>
    <row r="126" spans="1:4">
      <c r="B126" s="15" t="s">
        <v>113</v>
      </c>
      <c r="C126" s="48">
        <f t="shared" si="12"/>
        <v>45.1</v>
      </c>
      <c r="D126" s="54">
        <f t="shared" si="13"/>
        <v>1.0290559564496272E-2</v>
      </c>
    </row>
    <row r="127" spans="1:4">
      <c r="B127" s="15" t="s">
        <v>114</v>
      </c>
      <c r="C127" s="48">
        <f t="shared" si="12"/>
        <v>79.680000000000007</v>
      </c>
      <c r="D127" s="54">
        <f t="shared" si="13"/>
        <v>1.8180749137451508E-2</v>
      </c>
    </row>
    <row r="128" spans="1:4">
      <c r="A128" s="54">
        <f>C128/B6</f>
        <v>0.2649722874475422</v>
      </c>
      <c r="B128" s="45" t="s">
        <v>115</v>
      </c>
      <c r="C128" s="48">
        <f>SUM(C110:C127)</f>
        <v>4382.6576890532451</v>
      </c>
      <c r="D128" s="54">
        <f>SUM(D110:D127)</f>
        <v>0.99999999999999978</v>
      </c>
    </row>
    <row r="131" spans="2:7">
      <c r="B131" s="15" t="s">
        <v>157</v>
      </c>
    </row>
    <row r="132" spans="2:7">
      <c r="B132" s="48">
        <f>B6-C128</f>
        <v>12157.402900946756</v>
      </c>
    </row>
    <row r="133" spans="2:7">
      <c r="B133" s="15" t="s">
        <v>313</v>
      </c>
    </row>
    <row r="134" spans="2:7">
      <c r="B134" s="15" t="s">
        <v>312</v>
      </c>
    </row>
    <row r="135" spans="2:7">
      <c r="B135" s="48">
        <f>N68+L99+(N69+N67+N66+L98+L97+L100)/3</f>
        <v>4052.4676336489188</v>
      </c>
    </row>
    <row r="136" spans="2:7">
      <c r="B136" s="15" t="s">
        <v>309</v>
      </c>
    </row>
    <row r="137" spans="2:7">
      <c r="B137" s="48">
        <f>B132-B135</f>
        <v>8104.9352672978366</v>
      </c>
    </row>
    <row r="139" spans="2:7">
      <c r="B139" s="17" t="s">
        <v>310</v>
      </c>
    </row>
    <row r="142" spans="2:7" s="53" customFormat="1" ht="63.75">
      <c r="C142" s="61" t="s">
        <v>81</v>
      </c>
      <c r="D142" s="61" t="s">
        <v>67</v>
      </c>
      <c r="E142" s="61" t="s">
        <v>51</v>
      </c>
      <c r="F142" s="61" t="s">
        <v>311</v>
      </c>
      <c r="G142" s="91" t="s">
        <v>178</v>
      </c>
    </row>
    <row r="143" spans="2:7">
      <c r="B143" s="15" t="s">
        <v>97</v>
      </c>
      <c r="C143" s="54">
        <f t="shared" ref="C143:C160" si="14">C21/C$39</f>
        <v>0.17893179078440338</v>
      </c>
      <c r="D143" s="48">
        <f>C143*D$163</f>
        <v>725.11529078463457</v>
      </c>
      <c r="E143" s="54">
        <f t="shared" ref="E143:E160" si="15">D110</f>
        <v>0.14059424981765078</v>
      </c>
      <c r="F143" s="48">
        <f>E143*F$163</f>
        <v>1139.5072937263603</v>
      </c>
      <c r="G143" s="48">
        <f>D143+F143</f>
        <v>1864.6225845109948</v>
      </c>
    </row>
    <row r="144" spans="2:7">
      <c r="B144" s="15" t="s">
        <v>98</v>
      </c>
      <c r="C144" s="54">
        <f t="shared" si="14"/>
        <v>2.856733967897318E-2</v>
      </c>
      <c r="D144" s="48">
        <f t="shared" ref="D144:F160" si="16">C144*D$163</f>
        <v>115.76821942849331</v>
      </c>
      <c r="E144" s="54">
        <f t="shared" si="15"/>
        <v>2.1933821169767415E-2</v>
      </c>
      <c r="F144" s="48">
        <f t="shared" si="16"/>
        <v>177.77220074545181</v>
      </c>
      <c r="G144" s="48">
        <f t="shared" ref="G144:G160" si="17">D144+F144</f>
        <v>293.54042017394511</v>
      </c>
    </row>
    <row r="145" spans="2:7">
      <c r="B145" s="15" t="s">
        <v>99</v>
      </c>
      <c r="C145" s="54">
        <f t="shared" si="14"/>
        <v>2.2729197904162488E-2</v>
      </c>
      <c r="D145" s="48">
        <f t="shared" si="16"/>
        <v>92.109338845419316</v>
      </c>
      <c r="E145" s="54">
        <f t="shared" si="15"/>
        <v>3.0207218859613659E-2</v>
      </c>
      <c r="F145" s="48">
        <f t="shared" si="16"/>
        <v>244.82755346226708</v>
      </c>
      <c r="G145" s="48">
        <f t="shared" si="17"/>
        <v>336.93689230768638</v>
      </c>
    </row>
    <row r="146" spans="2:7">
      <c r="B146" s="15" t="s">
        <v>100</v>
      </c>
      <c r="C146" s="54">
        <f t="shared" si="14"/>
        <v>2.363589747197058E-2</v>
      </c>
      <c r="D146" s="48">
        <f t="shared" si="16"/>
        <v>95.783709497405084</v>
      </c>
      <c r="E146" s="54">
        <f t="shared" si="15"/>
        <v>1.1389166925966959E-2</v>
      </c>
      <c r="F146" s="48">
        <f t="shared" si="16"/>
        <v>92.308460683411695</v>
      </c>
      <c r="G146" s="48">
        <f t="shared" si="17"/>
        <v>188.09217018081677</v>
      </c>
    </row>
    <row r="147" spans="2:7">
      <c r="B147" s="15" t="s">
        <v>101</v>
      </c>
      <c r="C147" s="54">
        <f t="shared" si="14"/>
        <v>4.4886046208498273E-2</v>
      </c>
      <c r="D147" s="48">
        <f t="shared" si="16"/>
        <v>181.89924946240902</v>
      </c>
      <c r="E147" s="54">
        <f t="shared" si="15"/>
        <v>2.0093538270159458E-2</v>
      </c>
      <c r="F147" s="48">
        <f t="shared" si="16"/>
        <v>162.85682697061415</v>
      </c>
      <c r="G147" s="48">
        <f t="shared" si="17"/>
        <v>344.75607643302317</v>
      </c>
    </row>
    <row r="148" spans="2:7">
      <c r="B148" s="15" t="s">
        <v>102</v>
      </c>
      <c r="C148" s="54">
        <f t="shared" si="14"/>
        <v>1.2561551921167436E-2</v>
      </c>
      <c r="D148" s="48">
        <f t="shared" si="16"/>
        <v>50.905282588931428</v>
      </c>
      <c r="E148" s="54">
        <f t="shared" si="15"/>
        <v>2.618195582251551E-2</v>
      </c>
      <c r="F148" s="48">
        <f t="shared" si="16"/>
        <v>212.20305711273988</v>
      </c>
      <c r="G148" s="48">
        <f t="shared" si="17"/>
        <v>263.1083397016713</v>
      </c>
    </row>
    <row r="149" spans="2:7">
      <c r="B149" s="15" t="s">
        <v>103</v>
      </c>
      <c r="C149" s="54">
        <f t="shared" si="14"/>
        <v>5.3667539791046791E-2</v>
      </c>
      <c r="D149" s="48">
        <f t="shared" si="16"/>
        <v>217.48596798078259</v>
      </c>
      <c r="E149" s="54">
        <f t="shared" si="15"/>
        <v>8.0838930424551286E-2</v>
      </c>
      <c r="F149" s="48">
        <f t="shared" si="16"/>
        <v>655.19429816858178</v>
      </c>
      <c r="G149" s="48">
        <f t="shared" si="17"/>
        <v>872.68026614936434</v>
      </c>
    </row>
    <row r="150" spans="2:7">
      <c r="B150" s="15" t="s">
        <v>104</v>
      </c>
      <c r="C150" s="54">
        <f t="shared" si="14"/>
        <v>4.4736282085138655E-2</v>
      </c>
      <c r="D150" s="48">
        <f t="shared" si="16"/>
        <v>181.29233519981236</v>
      </c>
      <c r="E150" s="54">
        <f t="shared" si="15"/>
        <v>3.3630278807341589E-2</v>
      </c>
      <c r="F150" s="48">
        <f t="shared" si="16"/>
        <v>272.57123275468189</v>
      </c>
      <c r="G150" s="48">
        <f t="shared" si="17"/>
        <v>453.86356795449421</v>
      </c>
    </row>
    <row r="151" spans="2:7">
      <c r="B151" s="15" t="s">
        <v>105</v>
      </c>
      <c r="C151" s="54">
        <f t="shared" si="14"/>
        <v>0.16022608545460154</v>
      </c>
      <c r="D151" s="48">
        <f t="shared" si="16"/>
        <v>649.31102537103857</v>
      </c>
      <c r="E151" s="54">
        <f t="shared" si="15"/>
        <v>0.10014931375916261</v>
      </c>
      <c r="F151" s="48">
        <f t="shared" si="16"/>
        <v>811.70370508231349</v>
      </c>
      <c r="G151" s="48">
        <f t="shared" si="17"/>
        <v>1461.0147304533521</v>
      </c>
    </row>
    <row r="152" spans="2:7">
      <c r="B152" s="15" t="s">
        <v>106</v>
      </c>
      <c r="C152" s="54">
        <f t="shared" si="14"/>
        <v>0.10851284193722589</v>
      </c>
      <c r="D152" s="48">
        <f t="shared" si="16"/>
        <v>439.74477978586896</v>
      </c>
      <c r="E152" s="54">
        <f t="shared" si="15"/>
        <v>7.6482069507100792E-2</v>
      </c>
      <c r="F152" s="48">
        <f t="shared" si="16"/>
        <v>619.88222246402563</v>
      </c>
      <c r="G152" s="48">
        <f t="shared" si="17"/>
        <v>1059.6270022498945</v>
      </c>
    </row>
    <row r="153" spans="2:7">
      <c r="B153" s="15" t="s">
        <v>107</v>
      </c>
      <c r="C153" s="54">
        <f t="shared" si="14"/>
        <v>2.3434838315343133E-2</v>
      </c>
      <c r="D153" s="48">
        <f t="shared" si="16"/>
        <v>94.968923772723599</v>
      </c>
      <c r="E153" s="54">
        <f t="shared" si="15"/>
        <v>1.779742008937271E-3</v>
      </c>
      <c r="F153" s="48">
        <f t="shared" si="16"/>
        <v>14.424693774927189</v>
      </c>
      <c r="G153" s="48">
        <f t="shared" si="17"/>
        <v>109.39361754765079</v>
      </c>
    </row>
    <row r="154" spans="2:7">
      <c r="B154" s="15" t="s">
        <v>108</v>
      </c>
      <c r="C154" s="54">
        <f t="shared" si="14"/>
        <v>5.876828103288069E-2</v>
      </c>
      <c r="D154" s="48">
        <f t="shared" si="16"/>
        <v>238.15655677093264</v>
      </c>
      <c r="E154" s="54">
        <f t="shared" si="15"/>
        <v>0.12867488405689825</v>
      </c>
      <c r="F154" s="48">
        <f t="shared" si="16"/>
        <v>1042.9016058082148</v>
      </c>
      <c r="G154" s="48">
        <f t="shared" si="17"/>
        <v>1281.0581625791474</v>
      </c>
    </row>
    <row r="155" spans="2:7">
      <c r="B155" s="15" t="s">
        <v>109</v>
      </c>
      <c r="C155" s="54">
        <f t="shared" si="14"/>
        <v>0.13765662041116031</v>
      </c>
      <c r="D155" s="48">
        <f t="shared" si="16"/>
        <v>557.84899877372231</v>
      </c>
      <c r="E155" s="54">
        <f t="shared" si="15"/>
        <v>0.18964043464521355</v>
      </c>
      <c r="F155" s="48">
        <f t="shared" si="16"/>
        <v>1537.0234468616818</v>
      </c>
      <c r="G155" s="48">
        <f t="shared" si="17"/>
        <v>2094.8724456354039</v>
      </c>
    </row>
    <row r="156" spans="2:7">
      <c r="B156" s="15" t="s">
        <v>110</v>
      </c>
      <c r="C156" s="54">
        <f t="shared" si="14"/>
        <v>3.1214521465011576E-2</v>
      </c>
      <c r="D156" s="48">
        <f t="shared" si="16"/>
        <v>126.49583793679885</v>
      </c>
      <c r="E156" s="54">
        <f t="shared" si="15"/>
        <v>3.6284748041627853E-2</v>
      </c>
      <c r="F156" s="48">
        <f t="shared" si="16"/>
        <v>294.08553406760569</v>
      </c>
      <c r="G156" s="48">
        <f t="shared" si="17"/>
        <v>420.58137200440456</v>
      </c>
    </row>
    <row r="157" spans="2:7">
      <c r="B157" s="15" t="s">
        <v>111</v>
      </c>
      <c r="C157" s="54">
        <f t="shared" si="14"/>
        <v>1.3655824776674859E-2</v>
      </c>
      <c r="D157" s="48">
        <f t="shared" si="16"/>
        <v>55.339787918255837</v>
      </c>
      <c r="E157" s="54">
        <f t="shared" si="15"/>
        <v>3.9090267174621371E-2</v>
      </c>
      <c r="F157" s="48">
        <f t="shared" si="16"/>
        <v>316.82408503168369</v>
      </c>
      <c r="G157" s="48">
        <f t="shared" si="17"/>
        <v>372.16387294993956</v>
      </c>
    </row>
    <row r="158" spans="2:7">
      <c r="B158" s="15" t="s">
        <v>112</v>
      </c>
      <c r="C158" s="54">
        <f t="shared" si="14"/>
        <v>4.6451296880821273E-2</v>
      </c>
      <c r="D158" s="48">
        <f t="shared" si="16"/>
        <v>188.2423771505452</v>
      </c>
      <c r="E158" s="54">
        <f t="shared" si="15"/>
        <v>3.4558072006923728E-2</v>
      </c>
      <c r="F158" s="48">
        <f t="shared" si="16"/>
        <v>280.09093657873427</v>
      </c>
      <c r="G158" s="48">
        <f t="shared" si="17"/>
        <v>468.33331372927944</v>
      </c>
    </row>
    <row r="159" spans="2:7">
      <c r="B159" s="15" t="s">
        <v>113</v>
      </c>
      <c r="C159" s="54">
        <f t="shared" si="14"/>
        <v>6.8397191447556434E-3</v>
      </c>
      <c r="D159" s="48">
        <f t="shared" si="16"/>
        <v>27.717740457371107</v>
      </c>
      <c r="E159" s="54">
        <f t="shared" si="15"/>
        <v>1.0290559564496272E-2</v>
      </c>
      <c r="F159" s="48">
        <f t="shared" si="16"/>
        <v>83.404319134514907</v>
      </c>
      <c r="G159" s="48">
        <f t="shared" si="17"/>
        <v>111.12205959188601</v>
      </c>
    </row>
    <row r="160" spans="2:7">
      <c r="B160" s="15" t="s">
        <v>114</v>
      </c>
      <c r="C160" s="54">
        <f t="shared" si="14"/>
        <v>3.5243247361642824E-3</v>
      </c>
      <c r="D160" s="48">
        <f t="shared" si="16"/>
        <v>14.282211923774019</v>
      </c>
      <c r="E160" s="54">
        <f t="shared" si="15"/>
        <v>1.8180749137451508E-2</v>
      </c>
      <c r="F160" s="48">
        <f t="shared" si="16"/>
        <v>147.35379487002544</v>
      </c>
      <c r="G160" s="48">
        <f t="shared" si="17"/>
        <v>161.63600679379945</v>
      </c>
    </row>
    <row r="161" spans="2:7">
      <c r="B161" s="45" t="s">
        <v>115</v>
      </c>
      <c r="C161" s="54">
        <f>SUM(C143:C160)</f>
        <v>0.99999999999999989</v>
      </c>
      <c r="D161" s="48">
        <f>SUM(D143:D160)</f>
        <v>4052.4676336489183</v>
      </c>
      <c r="E161" s="54">
        <f>SUM(E143:E160)</f>
        <v>0.99999999999999978</v>
      </c>
      <c r="F161" s="48">
        <f>SUM(F143:F160)</f>
        <v>8104.9352672978339</v>
      </c>
      <c r="G161" s="48">
        <f>SUM(G143:G160)</f>
        <v>12157.402900946754</v>
      </c>
    </row>
    <row r="163" spans="2:7">
      <c r="B163" s="15" t="s">
        <v>77</v>
      </c>
      <c r="D163" s="48">
        <f>B135</f>
        <v>4052.4676336489188</v>
      </c>
      <c r="F163" s="48">
        <f>B137</f>
        <v>8104.9352672978366</v>
      </c>
    </row>
    <row r="166" spans="2:7">
      <c r="B166" s="17"/>
    </row>
    <row r="167" spans="2:7">
      <c r="D167" s="67"/>
      <c r="E167" s="67"/>
      <c r="F167" s="67"/>
      <c r="G167" s="67"/>
    </row>
    <row r="168" spans="2:7">
      <c r="B168" s="93"/>
      <c r="C168" s="93"/>
      <c r="D168" s="108"/>
      <c r="E168" s="109"/>
      <c r="F168" s="109"/>
      <c r="G168" s="108"/>
    </row>
    <row r="169" spans="2:7">
      <c r="C169" s="48"/>
      <c r="D169" s="55"/>
      <c r="E169" s="110"/>
      <c r="F169" s="55"/>
      <c r="G169" s="55"/>
    </row>
    <row r="170" spans="2:7">
      <c r="C170" s="48"/>
      <c r="D170" s="48"/>
      <c r="E170" s="49"/>
      <c r="F170" s="48"/>
      <c r="G170" s="48"/>
    </row>
    <row r="171" spans="2:7">
      <c r="C171" s="48"/>
      <c r="D171" s="48"/>
      <c r="E171" s="49"/>
      <c r="F171" s="48"/>
      <c r="G171" s="48"/>
    </row>
    <row r="172" spans="2:7">
      <c r="C172" s="48"/>
      <c r="D172" s="48"/>
      <c r="E172" s="49"/>
      <c r="F172" s="48"/>
      <c r="G172" s="48"/>
    </row>
    <row r="173" spans="2:7">
      <c r="C173" s="48"/>
      <c r="D173" s="48"/>
      <c r="E173" s="49"/>
      <c r="F173" s="48"/>
      <c r="G173" s="48"/>
    </row>
    <row r="174" spans="2:7">
      <c r="C174" s="48"/>
      <c r="D174" s="48"/>
      <c r="E174" s="49"/>
      <c r="F174" s="48"/>
      <c r="G174" s="48"/>
    </row>
    <row r="175" spans="2:7">
      <c r="C175" s="48"/>
      <c r="D175" s="48"/>
      <c r="E175" s="49"/>
      <c r="F175" s="48"/>
      <c r="G175" s="48"/>
    </row>
    <row r="176" spans="2:7">
      <c r="C176" s="48"/>
      <c r="D176" s="48"/>
      <c r="E176" s="49"/>
      <c r="F176" s="48"/>
      <c r="G176" s="48"/>
    </row>
    <row r="177" spans="3:7">
      <c r="C177" s="48"/>
      <c r="D177" s="48"/>
      <c r="E177" s="49"/>
      <c r="F177" s="48"/>
      <c r="G177" s="48"/>
    </row>
    <row r="178" spans="3:7">
      <c r="C178" s="48"/>
      <c r="D178" s="48"/>
      <c r="E178" s="49"/>
      <c r="F178" s="48"/>
      <c r="G178" s="48"/>
    </row>
    <row r="179" spans="3:7">
      <c r="C179" s="48"/>
      <c r="D179" s="48"/>
      <c r="E179" s="49"/>
      <c r="F179" s="48"/>
      <c r="G179" s="48"/>
    </row>
    <row r="180" spans="3:7">
      <c r="C180" s="48"/>
      <c r="D180" s="48"/>
      <c r="E180" s="49"/>
      <c r="F180" s="48"/>
      <c r="G180" s="48"/>
    </row>
    <row r="181" spans="3:7">
      <c r="C181" s="48"/>
      <c r="D181" s="48"/>
      <c r="E181" s="49"/>
      <c r="F181" s="48"/>
      <c r="G181" s="48"/>
    </row>
    <row r="182" spans="3:7">
      <c r="C182" s="48"/>
      <c r="D182" s="48"/>
      <c r="E182" s="49"/>
      <c r="F182" s="48"/>
      <c r="G182" s="48"/>
    </row>
    <row r="183" spans="3:7">
      <c r="C183" s="48"/>
      <c r="D183" s="48"/>
      <c r="E183" s="49"/>
      <c r="F183" s="49"/>
      <c r="G183" s="48"/>
    </row>
    <row r="184" spans="3:7">
      <c r="C184" s="48"/>
      <c r="D184" s="48"/>
      <c r="E184" s="49"/>
      <c r="F184" s="49"/>
      <c r="G184" s="94"/>
    </row>
    <row r="185" spans="3:7">
      <c r="C185" s="48"/>
      <c r="D185" s="48"/>
      <c r="E185" s="49"/>
      <c r="F185" s="48"/>
      <c r="G185" s="48"/>
    </row>
    <row r="186" spans="3:7">
      <c r="C186" s="48"/>
      <c r="D186" s="48"/>
      <c r="E186" s="49"/>
      <c r="F186" s="48"/>
      <c r="G186" s="48"/>
    </row>
    <row r="187" spans="3:7">
      <c r="C187" s="48"/>
      <c r="D187" s="48"/>
      <c r="E187" s="49"/>
      <c r="F187" s="48"/>
      <c r="G187" s="48"/>
    </row>
    <row r="188" spans="3:7">
      <c r="C188" s="48"/>
      <c r="D188" s="48"/>
      <c r="E188" s="49"/>
      <c r="F188" s="48"/>
      <c r="G188" s="48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P136"/>
  <sheetViews>
    <sheetView topLeftCell="B22" zoomScale="125" zoomScaleNormal="100" workbookViewId="0">
      <selection activeCell="E41" sqref="E41"/>
    </sheetView>
  </sheetViews>
  <sheetFormatPr baseColWidth="10" defaultRowHeight="12.75"/>
  <cols>
    <col min="1" max="1" width="5.75" style="15" customWidth="1"/>
    <col min="2" max="9" width="11" style="15"/>
    <col min="10" max="10" width="20.75" style="15" customWidth="1"/>
    <col min="11" max="16384" width="11" style="15"/>
  </cols>
  <sheetData>
    <row r="2" spans="2:3">
      <c r="B2" s="45" t="s">
        <v>1</v>
      </c>
    </row>
    <row r="3" spans="2:3">
      <c r="B3" s="17" t="s">
        <v>440</v>
      </c>
      <c r="C3" s="60"/>
    </row>
    <row r="5" spans="2:3">
      <c r="B5" s="45" t="s">
        <v>2</v>
      </c>
    </row>
    <row r="6" spans="2:3">
      <c r="B6" s="60">
        <f>+Resumen!D8</f>
        <v>19693.252090000002</v>
      </c>
    </row>
    <row r="8" spans="2:3">
      <c r="B8" s="45" t="s">
        <v>177</v>
      </c>
    </row>
    <row r="9" spans="2:3">
      <c r="B9" s="15" t="s">
        <v>139</v>
      </c>
    </row>
    <row r="10" spans="2:3">
      <c r="B10" s="15" t="s">
        <v>180</v>
      </c>
    </row>
    <row r="11" spans="2:3">
      <c r="B11" s="15" t="s">
        <v>181</v>
      </c>
    </row>
    <row r="12" spans="2:3">
      <c r="B12" s="15" t="s">
        <v>135</v>
      </c>
    </row>
    <row r="13" spans="2:3">
      <c r="B13" s="15" t="s">
        <v>182</v>
      </c>
    </row>
    <row r="15" spans="2:3">
      <c r="B15" s="45" t="s">
        <v>4</v>
      </c>
    </row>
    <row r="16" spans="2:3">
      <c r="B16" s="15" t="s">
        <v>280</v>
      </c>
    </row>
    <row r="20" spans="1:9">
      <c r="B20" s="15" t="s">
        <v>92</v>
      </c>
    </row>
    <row r="21" spans="1:9">
      <c r="C21" s="15" t="s">
        <v>186</v>
      </c>
    </row>
    <row r="22" spans="1:9" ht="38.25">
      <c r="A22" s="47"/>
      <c r="B22" s="47"/>
      <c r="C22" s="47" t="s">
        <v>185</v>
      </c>
      <c r="D22" s="47" t="s">
        <v>134</v>
      </c>
      <c r="E22" s="47" t="s">
        <v>135</v>
      </c>
      <c r="F22" s="47" t="s">
        <v>93</v>
      </c>
      <c r="G22" s="47" t="s">
        <v>94</v>
      </c>
      <c r="H22" s="47" t="s">
        <v>95</v>
      </c>
      <c r="I22" s="47" t="s">
        <v>96</v>
      </c>
    </row>
    <row r="23" spans="1:9">
      <c r="B23" s="15" t="s">
        <v>97</v>
      </c>
      <c r="C23" s="48">
        <v>8445142.5</v>
      </c>
      <c r="D23" s="48">
        <f>D117</f>
        <v>3306.1663485485728</v>
      </c>
      <c r="E23" s="48">
        <f>G117</f>
        <v>0</v>
      </c>
      <c r="F23" s="48">
        <f>D23+E23</f>
        <v>3306.1663485485728</v>
      </c>
      <c r="G23" s="49">
        <f>F23*1000/C23</f>
        <v>0.39148733707555239</v>
      </c>
      <c r="H23" s="49">
        <f>G23-G$41</f>
        <v>-4.6967808386671139E-2</v>
      </c>
      <c r="I23" s="48">
        <f>H23*C23/1000</f>
        <v>-396.64983473813288</v>
      </c>
    </row>
    <row r="24" spans="1:9">
      <c r="B24" s="15" t="s">
        <v>98</v>
      </c>
      <c r="C24" s="48">
        <v>1348308.5</v>
      </c>
      <c r="D24" s="48">
        <f t="shared" ref="D24:D40" si="0">D118</f>
        <v>861.71267987633757</v>
      </c>
      <c r="E24" s="48">
        <f t="shared" ref="E24:E40" si="1">G118</f>
        <v>0</v>
      </c>
      <c r="F24" s="48">
        <f t="shared" ref="F24:F40" si="2">D24+E24</f>
        <v>861.71267987633757</v>
      </c>
      <c r="G24" s="49">
        <f t="shared" ref="G24:G41" si="3">F24*1000/C24</f>
        <v>0.63910646552798378</v>
      </c>
      <c r="H24" s="49">
        <f t="shared" ref="H24:H41" si="4">G24-G$41</f>
        <v>0.20065132006576025</v>
      </c>
      <c r="I24" s="48">
        <f t="shared" ref="I24:I41" si="5">H24*C24/1000</f>
        <v>270.53988038088511</v>
      </c>
    </row>
    <row r="25" spans="1:9">
      <c r="B25" s="15" t="s">
        <v>99</v>
      </c>
      <c r="C25" s="48">
        <v>1072762.5</v>
      </c>
      <c r="D25" s="48">
        <f t="shared" si="0"/>
        <v>589.3511908713981</v>
      </c>
      <c r="E25" s="48">
        <f t="shared" si="1"/>
        <v>0</v>
      </c>
      <c r="F25" s="48">
        <f t="shared" si="2"/>
        <v>589.3511908713981</v>
      </c>
      <c r="G25" s="49">
        <f t="shared" si="3"/>
        <v>0.54937713694447565</v>
      </c>
      <c r="H25" s="49">
        <f t="shared" si="4"/>
        <v>0.11092199148225212</v>
      </c>
      <c r="I25" s="48">
        <f t="shared" si="5"/>
        <v>118.99295288747949</v>
      </c>
    </row>
    <row r="26" spans="1:9">
      <c r="B26" s="15" t="s">
        <v>100</v>
      </c>
      <c r="C26" s="48">
        <v>1115556.5</v>
      </c>
      <c r="D26" s="48">
        <f t="shared" si="0"/>
        <v>674.75934420556314</v>
      </c>
      <c r="E26" s="48">
        <f t="shared" si="1"/>
        <v>0</v>
      </c>
      <c r="F26" s="48">
        <f t="shared" si="2"/>
        <v>674.75934420556314</v>
      </c>
      <c r="G26" s="49">
        <f t="shared" si="3"/>
        <v>0.60486344188354713</v>
      </c>
      <c r="H26" s="49">
        <f t="shared" si="4"/>
        <v>0.1664082964213236</v>
      </c>
      <c r="I26" s="48">
        <f t="shared" si="5"/>
        <v>185.6378567267343</v>
      </c>
    </row>
    <row r="27" spans="1:9">
      <c r="B27" s="15" t="s">
        <v>101</v>
      </c>
      <c r="C27" s="48">
        <v>2118511.5</v>
      </c>
      <c r="D27" s="48">
        <f t="shared" si="0"/>
        <v>987.46404687703648</v>
      </c>
      <c r="E27" s="48">
        <f t="shared" si="1"/>
        <v>0</v>
      </c>
      <c r="F27" s="48">
        <f t="shared" si="2"/>
        <v>987.46404687703648</v>
      </c>
      <c r="G27" s="49">
        <f t="shared" si="3"/>
        <v>0.46611219569827045</v>
      </c>
      <c r="H27" s="49">
        <f t="shared" si="4"/>
        <v>2.7657050236046921E-2</v>
      </c>
      <c r="I27" s="48">
        <f t="shared" si="5"/>
        <v>58.591778981143115</v>
      </c>
    </row>
    <row r="28" spans="1:9">
      <c r="B28" s="15" t="s">
        <v>102</v>
      </c>
      <c r="C28" s="48">
        <v>592874.5</v>
      </c>
      <c r="D28" s="48">
        <f t="shared" si="0"/>
        <v>449.23544591285298</v>
      </c>
      <c r="E28" s="48">
        <f t="shared" si="1"/>
        <v>0</v>
      </c>
      <c r="F28" s="48">
        <f t="shared" si="2"/>
        <v>449.23544591285298</v>
      </c>
      <c r="G28" s="49">
        <f t="shared" si="3"/>
        <v>0.75772435129669602</v>
      </c>
      <c r="H28" s="49">
        <f t="shared" si="4"/>
        <v>0.31926920583447249</v>
      </c>
      <c r="I28" s="48">
        <f t="shared" si="5"/>
        <v>189.28657077450995</v>
      </c>
    </row>
    <row r="29" spans="1:9">
      <c r="B29" s="15" t="s">
        <v>103</v>
      </c>
      <c r="C29" s="48">
        <v>2532976.5</v>
      </c>
      <c r="D29" s="48">
        <f t="shared" si="0"/>
        <v>910.24496556062434</v>
      </c>
      <c r="E29" s="48">
        <f t="shared" si="1"/>
        <v>0</v>
      </c>
      <c r="F29" s="48">
        <f t="shared" si="2"/>
        <v>910.24496556062434</v>
      </c>
      <c r="G29" s="49">
        <f t="shared" si="3"/>
        <v>0.35935784069083326</v>
      </c>
      <c r="H29" s="49">
        <f t="shared" si="4"/>
        <v>-7.9097304771390264E-2</v>
      </c>
      <c r="I29" s="48">
        <f t="shared" si="5"/>
        <v>-200.35161419926942</v>
      </c>
    </row>
    <row r="30" spans="1:9">
      <c r="B30" s="15" t="s">
        <v>104</v>
      </c>
      <c r="C30" s="48">
        <v>2111443</v>
      </c>
      <c r="D30" s="48">
        <f t="shared" si="0"/>
        <v>861.55988531606408</v>
      </c>
      <c r="E30" s="48">
        <f t="shared" si="1"/>
        <v>0</v>
      </c>
      <c r="F30" s="48">
        <f t="shared" si="2"/>
        <v>861.55988531606408</v>
      </c>
      <c r="G30" s="49">
        <f t="shared" si="3"/>
        <v>0.40804316541628832</v>
      </c>
      <c r="H30" s="49">
        <f t="shared" si="4"/>
        <v>-3.0411980045935205E-2</v>
      </c>
      <c r="I30" s="48">
        <f t="shared" si="5"/>
        <v>-64.213162384129561</v>
      </c>
    </row>
    <row r="31" spans="1:9">
      <c r="B31" s="15" t="s">
        <v>105</v>
      </c>
      <c r="C31" s="48">
        <v>7562279</v>
      </c>
      <c r="D31" s="48">
        <f t="shared" si="0"/>
        <v>2431.5459362862903</v>
      </c>
      <c r="E31" s="48">
        <f t="shared" si="1"/>
        <v>0</v>
      </c>
      <c r="F31" s="48">
        <f t="shared" si="2"/>
        <v>2431.5459362862903</v>
      </c>
      <c r="G31" s="49">
        <f t="shared" si="3"/>
        <v>0.32153613167224987</v>
      </c>
      <c r="H31" s="49">
        <f t="shared" si="4"/>
        <v>-0.11691901378997366</v>
      </c>
      <c r="I31" s="48">
        <f t="shared" si="5"/>
        <v>-884.1742026846282</v>
      </c>
    </row>
    <row r="32" spans="1:9">
      <c r="B32" s="15" t="s">
        <v>106</v>
      </c>
      <c r="C32" s="48">
        <v>5121540.5</v>
      </c>
      <c r="D32" s="48">
        <f t="shared" si="0"/>
        <v>2010.424506235328</v>
      </c>
      <c r="E32" s="48">
        <f t="shared" si="1"/>
        <v>0</v>
      </c>
      <c r="F32" s="48">
        <f t="shared" si="2"/>
        <v>2010.424506235328</v>
      </c>
      <c r="G32" s="49">
        <f t="shared" si="3"/>
        <v>0.39254292848710814</v>
      </c>
      <c r="H32" s="49">
        <f t="shared" si="4"/>
        <v>-4.5912216975115383E-2</v>
      </c>
      <c r="I32" s="48">
        <f t="shared" si="5"/>
        <v>-235.14127868284092</v>
      </c>
    </row>
    <row r="33" spans="1:16">
      <c r="B33" s="15" t="s">
        <v>107</v>
      </c>
      <c r="C33" s="48">
        <v>1106067</v>
      </c>
      <c r="D33" s="48">
        <f t="shared" si="0"/>
        <v>1138.5178869749459</v>
      </c>
      <c r="E33" s="48">
        <f t="shared" si="1"/>
        <v>0</v>
      </c>
      <c r="F33" s="48">
        <f t="shared" si="2"/>
        <v>1138.5178869749459</v>
      </c>
      <c r="G33" s="49">
        <f t="shared" si="3"/>
        <v>1.0293389884834696</v>
      </c>
      <c r="H33" s="49">
        <f t="shared" si="4"/>
        <v>0.59088384302124608</v>
      </c>
      <c r="I33" s="48">
        <f t="shared" si="5"/>
        <v>653.55711959898065</v>
      </c>
    </row>
    <row r="34" spans="1:16">
      <c r="B34" s="15" t="s">
        <v>108</v>
      </c>
      <c r="C34" s="48">
        <v>2773719</v>
      </c>
      <c r="D34" s="48">
        <f t="shared" si="0"/>
        <v>1642.2495048884482</v>
      </c>
      <c r="E34" s="48">
        <f t="shared" si="1"/>
        <v>0</v>
      </c>
      <c r="F34" s="48">
        <f t="shared" si="2"/>
        <v>1642.2495048884482</v>
      </c>
      <c r="G34" s="49">
        <f t="shared" si="3"/>
        <v>0.59207493797621469</v>
      </c>
      <c r="H34" s="49">
        <f t="shared" si="4"/>
        <v>0.15361979251399116</v>
      </c>
      <c r="I34" s="48">
        <f t="shared" si="5"/>
        <v>426.09813727211503</v>
      </c>
    </row>
    <row r="35" spans="1:16">
      <c r="B35" s="15" t="s">
        <v>109</v>
      </c>
      <c r="C35" s="48">
        <v>6497055.5</v>
      </c>
      <c r="D35" s="48">
        <f t="shared" si="0"/>
        <v>2126.1191256379066</v>
      </c>
      <c r="E35" s="48">
        <f t="shared" si="1"/>
        <v>0</v>
      </c>
      <c r="F35" s="48">
        <f t="shared" si="2"/>
        <v>2126.1191256379066</v>
      </c>
      <c r="G35" s="49">
        <f t="shared" si="3"/>
        <v>0.32724349139974357</v>
      </c>
      <c r="H35" s="49">
        <f t="shared" si="4"/>
        <v>-0.11121165406247996</v>
      </c>
      <c r="I35" s="48">
        <f t="shared" si="5"/>
        <v>-722.54828869073276</v>
      </c>
    </row>
    <row r="36" spans="1:16">
      <c r="B36" s="15" t="s">
        <v>110</v>
      </c>
      <c r="C36" s="48">
        <v>1473249</v>
      </c>
      <c r="D36" s="48">
        <f t="shared" si="0"/>
        <v>793.6183120446949</v>
      </c>
      <c r="E36" s="48">
        <f t="shared" si="1"/>
        <v>0</v>
      </c>
      <c r="F36" s="48">
        <f t="shared" si="2"/>
        <v>793.6183120446949</v>
      </c>
      <c r="G36" s="49">
        <f t="shared" si="3"/>
        <v>0.53868579720379572</v>
      </c>
      <c r="H36" s="49">
        <f t="shared" si="4"/>
        <v>0.1002306517415722</v>
      </c>
      <c r="I36" s="48">
        <f t="shared" si="5"/>
        <v>147.66470744761949</v>
      </c>
    </row>
    <row r="37" spans="1:16">
      <c r="B37" s="15" t="s">
        <v>111</v>
      </c>
      <c r="C37" s="48">
        <v>644521.5</v>
      </c>
      <c r="D37" s="48">
        <f t="shared" si="0"/>
        <v>55.230223829447176</v>
      </c>
      <c r="E37" s="48">
        <f t="shared" si="1"/>
        <v>227.36354420658336</v>
      </c>
      <c r="F37" s="48">
        <f t="shared" si="2"/>
        <v>282.59376803603055</v>
      </c>
      <c r="G37" s="49">
        <f t="shared" si="3"/>
        <v>0.43845514546222364</v>
      </c>
      <c r="H37" s="49">
        <f t="shared" si="4"/>
        <v>0</v>
      </c>
      <c r="I37" s="48">
        <f t="shared" si="5"/>
        <v>0</v>
      </c>
    </row>
    <row r="38" spans="1:16">
      <c r="B38" s="15" t="s">
        <v>112</v>
      </c>
      <c r="C38" s="48">
        <v>2192387.5</v>
      </c>
      <c r="D38" s="48">
        <f t="shared" si="0"/>
        <v>187.86968680778239</v>
      </c>
      <c r="E38" s="48">
        <f t="shared" si="1"/>
        <v>773.3938934142783</v>
      </c>
      <c r="F38" s="48">
        <f t="shared" si="2"/>
        <v>961.26358022206068</v>
      </c>
      <c r="G38" s="49">
        <f t="shared" si="3"/>
        <v>0.43845514546222358</v>
      </c>
      <c r="H38" s="49">
        <f t="shared" si="4"/>
        <v>0</v>
      </c>
      <c r="I38" s="48">
        <f t="shared" si="5"/>
        <v>0</v>
      </c>
    </row>
    <row r="39" spans="1:16">
      <c r="B39" s="15" t="s">
        <v>113</v>
      </c>
      <c r="C39" s="48">
        <v>322818</v>
      </c>
      <c r="D39" s="48">
        <f t="shared" si="0"/>
        <v>385.4723416205959</v>
      </c>
      <c r="E39" s="48">
        <f t="shared" si="1"/>
        <v>0</v>
      </c>
      <c r="F39" s="48">
        <f t="shared" si="2"/>
        <v>385.4723416205959</v>
      </c>
      <c r="G39" s="49">
        <f t="shared" si="3"/>
        <v>1.1940856508019873</v>
      </c>
      <c r="H39" s="49">
        <f t="shared" si="4"/>
        <v>0.75563050533976373</v>
      </c>
      <c r="I39" s="48">
        <f t="shared" si="5"/>
        <v>243.93112847277183</v>
      </c>
    </row>
    <row r="40" spans="1:16">
      <c r="B40" s="15" t="s">
        <v>114</v>
      </c>
      <c r="C40" s="48">
        <v>166339.5</v>
      </c>
      <c r="D40" s="48">
        <f t="shared" si="0"/>
        <v>281.71065850611188</v>
      </c>
      <c r="E40" s="48">
        <f t="shared" si="1"/>
        <v>0</v>
      </c>
      <c r="F40" s="48">
        <f t="shared" si="2"/>
        <v>281.71065850611188</v>
      </c>
      <c r="G40" s="49">
        <f t="shared" si="3"/>
        <v>1.6935884651938469</v>
      </c>
      <c r="H40" s="49">
        <f t="shared" si="4"/>
        <v>1.2551333197316232</v>
      </c>
      <c r="I40" s="48">
        <f t="shared" si="5"/>
        <v>208.77824883749832</v>
      </c>
    </row>
    <row r="41" spans="1:16">
      <c r="A41" s="45"/>
      <c r="B41" s="45" t="s">
        <v>115</v>
      </c>
      <c r="C41" s="48">
        <v>47197552</v>
      </c>
      <c r="D41" s="50">
        <f>SUM(D23:D40)</f>
        <v>19693.252089999998</v>
      </c>
      <c r="E41" s="50">
        <f>SUM(E23:E40)</f>
        <v>1000.7574376208617</v>
      </c>
      <c r="F41" s="50">
        <f>SUM(F23:F40)</f>
        <v>20694.009527620859</v>
      </c>
      <c r="G41" s="49">
        <f t="shared" si="3"/>
        <v>0.43845514546222353</v>
      </c>
      <c r="H41" s="51">
        <f t="shared" si="4"/>
        <v>0</v>
      </c>
      <c r="I41" s="48">
        <f t="shared" si="5"/>
        <v>0</v>
      </c>
    </row>
    <row r="42" spans="1:16">
      <c r="E42" s="48"/>
    </row>
    <row r="45" spans="1:16">
      <c r="B45" s="17" t="s">
        <v>327</v>
      </c>
    </row>
    <row r="46" spans="1:16">
      <c r="B46" s="17"/>
    </row>
    <row r="47" spans="1:16">
      <c r="F47" s="15" t="s">
        <v>267</v>
      </c>
    </row>
    <row r="48" spans="1:16" ht="92.25" customHeight="1">
      <c r="B48" s="52"/>
      <c r="C48" s="96" t="s">
        <v>231</v>
      </c>
      <c r="D48" s="96" t="s">
        <v>232</v>
      </c>
      <c r="E48" s="96" t="s">
        <v>233</v>
      </c>
      <c r="F48" s="96" t="s">
        <v>321</v>
      </c>
      <c r="G48" s="96" t="s">
        <v>322</v>
      </c>
      <c r="H48" s="96" t="s">
        <v>323</v>
      </c>
      <c r="I48" s="96" t="s">
        <v>325</v>
      </c>
      <c r="J48" s="96" t="s">
        <v>326</v>
      </c>
      <c r="K48" s="96" t="s">
        <v>324</v>
      </c>
      <c r="L48" s="96" t="s">
        <v>244</v>
      </c>
      <c r="M48" s="97" t="s">
        <v>245</v>
      </c>
      <c r="N48" s="105" t="s">
        <v>229</v>
      </c>
      <c r="O48" s="53"/>
      <c r="P48" s="87"/>
    </row>
    <row r="49" spans="2:16">
      <c r="B49" s="15" t="s">
        <v>97</v>
      </c>
      <c r="C49" s="55">
        <v>0</v>
      </c>
      <c r="D49" s="55">
        <v>0</v>
      </c>
      <c r="E49" s="48">
        <v>0</v>
      </c>
      <c r="F49" s="48">
        <v>666.71</v>
      </c>
      <c r="G49" s="48">
        <v>258.15600000000001</v>
      </c>
      <c r="H49" s="48">
        <v>0</v>
      </c>
      <c r="I49" s="48">
        <v>0</v>
      </c>
      <c r="J49" s="48">
        <v>0</v>
      </c>
      <c r="K49" s="48">
        <v>322.73</v>
      </c>
      <c r="L49" s="48">
        <v>0</v>
      </c>
      <c r="M49" s="48">
        <v>0</v>
      </c>
      <c r="N49" s="48">
        <f>SUM(C49:M49)</f>
        <v>1247.596</v>
      </c>
      <c r="O49" s="48"/>
      <c r="P49" s="48"/>
    </row>
    <row r="50" spans="2:16">
      <c r="B50" s="15" t="s">
        <v>98</v>
      </c>
      <c r="C50" s="55">
        <v>0</v>
      </c>
      <c r="D50" s="55">
        <v>0</v>
      </c>
      <c r="E50" s="48">
        <v>0</v>
      </c>
      <c r="F50" s="48">
        <v>219.893</v>
      </c>
      <c r="G50" s="48">
        <v>140.58253999999999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f t="shared" ref="N50:N66" si="6">SUM(C50:M50)</f>
        <v>360.47554000000002</v>
      </c>
      <c r="O50" s="48"/>
      <c r="P50" s="48"/>
    </row>
    <row r="51" spans="2:16">
      <c r="B51" s="15" t="s">
        <v>99</v>
      </c>
      <c r="C51" s="55">
        <v>0</v>
      </c>
      <c r="D51" s="55">
        <v>0</v>
      </c>
      <c r="E51" s="48">
        <v>0</v>
      </c>
      <c r="F51" s="48">
        <v>191.74100000000001</v>
      </c>
      <c r="G51" s="48">
        <v>48.564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f t="shared" si="6"/>
        <v>240.30500000000001</v>
      </c>
      <c r="O51" s="48"/>
      <c r="P51" s="48"/>
    </row>
    <row r="52" spans="2:16">
      <c r="B52" s="15" t="s">
        <v>100</v>
      </c>
      <c r="C52" s="55">
        <v>0</v>
      </c>
      <c r="D52" s="55">
        <v>0</v>
      </c>
      <c r="E52" s="48">
        <v>0</v>
      </c>
      <c r="F52" s="48">
        <v>220.124</v>
      </c>
      <c r="G52" s="48">
        <v>0</v>
      </c>
      <c r="H52" s="48">
        <v>0</v>
      </c>
      <c r="I52" s="48">
        <v>0</v>
      </c>
      <c r="J52" s="48">
        <v>0</v>
      </c>
      <c r="K52" s="48">
        <v>59.67</v>
      </c>
      <c r="L52" s="48">
        <v>0</v>
      </c>
      <c r="M52" s="48">
        <v>0</v>
      </c>
      <c r="N52" s="48">
        <f t="shared" si="6"/>
        <v>279.79399999999998</v>
      </c>
      <c r="O52" s="48"/>
      <c r="P52" s="48"/>
    </row>
    <row r="53" spans="2:16">
      <c r="B53" s="15" t="s">
        <v>101</v>
      </c>
      <c r="C53" s="55">
        <v>0</v>
      </c>
      <c r="D53" s="55">
        <v>0</v>
      </c>
      <c r="E53" s="48">
        <v>0</v>
      </c>
      <c r="F53" s="48">
        <v>278.726</v>
      </c>
      <c r="G53" s="48">
        <v>12.780299999999999</v>
      </c>
      <c r="H53" s="48">
        <v>0</v>
      </c>
      <c r="I53" s="48">
        <v>0</v>
      </c>
      <c r="J53" s="48">
        <v>0</v>
      </c>
      <c r="K53" s="48">
        <v>97.834999999999994</v>
      </c>
      <c r="L53" s="48">
        <v>0</v>
      </c>
      <c r="M53" s="48">
        <v>0</v>
      </c>
      <c r="N53" s="48">
        <f t="shared" si="6"/>
        <v>389.34129999999999</v>
      </c>
      <c r="O53" s="48"/>
      <c r="P53" s="48"/>
    </row>
    <row r="54" spans="2:16">
      <c r="B54" s="15" t="s">
        <v>102</v>
      </c>
      <c r="C54" s="55">
        <v>0</v>
      </c>
      <c r="D54" s="55">
        <v>0</v>
      </c>
      <c r="E54" s="48">
        <v>0</v>
      </c>
      <c r="F54" s="48">
        <v>172.03299999999999</v>
      </c>
      <c r="G54" s="48">
        <v>20.44848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f t="shared" si="6"/>
        <v>192.48147999999998</v>
      </c>
      <c r="O54" s="48"/>
      <c r="P54" s="48"/>
    </row>
    <row r="55" spans="2:16">
      <c r="B55" s="15" t="s">
        <v>103</v>
      </c>
      <c r="C55" s="55">
        <v>0</v>
      </c>
      <c r="D55" s="55">
        <v>0</v>
      </c>
      <c r="E55" s="48">
        <v>0</v>
      </c>
      <c r="F55" s="48">
        <v>272.142</v>
      </c>
      <c r="G55" s="48">
        <v>5.1120000000000001</v>
      </c>
      <c r="H55" s="48">
        <v>0</v>
      </c>
      <c r="I55" s="48">
        <v>0</v>
      </c>
      <c r="J55" s="48">
        <v>0</v>
      </c>
      <c r="K55" s="48">
        <v>57.625</v>
      </c>
      <c r="L55" s="48">
        <v>0</v>
      </c>
      <c r="M55" s="48">
        <v>0</v>
      </c>
      <c r="N55" s="48">
        <f t="shared" si="6"/>
        <v>334.87900000000002</v>
      </c>
      <c r="O55" s="48"/>
      <c r="P55" s="48"/>
    </row>
    <row r="56" spans="2:16">
      <c r="B56" s="15" t="s">
        <v>104</v>
      </c>
      <c r="C56" s="55">
        <v>0</v>
      </c>
      <c r="D56" s="55">
        <v>0</v>
      </c>
      <c r="E56" s="48">
        <v>0</v>
      </c>
      <c r="F56" s="48">
        <v>269.91300000000001</v>
      </c>
      <c r="G56" s="48">
        <v>40.89678</v>
      </c>
      <c r="H56" s="48">
        <v>0</v>
      </c>
      <c r="I56" s="48">
        <v>0</v>
      </c>
      <c r="J56" s="48">
        <v>0</v>
      </c>
      <c r="K56" s="48">
        <v>18</v>
      </c>
      <c r="L56" s="48">
        <v>0</v>
      </c>
      <c r="M56" s="48">
        <v>0</v>
      </c>
      <c r="N56" s="48">
        <f t="shared" si="6"/>
        <v>328.80977999999999</v>
      </c>
      <c r="O56" s="48"/>
      <c r="P56" s="48"/>
    </row>
    <row r="57" spans="2:16">
      <c r="B57" s="15" t="s">
        <v>105</v>
      </c>
      <c r="C57" s="48">
        <v>0</v>
      </c>
      <c r="D57" s="48">
        <v>0</v>
      </c>
      <c r="E57" s="48">
        <v>0</v>
      </c>
      <c r="F57" s="48">
        <v>633.346</v>
      </c>
      <c r="G57" s="48">
        <v>61.345440000000004</v>
      </c>
      <c r="H57" s="48">
        <v>0</v>
      </c>
      <c r="I57" s="48">
        <v>0</v>
      </c>
      <c r="J57" s="48">
        <v>0</v>
      </c>
      <c r="K57" s="48">
        <v>166.92500000000001</v>
      </c>
      <c r="L57" s="48">
        <v>0</v>
      </c>
      <c r="M57" s="48">
        <v>0</v>
      </c>
      <c r="N57" s="48">
        <f t="shared" si="6"/>
        <v>861.61644000000001</v>
      </c>
      <c r="O57" s="55"/>
      <c r="P57" s="48"/>
    </row>
    <row r="58" spans="2:16">
      <c r="B58" s="15" t="s">
        <v>106</v>
      </c>
      <c r="C58" s="48">
        <v>0</v>
      </c>
      <c r="D58" s="48">
        <v>0</v>
      </c>
      <c r="E58" s="48">
        <v>0</v>
      </c>
      <c r="F58" s="48">
        <v>483.267</v>
      </c>
      <c r="G58" s="48">
        <v>275.94696000000005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f t="shared" si="6"/>
        <v>759.21396000000004</v>
      </c>
      <c r="O58" s="55"/>
      <c r="P58" s="48"/>
    </row>
    <row r="59" spans="2:16">
      <c r="B59" s="15" t="s">
        <v>107</v>
      </c>
      <c r="C59" s="48">
        <v>0</v>
      </c>
      <c r="D59" s="48">
        <v>0</v>
      </c>
      <c r="E59" s="48">
        <v>0</v>
      </c>
      <c r="F59" s="48">
        <v>200.55099999999999</v>
      </c>
      <c r="G59" s="48">
        <v>265.82400000000001</v>
      </c>
      <c r="H59" s="48">
        <v>0</v>
      </c>
      <c r="I59" s="48">
        <v>0</v>
      </c>
      <c r="J59" s="48">
        <v>0</v>
      </c>
      <c r="K59" s="48">
        <v>37.853000000000002</v>
      </c>
      <c r="L59" s="48">
        <v>0</v>
      </c>
      <c r="M59" s="48">
        <v>0</v>
      </c>
      <c r="N59" s="48">
        <f t="shared" si="6"/>
        <v>504.22800000000001</v>
      </c>
      <c r="O59" s="55"/>
      <c r="P59" s="48"/>
    </row>
    <row r="60" spans="2:16">
      <c r="B60" s="15" t="s">
        <v>108</v>
      </c>
      <c r="C60" s="48">
        <v>0</v>
      </c>
      <c r="D60" s="55">
        <v>0</v>
      </c>
      <c r="E60" s="48">
        <v>0</v>
      </c>
      <c r="F60" s="48">
        <v>277.50799999999998</v>
      </c>
      <c r="G60" s="48">
        <v>334.84228999999999</v>
      </c>
      <c r="H60" s="48">
        <v>0</v>
      </c>
      <c r="I60" s="48">
        <v>0</v>
      </c>
      <c r="J60" s="48">
        <v>0</v>
      </c>
      <c r="K60" s="48">
        <v>66.192999999999998</v>
      </c>
      <c r="L60" s="48">
        <v>0</v>
      </c>
      <c r="M60" s="48">
        <v>0</v>
      </c>
      <c r="N60" s="48">
        <f t="shared" si="6"/>
        <v>678.54328999999996</v>
      </c>
      <c r="O60" s="55"/>
      <c r="P60" s="48"/>
    </row>
    <row r="61" spans="2:16">
      <c r="B61" s="15" t="s">
        <v>109</v>
      </c>
      <c r="C61" s="69">
        <v>0</v>
      </c>
      <c r="D61" s="69">
        <v>0</v>
      </c>
      <c r="E61" s="55">
        <v>0</v>
      </c>
      <c r="F61" s="55">
        <v>582.67999999999995</v>
      </c>
      <c r="G61" s="55">
        <v>30.67259</v>
      </c>
      <c r="H61" s="69">
        <v>0</v>
      </c>
      <c r="I61" s="69">
        <v>0</v>
      </c>
      <c r="J61" s="48">
        <v>0</v>
      </c>
      <c r="K61" s="90">
        <v>144.81025744276852</v>
      </c>
      <c r="L61" s="69">
        <v>0</v>
      </c>
      <c r="M61" s="48">
        <v>0</v>
      </c>
      <c r="N61" s="48">
        <f t="shared" si="6"/>
        <v>758.16284744276845</v>
      </c>
      <c r="O61" s="55"/>
      <c r="P61" s="48"/>
    </row>
    <row r="62" spans="2:16">
      <c r="B62" s="15" t="s">
        <v>110</v>
      </c>
      <c r="C62" s="48">
        <v>0</v>
      </c>
      <c r="D62" s="48">
        <v>0</v>
      </c>
      <c r="E62" s="48">
        <v>0</v>
      </c>
      <c r="F62" s="48">
        <v>242.08099999999999</v>
      </c>
      <c r="G62" s="48">
        <v>0</v>
      </c>
      <c r="H62" s="48">
        <v>0</v>
      </c>
      <c r="I62" s="48">
        <v>0</v>
      </c>
      <c r="J62" s="48">
        <v>0</v>
      </c>
      <c r="K62" s="48">
        <v>80.325999999999993</v>
      </c>
      <c r="L62" s="48">
        <v>0</v>
      </c>
      <c r="M62" s="48">
        <v>0</v>
      </c>
      <c r="N62" s="48">
        <f t="shared" si="6"/>
        <v>322.40699999999998</v>
      </c>
      <c r="O62" s="55"/>
      <c r="P62" s="48"/>
    </row>
    <row r="63" spans="2:16">
      <c r="B63" s="15" t="s">
        <v>111</v>
      </c>
      <c r="C63" s="48">
        <v>0</v>
      </c>
      <c r="D63" s="55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f t="shared" si="6"/>
        <v>0</v>
      </c>
      <c r="O63" s="55"/>
      <c r="P63" s="48"/>
    </row>
    <row r="64" spans="2:16">
      <c r="B64" s="15" t="s">
        <v>112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f t="shared" si="6"/>
        <v>0</v>
      </c>
      <c r="O64" s="55"/>
      <c r="P64" s="48"/>
    </row>
    <row r="65" spans="2:16">
      <c r="B65" s="15" t="s">
        <v>113</v>
      </c>
      <c r="C65" s="48">
        <v>0</v>
      </c>
      <c r="D65" s="48">
        <v>0</v>
      </c>
      <c r="E65" s="48">
        <v>0</v>
      </c>
      <c r="F65" s="48">
        <v>160.077</v>
      </c>
      <c r="G65" s="48">
        <v>12.780299999999999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f t="shared" si="6"/>
        <v>172.85730000000001</v>
      </c>
      <c r="O65" s="55"/>
      <c r="P65" s="48"/>
    </row>
    <row r="66" spans="2:16">
      <c r="B66" s="15" t="s">
        <v>114</v>
      </c>
      <c r="C66" s="48">
        <v>0</v>
      </c>
      <c r="D66" s="48">
        <v>0</v>
      </c>
      <c r="E66" s="48">
        <v>0</v>
      </c>
      <c r="F66" s="48">
        <v>129.208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f t="shared" si="6"/>
        <v>129.208</v>
      </c>
      <c r="O66" s="55"/>
      <c r="P66" s="48"/>
    </row>
    <row r="67" spans="2:16">
      <c r="B67" s="42" t="s">
        <v>224</v>
      </c>
      <c r="C67" s="50">
        <f t="shared" ref="C67:N67" si="7">SUM(C49:C66)</f>
        <v>0</v>
      </c>
      <c r="D67" s="50">
        <f t="shared" si="7"/>
        <v>0</v>
      </c>
      <c r="E67" s="50">
        <f t="shared" si="7"/>
        <v>0</v>
      </c>
      <c r="F67" s="50">
        <f t="shared" ref="F67:K67" si="8">SUM(F49:F66)</f>
        <v>5000</v>
      </c>
      <c r="G67" s="50">
        <f t="shared" si="8"/>
        <v>1507.9516800000001</v>
      </c>
      <c r="H67" s="50">
        <f t="shared" si="8"/>
        <v>0</v>
      </c>
      <c r="I67" s="50">
        <f t="shared" si="8"/>
        <v>0</v>
      </c>
      <c r="J67" s="50">
        <f t="shared" si="8"/>
        <v>0</v>
      </c>
      <c r="K67" s="50">
        <f t="shared" si="8"/>
        <v>1051.9672574427684</v>
      </c>
      <c r="L67" s="50">
        <f t="shared" si="7"/>
        <v>0</v>
      </c>
      <c r="M67" s="50">
        <f t="shared" si="7"/>
        <v>0</v>
      </c>
      <c r="N67" s="50">
        <f t="shared" si="7"/>
        <v>7559.9189374427679</v>
      </c>
      <c r="O67" s="55"/>
      <c r="P67" s="48"/>
    </row>
    <row r="68" spans="2:16">
      <c r="B68" s="43" t="s">
        <v>225</v>
      </c>
      <c r="C68" s="55">
        <v>1252.9545600000001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48">
        <f>SUM(C68:M68)</f>
        <v>1252.9545600000001</v>
      </c>
      <c r="O68" s="67"/>
    </row>
    <row r="69" spans="2:16">
      <c r="B69" s="43" t="s">
        <v>226</v>
      </c>
      <c r="C69" s="69">
        <v>194.22584000000001</v>
      </c>
      <c r="D69" s="69">
        <v>1559.2149200000001</v>
      </c>
      <c r="E69" s="55">
        <v>0</v>
      </c>
      <c r="F69" s="55">
        <v>0</v>
      </c>
      <c r="G69" s="55">
        <v>0</v>
      </c>
      <c r="H69" s="69">
        <v>52.790550000000003</v>
      </c>
      <c r="I69" s="69">
        <v>50</v>
      </c>
      <c r="J69" s="55">
        <v>0</v>
      </c>
      <c r="K69" s="55">
        <v>948.03274255723159</v>
      </c>
      <c r="L69" s="69">
        <v>4593.2514499999997</v>
      </c>
      <c r="M69" s="55">
        <v>0</v>
      </c>
      <c r="N69" s="48">
        <f>SUM(C69:M69)</f>
        <v>7397.5155025572312</v>
      </c>
      <c r="O69" s="79">
        <f>+N69/N73</f>
        <v>0.37563706942611075</v>
      </c>
    </row>
    <row r="70" spans="2:16">
      <c r="B70" s="43" t="s">
        <v>161</v>
      </c>
      <c r="C70" s="55">
        <v>0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48">
        <f>SUM(C70:M70)</f>
        <v>0</v>
      </c>
      <c r="O70" s="67"/>
    </row>
    <row r="71" spans="2:16">
      <c r="B71" s="43" t="s">
        <v>227</v>
      </c>
      <c r="C71" s="55">
        <v>0</v>
      </c>
      <c r="D71" s="55">
        <v>17.60004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3424.5127200000002</v>
      </c>
      <c r="K71" s="55">
        <v>0</v>
      </c>
      <c r="L71" s="55">
        <v>40.750330000000005</v>
      </c>
      <c r="M71" s="55">
        <v>0</v>
      </c>
      <c r="N71" s="48">
        <f>SUM(C71:M71)</f>
        <v>3482.8630899999998</v>
      </c>
      <c r="O71" s="55"/>
      <c r="P71" s="48"/>
    </row>
    <row r="72" spans="2:16">
      <c r="B72" s="42" t="s">
        <v>228</v>
      </c>
      <c r="C72" s="50">
        <f t="shared" ref="C72:N72" si="9">SUM(C68:C71)</f>
        <v>1447.1804000000002</v>
      </c>
      <c r="D72" s="50">
        <f t="shared" si="9"/>
        <v>1576.8149600000002</v>
      </c>
      <c r="E72" s="50">
        <f t="shared" si="9"/>
        <v>0</v>
      </c>
      <c r="F72" s="50">
        <f t="shared" ref="F72:K72" si="10">SUM(F68:F71)</f>
        <v>0</v>
      </c>
      <c r="G72" s="50">
        <f t="shared" si="10"/>
        <v>0</v>
      </c>
      <c r="H72" s="50">
        <f t="shared" si="10"/>
        <v>52.790550000000003</v>
      </c>
      <c r="I72" s="50">
        <f t="shared" si="10"/>
        <v>50</v>
      </c>
      <c r="J72" s="50">
        <f t="shared" si="10"/>
        <v>3424.5127200000002</v>
      </c>
      <c r="K72" s="50">
        <f t="shared" si="10"/>
        <v>948.03274255723159</v>
      </c>
      <c r="L72" s="50">
        <f t="shared" si="9"/>
        <v>4634.0017799999996</v>
      </c>
      <c r="M72" s="50">
        <f t="shared" si="9"/>
        <v>0</v>
      </c>
      <c r="N72" s="50">
        <f t="shared" si="9"/>
        <v>12133.333152557232</v>
      </c>
    </row>
    <row r="73" spans="2:16" ht="13.5">
      <c r="B73" s="44" t="s">
        <v>229</v>
      </c>
      <c r="C73" s="95">
        <f t="shared" ref="C73:N73" si="11">+C72+C67</f>
        <v>1447.1804000000002</v>
      </c>
      <c r="D73" s="95">
        <f t="shared" si="11"/>
        <v>1576.8149600000002</v>
      </c>
      <c r="E73" s="95">
        <f t="shared" si="11"/>
        <v>0</v>
      </c>
      <c r="F73" s="95">
        <f t="shared" ref="F73:K73" si="12">+F72+F67</f>
        <v>5000</v>
      </c>
      <c r="G73" s="95">
        <f t="shared" si="12"/>
        <v>1507.9516800000001</v>
      </c>
      <c r="H73" s="95">
        <f t="shared" si="12"/>
        <v>52.790550000000003</v>
      </c>
      <c r="I73" s="95">
        <f t="shared" si="12"/>
        <v>50</v>
      </c>
      <c r="J73" s="95">
        <f t="shared" si="12"/>
        <v>3424.5127200000002</v>
      </c>
      <c r="K73" s="95">
        <f t="shared" si="12"/>
        <v>2000</v>
      </c>
      <c r="L73" s="95">
        <f t="shared" si="11"/>
        <v>4634.0017799999996</v>
      </c>
      <c r="M73" s="95">
        <f t="shared" si="11"/>
        <v>0</v>
      </c>
      <c r="N73" s="50">
        <f t="shared" si="11"/>
        <v>19693.252090000002</v>
      </c>
      <c r="O73" s="48">
        <f>+N73-B6</f>
        <v>0</v>
      </c>
    </row>
    <row r="74" spans="2:16" ht="13.5">
      <c r="B74" s="44"/>
      <c r="I74" s="48"/>
    </row>
    <row r="75" spans="2:16">
      <c r="B75" s="68" t="s">
        <v>246</v>
      </c>
      <c r="I75" s="48"/>
    </row>
    <row r="76" spans="2:16">
      <c r="B76" s="90" t="s">
        <v>273</v>
      </c>
      <c r="M76" s="17"/>
    </row>
    <row r="77" spans="2:16">
      <c r="M77" s="17"/>
    </row>
    <row r="78" spans="2:16">
      <c r="B78" s="15" t="s">
        <v>157</v>
      </c>
      <c r="E78" s="55"/>
      <c r="O78" s="55"/>
    </row>
    <row r="79" spans="2:16">
      <c r="B79" s="48">
        <f>N72</f>
        <v>12133.333152557232</v>
      </c>
      <c r="E79" s="48"/>
      <c r="O79" s="48"/>
    </row>
    <row r="80" spans="2:16">
      <c r="B80" s="15" t="s">
        <v>158</v>
      </c>
      <c r="E80" s="48"/>
      <c r="O80" s="55"/>
    </row>
    <row r="81" spans="2:15">
      <c r="B81" s="15" t="s">
        <v>314</v>
      </c>
      <c r="E81" s="48"/>
      <c r="O81" s="48"/>
    </row>
    <row r="82" spans="2:15">
      <c r="B82" s="48">
        <f>B79/3</f>
        <v>4044.4443841857442</v>
      </c>
      <c r="E82" s="48"/>
      <c r="M82" s="17"/>
      <c r="O82" s="48"/>
    </row>
    <row r="83" spans="2:15">
      <c r="B83" s="15" t="s">
        <v>66</v>
      </c>
      <c r="E83" s="48"/>
      <c r="M83" s="17"/>
      <c r="O83" s="48"/>
    </row>
    <row r="84" spans="2:15">
      <c r="B84" s="48">
        <f>B79-B82</f>
        <v>8088.8887683714875</v>
      </c>
      <c r="E84" s="48"/>
    </row>
    <row r="86" spans="2:15">
      <c r="B86" s="17" t="s">
        <v>320</v>
      </c>
    </row>
    <row r="89" spans="2:15" ht="63.75">
      <c r="B89" s="53"/>
      <c r="C89" s="61" t="s">
        <v>81</v>
      </c>
      <c r="D89" s="61" t="s">
        <v>67</v>
      </c>
      <c r="E89" s="61" t="s">
        <v>68</v>
      </c>
      <c r="F89" s="61" t="s">
        <v>311</v>
      </c>
      <c r="G89" s="107" t="s">
        <v>179</v>
      </c>
      <c r="H89" s="53"/>
    </row>
    <row r="90" spans="2:15">
      <c r="B90" s="15" t="s">
        <v>97</v>
      </c>
      <c r="C90" s="54">
        <f t="shared" ref="C90:C107" si="13">C23/C$41</f>
        <v>0.17893179078440338</v>
      </c>
      <c r="D90" s="48">
        <f>C90*D$110</f>
        <v>723.6796763902787</v>
      </c>
      <c r="E90" s="54">
        <f>N49/$N$67</f>
        <v>0.1650276954453713</v>
      </c>
      <c r="F90" s="48">
        <f>E90*F$110</f>
        <v>1334.8906721582944</v>
      </c>
      <c r="G90" s="48">
        <f>D90+F90</f>
        <v>2058.5703485485728</v>
      </c>
    </row>
    <row r="91" spans="2:15">
      <c r="B91" s="15" t="s">
        <v>98</v>
      </c>
      <c r="C91" s="54">
        <f t="shared" si="13"/>
        <v>2.856733967897318E-2</v>
      </c>
      <c r="D91" s="48">
        <f t="shared" ref="D91:D107" si="14">C91*D$110</f>
        <v>115.53901653574965</v>
      </c>
      <c r="E91" s="54">
        <f t="shared" ref="E91:E107" si="15">N50/$N$67</f>
        <v>4.7682461013521811E-2</v>
      </c>
      <c r="F91" s="48">
        <f t="shared" ref="F91:F107" si="16">E91*F$110</f>
        <v>385.69812334058793</v>
      </c>
      <c r="G91" s="48">
        <f t="shared" ref="G91:G107" si="17">D91+F91</f>
        <v>501.23713987633755</v>
      </c>
    </row>
    <row r="92" spans="2:15">
      <c r="B92" s="15" t="s">
        <v>99</v>
      </c>
      <c r="C92" s="54">
        <f t="shared" si="13"/>
        <v>2.2729197904162488E-2</v>
      </c>
      <c r="D92" s="48">
        <f t="shared" si="14"/>
        <v>91.926976820536353</v>
      </c>
      <c r="E92" s="54">
        <f t="shared" si="15"/>
        <v>3.1786716496365768E-2</v>
      </c>
      <c r="F92" s="48">
        <f t="shared" si="16"/>
        <v>257.11921405086173</v>
      </c>
      <c r="G92" s="48">
        <f t="shared" si="17"/>
        <v>349.0461908713981</v>
      </c>
    </row>
    <row r="93" spans="2:15">
      <c r="B93" s="15" t="s">
        <v>100</v>
      </c>
      <c r="C93" s="54">
        <f t="shared" si="13"/>
        <v>2.363589747197058E-2</v>
      </c>
      <c r="D93" s="48">
        <f t="shared" si="14"/>
        <v>95.594072795701436</v>
      </c>
      <c r="E93" s="54">
        <f t="shared" si="15"/>
        <v>3.7010185203737597E-2</v>
      </c>
      <c r="F93" s="48">
        <f t="shared" si="16"/>
        <v>299.37127140986166</v>
      </c>
      <c r="G93" s="48">
        <f t="shared" si="17"/>
        <v>394.9653442055631</v>
      </c>
    </row>
    <row r="94" spans="2:15">
      <c r="B94" s="15" t="s">
        <v>101</v>
      </c>
      <c r="C94" s="54">
        <f t="shared" si="13"/>
        <v>4.4886046208498273E-2</v>
      </c>
      <c r="D94" s="48">
        <f t="shared" si="14"/>
        <v>181.53911751626265</v>
      </c>
      <c r="E94" s="54">
        <f t="shared" si="15"/>
        <v>5.1500724177301734E-2</v>
      </c>
      <c r="F94" s="48">
        <f t="shared" si="16"/>
        <v>416.5836293607739</v>
      </c>
      <c r="G94" s="48">
        <f t="shared" si="17"/>
        <v>598.12274687703655</v>
      </c>
    </row>
    <row r="95" spans="2:15">
      <c r="B95" s="15" t="s">
        <v>102</v>
      </c>
      <c r="C95" s="54">
        <f t="shared" si="13"/>
        <v>1.2561551921167436E-2</v>
      </c>
      <c r="D95" s="48">
        <f t="shared" si="14"/>
        <v>50.804498124223286</v>
      </c>
      <c r="E95" s="54">
        <f t="shared" si="15"/>
        <v>2.5460786232333481E-2</v>
      </c>
      <c r="F95" s="48">
        <f t="shared" si="16"/>
        <v>205.9494677886297</v>
      </c>
      <c r="G95" s="48">
        <f t="shared" si="17"/>
        <v>256.753965912853</v>
      </c>
    </row>
    <row r="96" spans="2:15">
      <c r="B96" s="15" t="s">
        <v>103</v>
      </c>
      <c r="C96" s="54">
        <f t="shared" si="13"/>
        <v>5.3667539791046791E-2</v>
      </c>
      <c r="D96" s="48">
        <f t="shared" si="14"/>
        <v>217.05537992096416</v>
      </c>
      <c r="E96" s="54">
        <f t="shared" si="15"/>
        <v>4.4296638994554723E-2</v>
      </c>
      <c r="F96" s="48">
        <f t="shared" si="16"/>
        <v>358.31058563966013</v>
      </c>
      <c r="G96" s="48">
        <f t="shared" si="17"/>
        <v>575.36596556062432</v>
      </c>
    </row>
    <row r="97" spans="2:7">
      <c r="B97" s="15" t="s">
        <v>104</v>
      </c>
      <c r="C97" s="54">
        <f t="shared" si="13"/>
        <v>4.4736282085138655E-2</v>
      </c>
      <c r="D97" s="48">
        <f t="shared" si="14"/>
        <v>180.93340484858834</v>
      </c>
      <c r="E97" s="54">
        <f t="shared" si="15"/>
        <v>4.3493823508010232E-2</v>
      </c>
      <c r="F97" s="48">
        <f t="shared" si="16"/>
        <v>351.81670046747575</v>
      </c>
      <c r="G97" s="48">
        <f t="shared" si="17"/>
        <v>532.75010531606404</v>
      </c>
    </row>
    <row r="98" spans="2:7">
      <c r="B98" s="15" t="s">
        <v>105</v>
      </c>
      <c r="C98" s="54">
        <f t="shared" si="13"/>
        <v>0.16022608545460154</v>
      </c>
      <c r="D98" s="48">
        <f t="shared" si="14"/>
        <v>648.02549151692835</v>
      </c>
      <c r="E98" s="54">
        <f t="shared" si="15"/>
        <v>0.11397165063934561</v>
      </c>
      <c r="F98" s="48">
        <f t="shared" si="16"/>
        <v>921.90400476936179</v>
      </c>
      <c r="G98" s="48">
        <f t="shared" si="17"/>
        <v>1569.92949628629</v>
      </c>
    </row>
    <row r="99" spans="2:7">
      <c r="B99" s="15" t="s">
        <v>106</v>
      </c>
      <c r="C99" s="54">
        <f t="shared" si="13"/>
        <v>0.10851284193722589</v>
      </c>
      <c r="D99" s="48">
        <f t="shared" si="14"/>
        <v>438.87415418504855</v>
      </c>
      <c r="E99" s="54">
        <f t="shared" si="15"/>
        <v>0.10042620381017117</v>
      </c>
      <c r="F99" s="48">
        <f t="shared" si="16"/>
        <v>812.33639205027941</v>
      </c>
      <c r="G99" s="48">
        <f t="shared" si="17"/>
        <v>1251.2105462353279</v>
      </c>
    </row>
    <row r="100" spans="2:7">
      <c r="B100" s="15" t="s">
        <v>107</v>
      </c>
      <c r="C100" s="54">
        <f t="shared" si="13"/>
        <v>2.3434838315343133E-2</v>
      </c>
      <c r="D100" s="48">
        <f t="shared" si="14"/>
        <v>94.780900218790435</v>
      </c>
      <c r="E100" s="54">
        <f t="shared" si="15"/>
        <v>6.6697540565238009E-2</v>
      </c>
      <c r="F100" s="48">
        <f t="shared" si="16"/>
        <v>539.50898675615542</v>
      </c>
      <c r="G100" s="48">
        <f t="shared" si="17"/>
        <v>634.28988697494583</v>
      </c>
    </row>
    <row r="101" spans="2:7">
      <c r="B101" s="15" t="s">
        <v>108</v>
      </c>
      <c r="C101" s="54">
        <f t="shared" si="13"/>
        <v>5.876828103288069E-2</v>
      </c>
      <c r="D101" s="48">
        <f t="shared" si="14"/>
        <v>237.68504419168389</v>
      </c>
      <c r="E101" s="54">
        <f t="shared" si="15"/>
        <v>8.9755365846492172E-2</v>
      </c>
      <c r="F101" s="48">
        <f t="shared" si="16"/>
        <v>726.02117069676433</v>
      </c>
      <c r="G101" s="48">
        <f t="shared" si="17"/>
        <v>963.70621488844824</v>
      </c>
    </row>
    <row r="102" spans="2:7">
      <c r="B102" s="15" t="s">
        <v>109</v>
      </c>
      <c r="C102" s="54">
        <f t="shared" si="13"/>
        <v>0.13765662041116031</v>
      </c>
      <c r="D102" s="48">
        <f t="shared" si="14"/>
        <v>556.74454536790597</v>
      </c>
      <c r="E102" s="54">
        <f t="shared" si="15"/>
        <v>0.10028716626678884</v>
      </c>
      <c r="F102" s="48">
        <f t="shared" si="16"/>
        <v>811.21173282723214</v>
      </c>
      <c r="G102" s="48">
        <f t="shared" si="17"/>
        <v>1367.9562781951381</v>
      </c>
    </row>
    <row r="103" spans="2:7">
      <c r="B103" s="15" t="s">
        <v>110</v>
      </c>
      <c r="C103" s="54">
        <f t="shared" si="13"/>
        <v>3.1214521465011576E-2</v>
      </c>
      <c r="D103" s="48">
        <f t="shared" si="14"/>
        <v>126.24539604421143</v>
      </c>
      <c r="E103" s="54">
        <f t="shared" si="15"/>
        <v>4.2646885855241456E-2</v>
      </c>
      <c r="F103" s="48">
        <f t="shared" si="16"/>
        <v>344.96591600048345</v>
      </c>
      <c r="G103" s="48">
        <f t="shared" si="17"/>
        <v>471.21131204469486</v>
      </c>
    </row>
    <row r="104" spans="2:7">
      <c r="B104" s="15" t="s">
        <v>111</v>
      </c>
      <c r="C104" s="54">
        <f t="shared" si="13"/>
        <v>1.3655824776674859E-2</v>
      </c>
      <c r="D104" s="48">
        <f t="shared" si="14"/>
        <v>55.230223829447176</v>
      </c>
      <c r="E104" s="54">
        <f t="shared" si="15"/>
        <v>0</v>
      </c>
      <c r="F104" s="48">
        <f t="shared" si="16"/>
        <v>0</v>
      </c>
      <c r="G104" s="48">
        <f t="shared" si="17"/>
        <v>55.230223829447176</v>
      </c>
    </row>
    <row r="105" spans="2:7">
      <c r="B105" s="15" t="s">
        <v>112</v>
      </c>
      <c r="C105" s="54">
        <f t="shared" si="13"/>
        <v>4.6451296880821273E-2</v>
      </c>
      <c r="D105" s="48">
        <f t="shared" si="14"/>
        <v>187.86968680778239</v>
      </c>
      <c r="E105" s="54">
        <f t="shared" si="15"/>
        <v>0</v>
      </c>
      <c r="F105" s="48">
        <f t="shared" si="16"/>
        <v>0</v>
      </c>
      <c r="G105" s="48">
        <f t="shared" si="17"/>
        <v>187.86968680778239</v>
      </c>
    </row>
    <row r="106" spans="2:7">
      <c r="B106" s="15" t="s">
        <v>113</v>
      </c>
      <c r="C106" s="54">
        <f t="shared" si="13"/>
        <v>6.8397191447556434E-3</v>
      </c>
      <c r="D106" s="48">
        <f t="shared" si="14"/>
        <v>27.662863684414685</v>
      </c>
      <c r="E106" s="54">
        <f t="shared" si="15"/>
        <v>2.2864967393217979E-2</v>
      </c>
      <c r="F106" s="48">
        <f t="shared" si="16"/>
        <v>184.95217793618119</v>
      </c>
      <c r="G106" s="48">
        <f t="shared" si="17"/>
        <v>212.61504162059586</v>
      </c>
    </row>
    <row r="107" spans="2:7">
      <c r="B107" s="15" t="s">
        <v>114</v>
      </c>
      <c r="C107" s="54">
        <f t="shared" si="13"/>
        <v>3.5243247361642824E-3</v>
      </c>
      <c r="D107" s="48">
        <f t="shared" si="14"/>
        <v>14.253935387226537</v>
      </c>
      <c r="E107" s="54">
        <f t="shared" si="15"/>
        <v>1.7091188552308227E-2</v>
      </c>
      <c r="F107" s="48">
        <f t="shared" si="16"/>
        <v>138.24872311888535</v>
      </c>
      <c r="G107" s="48">
        <f t="shared" si="17"/>
        <v>152.50265850611189</v>
      </c>
    </row>
    <row r="108" spans="2:7">
      <c r="B108" s="45" t="s">
        <v>115</v>
      </c>
      <c r="C108" s="54">
        <f>SUM(C90:C107)</f>
        <v>0.99999999999999989</v>
      </c>
      <c r="D108" s="48">
        <f>SUM(D90:D107)</f>
        <v>4044.4443841857446</v>
      </c>
      <c r="E108" s="54">
        <f>SUM(E90:E107)</f>
        <v>1</v>
      </c>
      <c r="F108" s="48">
        <f>SUM(F90:F107)</f>
        <v>8088.8887683714875</v>
      </c>
      <c r="G108" s="48">
        <f>SUM(G90:G107)</f>
        <v>12133.333152557234</v>
      </c>
    </row>
    <row r="110" spans="2:7">
      <c r="B110" s="15" t="s">
        <v>77</v>
      </c>
      <c r="D110" s="48">
        <f>B82</f>
        <v>4044.4443841857442</v>
      </c>
      <c r="F110" s="48">
        <f>B84</f>
        <v>8088.8887683714875</v>
      </c>
    </row>
    <row r="114" spans="2:7">
      <c r="B114" s="17" t="s">
        <v>138</v>
      </c>
    </row>
    <row r="116" spans="2:7" ht="25.5">
      <c r="B116" s="93"/>
      <c r="C116" s="96" t="s">
        <v>3</v>
      </c>
      <c r="D116" s="111" t="s">
        <v>55</v>
      </c>
      <c r="E116" s="96" t="s">
        <v>153</v>
      </c>
      <c r="F116" s="96" t="s">
        <v>27</v>
      </c>
      <c r="G116" s="111" t="s">
        <v>135</v>
      </c>
    </row>
    <row r="117" spans="2:7">
      <c r="B117" s="15" t="s">
        <v>97</v>
      </c>
      <c r="C117" s="48">
        <f t="shared" ref="C117:C135" si="18">C23</f>
        <v>8445142.5</v>
      </c>
      <c r="D117" s="48">
        <f>G90+N49</f>
        <v>3306.1663485485728</v>
      </c>
      <c r="E117" s="49">
        <f>D117*1000/C117</f>
        <v>0.39148733707555239</v>
      </c>
      <c r="F117" s="48"/>
      <c r="G117" s="48"/>
    </row>
    <row r="118" spans="2:7">
      <c r="B118" s="15" t="s">
        <v>98</v>
      </c>
      <c r="C118" s="48">
        <f t="shared" si="18"/>
        <v>1348308.5</v>
      </c>
      <c r="D118" s="48">
        <f t="shared" ref="D118:D134" si="19">G91+N50</f>
        <v>861.71267987633757</v>
      </c>
      <c r="E118" s="49">
        <f t="shared" ref="E118:E136" si="20">D118*1000/C118</f>
        <v>0.63910646552798378</v>
      </c>
      <c r="F118" s="48"/>
      <c r="G118" s="48"/>
    </row>
    <row r="119" spans="2:7">
      <c r="B119" s="15" t="s">
        <v>99</v>
      </c>
      <c r="C119" s="48">
        <f t="shared" si="18"/>
        <v>1072762.5</v>
      </c>
      <c r="D119" s="48">
        <f t="shared" si="19"/>
        <v>589.3511908713981</v>
      </c>
      <c r="E119" s="49">
        <f t="shared" si="20"/>
        <v>0.54937713694447565</v>
      </c>
      <c r="F119" s="48"/>
      <c r="G119" s="48"/>
    </row>
    <row r="120" spans="2:7">
      <c r="B120" s="15" t="s">
        <v>100</v>
      </c>
      <c r="C120" s="48">
        <f t="shared" si="18"/>
        <v>1115556.5</v>
      </c>
      <c r="D120" s="48">
        <f t="shared" si="19"/>
        <v>674.75934420556314</v>
      </c>
      <c r="E120" s="49">
        <f t="shared" si="20"/>
        <v>0.60486344188354713</v>
      </c>
      <c r="F120" s="48"/>
      <c r="G120" s="48"/>
    </row>
    <row r="121" spans="2:7">
      <c r="B121" s="15" t="s">
        <v>101</v>
      </c>
      <c r="C121" s="48">
        <f t="shared" si="18"/>
        <v>2118511.5</v>
      </c>
      <c r="D121" s="48">
        <f t="shared" si="19"/>
        <v>987.46404687703648</v>
      </c>
      <c r="E121" s="49">
        <f t="shared" si="20"/>
        <v>0.46611219569827045</v>
      </c>
      <c r="F121" s="48"/>
      <c r="G121" s="48"/>
    </row>
    <row r="122" spans="2:7">
      <c r="B122" s="15" t="s">
        <v>102</v>
      </c>
      <c r="C122" s="48">
        <f t="shared" si="18"/>
        <v>592874.5</v>
      </c>
      <c r="D122" s="48">
        <f t="shared" si="19"/>
        <v>449.23544591285298</v>
      </c>
      <c r="E122" s="49">
        <f t="shared" si="20"/>
        <v>0.75772435129669602</v>
      </c>
      <c r="F122" s="48"/>
      <c r="G122" s="48"/>
    </row>
    <row r="123" spans="2:7">
      <c r="B123" s="15" t="s">
        <v>103</v>
      </c>
      <c r="C123" s="48">
        <f t="shared" si="18"/>
        <v>2532976.5</v>
      </c>
      <c r="D123" s="48">
        <f t="shared" si="19"/>
        <v>910.24496556062434</v>
      </c>
      <c r="E123" s="49">
        <f t="shared" si="20"/>
        <v>0.35935784069083326</v>
      </c>
      <c r="F123" s="48"/>
      <c r="G123" s="48"/>
    </row>
    <row r="124" spans="2:7">
      <c r="B124" s="15" t="s">
        <v>104</v>
      </c>
      <c r="C124" s="48">
        <f t="shared" si="18"/>
        <v>2111443</v>
      </c>
      <c r="D124" s="48">
        <f t="shared" si="19"/>
        <v>861.55988531606408</v>
      </c>
      <c r="E124" s="49">
        <f t="shared" si="20"/>
        <v>0.40804316541628832</v>
      </c>
      <c r="F124" s="48"/>
      <c r="G124" s="48"/>
    </row>
    <row r="125" spans="2:7">
      <c r="B125" s="15" t="s">
        <v>105</v>
      </c>
      <c r="C125" s="48">
        <f t="shared" si="18"/>
        <v>7562279</v>
      </c>
      <c r="D125" s="48">
        <f t="shared" si="19"/>
        <v>2431.5459362862903</v>
      </c>
      <c r="E125" s="49">
        <f t="shared" si="20"/>
        <v>0.32153613167224987</v>
      </c>
      <c r="F125" s="48"/>
      <c r="G125" s="48"/>
    </row>
    <row r="126" spans="2:7">
      <c r="B126" s="15" t="s">
        <v>106</v>
      </c>
      <c r="C126" s="48">
        <f t="shared" si="18"/>
        <v>5121540.5</v>
      </c>
      <c r="D126" s="48">
        <f t="shared" si="19"/>
        <v>2010.424506235328</v>
      </c>
      <c r="E126" s="49">
        <f t="shared" si="20"/>
        <v>0.39254292848710814</v>
      </c>
      <c r="F126" s="48"/>
      <c r="G126" s="48"/>
    </row>
    <row r="127" spans="2:7">
      <c r="B127" s="15" t="s">
        <v>107</v>
      </c>
      <c r="C127" s="48">
        <f t="shared" si="18"/>
        <v>1106067</v>
      </c>
      <c r="D127" s="48">
        <f t="shared" si="19"/>
        <v>1138.5178869749459</v>
      </c>
      <c r="E127" s="49">
        <f t="shared" si="20"/>
        <v>1.0293389884834696</v>
      </c>
      <c r="F127" s="48"/>
      <c r="G127" s="48"/>
    </row>
    <row r="128" spans="2:7">
      <c r="B128" s="15" t="s">
        <v>108</v>
      </c>
      <c r="C128" s="48">
        <f t="shared" si="18"/>
        <v>2773719</v>
      </c>
      <c r="D128" s="48">
        <f t="shared" si="19"/>
        <v>1642.2495048884482</v>
      </c>
      <c r="E128" s="49">
        <f t="shared" si="20"/>
        <v>0.59207493797621469</v>
      </c>
      <c r="F128" s="48"/>
      <c r="G128" s="48"/>
    </row>
    <row r="129" spans="2:7">
      <c r="B129" s="15" t="s">
        <v>109</v>
      </c>
      <c r="C129" s="48">
        <f t="shared" si="18"/>
        <v>6497055.5</v>
      </c>
      <c r="D129" s="48">
        <f t="shared" si="19"/>
        <v>2126.1191256379066</v>
      </c>
      <c r="E129" s="49">
        <f t="shared" si="20"/>
        <v>0.32724349139974357</v>
      </c>
      <c r="F129" s="48"/>
      <c r="G129" s="48"/>
    </row>
    <row r="130" spans="2:7">
      <c r="B130" s="15" t="s">
        <v>110</v>
      </c>
      <c r="C130" s="48">
        <f t="shared" si="18"/>
        <v>1473249</v>
      </c>
      <c r="D130" s="48">
        <f t="shared" si="19"/>
        <v>793.6183120446949</v>
      </c>
      <c r="E130" s="49">
        <f t="shared" si="20"/>
        <v>0.53868579720379572</v>
      </c>
      <c r="F130" s="48"/>
      <c r="G130" s="48"/>
    </row>
    <row r="131" spans="2:7">
      <c r="B131" s="15" t="s">
        <v>111</v>
      </c>
      <c r="C131" s="48">
        <f t="shared" si="18"/>
        <v>644521.5</v>
      </c>
      <c r="D131" s="48">
        <f t="shared" si="19"/>
        <v>55.230223829447176</v>
      </c>
      <c r="E131" s="49">
        <f t="shared" si="20"/>
        <v>8.5691825376573438E-2</v>
      </c>
      <c r="F131" s="49">
        <f>E136-E131</f>
        <v>0.35276332008565014</v>
      </c>
      <c r="G131" s="48">
        <f>F131*C131/1000</f>
        <v>227.36354420658336</v>
      </c>
    </row>
    <row r="132" spans="2:7">
      <c r="B132" s="15" t="s">
        <v>112</v>
      </c>
      <c r="C132" s="48">
        <f t="shared" si="18"/>
        <v>2192387.5</v>
      </c>
      <c r="D132" s="48">
        <f t="shared" si="19"/>
        <v>187.86968680778239</v>
      </c>
      <c r="E132" s="49">
        <f t="shared" si="20"/>
        <v>8.5691825376573438E-2</v>
      </c>
      <c r="F132" s="49">
        <f>E136-E132</f>
        <v>0.35276332008565014</v>
      </c>
      <c r="G132" s="48">
        <f>F132*C132/1000</f>
        <v>773.3938934142783</v>
      </c>
    </row>
    <row r="133" spans="2:7">
      <c r="B133" s="15" t="s">
        <v>113</v>
      </c>
      <c r="C133" s="48">
        <f t="shared" si="18"/>
        <v>322818</v>
      </c>
      <c r="D133" s="48">
        <f t="shared" si="19"/>
        <v>385.4723416205959</v>
      </c>
      <c r="E133" s="49">
        <f t="shared" si="20"/>
        <v>1.1940856508019873</v>
      </c>
      <c r="F133" s="48"/>
      <c r="G133" s="48"/>
    </row>
    <row r="134" spans="2:7">
      <c r="B134" s="15" t="s">
        <v>114</v>
      </c>
      <c r="C134" s="48">
        <f t="shared" si="18"/>
        <v>166339.5</v>
      </c>
      <c r="D134" s="48">
        <f t="shared" si="19"/>
        <v>281.71065850611188</v>
      </c>
      <c r="E134" s="49">
        <f t="shared" si="20"/>
        <v>1.6935884651938469</v>
      </c>
      <c r="F134" s="48"/>
      <c r="G134" s="48"/>
    </row>
    <row r="135" spans="2:7">
      <c r="B135" s="15" t="s">
        <v>115</v>
      </c>
      <c r="C135" s="48">
        <f t="shared" si="18"/>
        <v>47197552</v>
      </c>
      <c r="D135" s="48">
        <f>SUM(D117:D134)</f>
        <v>19693.252089999998</v>
      </c>
      <c r="E135" s="49"/>
      <c r="F135" s="48"/>
      <c r="G135" s="48">
        <f>SUM(G117:G134)</f>
        <v>1000.7574376208617</v>
      </c>
    </row>
    <row r="136" spans="2:7">
      <c r="B136" s="15" t="s">
        <v>41</v>
      </c>
      <c r="C136" s="48">
        <f>C135-C131-C132</f>
        <v>44360643</v>
      </c>
      <c r="D136" s="48">
        <f>D135-D131-D132</f>
        <v>19450.152179362769</v>
      </c>
      <c r="E136" s="49">
        <f t="shared" si="20"/>
        <v>0.43845514546222358</v>
      </c>
      <c r="F136" s="48"/>
      <c r="G136" s="48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P439"/>
  <sheetViews>
    <sheetView topLeftCell="B1" zoomScale="130" zoomScaleNormal="130" workbookViewId="0">
      <selection activeCell="B4" sqref="B4"/>
    </sheetView>
  </sheetViews>
  <sheetFormatPr baseColWidth="10" defaultRowHeight="12.75"/>
  <cols>
    <col min="1" max="1" width="4.125" style="15" customWidth="1"/>
    <col min="2" max="3" width="11" style="15"/>
    <col min="4" max="4" width="12.125" style="15" bestFit="1" customWidth="1"/>
    <col min="5" max="6" width="11" style="15"/>
    <col min="7" max="7" width="14" style="15" customWidth="1"/>
    <col min="8" max="8" width="12.125" style="15" customWidth="1"/>
    <col min="9" max="9" width="13.5" style="15" customWidth="1"/>
    <col min="10" max="11" width="11" style="15"/>
    <col min="12" max="12" width="12.375" style="15" customWidth="1"/>
    <col min="13" max="16384" width="11" style="15"/>
  </cols>
  <sheetData>
    <row r="2" spans="2:5">
      <c r="B2" s="45" t="s">
        <v>1</v>
      </c>
    </row>
    <row r="3" spans="2:5">
      <c r="B3" s="112" t="s">
        <v>442</v>
      </c>
      <c r="C3" s="60"/>
    </row>
    <row r="5" spans="2:5">
      <c r="B5" s="45" t="s">
        <v>176</v>
      </c>
      <c r="E5" s="15" t="s">
        <v>5</v>
      </c>
    </row>
    <row r="6" spans="2:5">
      <c r="B6" s="60">
        <f>D36</f>
        <v>1703566.6538387544</v>
      </c>
      <c r="E6" s="48">
        <f>J187+F287+C430</f>
        <v>24037.101371245062</v>
      </c>
    </row>
    <row r="8" spans="2:5">
      <c r="B8" s="45" t="s">
        <v>177</v>
      </c>
    </row>
    <row r="9" spans="2:5">
      <c r="B9" s="15" t="s">
        <v>154</v>
      </c>
    </row>
    <row r="11" spans="2:5">
      <c r="B11" s="45" t="s">
        <v>4</v>
      </c>
    </row>
    <row r="12" spans="2:5">
      <c r="B12" s="15" t="s">
        <v>400</v>
      </c>
    </row>
    <row r="15" spans="2:5">
      <c r="B15" s="15" t="s">
        <v>92</v>
      </c>
    </row>
    <row r="16" spans="2:5">
      <c r="C16" s="15" t="s">
        <v>186</v>
      </c>
      <c r="D16" s="15" t="s">
        <v>412</v>
      </c>
    </row>
    <row r="17" spans="1:11" ht="38.25">
      <c r="A17" s="47"/>
      <c r="B17" s="47"/>
      <c r="C17" s="126" t="s">
        <v>185</v>
      </c>
      <c r="D17" s="127" t="s">
        <v>134</v>
      </c>
      <c r="E17" s="127" t="s">
        <v>135</v>
      </c>
      <c r="F17" s="126" t="s">
        <v>93</v>
      </c>
      <c r="G17" s="126" t="s">
        <v>94</v>
      </c>
      <c r="H17" s="126" t="s">
        <v>95</v>
      </c>
      <c r="I17" s="126" t="s">
        <v>96</v>
      </c>
      <c r="J17" s="61"/>
      <c r="K17" s="126" t="s">
        <v>401</v>
      </c>
    </row>
    <row r="18" spans="1:11">
      <c r="B18" s="15" t="s">
        <v>97</v>
      </c>
      <c r="C18" s="48">
        <v>8445142.5</v>
      </c>
      <c r="D18" s="48">
        <f t="shared" ref="D18:D35" si="0">D413+I170+K270</f>
        <v>399781.15402547969</v>
      </c>
      <c r="E18" s="48">
        <f t="shared" ref="E18:E35" si="1">G170+J270+E413</f>
        <v>0</v>
      </c>
      <c r="F18" s="48">
        <f>D18+E18</f>
        <v>399781.15402547969</v>
      </c>
      <c r="G18" s="49">
        <f>F18*1000/C18</f>
        <v>47.338591862183456</v>
      </c>
      <c r="H18" s="49">
        <f>G18-G$36</f>
        <v>11.181681967123929</v>
      </c>
      <c r="I18" s="48">
        <f>H18*C18/1000</f>
        <v>94430.897602041907</v>
      </c>
    </row>
    <row r="19" spans="1:11">
      <c r="B19" s="15" t="s">
        <v>98</v>
      </c>
      <c r="C19" s="48">
        <v>1348308.5</v>
      </c>
      <c r="D19" s="48">
        <f t="shared" si="0"/>
        <v>50545.97354178215</v>
      </c>
      <c r="E19" s="48">
        <f t="shared" si="1"/>
        <v>0</v>
      </c>
      <c r="F19" s="48">
        <f t="shared" ref="F19:F35" si="2">D19+E19</f>
        <v>50545.97354178215</v>
      </c>
      <c r="G19" s="49">
        <f t="shared" ref="G19:G36" si="3">F19*1000/C19</f>
        <v>37.488433501518493</v>
      </c>
      <c r="H19" s="49">
        <f t="shared" ref="H19:H36" si="4">G19-G$36</f>
        <v>1.3315236064589655</v>
      </c>
      <c r="I19" s="48">
        <f t="shared" ref="I19:I36" si="5">H19*C19/1000</f>
        <v>1795.304596539278</v>
      </c>
    </row>
    <row r="20" spans="1:11">
      <c r="B20" s="15" t="s">
        <v>99</v>
      </c>
      <c r="C20" s="48">
        <v>1072762.5</v>
      </c>
      <c r="D20" s="48">
        <f t="shared" si="0"/>
        <v>35792.051444973848</v>
      </c>
      <c r="E20" s="48">
        <f t="shared" si="1"/>
        <v>0</v>
      </c>
      <c r="F20" s="48">
        <f t="shared" si="2"/>
        <v>35792.051444973848</v>
      </c>
      <c r="G20" s="49">
        <f t="shared" si="3"/>
        <v>33.364376033813492</v>
      </c>
      <c r="H20" s="49">
        <f t="shared" si="4"/>
        <v>-2.7925338612460351</v>
      </c>
      <c r="I20" s="48">
        <f t="shared" si="5"/>
        <v>-2995.7256063249497</v>
      </c>
    </row>
    <row r="21" spans="1:11">
      <c r="B21" s="15" t="s">
        <v>100</v>
      </c>
      <c r="C21" s="48">
        <v>1115556.5</v>
      </c>
      <c r="D21" s="48">
        <f t="shared" si="0"/>
        <v>23284.581625588908</v>
      </c>
      <c r="E21" s="48">
        <f t="shared" si="1"/>
        <v>0</v>
      </c>
      <c r="F21" s="48">
        <f t="shared" si="2"/>
        <v>23284.581625588908</v>
      </c>
      <c r="G21" s="49">
        <f t="shared" si="3"/>
        <v>20.872615260265984</v>
      </c>
      <c r="H21" s="49">
        <f t="shared" si="4"/>
        <v>-15.284294634793543</v>
      </c>
      <c r="I21" s="48">
        <f t="shared" si="5"/>
        <v>-17050.494227759064</v>
      </c>
    </row>
    <row r="22" spans="1:11">
      <c r="B22" s="15" t="s">
        <v>101</v>
      </c>
      <c r="C22" s="48">
        <v>2118511.5</v>
      </c>
      <c r="D22" s="48">
        <f t="shared" si="0"/>
        <v>35332.14242463038</v>
      </c>
      <c r="E22" s="48">
        <f t="shared" si="1"/>
        <v>0</v>
      </c>
      <c r="F22" s="48">
        <f t="shared" si="2"/>
        <v>35332.14242463038</v>
      </c>
      <c r="G22" s="49">
        <f t="shared" si="3"/>
        <v>16.677814788652494</v>
      </c>
      <c r="H22" s="49">
        <f t="shared" si="4"/>
        <v>-19.479095106407033</v>
      </c>
      <c r="I22" s="48">
        <f t="shared" si="5"/>
        <v>-41266.686992517025</v>
      </c>
    </row>
    <row r="23" spans="1:11">
      <c r="B23" s="15" t="s">
        <v>102</v>
      </c>
      <c r="C23" s="48">
        <v>592874.5</v>
      </c>
      <c r="D23" s="48">
        <f t="shared" si="0"/>
        <v>24004.601350024928</v>
      </c>
      <c r="E23" s="48">
        <f t="shared" si="1"/>
        <v>0</v>
      </c>
      <c r="F23" s="48">
        <f t="shared" si="2"/>
        <v>24004.601350024928</v>
      </c>
      <c r="G23" s="49">
        <f t="shared" si="3"/>
        <v>40.488503637827108</v>
      </c>
      <c r="H23" s="49">
        <f t="shared" si="4"/>
        <v>4.3315937427675806</v>
      </c>
      <c r="I23" s="48">
        <f t="shared" si="5"/>
        <v>2568.0914744464576</v>
      </c>
    </row>
    <row r="24" spans="1:11">
      <c r="B24" s="15" t="s">
        <v>103</v>
      </c>
      <c r="C24" s="48">
        <v>2532976.5</v>
      </c>
      <c r="D24" s="48">
        <f t="shared" si="0"/>
        <v>132093.88533045247</v>
      </c>
      <c r="E24" s="48">
        <f t="shared" si="1"/>
        <v>0</v>
      </c>
      <c r="F24" s="48">
        <f t="shared" si="2"/>
        <v>132093.88533045247</v>
      </c>
      <c r="G24" s="49">
        <f t="shared" si="3"/>
        <v>52.149668712067587</v>
      </c>
      <c r="H24" s="49">
        <f t="shared" si="4"/>
        <v>15.99275881700806</v>
      </c>
      <c r="I24" s="48">
        <f t="shared" si="5"/>
        <v>40509.282253649209</v>
      </c>
    </row>
    <row r="25" spans="1:11">
      <c r="B25" s="15" t="s">
        <v>104</v>
      </c>
      <c r="C25" s="48">
        <v>2111443</v>
      </c>
      <c r="D25" s="48">
        <f t="shared" si="0"/>
        <v>83664.849453640156</v>
      </c>
      <c r="E25" s="48">
        <f t="shared" si="1"/>
        <v>0</v>
      </c>
      <c r="F25" s="48">
        <f t="shared" si="2"/>
        <v>83664.849453640156</v>
      </c>
      <c r="G25" s="49">
        <f t="shared" si="3"/>
        <v>39.624488775515211</v>
      </c>
      <c r="H25" s="49">
        <f t="shared" si="4"/>
        <v>3.4675788804556831</v>
      </c>
      <c r="I25" s="48">
        <f t="shared" si="5"/>
        <v>7321.5951540859887</v>
      </c>
    </row>
    <row r="26" spans="1:11">
      <c r="B26" s="15" t="s">
        <v>105</v>
      </c>
      <c r="C26" s="48">
        <v>7562279</v>
      </c>
      <c r="D26" s="48">
        <f t="shared" si="0"/>
        <v>283995.04343600612</v>
      </c>
      <c r="E26" s="48">
        <f t="shared" si="1"/>
        <v>0</v>
      </c>
      <c r="F26" s="48">
        <f t="shared" si="2"/>
        <v>283995.04343600612</v>
      </c>
      <c r="G26" s="49">
        <f t="shared" si="3"/>
        <v>37.554161045368218</v>
      </c>
      <c r="H26" s="49">
        <f t="shared" si="4"/>
        <v>1.3972511503086906</v>
      </c>
      <c r="I26" s="48">
        <f t="shared" si="5"/>
        <v>10566.403031705255</v>
      </c>
    </row>
    <row r="27" spans="1:11">
      <c r="B27" s="15" t="s">
        <v>106</v>
      </c>
      <c r="C27" s="48">
        <v>5121540.5</v>
      </c>
      <c r="D27" s="48">
        <f t="shared" si="0"/>
        <v>109476.5305371061</v>
      </c>
      <c r="E27" s="48">
        <f t="shared" si="1"/>
        <v>0</v>
      </c>
      <c r="F27" s="48">
        <f t="shared" si="2"/>
        <v>109476.5305371061</v>
      </c>
      <c r="G27" s="49">
        <f t="shared" si="3"/>
        <v>21.37570337227756</v>
      </c>
      <c r="H27" s="49">
        <f t="shared" si="4"/>
        <v>-14.781206522781968</v>
      </c>
      <c r="I27" s="48">
        <f t="shared" si="5"/>
        <v>-75702.547845292022</v>
      </c>
    </row>
    <row r="28" spans="1:11">
      <c r="B28" s="15" t="s">
        <v>107</v>
      </c>
      <c r="C28" s="48">
        <v>1106067</v>
      </c>
      <c r="D28" s="48">
        <f t="shared" si="0"/>
        <v>47650.354827609321</v>
      </c>
      <c r="E28" s="48">
        <f t="shared" si="1"/>
        <v>0</v>
      </c>
      <c r="F28" s="48">
        <f t="shared" si="2"/>
        <v>47650.354827609321</v>
      </c>
      <c r="G28" s="49">
        <f t="shared" si="3"/>
        <v>43.080893677877853</v>
      </c>
      <c r="H28" s="49">
        <f t="shared" si="4"/>
        <v>6.9239837828183255</v>
      </c>
      <c r="I28" s="48">
        <f t="shared" si="5"/>
        <v>7658.3899707105165</v>
      </c>
    </row>
    <row r="29" spans="1:11">
      <c r="B29" s="15" t="s">
        <v>108</v>
      </c>
      <c r="C29" s="48">
        <v>2773719</v>
      </c>
      <c r="D29" s="48">
        <f t="shared" si="0"/>
        <v>100091.58463450782</v>
      </c>
      <c r="E29" s="48">
        <f t="shared" si="1"/>
        <v>0</v>
      </c>
      <c r="F29" s="48">
        <f t="shared" si="2"/>
        <v>100091.58463450782</v>
      </c>
      <c r="G29" s="49">
        <f t="shared" si="3"/>
        <v>36.085697446103161</v>
      </c>
      <c r="H29" s="49">
        <f t="shared" si="4"/>
        <v>-7.1212448956366359E-2</v>
      </c>
      <c r="I29" s="48">
        <f t="shared" si="5"/>
        <v>-197.52332270680353</v>
      </c>
    </row>
    <row r="30" spans="1:11">
      <c r="B30" s="15" t="s">
        <v>109</v>
      </c>
      <c r="C30" s="48">
        <v>6497055.5</v>
      </c>
      <c r="D30" s="48">
        <f t="shared" si="0"/>
        <v>173978.52929970145</v>
      </c>
      <c r="E30" s="48">
        <f t="shared" si="1"/>
        <v>0</v>
      </c>
      <c r="F30" s="48">
        <f t="shared" si="2"/>
        <v>173978.52929970145</v>
      </c>
      <c r="G30" s="49">
        <f t="shared" si="3"/>
        <v>26.778058044863776</v>
      </c>
      <c r="H30" s="49">
        <f t="shared" si="4"/>
        <v>-9.3788518501957512</v>
      </c>
      <c r="I30" s="48">
        <f t="shared" si="5"/>
        <v>-60934.920996999477</v>
      </c>
    </row>
    <row r="31" spans="1:11">
      <c r="B31" s="15" t="s">
        <v>110</v>
      </c>
      <c r="C31" s="48">
        <v>1473249</v>
      </c>
      <c r="D31" s="48">
        <f t="shared" si="0"/>
        <v>65103.039078961185</v>
      </c>
      <c r="E31" s="48">
        <f t="shared" si="1"/>
        <v>0</v>
      </c>
      <c r="F31" s="48">
        <f t="shared" si="2"/>
        <v>65103.039078961185</v>
      </c>
      <c r="G31" s="49">
        <f t="shared" si="3"/>
        <v>44.190112519310169</v>
      </c>
      <c r="H31" s="49">
        <f t="shared" si="4"/>
        <v>8.0332026242506416</v>
      </c>
      <c r="I31" s="48">
        <f t="shared" si="5"/>
        <v>11834.907732974634</v>
      </c>
    </row>
    <row r="32" spans="1:11">
      <c r="B32" s="15" t="s">
        <v>111</v>
      </c>
      <c r="C32" s="48">
        <v>644521.5</v>
      </c>
      <c r="D32" s="48">
        <f t="shared" si="0"/>
        <v>13838.774394974631</v>
      </c>
      <c r="E32" s="48">
        <f t="shared" si="1"/>
        <v>1288.2179046427252</v>
      </c>
      <c r="F32" s="48">
        <f t="shared" si="2"/>
        <v>15126.992299617355</v>
      </c>
      <c r="G32" s="49">
        <f t="shared" si="3"/>
        <v>23.470112788506444</v>
      </c>
      <c r="H32" s="49">
        <f t="shared" si="4"/>
        <v>-12.686797106553083</v>
      </c>
      <c r="I32" s="48">
        <f t="shared" si="5"/>
        <v>-8176.9135013112527</v>
      </c>
    </row>
    <row r="33" spans="1:11">
      <c r="B33" s="15" t="s">
        <v>112</v>
      </c>
      <c r="C33" s="48">
        <v>2192387.5</v>
      </c>
      <c r="D33" s="48">
        <f t="shared" si="0"/>
        <v>101478.74360439098</v>
      </c>
      <c r="E33" s="48">
        <f t="shared" si="1"/>
        <v>1662.7631879892799</v>
      </c>
      <c r="F33" s="48">
        <f t="shared" si="2"/>
        <v>103141.50679238027</v>
      </c>
      <c r="G33" s="49">
        <f t="shared" si="3"/>
        <v>47.045290484633888</v>
      </c>
      <c r="H33" s="49">
        <f t="shared" si="4"/>
        <v>10.888380589574361</v>
      </c>
      <c r="I33" s="48">
        <f t="shared" si="5"/>
        <v>23871.549499825458</v>
      </c>
    </row>
    <row r="34" spans="1:11">
      <c r="B34" s="15" t="s">
        <v>113</v>
      </c>
      <c r="C34" s="48">
        <v>322818</v>
      </c>
      <c r="D34" s="48">
        <f t="shared" si="0"/>
        <v>16819.286609401417</v>
      </c>
      <c r="E34" s="48">
        <f t="shared" si="1"/>
        <v>0</v>
      </c>
      <c r="F34" s="48">
        <f t="shared" si="2"/>
        <v>16819.286609401417</v>
      </c>
      <c r="G34" s="49">
        <f t="shared" si="3"/>
        <v>52.101452240585765</v>
      </c>
      <c r="H34" s="49">
        <f t="shared" si="4"/>
        <v>15.944542345526237</v>
      </c>
      <c r="I34" s="48">
        <f t="shared" si="5"/>
        <v>5147.1852708980887</v>
      </c>
    </row>
    <row r="35" spans="1:11">
      <c r="B35" s="15" t="s">
        <v>114</v>
      </c>
      <c r="C35" s="48">
        <v>166339.5</v>
      </c>
      <c r="D35" s="48">
        <f t="shared" si="0"/>
        <v>6635.5282195232321</v>
      </c>
      <c r="E35" s="48">
        <f t="shared" si="1"/>
        <v>0</v>
      </c>
      <c r="F35" s="48">
        <f t="shared" si="2"/>
        <v>6635.5282195232321</v>
      </c>
      <c r="G35" s="49">
        <f t="shared" si="3"/>
        <v>39.891476285087023</v>
      </c>
      <c r="H35" s="49">
        <f t="shared" si="4"/>
        <v>3.7345663900274957</v>
      </c>
      <c r="I35" s="48">
        <f t="shared" si="5"/>
        <v>621.20590603397852</v>
      </c>
      <c r="K35" s="48">
        <f>J187+F287+C430</f>
        <v>24037.101371245062</v>
      </c>
    </row>
    <row r="36" spans="1:11">
      <c r="A36" s="45"/>
      <c r="B36" s="45" t="s">
        <v>115</v>
      </c>
      <c r="C36" s="48">
        <v>47197552</v>
      </c>
      <c r="D36" s="50">
        <f>SUM(D18:D35)</f>
        <v>1703566.6538387544</v>
      </c>
      <c r="E36" s="50">
        <f>SUM(E18:E35)</f>
        <v>2950.9810926320051</v>
      </c>
      <c r="F36" s="50">
        <f>SUM(F18:F35)</f>
        <v>1706517.6349313864</v>
      </c>
      <c r="G36" s="49">
        <f t="shared" si="3"/>
        <v>36.156909895059528</v>
      </c>
      <c r="H36" s="51">
        <f t="shared" si="4"/>
        <v>0</v>
      </c>
      <c r="I36" s="48">
        <f t="shared" si="5"/>
        <v>0</v>
      </c>
    </row>
    <row r="37" spans="1:11">
      <c r="D37" s="48">
        <f>D36+K35</f>
        <v>1727603.7552099994</v>
      </c>
      <c r="E37" s="48"/>
      <c r="F37" s="48">
        <f>D36+E36</f>
        <v>1706517.6349313864</v>
      </c>
    </row>
    <row r="38" spans="1:11">
      <c r="F38" s="48">
        <f>F37-F36</f>
        <v>0</v>
      </c>
    </row>
    <row r="40" spans="1:11">
      <c r="B40" s="17" t="s">
        <v>425</v>
      </c>
    </row>
    <row r="42" spans="1:11">
      <c r="B42" s="17" t="s">
        <v>435</v>
      </c>
      <c r="G42" s="15" t="s">
        <v>140</v>
      </c>
      <c r="H42" s="15" t="s">
        <v>402</v>
      </c>
    </row>
    <row r="43" spans="1:11">
      <c r="B43" s="15" t="s">
        <v>21</v>
      </c>
      <c r="G43" s="48">
        <v>66815.301579999999</v>
      </c>
      <c r="H43" s="48">
        <v>66815.301579999999</v>
      </c>
    </row>
    <row r="44" spans="1:11">
      <c r="B44" s="15" t="s">
        <v>45</v>
      </c>
      <c r="G44" s="48">
        <v>141669.93540999998</v>
      </c>
      <c r="H44" s="48">
        <v>141669.93541000001</v>
      </c>
    </row>
    <row r="45" spans="1:11">
      <c r="B45" s="15" t="s">
        <v>46</v>
      </c>
      <c r="G45" s="48">
        <v>1519118.51822</v>
      </c>
      <c r="H45" s="48">
        <v>1519118.5182199997</v>
      </c>
    </row>
    <row r="46" spans="1:11">
      <c r="B46" s="15" t="s">
        <v>47</v>
      </c>
      <c r="G46" s="48">
        <f>G43+G44+G45</f>
        <v>1727603.7552099999</v>
      </c>
      <c r="H46" s="48">
        <f>SUM(H43:H45)</f>
        <v>1727603.7552099996</v>
      </c>
    </row>
    <row r="49" spans="2:12">
      <c r="B49" s="17" t="s">
        <v>403</v>
      </c>
    </row>
    <row r="50" spans="2:12">
      <c r="F50" s="15" t="s">
        <v>162</v>
      </c>
      <c r="J50" s="15" t="s">
        <v>84</v>
      </c>
    </row>
    <row r="51" spans="2:12" s="52" customFormat="1" ht="25.5">
      <c r="C51" s="52" t="s">
        <v>333</v>
      </c>
      <c r="D51" s="52" t="s">
        <v>334</v>
      </c>
      <c r="E51" s="52" t="s">
        <v>335</v>
      </c>
      <c r="F51" s="52" t="s">
        <v>336</v>
      </c>
      <c r="G51" s="52" t="s">
        <v>337</v>
      </c>
      <c r="H51" s="52" t="s">
        <v>338</v>
      </c>
      <c r="I51" s="52" t="s">
        <v>229</v>
      </c>
      <c r="J51" s="52" t="s">
        <v>83</v>
      </c>
      <c r="K51" s="52" t="s">
        <v>162</v>
      </c>
      <c r="L51" s="52" t="s">
        <v>79</v>
      </c>
    </row>
    <row r="52" spans="2:12">
      <c r="B52" s="15" t="s">
        <v>97</v>
      </c>
      <c r="C52" s="116">
        <v>2552.9499900000001</v>
      </c>
      <c r="D52" s="116">
        <v>1632.4093799999996</v>
      </c>
      <c r="E52" s="116">
        <v>0</v>
      </c>
      <c r="F52" s="116">
        <v>8243.4227499999997</v>
      </c>
      <c r="G52" s="116">
        <v>36.604680000000002</v>
      </c>
      <c r="H52" s="116">
        <v>0</v>
      </c>
      <c r="I52" s="116">
        <f>SUM(C52:H52)</f>
        <v>12465.3868</v>
      </c>
      <c r="J52" s="48">
        <f>C52+D52+G52+E52</f>
        <v>4221.9640500000005</v>
      </c>
      <c r="K52" s="48">
        <f>F52</f>
        <v>8243.4227499999997</v>
      </c>
      <c r="L52" s="48">
        <f>H52</f>
        <v>0</v>
      </c>
    </row>
    <row r="53" spans="2:12">
      <c r="B53" s="15" t="s">
        <v>98</v>
      </c>
      <c r="C53" s="116">
        <v>0</v>
      </c>
      <c r="D53" s="116">
        <v>0</v>
      </c>
      <c r="E53" s="116">
        <v>0</v>
      </c>
      <c r="F53" s="116">
        <v>943.01044000000002</v>
      </c>
      <c r="G53" s="116">
        <v>0</v>
      </c>
      <c r="H53" s="116">
        <v>0</v>
      </c>
      <c r="I53" s="116">
        <f t="shared" ref="I53:I72" si="6">SUM(C53:H53)</f>
        <v>943.01044000000002</v>
      </c>
      <c r="J53" s="48">
        <f t="shared" ref="J53:J74" si="7">C53+D53+G53+E53</f>
        <v>0</v>
      </c>
      <c r="K53" s="48">
        <f t="shared" ref="K53:K71" si="8">F53</f>
        <v>943.01044000000002</v>
      </c>
      <c r="L53" s="48">
        <f t="shared" ref="L53:L69" si="9">H53</f>
        <v>0</v>
      </c>
    </row>
    <row r="54" spans="2:12">
      <c r="B54" s="15" t="s">
        <v>99</v>
      </c>
      <c r="C54" s="116">
        <v>0</v>
      </c>
      <c r="D54" s="116">
        <v>0</v>
      </c>
      <c r="E54" s="116">
        <v>0</v>
      </c>
      <c r="F54" s="116">
        <v>1450.46505</v>
      </c>
      <c r="G54" s="116">
        <v>0</v>
      </c>
      <c r="H54" s="116">
        <v>0</v>
      </c>
      <c r="I54" s="116">
        <f t="shared" si="6"/>
        <v>1450.46505</v>
      </c>
      <c r="J54" s="48">
        <f t="shared" si="7"/>
        <v>0</v>
      </c>
      <c r="K54" s="48">
        <f t="shared" si="8"/>
        <v>1450.46505</v>
      </c>
      <c r="L54" s="48">
        <f t="shared" si="9"/>
        <v>0</v>
      </c>
    </row>
    <row r="55" spans="2:12">
      <c r="B55" s="15" t="s">
        <v>100</v>
      </c>
      <c r="C55" s="116">
        <v>0</v>
      </c>
      <c r="D55" s="116">
        <v>0</v>
      </c>
      <c r="E55" s="116">
        <v>0</v>
      </c>
      <c r="F55" s="116">
        <v>393.74023</v>
      </c>
      <c r="G55" s="116">
        <v>0</v>
      </c>
      <c r="H55" s="116">
        <v>0</v>
      </c>
      <c r="I55" s="116">
        <f t="shared" si="6"/>
        <v>393.74023</v>
      </c>
      <c r="J55" s="48">
        <f t="shared" si="7"/>
        <v>0</v>
      </c>
      <c r="K55" s="48">
        <f t="shared" si="8"/>
        <v>393.74023</v>
      </c>
      <c r="L55" s="48">
        <f t="shared" si="9"/>
        <v>0</v>
      </c>
    </row>
    <row r="56" spans="2:12">
      <c r="B56" s="15" t="s">
        <v>101</v>
      </c>
      <c r="C56" s="116">
        <v>0</v>
      </c>
      <c r="D56" s="116">
        <v>0</v>
      </c>
      <c r="E56" s="116">
        <v>0</v>
      </c>
      <c r="F56" s="116">
        <v>307.41530000000006</v>
      </c>
      <c r="G56" s="116">
        <v>0</v>
      </c>
      <c r="H56" s="116">
        <v>0</v>
      </c>
      <c r="I56" s="116">
        <f t="shared" si="6"/>
        <v>307.41530000000006</v>
      </c>
      <c r="J56" s="48">
        <f t="shared" si="7"/>
        <v>0</v>
      </c>
      <c r="K56" s="48">
        <f t="shared" si="8"/>
        <v>307.41530000000006</v>
      </c>
      <c r="L56" s="48">
        <f t="shared" si="9"/>
        <v>0</v>
      </c>
    </row>
    <row r="57" spans="2:12">
      <c r="B57" s="15" t="s">
        <v>102</v>
      </c>
      <c r="C57" s="116">
        <v>0</v>
      </c>
      <c r="D57" s="116">
        <v>0</v>
      </c>
      <c r="E57" s="116">
        <v>0</v>
      </c>
      <c r="F57" s="116">
        <v>564.22458999999992</v>
      </c>
      <c r="G57" s="116">
        <v>0</v>
      </c>
      <c r="H57" s="116">
        <v>0</v>
      </c>
      <c r="I57" s="116">
        <f t="shared" si="6"/>
        <v>564.22458999999992</v>
      </c>
      <c r="J57" s="48">
        <f t="shared" si="7"/>
        <v>0</v>
      </c>
      <c r="K57" s="48">
        <f t="shared" si="8"/>
        <v>564.22458999999992</v>
      </c>
      <c r="L57" s="48">
        <f t="shared" si="9"/>
        <v>0</v>
      </c>
    </row>
    <row r="58" spans="2:12">
      <c r="B58" s="15" t="s">
        <v>103</v>
      </c>
      <c r="C58" s="116">
        <v>2020.08131</v>
      </c>
      <c r="D58" s="116">
        <v>878.57119999999998</v>
      </c>
      <c r="E58" s="116">
        <v>0</v>
      </c>
      <c r="F58" s="116">
        <v>3301.2257299999997</v>
      </c>
      <c r="G58" s="116">
        <v>2.40829</v>
      </c>
      <c r="H58" s="116">
        <v>0</v>
      </c>
      <c r="I58" s="116">
        <f t="shared" si="6"/>
        <v>6202.2865300000003</v>
      </c>
      <c r="J58" s="48">
        <f t="shared" si="7"/>
        <v>2901.0607999999997</v>
      </c>
      <c r="K58" s="48">
        <f t="shared" si="8"/>
        <v>3301.2257299999997</v>
      </c>
      <c r="L58" s="48">
        <f t="shared" si="9"/>
        <v>0</v>
      </c>
    </row>
    <row r="59" spans="2:12">
      <c r="B59" s="15" t="s">
        <v>104</v>
      </c>
      <c r="C59" s="116">
        <v>2601.87293</v>
      </c>
      <c r="D59" s="116">
        <v>1165.9126000000001</v>
      </c>
      <c r="E59" s="116">
        <v>18.305060000000001</v>
      </c>
      <c r="F59" s="116">
        <v>2113.0822399999997</v>
      </c>
      <c r="G59" s="116">
        <v>27.0563</v>
      </c>
      <c r="H59" s="116">
        <v>0</v>
      </c>
      <c r="I59" s="116">
        <f t="shared" si="6"/>
        <v>5926.2291299999997</v>
      </c>
      <c r="J59" s="48">
        <f t="shared" si="7"/>
        <v>3813.1468900000004</v>
      </c>
      <c r="K59" s="48">
        <f t="shared" si="8"/>
        <v>2113.0822399999997</v>
      </c>
      <c r="L59" s="48">
        <f t="shared" si="9"/>
        <v>0</v>
      </c>
    </row>
    <row r="60" spans="2:12">
      <c r="B60" s="15" t="s">
        <v>105</v>
      </c>
      <c r="C60" s="116">
        <v>0</v>
      </c>
      <c r="D60" s="116">
        <v>0</v>
      </c>
      <c r="E60" s="116">
        <v>0</v>
      </c>
      <c r="F60" s="116">
        <v>2657.3622199999995</v>
      </c>
      <c r="G60" s="116">
        <v>0</v>
      </c>
      <c r="H60" s="116">
        <v>0</v>
      </c>
      <c r="I60" s="116">
        <f t="shared" si="6"/>
        <v>2657.3622199999995</v>
      </c>
      <c r="J60" s="48">
        <f t="shared" si="7"/>
        <v>0</v>
      </c>
      <c r="K60" s="48">
        <f t="shared" si="8"/>
        <v>2657.3622199999995</v>
      </c>
      <c r="L60" s="48">
        <f t="shared" si="9"/>
        <v>0</v>
      </c>
    </row>
    <row r="61" spans="2:12">
      <c r="B61" s="15" t="s">
        <v>106</v>
      </c>
      <c r="C61" s="116">
        <v>0</v>
      </c>
      <c r="D61" s="116">
        <v>907.22322999999994</v>
      </c>
      <c r="E61" s="116">
        <v>0</v>
      </c>
      <c r="F61" s="116">
        <v>3479.4945899999998</v>
      </c>
      <c r="G61" s="116">
        <v>0</v>
      </c>
      <c r="H61" s="116">
        <v>0</v>
      </c>
      <c r="I61" s="116">
        <f t="shared" si="6"/>
        <v>4386.7178199999998</v>
      </c>
      <c r="J61" s="48">
        <f t="shared" si="7"/>
        <v>907.22322999999994</v>
      </c>
      <c r="K61" s="48">
        <f t="shared" si="8"/>
        <v>3479.4945899999998</v>
      </c>
      <c r="L61" s="48">
        <f t="shared" si="9"/>
        <v>0</v>
      </c>
    </row>
    <row r="62" spans="2:12">
      <c r="B62" s="15" t="s">
        <v>107</v>
      </c>
      <c r="C62" s="116">
        <v>0</v>
      </c>
      <c r="D62" s="116">
        <v>0</v>
      </c>
      <c r="E62" s="116">
        <v>0</v>
      </c>
      <c r="F62" s="116">
        <v>1942.5574299999998</v>
      </c>
      <c r="G62" s="116">
        <v>0</v>
      </c>
      <c r="H62" s="116">
        <v>0</v>
      </c>
      <c r="I62" s="116">
        <f t="shared" si="6"/>
        <v>1942.5574299999998</v>
      </c>
      <c r="J62" s="48">
        <f t="shared" si="7"/>
        <v>0</v>
      </c>
      <c r="K62" s="48">
        <f t="shared" si="8"/>
        <v>1942.5574299999998</v>
      </c>
      <c r="L62" s="48">
        <f t="shared" si="9"/>
        <v>0</v>
      </c>
    </row>
    <row r="63" spans="2:12">
      <c r="B63" s="15" t="s">
        <v>108</v>
      </c>
      <c r="C63" s="116">
        <v>3455.4625000000001</v>
      </c>
      <c r="D63" s="116">
        <v>1302.54053</v>
      </c>
      <c r="E63" s="116">
        <v>0</v>
      </c>
      <c r="F63" s="116">
        <v>1405.6322500000001</v>
      </c>
      <c r="G63" s="116">
        <v>95.507220000000004</v>
      </c>
      <c r="H63" s="116">
        <v>0</v>
      </c>
      <c r="I63" s="116">
        <f t="shared" si="6"/>
        <v>6259.1425000000008</v>
      </c>
      <c r="J63" s="48">
        <f t="shared" si="7"/>
        <v>4853.5102500000003</v>
      </c>
      <c r="K63" s="48">
        <f t="shared" si="8"/>
        <v>1405.6322500000001</v>
      </c>
      <c r="L63" s="48">
        <f t="shared" si="9"/>
        <v>0</v>
      </c>
    </row>
    <row r="64" spans="2:12">
      <c r="B64" s="15" t="s">
        <v>109</v>
      </c>
      <c r="C64" s="116">
        <v>3342.2495700000004</v>
      </c>
      <c r="D64" s="116">
        <v>1667.7269500000002</v>
      </c>
      <c r="E64" s="116">
        <v>0</v>
      </c>
      <c r="F64" s="116">
        <v>2190.4116600000002</v>
      </c>
      <c r="G64" s="116">
        <v>475.47104000000002</v>
      </c>
      <c r="H64" s="116">
        <v>0</v>
      </c>
      <c r="I64" s="116">
        <f t="shared" si="6"/>
        <v>7675.8592200000003</v>
      </c>
      <c r="J64" s="48">
        <f t="shared" si="7"/>
        <v>5485.4475600000005</v>
      </c>
      <c r="K64" s="48">
        <f t="shared" si="8"/>
        <v>2190.4116600000002</v>
      </c>
      <c r="L64" s="48">
        <f t="shared" si="9"/>
        <v>0</v>
      </c>
    </row>
    <row r="65" spans="2:13">
      <c r="B65" s="15" t="s">
        <v>110</v>
      </c>
      <c r="C65" s="116">
        <v>0</v>
      </c>
      <c r="D65" s="116">
        <v>0</v>
      </c>
      <c r="E65" s="116">
        <v>0</v>
      </c>
      <c r="F65" s="116">
        <v>4292.0609999999997</v>
      </c>
      <c r="G65" s="116">
        <v>0</v>
      </c>
      <c r="H65" s="116">
        <v>0</v>
      </c>
      <c r="I65" s="116">
        <f t="shared" si="6"/>
        <v>4292.0609999999997</v>
      </c>
      <c r="J65" s="48">
        <f t="shared" si="7"/>
        <v>0</v>
      </c>
      <c r="K65" s="48">
        <f t="shared" si="8"/>
        <v>4292.0609999999997</v>
      </c>
      <c r="L65" s="48">
        <f t="shared" si="9"/>
        <v>0</v>
      </c>
    </row>
    <row r="66" spans="2:13">
      <c r="B66" s="15" t="s">
        <v>111</v>
      </c>
      <c r="C66" s="116">
        <v>0</v>
      </c>
      <c r="D66" s="116">
        <v>0</v>
      </c>
      <c r="E66" s="116">
        <v>0</v>
      </c>
      <c r="F66" s="116">
        <v>0</v>
      </c>
      <c r="G66" s="116">
        <v>0</v>
      </c>
      <c r="H66" s="116">
        <v>0</v>
      </c>
      <c r="I66" s="116">
        <f t="shared" si="6"/>
        <v>0</v>
      </c>
      <c r="J66" s="48">
        <f t="shared" si="7"/>
        <v>0</v>
      </c>
      <c r="K66" s="48">
        <f t="shared" si="8"/>
        <v>0</v>
      </c>
      <c r="L66" s="48">
        <f t="shared" si="9"/>
        <v>0</v>
      </c>
    </row>
    <row r="67" spans="2:13">
      <c r="B67" s="15" t="s">
        <v>112</v>
      </c>
      <c r="C67" s="116">
        <v>0</v>
      </c>
      <c r="D67" s="116">
        <v>0</v>
      </c>
      <c r="E67" s="116">
        <v>0</v>
      </c>
      <c r="F67" s="116">
        <v>0</v>
      </c>
      <c r="G67" s="116">
        <v>0</v>
      </c>
      <c r="H67" s="116">
        <v>0</v>
      </c>
      <c r="I67" s="116">
        <f t="shared" si="6"/>
        <v>0</v>
      </c>
      <c r="J67" s="48">
        <f t="shared" si="7"/>
        <v>0</v>
      </c>
      <c r="K67" s="48">
        <f t="shared" si="8"/>
        <v>0</v>
      </c>
      <c r="L67" s="48">
        <f t="shared" si="9"/>
        <v>0</v>
      </c>
    </row>
    <row r="68" spans="2:13">
      <c r="B68" s="15" t="s">
        <v>113</v>
      </c>
      <c r="C68" s="116">
        <v>2177.5627000000004</v>
      </c>
      <c r="D68" s="116">
        <v>1115.8438999999998</v>
      </c>
      <c r="E68" s="116">
        <v>0</v>
      </c>
      <c r="F68" s="116">
        <v>226.07340999999997</v>
      </c>
      <c r="G68" s="116">
        <v>42.763910000000003</v>
      </c>
      <c r="H68" s="116">
        <v>0</v>
      </c>
      <c r="I68" s="116">
        <f t="shared" si="6"/>
        <v>3562.2439200000003</v>
      </c>
      <c r="J68" s="48">
        <f t="shared" si="7"/>
        <v>3336.1705100000004</v>
      </c>
      <c r="K68" s="48">
        <f t="shared" si="8"/>
        <v>226.07340999999997</v>
      </c>
      <c r="L68" s="48">
        <f t="shared" si="9"/>
        <v>0</v>
      </c>
    </row>
    <row r="69" spans="2:13">
      <c r="B69" s="15" t="s">
        <v>114</v>
      </c>
      <c r="C69" s="48">
        <v>1458.60232</v>
      </c>
      <c r="D69" s="48">
        <v>918.8292899999999</v>
      </c>
      <c r="E69" s="48">
        <v>0</v>
      </c>
      <c r="F69" s="48">
        <v>1100.31458</v>
      </c>
      <c r="G69" s="48">
        <v>4.0435999999999996</v>
      </c>
      <c r="H69" s="48">
        <v>0</v>
      </c>
      <c r="I69" s="116">
        <f t="shared" si="6"/>
        <v>3481.7897899999998</v>
      </c>
      <c r="J69" s="120">
        <f t="shared" si="7"/>
        <v>2381.4752099999996</v>
      </c>
      <c r="K69" s="48">
        <f t="shared" si="8"/>
        <v>1100.31458</v>
      </c>
      <c r="L69" s="120">
        <f t="shared" si="9"/>
        <v>0</v>
      </c>
      <c r="M69" s="15" t="s">
        <v>343</v>
      </c>
    </row>
    <row r="70" spans="2:13">
      <c r="B70" s="45" t="s">
        <v>224</v>
      </c>
      <c r="C70" s="121">
        <f t="shared" ref="C70:J70" si="10">SUM(C52:C69)</f>
        <v>17608.781320000002</v>
      </c>
      <c r="D70" s="121">
        <f t="shared" si="10"/>
        <v>9589.0570800000005</v>
      </c>
      <c r="E70" s="121">
        <f t="shared" si="10"/>
        <v>18.305060000000001</v>
      </c>
      <c r="F70" s="121">
        <f t="shared" si="10"/>
        <v>34610.493469999994</v>
      </c>
      <c r="G70" s="121">
        <f t="shared" si="10"/>
        <v>683.85504000000003</v>
      </c>
      <c r="H70" s="121">
        <f t="shared" si="10"/>
        <v>0</v>
      </c>
      <c r="I70" s="121">
        <f t="shared" si="10"/>
        <v>62510.491970000003</v>
      </c>
      <c r="J70" s="50">
        <f t="shared" si="10"/>
        <v>27899.998500000002</v>
      </c>
      <c r="K70" s="50">
        <f>F70</f>
        <v>34610.493469999994</v>
      </c>
      <c r="L70" s="48">
        <f>H70</f>
        <v>0</v>
      </c>
      <c r="M70" s="15">
        <f>+K70/I76</f>
        <v>0.51800250319247299</v>
      </c>
    </row>
    <row r="71" spans="2:13">
      <c r="B71" s="15" t="s">
        <v>225</v>
      </c>
      <c r="C71" s="15">
        <v>0</v>
      </c>
      <c r="D71" s="15">
        <v>0</v>
      </c>
      <c r="E71" s="15">
        <v>0</v>
      </c>
      <c r="F71" s="116">
        <v>3000</v>
      </c>
      <c r="G71" s="15">
        <v>0</v>
      </c>
      <c r="H71" s="15">
        <v>0</v>
      </c>
      <c r="I71" s="116">
        <f t="shared" si="6"/>
        <v>3000</v>
      </c>
      <c r="J71" s="48">
        <f t="shared" si="7"/>
        <v>0</v>
      </c>
      <c r="K71" s="48">
        <f t="shared" si="8"/>
        <v>3000</v>
      </c>
      <c r="L71" s="15">
        <v>0</v>
      </c>
    </row>
    <row r="72" spans="2:13">
      <c r="B72" s="15" t="s">
        <v>226</v>
      </c>
      <c r="C72" s="48">
        <v>1283.0983100000001</v>
      </c>
      <c r="D72" s="48">
        <v>21.008130000000246</v>
      </c>
      <c r="E72" s="48">
        <v>0</v>
      </c>
      <c r="F72" s="48">
        <v>0.70316999999999996</v>
      </c>
      <c r="G72" s="48">
        <v>0</v>
      </c>
      <c r="H72" s="48">
        <v>0</v>
      </c>
      <c r="I72" s="116">
        <f t="shared" si="6"/>
        <v>1304.8096100000002</v>
      </c>
      <c r="J72" s="48">
        <f t="shared" si="7"/>
        <v>1304.1064400000002</v>
      </c>
      <c r="K72" s="48">
        <f>F72</f>
        <v>0.70316999999999996</v>
      </c>
      <c r="L72" s="48">
        <f>H72</f>
        <v>0</v>
      </c>
    </row>
    <row r="73" spans="2:13">
      <c r="B73" s="15" t="s">
        <v>161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116">
        <v>0</v>
      </c>
      <c r="J73" s="48">
        <f t="shared" si="7"/>
        <v>0</v>
      </c>
      <c r="K73" s="48">
        <f>F73</f>
        <v>0</v>
      </c>
      <c r="L73" s="48">
        <f>H73</f>
        <v>0</v>
      </c>
    </row>
    <row r="74" spans="2:13">
      <c r="B74" s="15" t="s">
        <v>227</v>
      </c>
      <c r="C74" s="48"/>
      <c r="D74" s="48"/>
      <c r="E74" s="48"/>
      <c r="F74" s="48"/>
      <c r="G74" s="48"/>
      <c r="H74" s="48"/>
      <c r="I74" s="116"/>
      <c r="J74" s="48">
        <f t="shared" si="7"/>
        <v>0</v>
      </c>
      <c r="K74" s="48">
        <f>F74</f>
        <v>0</v>
      </c>
      <c r="L74" s="48">
        <f>H74</f>
        <v>0</v>
      </c>
    </row>
    <row r="75" spans="2:13">
      <c r="B75" s="45" t="s">
        <v>228</v>
      </c>
      <c r="C75" s="50">
        <v>1283.0983100000001</v>
      </c>
      <c r="D75" s="50">
        <v>21.008130000000246</v>
      </c>
      <c r="E75" s="50">
        <v>0</v>
      </c>
      <c r="F75" s="50">
        <v>3000.7031699999998</v>
      </c>
      <c r="G75" s="50">
        <v>0</v>
      </c>
      <c r="H75" s="50">
        <v>0</v>
      </c>
      <c r="I75" s="50">
        <f>SUM(I71:I74)</f>
        <v>4304.8096100000002</v>
      </c>
      <c r="J75" s="50">
        <f>SUM(J71:J74)</f>
        <v>1304.1064400000002</v>
      </c>
      <c r="K75" s="48">
        <f>SUM(K71:K74)</f>
        <v>3000.7031699999998</v>
      </c>
      <c r="L75" s="48">
        <f>L72+L73+L74</f>
        <v>0</v>
      </c>
    </row>
    <row r="76" spans="2:13" ht="13.5">
      <c r="B76" s="15" t="s">
        <v>229</v>
      </c>
      <c r="C76" s="95">
        <v>1283.0983100000001</v>
      </c>
      <c r="D76" s="95">
        <v>21.008130000000246</v>
      </c>
      <c r="E76" s="95">
        <v>0</v>
      </c>
      <c r="F76" s="95">
        <v>3000.7031699999998</v>
      </c>
      <c r="G76" s="95">
        <v>0</v>
      </c>
      <c r="H76" s="95">
        <v>0</v>
      </c>
      <c r="I76" s="95">
        <v>66815.301579999999</v>
      </c>
      <c r="J76" s="95">
        <f>+J75+J70</f>
        <v>29204.104940000001</v>
      </c>
      <c r="K76" s="95">
        <f>+K75+K70</f>
        <v>37611.196639999995</v>
      </c>
    </row>
    <row r="77" spans="2:13">
      <c r="I77" s="48"/>
      <c r="J77" s="48"/>
    </row>
    <row r="78" spans="2:13">
      <c r="B78" s="15" t="s">
        <v>426</v>
      </c>
    </row>
    <row r="79" spans="2:13">
      <c r="B79" s="15" t="s">
        <v>111</v>
      </c>
      <c r="F79" s="48">
        <v>337.13771999999994</v>
      </c>
    </row>
    <row r="80" spans="2:13">
      <c r="B80" s="15" t="s">
        <v>112</v>
      </c>
      <c r="F80" s="48">
        <v>898.50846000000001</v>
      </c>
    </row>
    <row r="82" spans="2:9">
      <c r="B82" s="45" t="s">
        <v>344</v>
      </c>
    </row>
    <row r="83" spans="2:9">
      <c r="C83" s="116"/>
      <c r="D83" s="116"/>
      <c r="E83" s="116"/>
      <c r="F83" s="116"/>
      <c r="G83" s="116"/>
      <c r="H83" s="116"/>
      <c r="I83" s="116"/>
    </row>
    <row r="84" spans="2:9" s="53" customFormat="1" ht="51">
      <c r="C84" s="96" t="s">
        <v>339</v>
      </c>
      <c r="D84" s="96" t="s">
        <v>340</v>
      </c>
      <c r="E84" s="96" t="s">
        <v>341</v>
      </c>
      <c r="F84" s="96" t="s">
        <v>342</v>
      </c>
      <c r="G84" s="72"/>
      <c r="H84" s="72"/>
      <c r="I84" s="72"/>
    </row>
    <row r="85" spans="2:9">
      <c r="B85" s="15" t="s">
        <v>97</v>
      </c>
      <c r="C85" s="117">
        <f t="shared" ref="C85:C102" si="11">J52/J$70</f>
        <v>0.1513248844798325</v>
      </c>
      <c r="D85" s="116">
        <f>C85*D$105</f>
        <v>197.34375638240564</v>
      </c>
      <c r="E85" s="117">
        <f t="shared" ref="E85:E103" si="12">K52/K$70</f>
        <v>0.23817697823769288</v>
      </c>
      <c r="F85" s="116">
        <f>E85*F$105</f>
        <v>714.69841361886597</v>
      </c>
      <c r="G85" s="116"/>
      <c r="H85" s="116"/>
      <c r="I85" s="116"/>
    </row>
    <row r="86" spans="2:9">
      <c r="B86" s="15" t="s">
        <v>98</v>
      </c>
      <c r="C86" s="117">
        <f t="shared" si="11"/>
        <v>0</v>
      </c>
      <c r="D86" s="116">
        <f t="shared" ref="D86:D102" si="13">C86*D$105</f>
        <v>0</v>
      </c>
      <c r="E86" s="117">
        <f t="shared" si="12"/>
        <v>2.7246373728169793E-2</v>
      </c>
      <c r="F86" s="116">
        <f t="shared" ref="F86:F102" si="14">E86*F$105</f>
        <v>81.758280017123809</v>
      </c>
    </row>
    <row r="87" spans="2:9">
      <c r="B87" s="15" t="s">
        <v>99</v>
      </c>
      <c r="C87" s="117">
        <f t="shared" si="11"/>
        <v>0</v>
      </c>
      <c r="D87" s="116">
        <f t="shared" si="13"/>
        <v>0</v>
      </c>
      <c r="E87" s="117">
        <f t="shared" si="12"/>
        <v>4.190824529148212E-2</v>
      </c>
      <c r="F87" s="116">
        <f t="shared" si="14"/>
        <v>125.75420449528796</v>
      </c>
    </row>
    <row r="88" spans="2:9">
      <c r="B88" s="15" t="s">
        <v>100</v>
      </c>
      <c r="C88" s="117">
        <f t="shared" si="11"/>
        <v>0</v>
      </c>
      <c r="D88" s="116">
        <f t="shared" si="13"/>
        <v>0</v>
      </c>
      <c r="E88" s="117">
        <f t="shared" si="12"/>
        <v>1.1376325227529328E-2</v>
      </c>
      <c r="F88" s="116">
        <f t="shared" si="14"/>
        <v>34.136975173198223</v>
      </c>
    </row>
    <row r="89" spans="2:9">
      <c r="B89" s="15" t="s">
        <v>101</v>
      </c>
      <c r="C89" s="117">
        <f t="shared" si="11"/>
        <v>0</v>
      </c>
      <c r="D89" s="116">
        <f t="shared" si="13"/>
        <v>0</v>
      </c>
      <c r="E89" s="117">
        <f t="shared" si="12"/>
        <v>8.8821414888656351E-3</v>
      </c>
      <c r="F89" s="116">
        <f t="shared" si="14"/>
        <v>26.652670122027629</v>
      </c>
      <c r="G89" s="116"/>
      <c r="H89" s="116"/>
      <c r="I89" s="116"/>
    </row>
    <row r="90" spans="2:9">
      <c r="B90" s="15" t="s">
        <v>102</v>
      </c>
      <c r="C90" s="117">
        <f t="shared" si="11"/>
        <v>0</v>
      </c>
      <c r="D90" s="116">
        <f t="shared" si="13"/>
        <v>0</v>
      </c>
      <c r="E90" s="117">
        <f t="shared" si="12"/>
        <v>1.6302124975162917E-2</v>
      </c>
      <c r="F90" s="116">
        <f t="shared" si="14"/>
        <v>48.917838090707534</v>
      </c>
      <c r="G90" s="116"/>
      <c r="H90" s="116"/>
      <c r="I90" s="116"/>
    </row>
    <row r="91" spans="2:9">
      <c r="B91" s="15" t="s">
        <v>103</v>
      </c>
      <c r="C91" s="117">
        <f t="shared" si="11"/>
        <v>0.10398067942548454</v>
      </c>
      <c r="D91" s="116">
        <f t="shared" si="13"/>
        <v>135.60187367434992</v>
      </c>
      <c r="E91" s="117">
        <f t="shared" si="12"/>
        <v>9.5382220795593886E-2</v>
      </c>
      <c r="F91" s="116">
        <f t="shared" si="14"/>
        <v>286.21373230297849</v>
      </c>
    </row>
    <row r="92" spans="2:9">
      <c r="B92" s="15" t="s">
        <v>104</v>
      </c>
      <c r="C92" s="117">
        <f t="shared" si="11"/>
        <v>0.13667193888917234</v>
      </c>
      <c r="D92" s="116">
        <f t="shared" si="13"/>
        <v>178.23475567265612</v>
      </c>
      <c r="E92" s="117">
        <f t="shared" si="12"/>
        <v>6.1053224850191656E-2</v>
      </c>
      <c r="F92" s="116">
        <f t="shared" si="14"/>
        <v>183.20260534669288</v>
      </c>
    </row>
    <row r="93" spans="2:9">
      <c r="B93" s="15" t="s">
        <v>105</v>
      </c>
      <c r="C93" s="117">
        <f t="shared" si="11"/>
        <v>0</v>
      </c>
      <c r="D93" s="116">
        <f t="shared" si="13"/>
        <v>0</v>
      </c>
      <c r="E93" s="117">
        <f t="shared" si="12"/>
        <v>7.6779090777869805E-2</v>
      </c>
      <c r="F93" s="116">
        <f t="shared" si="14"/>
        <v>230.39126108687168</v>
      </c>
    </row>
    <row r="94" spans="2:9">
      <c r="B94" s="15" t="s">
        <v>106</v>
      </c>
      <c r="C94" s="117">
        <f t="shared" si="11"/>
        <v>3.2516963396969356E-2</v>
      </c>
      <c r="D94" s="116">
        <f t="shared" si="13"/>
        <v>42.405581375232025</v>
      </c>
      <c r="E94" s="117">
        <f t="shared" si="12"/>
        <v>0.10053293787954767</v>
      </c>
      <c r="F94" s="116">
        <f t="shared" si="14"/>
        <v>301.66950538457178</v>
      </c>
    </row>
    <row r="95" spans="2:9">
      <c r="B95" s="15" t="s">
        <v>107</v>
      </c>
      <c r="C95" s="117">
        <f t="shared" si="11"/>
        <v>0</v>
      </c>
      <c r="D95" s="116">
        <f t="shared" si="13"/>
        <v>0</v>
      </c>
      <c r="E95" s="117">
        <f t="shared" si="12"/>
        <v>5.6126256381862569E-2</v>
      </c>
      <c r="F95" s="116">
        <f t="shared" si="14"/>
        <v>168.41823544528773</v>
      </c>
    </row>
    <row r="96" spans="2:9">
      <c r="B96" s="15" t="s">
        <v>108</v>
      </c>
      <c r="C96" s="117">
        <f t="shared" si="11"/>
        <v>0.17396095021295432</v>
      </c>
      <c r="D96" s="116">
        <f t="shared" si="13"/>
        <v>226.86359548123315</v>
      </c>
      <c r="E96" s="117">
        <f t="shared" si="12"/>
        <v>4.0612892480668822E-2</v>
      </c>
      <c r="F96" s="116">
        <f t="shared" si="14"/>
        <v>121.86723520961209</v>
      </c>
    </row>
    <row r="97" spans="2:6">
      <c r="B97" s="15" t="s">
        <v>109</v>
      </c>
      <c r="C97" s="117">
        <f t="shared" si="11"/>
        <v>0.19661103422639969</v>
      </c>
      <c r="D97" s="116">
        <f t="shared" si="13"/>
        <v>256.40171590970829</v>
      </c>
      <c r="E97" s="117">
        <f t="shared" si="12"/>
        <v>6.3287501575168978E-2</v>
      </c>
      <c r="F97" s="116">
        <f t="shared" si="14"/>
        <v>189.90700659798952</v>
      </c>
    </row>
    <row r="98" spans="2:6">
      <c r="B98" s="15" t="s">
        <v>110</v>
      </c>
      <c r="C98" s="117">
        <f t="shared" si="11"/>
        <v>0</v>
      </c>
      <c r="D98" s="116">
        <f t="shared" si="13"/>
        <v>0</v>
      </c>
      <c r="E98" s="117">
        <f t="shared" si="12"/>
        <v>0.12401039597197053</v>
      </c>
      <c r="F98" s="116">
        <f t="shared" si="14"/>
        <v>372.11838830604717</v>
      </c>
    </row>
    <row r="99" spans="2:6">
      <c r="B99" s="15" t="s">
        <v>111</v>
      </c>
      <c r="C99" s="117">
        <f t="shared" si="11"/>
        <v>0</v>
      </c>
      <c r="D99" s="116">
        <f t="shared" si="13"/>
        <v>0</v>
      </c>
      <c r="E99" s="117">
        <f t="shared" si="12"/>
        <v>0</v>
      </c>
      <c r="F99" s="116">
        <f t="shared" si="14"/>
        <v>0</v>
      </c>
    </row>
    <row r="100" spans="2:6">
      <c r="B100" s="15" t="s">
        <v>112</v>
      </c>
      <c r="C100" s="117">
        <f t="shared" si="11"/>
        <v>0</v>
      </c>
      <c r="D100" s="116">
        <f t="shared" si="13"/>
        <v>0</v>
      </c>
      <c r="E100" s="117">
        <f t="shared" si="12"/>
        <v>0</v>
      </c>
      <c r="F100" s="116">
        <f t="shared" si="14"/>
        <v>0</v>
      </c>
    </row>
    <row r="101" spans="2:6">
      <c r="B101" s="15" t="s">
        <v>113</v>
      </c>
      <c r="C101" s="117">
        <f t="shared" si="11"/>
        <v>0.1195760103714701</v>
      </c>
      <c r="D101" s="116">
        <f t="shared" si="13"/>
        <v>155.93984519494097</v>
      </c>
      <c r="E101" s="117">
        <f t="shared" si="12"/>
        <v>6.5319325826994632E-3</v>
      </c>
      <c r="F101" s="116">
        <f t="shared" si="14"/>
        <v>19.600390807132566</v>
      </c>
    </row>
    <row r="102" spans="2:6" ht="14.25" customHeight="1">
      <c r="B102" s="15" t="s">
        <v>114</v>
      </c>
      <c r="C102" s="117">
        <f t="shared" si="11"/>
        <v>8.5357538997717128E-2</v>
      </c>
      <c r="D102" s="116">
        <f t="shared" si="13"/>
        <v>111.31531630947407</v>
      </c>
      <c r="E102" s="117">
        <f t="shared" si="12"/>
        <v>3.1791357755524087E-2</v>
      </c>
      <c r="F102" s="116">
        <f t="shared" si="14"/>
        <v>95.396427995605208</v>
      </c>
    </row>
    <row r="103" spans="2:6" ht="14.25" customHeight="1">
      <c r="B103" s="15" t="s">
        <v>115</v>
      </c>
      <c r="C103" s="54">
        <f>SUM(C85:C102)</f>
        <v>1</v>
      </c>
      <c r="D103" s="48">
        <f>SUM(D85:D102)</f>
        <v>1304.1064400000002</v>
      </c>
      <c r="E103" s="117">
        <f t="shared" si="12"/>
        <v>1</v>
      </c>
      <c r="F103" s="48">
        <f>SUM(F85:F102)</f>
        <v>3000.7031700000002</v>
      </c>
    </row>
    <row r="104" spans="2:6" ht="14.25" customHeight="1"/>
    <row r="105" spans="2:6" ht="14.25" customHeight="1">
      <c r="B105" s="15" t="s">
        <v>77</v>
      </c>
      <c r="D105" s="48">
        <f>J75</f>
        <v>1304.1064400000002</v>
      </c>
      <c r="F105" s="48">
        <f>K75</f>
        <v>3000.7031699999998</v>
      </c>
    </row>
    <row r="106" spans="2:6" ht="14.25" customHeight="1"/>
    <row r="107" spans="2:6" ht="14.25" customHeight="1"/>
    <row r="108" spans="2:6" ht="14.25" customHeight="1">
      <c r="B108" s="45" t="s">
        <v>345</v>
      </c>
    </row>
    <row r="109" spans="2:6" ht="14.25" customHeight="1">
      <c r="B109" s="15" t="s">
        <v>349</v>
      </c>
    </row>
    <row r="110" spans="2:6" ht="14.25" customHeight="1"/>
    <row r="111" spans="2:6" ht="14.25" customHeight="1">
      <c r="B111" s="15" t="s">
        <v>347</v>
      </c>
      <c r="D111" s="48"/>
      <c r="F111" s="48">
        <f>+J76</f>
        <v>29204.104940000001</v>
      </c>
    </row>
    <row r="112" spans="2:6" ht="14.25" customHeight="1">
      <c r="B112" s="15" t="s">
        <v>346</v>
      </c>
      <c r="D112" s="48"/>
      <c r="F112" s="48">
        <f>+J69</f>
        <v>2381.4752099999996</v>
      </c>
    </row>
    <row r="113" spans="2:9" ht="14.25" customHeight="1">
      <c r="B113" s="15" t="s">
        <v>350</v>
      </c>
      <c r="F113" s="48">
        <f>+D102</f>
        <v>111.31531630947407</v>
      </c>
    </row>
    <row r="114" spans="2:9" ht="14.25" customHeight="1">
      <c r="B114" s="15" t="s">
        <v>348</v>
      </c>
      <c r="D114" s="48"/>
      <c r="F114" s="48">
        <f>+F111-F112-F113</f>
        <v>26711.314413690525</v>
      </c>
    </row>
    <row r="115" spans="2:9" ht="14.25" customHeight="1"/>
    <row r="116" spans="2:9" ht="14.25" customHeight="1"/>
    <row r="117" spans="2:9" s="53" customFormat="1" ht="72" customHeight="1">
      <c r="C117" s="61" t="s">
        <v>3</v>
      </c>
      <c r="D117" s="61" t="s">
        <v>56</v>
      </c>
      <c r="E117" s="61" t="s">
        <v>57</v>
      </c>
      <c r="F117" s="61" t="s">
        <v>27</v>
      </c>
      <c r="G117" s="61" t="s">
        <v>58</v>
      </c>
      <c r="H117" s="61" t="s">
        <v>59</v>
      </c>
      <c r="I117" s="61" t="s">
        <v>60</v>
      </c>
    </row>
    <row r="118" spans="2:9" ht="14.25" customHeight="1">
      <c r="B118" s="15" t="s">
        <v>97</v>
      </c>
      <c r="C118" s="48">
        <f t="shared" ref="C118:C136" si="15">C18</f>
        <v>8445142.5</v>
      </c>
      <c r="D118" s="48">
        <f t="shared" ref="D118:D134" si="16">J52+L52+D85</f>
        <v>4419.3078063824059</v>
      </c>
      <c r="E118" s="118">
        <f>D118*1000/C118</f>
        <v>0.52329582436085664</v>
      </c>
      <c r="G118" s="48"/>
    </row>
    <row r="119" spans="2:9" ht="14.25" customHeight="1">
      <c r="B119" s="15" t="s">
        <v>98</v>
      </c>
      <c r="C119" s="48">
        <f t="shared" si="15"/>
        <v>1348308.5</v>
      </c>
      <c r="D119" s="48">
        <f t="shared" si="16"/>
        <v>0</v>
      </c>
      <c r="E119" s="118">
        <f t="shared" ref="E119:E137" si="17">D119*1000/C119</f>
        <v>0</v>
      </c>
      <c r="G119" s="48"/>
    </row>
    <row r="120" spans="2:9" ht="14.25" customHeight="1">
      <c r="B120" s="15" t="s">
        <v>99</v>
      </c>
      <c r="C120" s="48">
        <f t="shared" si="15"/>
        <v>1072762.5</v>
      </c>
      <c r="D120" s="48">
        <f t="shared" si="16"/>
        <v>0</v>
      </c>
      <c r="E120" s="118">
        <f t="shared" si="17"/>
        <v>0</v>
      </c>
      <c r="G120" s="48"/>
    </row>
    <row r="121" spans="2:9" ht="14.25" customHeight="1">
      <c r="B121" s="15" t="s">
        <v>100</v>
      </c>
      <c r="C121" s="48">
        <f t="shared" si="15"/>
        <v>1115556.5</v>
      </c>
      <c r="D121" s="48">
        <f t="shared" si="16"/>
        <v>0</v>
      </c>
      <c r="E121" s="118">
        <f t="shared" si="17"/>
        <v>0</v>
      </c>
      <c r="G121" s="48"/>
    </row>
    <row r="122" spans="2:9" ht="14.25" customHeight="1">
      <c r="B122" s="15" t="s">
        <v>101</v>
      </c>
      <c r="C122" s="48">
        <f t="shared" si="15"/>
        <v>2118511.5</v>
      </c>
      <c r="D122" s="48">
        <f t="shared" si="16"/>
        <v>0</v>
      </c>
      <c r="E122" s="118">
        <f t="shared" si="17"/>
        <v>0</v>
      </c>
      <c r="G122" s="48"/>
    </row>
    <row r="123" spans="2:9" ht="14.25" customHeight="1">
      <c r="B123" s="15" t="s">
        <v>102</v>
      </c>
      <c r="C123" s="48">
        <f t="shared" si="15"/>
        <v>592874.5</v>
      </c>
      <c r="D123" s="48">
        <f t="shared" si="16"/>
        <v>0</v>
      </c>
      <c r="E123" s="118">
        <f t="shared" si="17"/>
        <v>0</v>
      </c>
      <c r="G123" s="48"/>
    </row>
    <row r="124" spans="2:9" ht="14.25" customHeight="1">
      <c r="B124" s="15" t="s">
        <v>103</v>
      </c>
      <c r="C124" s="48">
        <f t="shared" si="15"/>
        <v>2532976.5</v>
      </c>
      <c r="D124" s="48">
        <f t="shared" si="16"/>
        <v>3036.6626736743497</v>
      </c>
      <c r="E124" s="118">
        <f t="shared" si="17"/>
        <v>1.1988514988885013</v>
      </c>
      <c r="G124" s="48"/>
    </row>
    <row r="125" spans="2:9" ht="14.25" customHeight="1">
      <c r="B125" s="15" t="s">
        <v>104</v>
      </c>
      <c r="C125" s="48">
        <f t="shared" si="15"/>
        <v>2111443</v>
      </c>
      <c r="D125" s="48">
        <f t="shared" si="16"/>
        <v>3991.3816456726568</v>
      </c>
      <c r="E125" s="118">
        <f t="shared" si="17"/>
        <v>1.8903572796768167</v>
      </c>
      <c r="G125" s="48"/>
    </row>
    <row r="126" spans="2:9" ht="14.25" customHeight="1">
      <c r="B126" s="15" t="s">
        <v>105</v>
      </c>
      <c r="C126" s="48">
        <f t="shared" si="15"/>
        <v>7562279</v>
      </c>
      <c r="D126" s="48">
        <f t="shared" si="16"/>
        <v>0</v>
      </c>
      <c r="E126" s="118">
        <f t="shared" si="17"/>
        <v>0</v>
      </c>
      <c r="G126" s="48"/>
    </row>
    <row r="127" spans="2:9" ht="14.25" customHeight="1">
      <c r="B127" s="15" t="s">
        <v>106</v>
      </c>
      <c r="C127" s="48">
        <f t="shared" si="15"/>
        <v>5121540.5</v>
      </c>
      <c r="D127" s="48">
        <f t="shared" si="16"/>
        <v>949.62881137523198</v>
      </c>
      <c r="E127" s="118">
        <f t="shared" si="17"/>
        <v>0.18541858867956468</v>
      </c>
      <c r="G127" s="48"/>
    </row>
    <row r="128" spans="2:9" ht="14.25" customHeight="1">
      <c r="B128" s="15" t="s">
        <v>107</v>
      </c>
      <c r="C128" s="48">
        <f t="shared" si="15"/>
        <v>1106067</v>
      </c>
      <c r="D128" s="48">
        <f t="shared" si="16"/>
        <v>0</v>
      </c>
      <c r="E128" s="118">
        <f t="shared" si="17"/>
        <v>0</v>
      </c>
      <c r="G128" s="48"/>
    </row>
    <row r="129" spans="2:9" ht="14.25" customHeight="1">
      <c r="B129" s="15" t="s">
        <v>108</v>
      </c>
      <c r="C129" s="48">
        <f t="shared" si="15"/>
        <v>2773719</v>
      </c>
      <c r="D129" s="48">
        <f t="shared" si="16"/>
        <v>5080.3738454812337</v>
      </c>
      <c r="E129" s="118">
        <f t="shared" si="17"/>
        <v>1.8316108608987549</v>
      </c>
      <c r="G129" s="48"/>
    </row>
    <row r="130" spans="2:9" ht="14.25" customHeight="1">
      <c r="B130" s="15" t="s">
        <v>109</v>
      </c>
      <c r="C130" s="48">
        <f t="shared" si="15"/>
        <v>6497055.5</v>
      </c>
      <c r="D130" s="48">
        <f t="shared" si="16"/>
        <v>5741.8492759097089</v>
      </c>
      <c r="E130" s="118">
        <f t="shared" si="17"/>
        <v>0.88376177114536092</v>
      </c>
      <c r="G130" s="48"/>
    </row>
    <row r="131" spans="2:9" ht="14.25" customHeight="1">
      <c r="B131" s="15" t="s">
        <v>110</v>
      </c>
      <c r="C131" s="48">
        <f t="shared" si="15"/>
        <v>1473249</v>
      </c>
      <c r="D131" s="48">
        <f t="shared" si="16"/>
        <v>0</v>
      </c>
      <c r="E131" s="118">
        <f t="shared" si="17"/>
        <v>0</v>
      </c>
      <c r="G131" s="48"/>
    </row>
    <row r="132" spans="2:9" ht="15.75" customHeight="1">
      <c r="B132" s="15" t="s">
        <v>111</v>
      </c>
      <c r="C132" s="48">
        <f t="shared" si="15"/>
        <v>644521.5</v>
      </c>
      <c r="D132" s="48">
        <f t="shared" si="16"/>
        <v>0</v>
      </c>
      <c r="E132" s="118">
        <f t="shared" si="17"/>
        <v>0</v>
      </c>
      <c r="F132" s="118">
        <f>E137-E132</f>
        <v>0.60464925474592424</v>
      </c>
      <c r="G132" s="48">
        <f>F132*C132/1000</f>
        <v>389.7094446427252</v>
      </c>
      <c r="H132" s="48">
        <f>F80</f>
        <v>898.50846000000001</v>
      </c>
      <c r="I132" s="48">
        <f>G132+H132</f>
        <v>1288.2179046427252</v>
      </c>
    </row>
    <row r="133" spans="2:9" ht="15.75" customHeight="1">
      <c r="B133" s="15" t="s">
        <v>112</v>
      </c>
      <c r="C133" s="48">
        <f t="shared" si="15"/>
        <v>2192387.5</v>
      </c>
      <c r="D133" s="48">
        <f t="shared" si="16"/>
        <v>0</v>
      </c>
      <c r="E133" s="118">
        <f t="shared" si="17"/>
        <v>0</v>
      </c>
      <c r="F133" s="118">
        <f>E137-E133</f>
        <v>0.60464925474592424</v>
      </c>
      <c r="G133" s="48">
        <f>F133*C133/1000</f>
        <v>1325.62546798928</v>
      </c>
      <c r="H133" s="48">
        <f>F79</f>
        <v>337.13771999999994</v>
      </c>
      <c r="I133" s="48">
        <f>G133+H133</f>
        <v>1662.7631879892799</v>
      </c>
    </row>
    <row r="134" spans="2:9" ht="15.75" customHeight="1">
      <c r="B134" s="15" t="s">
        <v>113</v>
      </c>
      <c r="C134" s="48">
        <f t="shared" si="15"/>
        <v>322818</v>
      </c>
      <c r="D134" s="48">
        <f t="shared" si="16"/>
        <v>3492.1103551949413</v>
      </c>
      <c r="E134" s="118">
        <f t="shared" si="17"/>
        <v>10.817582523883244</v>
      </c>
      <c r="G134" s="48"/>
    </row>
    <row r="135" spans="2:9" ht="15.75" customHeight="1">
      <c r="B135" s="15" t="s">
        <v>114</v>
      </c>
      <c r="C135" s="48">
        <f t="shared" si="15"/>
        <v>166339.5</v>
      </c>
      <c r="D135" s="48">
        <f>J69+L69+D102-J69</f>
        <v>111.31531630947393</v>
      </c>
      <c r="E135" s="118">
        <f t="shared" si="17"/>
        <v>0.66920554834825119</v>
      </c>
      <c r="G135" s="48"/>
    </row>
    <row r="136" spans="2:9" ht="15.75" customHeight="1">
      <c r="B136" s="15" t="s">
        <v>115</v>
      </c>
      <c r="C136" s="48">
        <f t="shared" si="15"/>
        <v>47197552</v>
      </c>
      <c r="D136" s="48">
        <f>SUM(D118:D135)</f>
        <v>26822.629730000001</v>
      </c>
      <c r="E136" s="118"/>
      <c r="G136" s="48">
        <f>G132+G133</f>
        <v>1715.3349126320052</v>
      </c>
      <c r="H136" s="48">
        <f>H132+H133</f>
        <v>1235.64618</v>
      </c>
      <c r="I136" s="48">
        <f>I132+I133</f>
        <v>2950.9810926320051</v>
      </c>
    </row>
    <row r="137" spans="2:9" ht="15.75" customHeight="1">
      <c r="B137" s="15" t="s">
        <v>41</v>
      </c>
      <c r="C137" s="48">
        <f>C136-C132-C133</f>
        <v>44360643</v>
      </c>
      <c r="D137" s="48">
        <f>D136-D132-D133</f>
        <v>26822.629730000001</v>
      </c>
      <c r="E137" s="118">
        <f t="shared" si="17"/>
        <v>0.60464925474592424</v>
      </c>
      <c r="G137" s="48"/>
    </row>
    <row r="138" spans="2:9" ht="15.75" customHeight="1"/>
    <row r="139" spans="2:9" ht="15.75" customHeight="1"/>
    <row r="140" spans="2:9" ht="15.75" customHeight="1">
      <c r="B140" s="45" t="s">
        <v>354</v>
      </c>
    </row>
    <row r="141" spans="2:9" ht="15.75" customHeight="1"/>
    <row r="142" spans="2:9" s="53" customFormat="1" ht="60.75" customHeight="1">
      <c r="C142" s="107" t="s">
        <v>120</v>
      </c>
      <c r="D142" s="61" t="s">
        <v>81</v>
      </c>
      <c r="E142" s="61" t="s">
        <v>62</v>
      </c>
      <c r="F142" s="61" t="s">
        <v>82</v>
      </c>
      <c r="G142" s="107" t="s">
        <v>61</v>
      </c>
    </row>
    <row r="143" spans="2:9" ht="15.75" customHeight="1">
      <c r="B143" s="15" t="s">
        <v>97</v>
      </c>
      <c r="C143" s="48">
        <f t="shared" ref="C143:C159" si="18">J52+D85</f>
        <v>4419.3078063824059</v>
      </c>
      <c r="D143" s="100">
        <f t="shared" ref="D143:D161" si="19">C18/C$36</f>
        <v>0.17893179078440338</v>
      </c>
      <c r="E143" s="48">
        <f>0.5*C143</f>
        <v>2209.653903191203</v>
      </c>
      <c r="F143" s="48">
        <f>F$164*D143</f>
        <v>2389.751661123446</v>
      </c>
      <c r="G143" s="48">
        <f>E143+F143</f>
        <v>4599.4055643146494</v>
      </c>
    </row>
    <row r="144" spans="2:9" ht="15.75" customHeight="1">
      <c r="B144" s="15" t="s">
        <v>98</v>
      </c>
      <c r="C144" s="48">
        <f t="shared" si="18"/>
        <v>0</v>
      </c>
      <c r="D144" s="100">
        <f t="shared" si="19"/>
        <v>2.856733967897318E-2</v>
      </c>
      <c r="E144" s="48">
        <f t="shared" ref="E144:E160" si="20">0.5*C144</f>
        <v>0</v>
      </c>
      <c r="F144" s="48">
        <f t="shared" ref="F144:F160" si="21">F$164*D144</f>
        <v>381.53559606387483</v>
      </c>
      <c r="G144" s="48">
        <f t="shared" ref="G144:G159" si="22">E144+F144</f>
        <v>381.53559606387483</v>
      </c>
    </row>
    <row r="145" spans="2:7" ht="15.75" customHeight="1">
      <c r="B145" s="15" t="s">
        <v>99</v>
      </c>
      <c r="C145" s="48">
        <f t="shared" si="18"/>
        <v>0</v>
      </c>
      <c r="D145" s="100">
        <f t="shared" si="19"/>
        <v>2.2729197904162488E-2</v>
      </c>
      <c r="E145" s="48">
        <f t="shared" si="20"/>
        <v>0</v>
      </c>
      <c r="F145" s="48">
        <f t="shared" si="21"/>
        <v>303.56337579453998</v>
      </c>
      <c r="G145" s="48">
        <f t="shared" si="22"/>
        <v>303.56337579453998</v>
      </c>
    </row>
    <row r="146" spans="2:7" ht="15.75" customHeight="1">
      <c r="B146" s="15" t="s">
        <v>100</v>
      </c>
      <c r="C146" s="48">
        <f t="shared" si="18"/>
        <v>0</v>
      </c>
      <c r="D146" s="100">
        <f t="shared" si="19"/>
        <v>2.363589747197058E-2</v>
      </c>
      <c r="E146" s="48">
        <f t="shared" si="20"/>
        <v>0</v>
      </c>
      <c r="F146" s="48">
        <f t="shared" si="21"/>
        <v>315.67294441177967</v>
      </c>
      <c r="G146" s="48">
        <f t="shared" si="22"/>
        <v>315.67294441177967</v>
      </c>
    </row>
    <row r="147" spans="2:7" ht="15.75" customHeight="1">
      <c r="B147" s="15" t="s">
        <v>101</v>
      </c>
      <c r="C147" s="48">
        <f t="shared" si="18"/>
        <v>0</v>
      </c>
      <c r="D147" s="100">
        <f t="shared" si="19"/>
        <v>4.4886046208498273E-2</v>
      </c>
      <c r="E147" s="48">
        <f t="shared" si="20"/>
        <v>0</v>
      </c>
      <c r="F147" s="48">
        <f t="shared" si="21"/>
        <v>599.48264653131946</v>
      </c>
      <c r="G147" s="48">
        <f t="shared" si="22"/>
        <v>599.48264653131946</v>
      </c>
    </row>
    <row r="148" spans="2:7" ht="15.75" customHeight="1">
      <c r="B148" s="15" t="s">
        <v>102</v>
      </c>
      <c r="C148" s="48">
        <f t="shared" si="18"/>
        <v>0</v>
      </c>
      <c r="D148" s="100">
        <f t="shared" si="19"/>
        <v>1.2561551921167436E-2</v>
      </c>
      <c r="E148" s="48">
        <f t="shared" si="20"/>
        <v>0</v>
      </c>
      <c r="F148" s="48">
        <f t="shared" si="21"/>
        <v>167.76778144510084</v>
      </c>
      <c r="G148" s="48">
        <f t="shared" si="22"/>
        <v>167.76778144510084</v>
      </c>
    </row>
    <row r="149" spans="2:7" ht="15.75" customHeight="1">
      <c r="B149" s="15" t="s">
        <v>103</v>
      </c>
      <c r="C149" s="48">
        <f t="shared" si="18"/>
        <v>3036.6626736743497</v>
      </c>
      <c r="D149" s="100">
        <f t="shared" si="19"/>
        <v>5.3667539791046791E-2</v>
      </c>
      <c r="E149" s="48">
        <f t="shared" si="20"/>
        <v>1518.3313368371748</v>
      </c>
      <c r="F149" s="48">
        <f t="shared" si="21"/>
        <v>716.76526458394903</v>
      </c>
      <c r="G149" s="48">
        <f t="shared" si="22"/>
        <v>2235.096601421124</v>
      </c>
    </row>
    <row r="150" spans="2:7" ht="15.75" customHeight="1">
      <c r="B150" s="15" t="s">
        <v>104</v>
      </c>
      <c r="C150" s="48">
        <f t="shared" si="18"/>
        <v>3991.3816456726568</v>
      </c>
      <c r="D150" s="100">
        <f t="shared" si="19"/>
        <v>4.4736282085138655E-2</v>
      </c>
      <c r="E150" s="48">
        <f t="shared" si="20"/>
        <v>1995.6908228363284</v>
      </c>
      <c r="F150" s="48">
        <f t="shared" si="21"/>
        <v>597.48244823784478</v>
      </c>
      <c r="G150" s="48">
        <f t="shared" si="22"/>
        <v>2593.173271074173</v>
      </c>
    </row>
    <row r="151" spans="2:7" ht="15.75" customHeight="1">
      <c r="B151" s="15" t="s">
        <v>105</v>
      </c>
      <c r="C151" s="48">
        <f t="shared" si="18"/>
        <v>0</v>
      </c>
      <c r="D151" s="100">
        <f t="shared" si="19"/>
        <v>0.16022608545460154</v>
      </c>
      <c r="E151" s="48">
        <f t="shared" si="20"/>
        <v>0</v>
      </c>
      <c r="F151" s="48">
        <f t="shared" si="21"/>
        <v>2139.9246729263541</v>
      </c>
      <c r="G151" s="48">
        <f t="shared" si="22"/>
        <v>2139.9246729263541</v>
      </c>
    </row>
    <row r="152" spans="2:7" ht="15.75" customHeight="1">
      <c r="B152" s="15" t="s">
        <v>106</v>
      </c>
      <c r="C152" s="48">
        <f t="shared" si="18"/>
        <v>949.62881137523198</v>
      </c>
      <c r="D152" s="100">
        <f t="shared" si="19"/>
        <v>0.10851284193722589</v>
      </c>
      <c r="E152" s="48">
        <f t="shared" si="20"/>
        <v>474.81440568761599</v>
      </c>
      <c r="F152" s="48">
        <f t="shared" si="21"/>
        <v>1449.2603194541721</v>
      </c>
      <c r="G152" s="48">
        <f t="shared" si="22"/>
        <v>1924.0747251417881</v>
      </c>
    </row>
    <row r="153" spans="2:7" ht="15.75" customHeight="1">
      <c r="B153" s="15" t="s">
        <v>107</v>
      </c>
      <c r="C153" s="48">
        <f t="shared" si="18"/>
        <v>0</v>
      </c>
      <c r="D153" s="100">
        <f t="shared" si="19"/>
        <v>2.3434838315343133E-2</v>
      </c>
      <c r="E153" s="48">
        <f t="shared" si="20"/>
        <v>0</v>
      </c>
      <c r="F153" s="48">
        <f t="shared" si="21"/>
        <v>312.98766723756603</v>
      </c>
      <c r="G153" s="48">
        <f t="shared" si="22"/>
        <v>312.98766723756603</v>
      </c>
    </row>
    <row r="154" spans="2:7" ht="15.75" customHeight="1">
      <c r="B154" s="15" t="s">
        <v>108</v>
      </c>
      <c r="C154" s="48">
        <f t="shared" si="18"/>
        <v>5080.3738454812337</v>
      </c>
      <c r="D154" s="100">
        <f t="shared" si="19"/>
        <v>5.876828103288069E-2</v>
      </c>
      <c r="E154" s="48">
        <f t="shared" si="20"/>
        <v>2540.1869227406169</v>
      </c>
      <c r="F154" s="48">
        <f t="shared" si="21"/>
        <v>784.88901611070082</v>
      </c>
      <c r="G154" s="48">
        <f t="shared" si="22"/>
        <v>3325.0759388513179</v>
      </c>
    </row>
    <row r="155" spans="2:7" ht="15.75" customHeight="1">
      <c r="B155" s="15" t="s">
        <v>109</v>
      </c>
      <c r="C155" s="48">
        <f t="shared" si="18"/>
        <v>5741.8492759097089</v>
      </c>
      <c r="D155" s="100">
        <f t="shared" si="19"/>
        <v>0.13765662041116031</v>
      </c>
      <c r="E155" s="48">
        <f t="shared" si="20"/>
        <v>2870.9246379548545</v>
      </c>
      <c r="F155" s="48">
        <f t="shared" si="21"/>
        <v>1838.494634464276</v>
      </c>
      <c r="G155" s="48">
        <f t="shared" si="22"/>
        <v>4709.4192724191307</v>
      </c>
    </row>
    <row r="156" spans="2:7" ht="15.75" customHeight="1">
      <c r="B156" s="15" t="s">
        <v>110</v>
      </c>
      <c r="C156" s="48">
        <f t="shared" si="18"/>
        <v>0</v>
      </c>
      <c r="D156" s="100">
        <f t="shared" si="19"/>
        <v>3.1214521465011576E-2</v>
      </c>
      <c r="E156" s="48">
        <f t="shared" si="20"/>
        <v>0</v>
      </c>
      <c r="F156" s="48">
        <f t="shared" si="21"/>
        <v>416.89044856240804</v>
      </c>
      <c r="G156" s="48">
        <f t="shared" si="22"/>
        <v>416.89044856240804</v>
      </c>
    </row>
    <row r="157" spans="2:7" ht="15.75" customHeight="1">
      <c r="B157" s="15" t="s">
        <v>111</v>
      </c>
      <c r="C157" s="48">
        <f t="shared" si="18"/>
        <v>0</v>
      </c>
      <c r="D157" s="100">
        <f t="shared" si="19"/>
        <v>1.3655824776674859E-2</v>
      </c>
      <c r="E157" s="48">
        <f t="shared" si="20"/>
        <v>0</v>
      </c>
      <c r="F157" s="48">
        <f t="shared" si="21"/>
        <v>182.38251459401368</v>
      </c>
      <c r="G157" s="48">
        <f t="shared" si="22"/>
        <v>182.38251459401368</v>
      </c>
    </row>
    <row r="158" spans="2:7" ht="15.75" customHeight="1">
      <c r="B158" s="15" t="s">
        <v>112</v>
      </c>
      <c r="C158" s="48">
        <f t="shared" si="18"/>
        <v>0</v>
      </c>
      <c r="D158" s="100">
        <f t="shared" si="19"/>
        <v>4.6451296880821273E-2</v>
      </c>
      <c r="E158" s="48">
        <f t="shared" si="20"/>
        <v>0</v>
      </c>
      <c r="F158" s="48">
        <f t="shared" si="21"/>
        <v>620.38759795364956</v>
      </c>
      <c r="G158" s="48">
        <f t="shared" si="22"/>
        <v>620.38759795364956</v>
      </c>
    </row>
    <row r="159" spans="2:7" ht="15.75" customHeight="1">
      <c r="B159" s="15" t="s">
        <v>113</v>
      </c>
      <c r="C159" s="48">
        <f t="shared" si="18"/>
        <v>3492.1103551949413</v>
      </c>
      <c r="D159" s="100">
        <f t="shared" si="19"/>
        <v>6.8397191447556434E-3</v>
      </c>
      <c r="E159" s="48">
        <f t="shared" si="20"/>
        <v>1746.0551775974707</v>
      </c>
      <c r="F159" s="48">
        <f t="shared" si="21"/>
        <v>91.348944288453239</v>
      </c>
      <c r="G159" s="48">
        <f t="shared" si="22"/>
        <v>1837.4041218859238</v>
      </c>
    </row>
    <row r="160" spans="2:7" ht="15.75" customHeight="1">
      <c r="B160" s="15" t="s">
        <v>114</v>
      </c>
      <c r="C160" s="48"/>
      <c r="D160" s="100">
        <f t="shared" si="19"/>
        <v>3.5243247361642824E-3</v>
      </c>
      <c r="E160" s="48">
        <f t="shared" si="20"/>
        <v>0</v>
      </c>
      <c r="F160" s="48">
        <f t="shared" si="21"/>
        <v>47.069673061815536</v>
      </c>
      <c r="G160" s="48">
        <f>E160+F160</f>
        <v>47.069673061815536</v>
      </c>
    </row>
    <row r="161" spans="2:10" ht="15.75" customHeight="1">
      <c r="B161" s="15" t="s">
        <v>115</v>
      </c>
      <c r="C161" s="48">
        <f>SUM(C143:C160)</f>
        <v>26711.314413690528</v>
      </c>
      <c r="D161" s="15">
        <f t="shared" si="19"/>
        <v>1</v>
      </c>
      <c r="E161" s="48">
        <f>SUM(E143:E160)</f>
        <v>13355.657206845264</v>
      </c>
      <c r="F161" s="48">
        <f>SUM(F143:F160)</f>
        <v>13355.657206845262</v>
      </c>
      <c r="G161" s="48">
        <f>SUM(G143:G160)</f>
        <v>26711.314413690528</v>
      </c>
    </row>
    <row r="162" spans="2:10" ht="15.75" customHeight="1"/>
    <row r="163" spans="2:10" ht="15.75" customHeight="1">
      <c r="B163" s="15" t="s">
        <v>76</v>
      </c>
      <c r="E163" s="89">
        <v>0.5</v>
      </c>
      <c r="F163" s="89">
        <v>0.5</v>
      </c>
    </row>
    <row r="164" spans="2:10" ht="15.75" customHeight="1">
      <c r="B164" s="15" t="s">
        <v>77</v>
      </c>
      <c r="E164" s="48">
        <f>E163*C161</f>
        <v>13355.657206845264</v>
      </c>
      <c r="F164" s="48">
        <f>F163*C161</f>
        <v>13355.657206845264</v>
      </c>
    </row>
    <row r="165" spans="2:10" ht="15.75" customHeight="1"/>
    <row r="166" spans="2:10" ht="15.75" customHeight="1"/>
    <row r="167" spans="2:10" ht="15.75" customHeight="1">
      <c r="B167" s="45" t="s">
        <v>355</v>
      </c>
    </row>
    <row r="168" spans="2:10" ht="15.75" customHeight="1"/>
    <row r="169" spans="2:10" s="115" customFormat="1" ht="71.25" customHeight="1">
      <c r="C169" s="127" t="s">
        <v>63</v>
      </c>
      <c r="D169" s="127" t="s">
        <v>79</v>
      </c>
      <c r="E169" s="127" t="s">
        <v>162</v>
      </c>
      <c r="F169" s="136" t="s">
        <v>64</v>
      </c>
      <c r="G169" s="137" t="s">
        <v>135</v>
      </c>
      <c r="H169" s="61" t="s">
        <v>61</v>
      </c>
      <c r="I169" s="137" t="s">
        <v>351</v>
      </c>
      <c r="J169" s="138" t="s">
        <v>65</v>
      </c>
    </row>
    <row r="170" spans="2:10" ht="15.75" customHeight="1">
      <c r="B170" s="15" t="s">
        <v>97</v>
      </c>
      <c r="C170" s="48">
        <f t="shared" ref="C170:C187" si="23">C143</f>
        <v>4419.3078063824059</v>
      </c>
      <c r="D170" s="48">
        <f t="shared" ref="D170:D187" si="24">L52</f>
        <v>0</v>
      </c>
      <c r="E170" s="48">
        <f t="shared" ref="E170:E187" si="25">K52+F85</f>
        <v>8958.1211636188655</v>
      </c>
      <c r="F170" s="48">
        <f>C170+D170+E170</f>
        <v>13377.42897000127</v>
      </c>
      <c r="G170" s="15">
        <f t="shared" ref="G170:G187" si="26">I118</f>
        <v>0</v>
      </c>
      <c r="H170" s="48">
        <f t="shared" ref="H170:H187" si="27">G143</f>
        <v>4599.4055643146494</v>
      </c>
      <c r="I170" s="48">
        <f>D170+E170+H170</f>
        <v>13557.526727933515</v>
      </c>
    </row>
    <row r="171" spans="2:10" ht="15.75" customHeight="1">
      <c r="B171" s="15" t="s">
        <v>98</v>
      </c>
      <c r="C171" s="48">
        <f t="shared" si="23"/>
        <v>0</v>
      </c>
      <c r="D171" s="48">
        <f t="shared" si="24"/>
        <v>0</v>
      </c>
      <c r="E171" s="48">
        <f t="shared" si="25"/>
        <v>1024.7687200171238</v>
      </c>
      <c r="F171" s="48">
        <f t="shared" ref="F171:F187" si="28">C171+D171+E171</f>
        <v>1024.7687200171238</v>
      </c>
      <c r="G171" s="15">
        <f t="shared" si="26"/>
        <v>0</v>
      </c>
      <c r="H171" s="48">
        <f t="shared" si="27"/>
        <v>381.53559606387483</v>
      </c>
      <c r="I171" s="48">
        <f t="shared" ref="I171:I187" si="29">D171+E171+H171</f>
        <v>1406.3043160809987</v>
      </c>
    </row>
    <row r="172" spans="2:10" ht="15.75" customHeight="1">
      <c r="B172" s="15" t="s">
        <v>99</v>
      </c>
      <c r="C172" s="48">
        <f t="shared" si="23"/>
        <v>0</v>
      </c>
      <c r="D172" s="48">
        <f t="shared" si="24"/>
        <v>0</v>
      </c>
      <c r="E172" s="48">
        <f t="shared" si="25"/>
        <v>1576.2192544952879</v>
      </c>
      <c r="F172" s="48">
        <f t="shared" si="28"/>
        <v>1576.2192544952879</v>
      </c>
      <c r="G172" s="15">
        <f t="shared" si="26"/>
        <v>0</v>
      </c>
      <c r="H172" s="48">
        <f t="shared" si="27"/>
        <v>303.56337579453998</v>
      </c>
      <c r="I172" s="48">
        <f t="shared" si="29"/>
        <v>1879.7826302898279</v>
      </c>
    </row>
    <row r="173" spans="2:10" ht="15.75" customHeight="1">
      <c r="B173" s="15" t="s">
        <v>100</v>
      </c>
      <c r="C173" s="48">
        <f t="shared" si="23"/>
        <v>0</v>
      </c>
      <c r="D173" s="48">
        <f t="shared" si="24"/>
        <v>0</v>
      </c>
      <c r="E173" s="48">
        <f t="shared" si="25"/>
        <v>427.87720517319821</v>
      </c>
      <c r="F173" s="48">
        <f t="shared" si="28"/>
        <v>427.87720517319821</v>
      </c>
      <c r="G173" s="15">
        <f t="shared" si="26"/>
        <v>0</v>
      </c>
      <c r="H173" s="48">
        <f t="shared" si="27"/>
        <v>315.67294441177967</v>
      </c>
      <c r="I173" s="48">
        <f t="shared" si="29"/>
        <v>743.55014958497782</v>
      </c>
    </row>
    <row r="174" spans="2:10" ht="15.75" customHeight="1">
      <c r="B174" s="15" t="s">
        <v>101</v>
      </c>
      <c r="C174" s="48">
        <f t="shared" si="23"/>
        <v>0</v>
      </c>
      <c r="D174" s="48">
        <f t="shared" si="24"/>
        <v>0</v>
      </c>
      <c r="E174" s="48">
        <f t="shared" si="25"/>
        <v>334.0679701220277</v>
      </c>
      <c r="F174" s="48">
        <f t="shared" si="28"/>
        <v>334.0679701220277</v>
      </c>
      <c r="G174" s="15">
        <f t="shared" si="26"/>
        <v>0</v>
      </c>
      <c r="H174" s="48">
        <f t="shared" si="27"/>
        <v>599.48264653131946</v>
      </c>
      <c r="I174" s="48">
        <f t="shared" si="29"/>
        <v>933.55061665334711</v>
      </c>
    </row>
    <row r="175" spans="2:10" ht="15.75" customHeight="1">
      <c r="B175" s="15" t="s">
        <v>102</v>
      </c>
      <c r="C175" s="48">
        <f t="shared" si="23"/>
        <v>0</v>
      </c>
      <c r="D175" s="48">
        <f t="shared" si="24"/>
        <v>0</v>
      </c>
      <c r="E175" s="48">
        <f t="shared" si="25"/>
        <v>613.14242809070743</v>
      </c>
      <c r="F175" s="48">
        <f t="shared" si="28"/>
        <v>613.14242809070743</v>
      </c>
      <c r="G175" s="15">
        <f t="shared" si="26"/>
        <v>0</v>
      </c>
      <c r="H175" s="48">
        <f t="shared" si="27"/>
        <v>167.76778144510084</v>
      </c>
      <c r="I175" s="48">
        <f t="shared" si="29"/>
        <v>780.91020953580824</v>
      </c>
    </row>
    <row r="176" spans="2:10" ht="15.75" customHeight="1">
      <c r="B176" s="15" t="s">
        <v>103</v>
      </c>
      <c r="C176" s="48">
        <f t="shared" si="23"/>
        <v>3036.6626736743497</v>
      </c>
      <c r="D176" s="48">
        <f t="shared" si="24"/>
        <v>0</v>
      </c>
      <c r="E176" s="48">
        <f t="shared" si="25"/>
        <v>3587.439462302978</v>
      </c>
      <c r="F176" s="48">
        <f t="shared" si="28"/>
        <v>6624.1021359773276</v>
      </c>
      <c r="G176" s="15">
        <f t="shared" si="26"/>
        <v>0</v>
      </c>
      <c r="H176" s="48">
        <f t="shared" si="27"/>
        <v>2235.096601421124</v>
      </c>
      <c r="I176" s="48">
        <f t="shared" si="29"/>
        <v>5822.536063724102</v>
      </c>
    </row>
    <row r="177" spans="2:10" ht="15.75" customHeight="1">
      <c r="B177" s="15" t="s">
        <v>104</v>
      </c>
      <c r="C177" s="48">
        <f t="shared" si="23"/>
        <v>3991.3816456726568</v>
      </c>
      <c r="D177" s="48">
        <f t="shared" si="24"/>
        <v>0</v>
      </c>
      <c r="E177" s="48">
        <f t="shared" si="25"/>
        <v>2296.2848453466927</v>
      </c>
      <c r="F177" s="48">
        <f t="shared" si="28"/>
        <v>6287.6664910193495</v>
      </c>
      <c r="G177" s="15">
        <f t="shared" si="26"/>
        <v>0</v>
      </c>
      <c r="H177" s="48">
        <f t="shared" si="27"/>
        <v>2593.173271074173</v>
      </c>
      <c r="I177" s="48">
        <f t="shared" si="29"/>
        <v>4889.4581164208657</v>
      </c>
    </row>
    <row r="178" spans="2:10" ht="15.75" customHeight="1">
      <c r="B178" s="15" t="s">
        <v>105</v>
      </c>
      <c r="C178" s="48">
        <f t="shared" si="23"/>
        <v>0</v>
      </c>
      <c r="D178" s="48">
        <f t="shared" si="24"/>
        <v>0</v>
      </c>
      <c r="E178" s="48">
        <f t="shared" si="25"/>
        <v>2887.753481086871</v>
      </c>
      <c r="F178" s="48">
        <f t="shared" si="28"/>
        <v>2887.753481086871</v>
      </c>
      <c r="G178" s="15">
        <f t="shared" si="26"/>
        <v>0</v>
      </c>
      <c r="H178" s="48">
        <f t="shared" si="27"/>
        <v>2139.9246729263541</v>
      </c>
      <c r="I178" s="48">
        <f t="shared" si="29"/>
        <v>5027.6781540132251</v>
      </c>
    </row>
    <row r="179" spans="2:10" ht="15.75" customHeight="1">
      <c r="B179" s="15" t="s">
        <v>106</v>
      </c>
      <c r="C179" s="48">
        <f t="shared" si="23"/>
        <v>949.62881137523198</v>
      </c>
      <c r="D179" s="48">
        <f t="shared" si="24"/>
        <v>0</v>
      </c>
      <c r="E179" s="48">
        <f t="shared" si="25"/>
        <v>3781.1640953845717</v>
      </c>
      <c r="F179" s="48">
        <f t="shared" si="28"/>
        <v>4730.7929067598034</v>
      </c>
      <c r="G179" s="15">
        <f t="shared" si="26"/>
        <v>0</v>
      </c>
      <c r="H179" s="48">
        <f t="shared" si="27"/>
        <v>1924.0747251417881</v>
      </c>
      <c r="I179" s="48">
        <f t="shared" si="29"/>
        <v>5705.2388205263596</v>
      </c>
    </row>
    <row r="180" spans="2:10" ht="15.75" customHeight="1">
      <c r="B180" s="15" t="s">
        <v>107</v>
      </c>
      <c r="C180" s="48">
        <f t="shared" si="23"/>
        <v>0</v>
      </c>
      <c r="D180" s="48">
        <f t="shared" si="24"/>
        <v>0</v>
      </c>
      <c r="E180" s="48">
        <f t="shared" si="25"/>
        <v>2110.9756654452876</v>
      </c>
      <c r="F180" s="48">
        <f t="shared" si="28"/>
        <v>2110.9756654452876</v>
      </c>
      <c r="G180" s="15">
        <f t="shared" si="26"/>
        <v>0</v>
      </c>
      <c r="H180" s="48">
        <f t="shared" si="27"/>
        <v>312.98766723756603</v>
      </c>
      <c r="I180" s="48">
        <f t="shared" si="29"/>
        <v>2423.9633326828534</v>
      </c>
    </row>
    <row r="181" spans="2:10" ht="15.75" customHeight="1">
      <c r="B181" s="15" t="s">
        <v>108</v>
      </c>
      <c r="C181" s="48">
        <f t="shared" si="23"/>
        <v>5080.3738454812337</v>
      </c>
      <c r="D181" s="48">
        <f t="shared" si="24"/>
        <v>0</v>
      </c>
      <c r="E181" s="48">
        <f t="shared" si="25"/>
        <v>1527.4994852096122</v>
      </c>
      <c r="F181" s="48">
        <f t="shared" si="28"/>
        <v>6607.8733306908462</v>
      </c>
      <c r="G181" s="15">
        <f t="shared" si="26"/>
        <v>0</v>
      </c>
      <c r="H181" s="48">
        <f t="shared" si="27"/>
        <v>3325.0759388513179</v>
      </c>
      <c r="I181" s="48">
        <f t="shared" si="29"/>
        <v>4852.5754240609303</v>
      </c>
    </row>
    <row r="182" spans="2:10" ht="15.75" customHeight="1">
      <c r="B182" s="15" t="s">
        <v>109</v>
      </c>
      <c r="C182" s="48">
        <f t="shared" si="23"/>
        <v>5741.8492759097089</v>
      </c>
      <c r="D182" s="48">
        <f t="shared" si="24"/>
        <v>0</v>
      </c>
      <c r="E182" s="48">
        <f t="shared" si="25"/>
        <v>2380.3186665979897</v>
      </c>
      <c r="F182" s="48">
        <f t="shared" si="28"/>
        <v>8122.1679425076982</v>
      </c>
      <c r="G182" s="15">
        <f t="shared" si="26"/>
        <v>0</v>
      </c>
      <c r="H182" s="48">
        <f t="shared" si="27"/>
        <v>4709.4192724191307</v>
      </c>
      <c r="I182" s="48">
        <f t="shared" si="29"/>
        <v>7089.7379390171209</v>
      </c>
    </row>
    <row r="183" spans="2:10" ht="15.75" customHeight="1">
      <c r="B183" s="15" t="s">
        <v>110</v>
      </c>
      <c r="C183" s="48">
        <f t="shared" si="23"/>
        <v>0</v>
      </c>
      <c r="D183" s="48">
        <f t="shared" si="24"/>
        <v>0</v>
      </c>
      <c r="E183" s="48">
        <f t="shared" si="25"/>
        <v>4664.1793883060473</v>
      </c>
      <c r="F183" s="48">
        <f t="shared" si="28"/>
        <v>4664.1793883060473</v>
      </c>
      <c r="G183" s="15">
        <f t="shared" si="26"/>
        <v>0</v>
      </c>
      <c r="H183" s="48">
        <f t="shared" si="27"/>
        <v>416.89044856240804</v>
      </c>
      <c r="I183" s="48">
        <f t="shared" si="29"/>
        <v>5081.0698368684552</v>
      </c>
    </row>
    <row r="184" spans="2:10" ht="15.75" customHeight="1">
      <c r="B184" s="15" t="s">
        <v>111</v>
      </c>
      <c r="C184" s="48">
        <f t="shared" si="23"/>
        <v>0</v>
      </c>
      <c r="D184" s="48">
        <f t="shared" si="24"/>
        <v>0</v>
      </c>
      <c r="E184" s="48">
        <f t="shared" si="25"/>
        <v>0</v>
      </c>
      <c r="F184" s="48">
        <f t="shared" si="28"/>
        <v>0</v>
      </c>
      <c r="G184" s="48">
        <f t="shared" si="26"/>
        <v>1288.2179046427252</v>
      </c>
      <c r="H184" s="48">
        <f t="shared" si="27"/>
        <v>182.38251459401368</v>
      </c>
      <c r="I184" s="48">
        <f t="shared" si="29"/>
        <v>182.38251459401368</v>
      </c>
    </row>
    <row r="185" spans="2:10" ht="15.75" customHeight="1">
      <c r="B185" s="15" t="s">
        <v>112</v>
      </c>
      <c r="C185" s="48">
        <f t="shared" si="23"/>
        <v>0</v>
      </c>
      <c r="D185" s="48">
        <f t="shared" si="24"/>
        <v>0</v>
      </c>
      <c r="E185" s="48">
        <f t="shared" si="25"/>
        <v>0</v>
      </c>
      <c r="F185" s="48">
        <f t="shared" si="28"/>
        <v>0</v>
      </c>
      <c r="G185" s="48">
        <f t="shared" si="26"/>
        <v>1662.7631879892799</v>
      </c>
      <c r="H185" s="48">
        <f t="shared" si="27"/>
        <v>620.38759795364956</v>
      </c>
      <c r="I185" s="48">
        <f t="shared" si="29"/>
        <v>620.38759795364956</v>
      </c>
    </row>
    <row r="186" spans="2:10" ht="15.75" customHeight="1">
      <c r="B186" s="15" t="s">
        <v>113</v>
      </c>
      <c r="C186" s="48">
        <f t="shared" si="23"/>
        <v>3492.1103551949413</v>
      </c>
      <c r="D186" s="48">
        <f t="shared" si="24"/>
        <v>0</v>
      </c>
      <c r="E186" s="48">
        <f t="shared" si="25"/>
        <v>245.67380080713252</v>
      </c>
      <c r="F186" s="48">
        <f t="shared" si="28"/>
        <v>3737.7841560020738</v>
      </c>
      <c r="G186" s="15">
        <f t="shared" si="26"/>
        <v>0</v>
      </c>
      <c r="H186" s="48">
        <f t="shared" si="27"/>
        <v>1837.4041218859238</v>
      </c>
      <c r="I186" s="48">
        <f t="shared" si="29"/>
        <v>2083.0779226930563</v>
      </c>
    </row>
    <row r="187" spans="2:10" ht="15.75" customHeight="1">
      <c r="B187" s="15" t="s">
        <v>114</v>
      </c>
      <c r="C187" s="48">
        <f t="shared" si="23"/>
        <v>0</v>
      </c>
      <c r="D187" s="48">
        <f t="shared" si="24"/>
        <v>0</v>
      </c>
      <c r="E187" s="48">
        <f t="shared" si="25"/>
        <v>1195.7110079956051</v>
      </c>
      <c r="F187" s="48">
        <f t="shared" si="28"/>
        <v>1195.7110079956051</v>
      </c>
      <c r="G187" s="15">
        <f t="shared" si="26"/>
        <v>0</v>
      </c>
      <c r="H187" s="48">
        <f t="shared" si="27"/>
        <v>47.069673061815536</v>
      </c>
      <c r="I187" s="48">
        <f t="shared" si="29"/>
        <v>1242.7806810574207</v>
      </c>
      <c r="J187" s="120">
        <f>J69+D102</f>
        <v>2492.7905263094735</v>
      </c>
    </row>
    <row r="188" spans="2:10" ht="15.75" customHeight="1">
      <c r="B188" s="15" t="s">
        <v>115</v>
      </c>
      <c r="C188" s="48">
        <f>SUM(C170:C187)</f>
        <v>26711.314413690528</v>
      </c>
      <c r="D188" s="48">
        <f t="shared" ref="D188:J188" si="30">SUM(D170:D187)</f>
        <v>0</v>
      </c>
      <c r="E188" s="48">
        <f t="shared" si="30"/>
        <v>37611.196639999995</v>
      </c>
      <c r="F188" s="48">
        <f t="shared" si="30"/>
        <v>64322.511053690527</v>
      </c>
      <c r="G188" s="48">
        <f t="shared" si="30"/>
        <v>2950.9810926320051</v>
      </c>
      <c r="H188" s="48">
        <f t="shared" si="30"/>
        <v>26711.314413690528</v>
      </c>
      <c r="I188" s="48">
        <f t="shared" si="30"/>
        <v>64322.511053690519</v>
      </c>
      <c r="J188" s="48">
        <f t="shared" si="30"/>
        <v>2492.7905263094735</v>
      </c>
    </row>
    <row r="189" spans="2:10" ht="15.75" customHeight="1">
      <c r="F189" s="48"/>
      <c r="G189" s="48">
        <f>F188+G188</f>
        <v>67273.492146322533</v>
      </c>
      <c r="J189" s="48">
        <f>I188+J188</f>
        <v>66815.301579999999</v>
      </c>
    </row>
    <row r="190" spans="2:10" ht="15.75" customHeight="1"/>
    <row r="191" spans="2:10" ht="15.75" customHeight="1">
      <c r="B191" s="17" t="s">
        <v>332</v>
      </c>
    </row>
    <row r="192" spans="2:10" ht="15.75" customHeight="1">
      <c r="B192" s="17"/>
    </row>
    <row r="193" spans="2:16" ht="15.75" customHeight="1">
      <c r="B193" s="45" t="s">
        <v>363</v>
      </c>
    </row>
    <row r="194" spans="2:16" ht="15.75" customHeight="1">
      <c r="J194" s="15" t="s">
        <v>128</v>
      </c>
      <c r="O194" s="15" t="s">
        <v>353</v>
      </c>
    </row>
    <row r="195" spans="2:16" ht="60" customHeight="1">
      <c r="B195" s="52"/>
      <c r="C195" s="61" t="s">
        <v>129</v>
      </c>
      <c r="D195" s="61" t="s">
        <v>130</v>
      </c>
      <c r="E195" s="61" t="s">
        <v>131</v>
      </c>
      <c r="F195" s="61" t="s">
        <v>132</v>
      </c>
      <c r="G195" s="61" t="s">
        <v>133</v>
      </c>
      <c r="H195" s="61" t="s">
        <v>160</v>
      </c>
      <c r="I195" s="107" t="s">
        <v>115</v>
      </c>
      <c r="J195" s="61" t="s">
        <v>122</v>
      </c>
      <c r="K195" s="61" t="s">
        <v>123</v>
      </c>
      <c r="L195" s="61" t="s">
        <v>358</v>
      </c>
      <c r="M195" s="61" t="s">
        <v>357</v>
      </c>
      <c r="N195" s="139" t="s">
        <v>359</v>
      </c>
      <c r="O195" s="107" t="s">
        <v>352</v>
      </c>
      <c r="P195" s="61" t="s">
        <v>360</v>
      </c>
    </row>
    <row r="196" spans="2:16" ht="15.75" customHeight="1">
      <c r="B196" s="15" t="s">
        <v>97</v>
      </c>
      <c r="C196" s="48">
        <v>0</v>
      </c>
      <c r="D196" s="48">
        <v>20605.498620000002</v>
      </c>
      <c r="E196" s="48">
        <v>46.347000000000001</v>
      </c>
      <c r="F196" s="48">
        <v>0</v>
      </c>
      <c r="G196" s="48">
        <v>0</v>
      </c>
      <c r="H196" s="48">
        <v>0</v>
      </c>
      <c r="I196" s="48">
        <f>SUM(C196:H196)</f>
        <v>20651.845620000004</v>
      </c>
      <c r="J196" s="48">
        <f>D196</f>
        <v>20605.498620000002</v>
      </c>
      <c r="K196" s="48">
        <f t="shared" ref="K196:K213" si="31">P196*K$223</f>
        <v>323.46529137471305</v>
      </c>
      <c r="M196" s="48">
        <f>+C196+F196+G196+H196</f>
        <v>0</v>
      </c>
      <c r="N196" s="48">
        <f>J196+K196+L196+M196</f>
        <v>20928.963911374714</v>
      </c>
      <c r="O196" s="48">
        <v>1302612</v>
      </c>
      <c r="P196" s="54">
        <f>O196/O$214</f>
        <v>0.15842628903519207</v>
      </c>
    </row>
    <row r="197" spans="2:16" ht="15.75" customHeight="1">
      <c r="B197" s="15" t="s">
        <v>98</v>
      </c>
      <c r="C197" s="48">
        <v>0</v>
      </c>
      <c r="D197" s="48">
        <v>6181.5464099999999</v>
      </c>
      <c r="E197" s="48">
        <v>0</v>
      </c>
      <c r="F197" s="48">
        <v>0</v>
      </c>
      <c r="G197" s="48">
        <v>0</v>
      </c>
      <c r="H197" s="48">
        <v>0</v>
      </c>
      <c r="I197" s="48">
        <f t="shared" ref="I197:I213" si="32">SUM(C197:H197)</f>
        <v>6181.5464099999999</v>
      </c>
      <c r="J197" s="48">
        <f t="shared" ref="J197:J212" si="33">D197</f>
        <v>6181.5464099999999</v>
      </c>
      <c r="K197" s="48">
        <f t="shared" si="31"/>
        <v>67.202486138739573</v>
      </c>
      <c r="M197" s="48">
        <f t="shared" ref="M197:M218" si="34">+C197+F197+G197+H197</f>
        <v>0</v>
      </c>
      <c r="N197" s="48">
        <f t="shared" ref="N197:N218" si="35">J197+K197+L197+M197</f>
        <v>6248.7488961387398</v>
      </c>
      <c r="O197" s="48">
        <v>270628</v>
      </c>
      <c r="P197" s="54">
        <f t="shared" ref="P197:P213" si="36">O197/O$214</f>
        <v>3.2914321186213513E-2</v>
      </c>
    </row>
    <row r="198" spans="2:16" ht="15.75" customHeight="1">
      <c r="B198" s="15" t="s">
        <v>99</v>
      </c>
      <c r="C198" s="48">
        <v>0</v>
      </c>
      <c r="D198" s="48">
        <v>4535.0055199999997</v>
      </c>
      <c r="E198" s="48">
        <v>0</v>
      </c>
      <c r="F198" s="48">
        <v>0</v>
      </c>
      <c r="G198" s="48">
        <v>0</v>
      </c>
      <c r="H198" s="48">
        <v>0</v>
      </c>
      <c r="I198" s="48">
        <f t="shared" si="32"/>
        <v>4535.0055199999997</v>
      </c>
      <c r="J198" s="48">
        <f t="shared" si="33"/>
        <v>4535.0055199999997</v>
      </c>
      <c r="K198" s="48">
        <f t="shared" si="31"/>
        <v>60.71163602278515</v>
      </c>
      <c r="M198" s="48">
        <f t="shared" si="34"/>
        <v>0</v>
      </c>
      <c r="N198" s="48">
        <f t="shared" si="35"/>
        <v>4595.7171560227853</v>
      </c>
      <c r="O198" s="48">
        <v>244489</v>
      </c>
      <c r="P198" s="54">
        <f t="shared" si="36"/>
        <v>2.9735243479965694E-2</v>
      </c>
    </row>
    <row r="199" spans="2:16" ht="15.75" customHeight="1">
      <c r="B199" s="15" t="s">
        <v>100</v>
      </c>
      <c r="C199" s="48">
        <v>0</v>
      </c>
      <c r="D199" s="48">
        <v>2796.5915</v>
      </c>
      <c r="E199" s="48">
        <v>0</v>
      </c>
      <c r="F199" s="48">
        <v>0</v>
      </c>
      <c r="G199" s="48">
        <v>0</v>
      </c>
      <c r="H199" s="48">
        <v>0</v>
      </c>
      <c r="I199" s="48">
        <f t="shared" si="32"/>
        <v>2796.5915</v>
      </c>
      <c r="J199" s="48">
        <f t="shared" si="33"/>
        <v>2796.5915</v>
      </c>
      <c r="K199" s="48">
        <f t="shared" si="31"/>
        <v>40.394299260197634</v>
      </c>
      <c r="M199" s="48">
        <f t="shared" si="34"/>
        <v>0</v>
      </c>
      <c r="N199" s="48">
        <f t="shared" si="35"/>
        <v>2836.9857992601978</v>
      </c>
      <c r="O199" s="48">
        <v>162670</v>
      </c>
      <c r="P199" s="54">
        <f t="shared" si="36"/>
        <v>1.9784252284912693E-2</v>
      </c>
    </row>
    <row r="200" spans="2:16" ht="15.75" customHeight="1">
      <c r="B200" s="15" t="s">
        <v>101</v>
      </c>
      <c r="C200" s="48">
        <v>0</v>
      </c>
      <c r="D200" s="48">
        <v>3602.77583</v>
      </c>
      <c r="E200" s="48">
        <v>0</v>
      </c>
      <c r="F200" s="48">
        <v>0</v>
      </c>
      <c r="G200" s="48">
        <v>0</v>
      </c>
      <c r="H200" s="48">
        <v>0</v>
      </c>
      <c r="I200" s="48">
        <f t="shared" si="32"/>
        <v>3602.77583</v>
      </c>
      <c r="J200" s="48">
        <f t="shared" si="33"/>
        <v>3602.77583</v>
      </c>
      <c r="K200" s="48">
        <f t="shared" si="31"/>
        <v>74.780483498568998</v>
      </c>
      <c r="M200" s="48">
        <f t="shared" si="34"/>
        <v>0</v>
      </c>
      <c r="N200" s="48">
        <f t="shared" si="35"/>
        <v>3677.5563134985691</v>
      </c>
      <c r="O200" s="48">
        <v>301145</v>
      </c>
      <c r="P200" s="54">
        <f t="shared" si="36"/>
        <v>3.6625860050040163E-2</v>
      </c>
    </row>
    <row r="201" spans="2:16" ht="15.75" customHeight="1">
      <c r="B201" s="15" t="s">
        <v>102</v>
      </c>
      <c r="C201" s="48">
        <v>0</v>
      </c>
      <c r="D201" s="48">
        <v>2542.1545499999997</v>
      </c>
      <c r="E201" s="48">
        <v>6.7380000000000004</v>
      </c>
      <c r="F201" s="48">
        <v>0</v>
      </c>
      <c r="G201" s="48">
        <v>0</v>
      </c>
      <c r="H201" s="48">
        <v>0</v>
      </c>
      <c r="I201" s="48">
        <f t="shared" si="32"/>
        <v>2548.8925499999996</v>
      </c>
      <c r="J201" s="48">
        <f t="shared" si="33"/>
        <v>2542.1545499999997</v>
      </c>
      <c r="K201" s="48">
        <f t="shared" si="31"/>
        <v>28.004843472473773</v>
      </c>
      <c r="M201" s="48">
        <f t="shared" si="34"/>
        <v>0</v>
      </c>
      <c r="N201" s="48">
        <f t="shared" si="35"/>
        <v>2570.1593934724733</v>
      </c>
      <c r="O201" s="48">
        <v>112777</v>
      </c>
      <c r="P201" s="54">
        <f t="shared" si="36"/>
        <v>1.3716165365067921E-2</v>
      </c>
    </row>
    <row r="202" spans="2:16" ht="15.75" customHeight="1">
      <c r="B202" s="15" t="s">
        <v>103</v>
      </c>
      <c r="C202" s="48">
        <v>0</v>
      </c>
      <c r="D202" s="48">
        <v>9748.2559300000012</v>
      </c>
      <c r="E202" s="48">
        <v>67.924000000000007</v>
      </c>
      <c r="F202" s="48">
        <v>0</v>
      </c>
      <c r="G202" s="48">
        <v>0</v>
      </c>
      <c r="H202" s="48">
        <v>0</v>
      </c>
      <c r="I202" s="48">
        <f t="shared" si="32"/>
        <v>9816.1799300000021</v>
      </c>
      <c r="J202" s="48">
        <f t="shared" si="33"/>
        <v>9748.2559300000012</v>
      </c>
      <c r="K202" s="48">
        <f t="shared" si="31"/>
        <v>145.49968486521118</v>
      </c>
      <c r="M202" s="48">
        <f t="shared" si="34"/>
        <v>0</v>
      </c>
      <c r="N202" s="48">
        <f t="shared" si="35"/>
        <v>9893.7556148652129</v>
      </c>
      <c r="O202" s="48">
        <v>585935</v>
      </c>
      <c r="P202" s="54">
        <f t="shared" si="36"/>
        <v>7.1262592134753291E-2</v>
      </c>
    </row>
    <row r="203" spans="2:16" ht="15.75" customHeight="1">
      <c r="B203" s="15" t="s">
        <v>104</v>
      </c>
      <c r="C203" s="48">
        <v>0</v>
      </c>
      <c r="D203" s="48">
        <v>4843.3833800000002</v>
      </c>
      <c r="E203" s="48">
        <v>0</v>
      </c>
      <c r="F203" s="48">
        <v>0</v>
      </c>
      <c r="G203" s="48">
        <v>0</v>
      </c>
      <c r="H203" s="48">
        <v>0</v>
      </c>
      <c r="I203" s="48">
        <f t="shared" si="32"/>
        <v>4843.3833800000002</v>
      </c>
      <c r="J203" s="48">
        <f t="shared" si="33"/>
        <v>4843.3833800000002</v>
      </c>
      <c r="K203" s="48">
        <f t="shared" si="31"/>
        <v>92.597480928452683</v>
      </c>
      <c r="M203" s="48">
        <f t="shared" si="34"/>
        <v>0</v>
      </c>
      <c r="N203" s="48">
        <f t="shared" si="35"/>
        <v>4935.9808609284528</v>
      </c>
      <c r="O203" s="48">
        <v>372895</v>
      </c>
      <c r="P203" s="54">
        <f t="shared" si="36"/>
        <v>4.5352239231465655E-2</v>
      </c>
    </row>
    <row r="204" spans="2:16" ht="15.75" customHeight="1">
      <c r="B204" s="15" t="s">
        <v>105</v>
      </c>
      <c r="C204" s="48">
        <v>0</v>
      </c>
      <c r="D204" s="48">
        <v>23888.671979999996</v>
      </c>
      <c r="E204" s="48">
        <v>0</v>
      </c>
      <c r="F204" s="48">
        <v>0</v>
      </c>
      <c r="G204" s="48">
        <v>0</v>
      </c>
      <c r="H204" s="48">
        <v>0</v>
      </c>
      <c r="I204" s="48">
        <f t="shared" si="32"/>
        <v>23888.671979999996</v>
      </c>
      <c r="J204" s="48">
        <f t="shared" si="33"/>
        <v>23888.671979999996</v>
      </c>
      <c r="K204" s="48">
        <f t="shared" si="31"/>
        <v>319.71788638217816</v>
      </c>
      <c r="M204" s="48">
        <f t="shared" si="34"/>
        <v>0</v>
      </c>
      <c r="N204" s="48">
        <f t="shared" si="35"/>
        <v>24208.389866382175</v>
      </c>
      <c r="O204" s="48">
        <v>1287521</v>
      </c>
      <c r="P204" s="54">
        <f t="shared" si="36"/>
        <v>0.15659089128986953</v>
      </c>
    </row>
    <row r="205" spans="2:16" ht="15.75" customHeight="1">
      <c r="B205" s="15" t="s">
        <v>106</v>
      </c>
      <c r="C205" s="48">
        <v>0</v>
      </c>
      <c r="D205" s="48">
        <v>15065.173560000001</v>
      </c>
      <c r="E205" s="48">
        <v>0</v>
      </c>
      <c r="F205" s="48">
        <v>0</v>
      </c>
      <c r="G205" s="48">
        <v>0</v>
      </c>
      <c r="H205" s="48">
        <v>0</v>
      </c>
      <c r="I205" s="48">
        <f t="shared" si="32"/>
        <v>15065.173560000001</v>
      </c>
      <c r="J205" s="48">
        <f t="shared" si="33"/>
        <v>15065.173560000001</v>
      </c>
      <c r="K205" s="48">
        <f t="shared" si="31"/>
        <v>222.64641461478172</v>
      </c>
      <c r="M205" s="48">
        <f t="shared" si="34"/>
        <v>0</v>
      </c>
      <c r="N205" s="48">
        <f t="shared" si="35"/>
        <v>15287.819974614782</v>
      </c>
      <c r="O205" s="48">
        <v>896609</v>
      </c>
      <c r="P205" s="54">
        <f t="shared" si="36"/>
        <v>0.10904738831329246</v>
      </c>
    </row>
    <row r="206" spans="2:16" ht="15.75" customHeight="1">
      <c r="B206" s="15" t="s">
        <v>107</v>
      </c>
      <c r="C206" s="48">
        <v>0</v>
      </c>
      <c r="D206" s="48">
        <v>3917.8203999999996</v>
      </c>
      <c r="E206" s="48">
        <v>0</v>
      </c>
      <c r="F206" s="48">
        <v>0</v>
      </c>
      <c r="G206" s="48">
        <v>0</v>
      </c>
      <c r="H206" s="48">
        <v>0</v>
      </c>
      <c r="I206" s="48">
        <f t="shared" si="32"/>
        <v>3917.8203999999996</v>
      </c>
      <c r="J206" s="48">
        <f t="shared" si="33"/>
        <v>3917.8203999999996</v>
      </c>
      <c r="K206" s="48">
        <f t="shared" si="31"/>
        <v>52.945660028050895</v>
      </c>
      <c r="M206" s="48">
        <f t="shared" si="34"/>
        <v>0</v>
      </c>
      <c r="N206" s="48">
        <f t="shared" si="35"/>
        <v>3970.7660600280506</v>
      </c>
      <c r="O206" s="48">
        <v>213215</v>
      </c>
      <c r="P206" s="54">
        <f t="shared" si="36"/>
        <v>2.5931636754949652E-2</v>
      </c>
    </row>
    <row r="207" spans="2:16" ht="15.75" customHeight="1">
      <c r="B207" s="15" t="s">
        <v>108</v>
      </c>
      <c r="C207" s="48">
        <v>0</v>
      </c>
      <c r="D207" s="48">
        <v>9084.5853299999999</v>
      </c>
      <c r="E207" s="48">
        <v>0</v>
      </c>
      <c r="F207" s="48">
        <v>0</v>
      </c>
      <c r="G207" s="48">
        <v>0</v>
      </c>
      <c r="H207" s="48">
        <v>0</v>
      </c>
      <c r="I207" s="48">
        <f t="shared" si="32"/>
        <v>9084.5853299999999</v>
      </c>
      <c r="J207" s="48">
        <f t="shared" si="33"/>
        <v>9084.5853299999999</v>
      </c>
      <c r="K207" s="48">
        <f t="shared" si="31"/>
        <v>157.90180499954025</v>
      </c>
      <c r="M207" s="48">
        <f t="shared" si="34"/>
        <v>0</v>
      </c>
      <c r="N207" s="48">
        <f t="shared" si="35"/>
        <v>9242.487134999541</v>
      </c>
      <c r="O207" s="48">
        <v>635879</v>
      </c>
      <c r="P207" s="54">
        <f t="shared" si="36"/>
        <v>7.7336881777082422E-2</v>
      </c>
    </row>
    <row r="208" spans="2:16" ht="15.75" customHeight="1">
      <c r="B208" s="15" t="s">
        <v>109</v>
      </c>
      <c r="C208" s="48">
        <v>0</v>
      </c>
      <c r="D208" s="48">
        <v>11651.04615</v>
      </c>
      <c r="E208" s="48">
        <v>1812.0889999999999</v>
      </c>
      <c r="F208" s="48">
        <v>0</v>
      </c>
      <c r="G208" s="48">
        <v>0</v>
      </c>
      <c r="H208" s="48">
        <v>0</v>
      </c>
      <c r="I208" s="48">
        <f t="shared" si="32"/>
        <v>13463.13515</v>
      </c>
      <c r="J208" s="48">
        <f t="shared" si="33"/>
        <v>11651.04615</v>
      </c>
      <c r="K208" s="48">
        <f t="shared" si="31"/>
        <v>247.65949244216506</v>
      </c>
      <c r="M208" s="48">
        <f t="shared" si="34"/>
        <v>0</v>
      </c>
      <c r="N208" s="48">
        <f t="shared" si="35"/>
        <v>11898.705642442164</v>
      </c>
      <c r="O208" s="48">
        <v>997338</v>
      </c>
      <c r="P208" s="54">
        <f t="shared" si="36"/>
        <v>0.12129825170793788</v>
      </c>
    </row>
    <row r="209" spans="2:16" ht="15.75" customHeight="1">
      <c r="B209" s="15" t="s">
        <v>110</v>
      </c>
      <c r="C209" s="48">
        <v>0</v>
      </c>
      <c r="D209" s="48">
        <v>3295.5700400000001</v>
      </c>
      <c r="E209" s="48">
        <v>0</v>
      </c>
      <c r="F209" s="48">
        <v>0</v>
      </c>
      <c r="G209" s="48">
        <v>0</v>
      </c>
      <c r="H209" s="48">
        <v>0</v>
      </c>
      <c r="I209" s="48">
        <f t="shared" si="32"/>
        <v>3295.5700400000001</v>
      </c>
      <c r="J209" s="48">
        <f t="shared" si="33"/>
        <v>3295.5700400000001</v>
      </c>
      <c r="K209" s="48">
        <f t="shared" si="31"/>
        <v>52.344227724564085</v>
      </c>
      <c r="M209" s="48">
        <f t="shared" si="34"/>
        <v>0</v>
      </c>
      <c r="N209" s="48">
        <f t="shared" si="35"/>
        <v>3347.9142677245641</v>
      </c>
      <c r="O209" s="48">
        <v>210793</v>
      </c>
      <c r="P209" s="54">
        <f t="shared" si="36"/>
        <v>2.5637068247947384E-2</v>
      </c>
    </row>
    <row r="210" spans="2:16" ht="15.75" customHeight="1">
      <c r="B210" s="15" t="s">
        <v>111</v>
      </c>
      <c r="C210" s="48">
        <v>0</v>
      </c>
      <c r="D210" s="48">
        <v>1404.0946899999999</v>
      </c>
      <c r="E210" s="48">
        <v>86.126999999999995</v>
      </c>
      <c r="F210" s="48">
        <v>0</v>
      </c>
      <c r="G210" s="48">
        <v>0</v>
      </c>
      <c r="H210" s="48">
        <v>0</v>
      </c>
      <c r="I210" s="48">
        <f t="shared" si="32"/>
        <v>1490.2216899999999</v>
      </c>
      <c r="J210" s="48">
        <f t="shared" si="33"/>
        <v>1404.0946899999999</v>
      </c>
      <c r="K210" s="48">
        <f t="shared" si="31"/>
        <v>28.588396698400278</v>
      </c>
      <c r="M210" s="48">
        <f t="shared" si="34"/>
        <v>0</v>
      </c>
      <c r="N210" s="48">
        <f t="shared" si="35"/>
        <v>1432.6830866984001</v>
      </c>
      <c r="O210" s="48">
        <v>115127</v>
      </c>
      <c r="P210" s="54">
        <f t="shared" si="36"/>
        <v>1.4001977087386387E-2</v>
      </c>
    </row>
    <row r="211" spans="2:16" ht="15.75" customHeight="1">
      <c r="B211" s="15" t="s">
        <v>112</v>
      </c>
      <c r="C211" s="48">
        <v>0</v>
      </c>
      <c r="D211" s="48">
        <v>5237.2457200000008</v>
      </c>
      <c r="E211" s="48">
        <v>22.515000000000001</v>
      </c>
      <c r="F211" s="48">
        <v>0</v>
      </c>
      <c r="G211" s="48">
        <v>0</v>
      </c>
      <c r="H211" s="48">
        <v>0</v>
      </c>
      <c r="I211" s="48">
        <f t="shared" si="32"/>
        <v>5259.7607200000011</v>
      </c>
      <c r="J211" s="48">
        <f t="shared" si="33"/>
        <v>5237.2457200000008</v>
      </c>
      <c r="K211" s="48">
        <f t="shared" si="31"/>
        <v>108.0467421842048</v>
      </c>
      <c r="M211" s="48">
        <f t="shared" si="34"/>
        <v>0</v>
      </c>
      <c r="N211" s="48">
        <f t="shared" si="35"/>
        <v>5345.2924621842058</v>
      </c>
      <c r="O211" s="48">
        <v>435110</v>
      </c>
      <c r="P211" s="54">
        <f t="shared" si="36"/>
        <v>5.2918952552335169E-2</v>
      </c>
    </row>
    <row r="212" spans="2:16" ht="15.75" customHeight="1">
      <c r="B212" s="15" t="s">
        <v>113</v>
      </c>
      <c r="C212" s="48">
        <v>0</v>
      </c>
      <c r="D212" s="48">
        <v>754.19641000000001</v>
      </c>
      <c r="E212" s="48">
        <v>0</v>
      </c>
      <c r="F212" s="48">
        <v>0</v>
      </c>
      <c r="G212" s="48">
        <v>0</v>
      </c>
      <c r="H212" s="48">
        <v>0</v>
      </c>
      <c r="I212" s="48">
        <f t="shared" si="32"/>
        <v>754.19641000000001</v>
      </c>
      <c r="J212" s="48">
        <f t="shared" si="33"/>
        <v>754.19641000000001</v>
      </c>
      <c r="K212" s="48">
        <f t="shared" si="31"/>
        <v>14.966277841102302</v>
      </c>
      <c r="M212" s="48">
        <f t="shared" si="34"/>
        <v>0</v>
      </c>
      <c r="N212" s="48">
        <f t="shared" si="35"/>
        <v>769.1626878411023</v>
      </c>
      <c r="O212" s="48">
        <v>60270</v>
      </c>
      <c r="P212" s="54">
        <f t="shared" si="36"/>
        <v>7.3301585123974177E-3</v>
      </c>
    </row>
    <row r="213" spans="2:16" ht="15.75" customHeight="1">
      <c r="B213" s="15" t="s">
        <v>114</v>
      </c>
      <c r="C213" s="48">
        <v>1049.20354</v>
      </c>
      <c r="D213" s="48">
        <v>5043.91788</v>
      </c>
      <c r="E213" s="48">
        <v>171.78985</v>
      </c>
      <c r="F213" s="48">
        <v>0</v>
      </c>
      <c r="G213" s="48">
        <v>8.9254099999999994</v>
      </c>
      <c r="H213" s="48">
        <v>0</v>
      </c>
      <c r="I213" s="48">
        <f t="shared" si="32"/>
        <v>6273.8366799999994</v>
      </c>
      <c r="J213" s="120">
        <f>D226</f>
        <v>270.47447506441</v>
      </c>
      <c r="K213" s="48">
        <f t="shared" si="31"/>
        <v>4.2668915238702647</v>
      </c>
      <c r="L213" s="120">
        <f>C213+D213-D226+E213+G213+F213+H213</f>
        <v>6003.362204935589</v>
      </c>
      <c r="M213" s="48">
        <v>0</v>
      </c>
      <c r="N213" s="48">
        <f t="shared" si="35"/>
        <v>6278.1035715238695</v>
      </c>
      <c r="O213" s="48">
        <v>17183</v>
      </c>
      <c r="P213" s="54">
        <f t="shared" si="36"/>
        <v>2.0898309891907224E-3</v>
      </c>
    </row>
    <row r="214" spans="2:16" ht="15.75" customHeight="1">
      <c r="B214" s="45" t="s">
        <v>224</v>
      </c>
      <c r="C214" s="50">
        <f>SUM(C196:C213)</f>
        <v>1049.20354</v>
      </c>
      <c r="D214" s="50">
        <f t="shared" ref="D214:I214" si="37">SUM(D196:D213)</f>
        <v>134197.53390000001</v>
      </c>
      <c r="E214" s="50">
        <f t="shared" si="37"/>
        <v>2213.5298499999999</v>
      </c>
      <c r="F214" s="50">
        <f t="shared" si="37"/>
        <v>0</v>
      </c>
      <c r="G214" s="50">
        <f t="shared" si="37"/>
        <v>8.9254099999999994</v>
      </c>
      <c r="H214" s="50">
        <f t="shared" si="37"/>
        <v>0</v>
      </c>
      <c r="I214" s="50">
        <f t="shared" si="37"/>
        <v>137469.19270000001</v>
      </c>
      <c r="J214" s="50">
        <f t="shared" ref="J214:P214" si="38">SUM(J196:J213)</f>
        <v>129424.09049506442</v>
      </c>
      <c r="K214" s="50">
        <f t="shared" si="38"/>
        <v>2041.7399999999996</v>
      </c>
      <c r="L214" s="50">
        <f t="shared" si="38"/>
        <v>6003.362204935589</v>
      </c>
      <c r="M214" s="50">
        <f t="shared" si="38"/>
        <v>0</v>
      </c>
      <c r="N214" s="50">
        <f>SUM(N196:N213)</f>
        <v>137469.19270000001</v>
      </c>
      <c r="O214" s="48">
        <f>SUM(O196:O213)</f>
        <v>8222196</v>
      </c>
      <c r="P214" s="54">
        <f t="shared" si="38"/>
        <v>0.99999999999999989</v>
      </c>
    </row>
    <row r="215" spans="2:16" ht="15.75" customHeight="1">
      <c r="B215" s="43" t="s">
        <v>225</v>
      </c>
      <c r="C215" s="48">
        <v>0</v>
      </c>
      <c r="D215" s="48">
        <v>511.88979</v>
      </c>
      <c r="E215" s="48">
        <v>0</v>
      </c>
      <c r="F215" s="48">
        <v>0</v>
      </c>
      <c r="G215" s="48">
        <v>0</v>
      </c>
      <c r="H215" s="48">
        <v>0</v>
      </c>
      <c r="I215" s="48">
        <f>SUM(C215:H215)</f>
        <v>511.88979</v>
      </c>
      <c r="J215" s="48">
        <f>D215</f>
        <v>511.88979</v>
      </c>
      <c r="K215" s="48">
        <f>+E215</f>
        <v>0</v>
      </c>
      <c r="M215" s="48">
        <f>+C215+F215+G215+H215</f>
        <v>0</v>
      </c>
      <c r="N215" s="48">
        <f t="shared" si="35"/>
        <v>511.88979</v>
      </c>
    </row>
    <row r="216" spans="2:16" ht="15.75" customHeight="1">
      <c r="B216" s="43" t="s">
        <v>226</v>
      </c>
      <c r="C216" s="48">
        <v>2213.81963</v>
      </c>
      <c r="D216" s="48">
        <v>0</v>
      </c>
      <c r="E216" s="48">
        <v>0</v>
      </c>
      <c r="F216" s="48">
        <v>0</v>
      </c>
      <c r="G216" s="48">
        <v>0</v>
      </c>
      <c r="H216" s="48">
        <v>0</v>
      </c>
      <c r="I216" s="48">
        <f>SUM(C216:H216)</f>
        <v>2213.81963</v>
      </c>
      <c r="J216" s="48">
        <f>D216</f>
        <v>0</v>
      </c>
      <c r="K216" s="48">
        <f>+E216</f>
        <v>0</v>
      </c>
      <c r="M216" s="48">
        <f t="shared" si="34"/>
        <v>2213.81963</v>
      </c>
      <c r="N216" s="48">
        <f t="shared" si="35"/>
        <v>2213.81963</v>
      </c>
    </row>
    <row r="217" spans="2:16" ht="15.75" customHeight="1">
      <c r="B217" s="43" t="s">
        <v>161</v>
      </c>
      <c r="C217" s="48">
        <v>0</v>
      </c>
      <c r="D217" s="48">
        <v>1475.0332900000001</v>
      </c>
      <c r="E217" s="48">
        <v>0</v>
      </c>
      <c r="F217" s="48">
        <v>0</v>
      </c>
      <c r="G217" s="48">
        <v>0</v>
      </c>
      <c r="H217" s="48">
        <v>0</v>
      </c>
      <c r="I217" s="48">
        <f>SUM(C217:H217)</f>
        <v>1475.0332900000001</v>
      </c>
      <c r="J217" s="48">
        <f>D217</f>
        <v>1475.0332900000001</v>
      </c>
      <c r="K217" s="48">
        <f>+E217</f>
        <v>0</v>
      </c>
      <c r="M217" s="48">
        <f t="shared" si="34"/>
        <v>0</v>
      </c>
      <c r="N217" s="48">
        <f t="shared" si="35"/>
        <v>1475.0332900000001</v>
      </c>
    </row>
    <row r="218" spans="2:16" ht="15.75" customHeight="1">
      <c r="B218" s="43" t="s">
        <v>227</v>
      </c>
      <c r="C218" s="48">
        <v>0</v>
      </c>
      <c r="D218" s="48">
        <v>0</v>
      </c>
      <c r="E218" s="48">
        <v>0</v>
      </c>
      <c r="F218" s="48">
        <v>0</v>
      </c>
      <c r="G218" s="48">
        <v>0</v>
      </c>
      <c r="H218" s="48">
        <v>0</v>
      </c>
      <c r="I218" s="48">
        <f>SUM(C218:H218)</f>
        <v>0</v>
      </c>
      <c r="J218" s="48">
        <f>D218</f>
        <v>0</v>
      </c>
      <c r="K218" s="48">
        <f>E218</f>
        <v>0</v>
      </c>
      <c r="M218" s="48">
        <f t="shared" si="34"/>
        <v>0</v>
      </c>
      <c r="N218" s="48">
        <f t="shared" si="35"/>
        <v>0</v>
      </c>
    </row>
    <row r="219" spans="2:16" ht="15.75" customHeight="1">
      <c r="B219" s="42" t="s">
        <v>228</v>
      </c>
      <c r="C219" s="50">
        <f>SUM(C215:C218)</f>
        <v>2213.81963</v>
      </c>
      <c r="D219" s="50">
        <f t="shared" ref="D219:K219" si="39">SUM(D215:D218)</f>
        <v>1986.92308</v>
      </c>
      <c r="E219" s="50">
        <f t="shared" si="39"/>
        <v>0</v>
      </c>
      <c r="F219" s="50">
        <f t="shared" si="39"/>
        <v>0</v>
      </c>
      <c r="G219" s="50">
        <f t="shared" si="39"/>
        <v>0</v>
      </c>
      <c r="H219" s="50">
        <f t="shared" si="39"/>
        <v>0</v>
      </c>
      <c r="I219" s="50">
        <f t="shared" si="39"/>
        <v>4200.7427100000004</v>
      </c>
      <c r="J219" s="50">
        <f t="shared" si="39"/>
        <v>1986.92308</v>
      </c>
      <c r="K219" s="50">
        <f t="shared" si="39"/>
        <v>0</v>
      </c>
      <c r="L219" s="50">
        <f>L216+L217+L218</f>
        <v>0</v>
      </c>
      <c r="M219" s="50">
        <f>M216+M217+M218</f>
        <v>2213.81963</v>
      </c>
      <c r="N219" s="50">
        <f>SUM(N215:N218)</f>
        <v>4200.7427100000004</v>
      </c>
    </row>
    <row r="220" spans="2:16" ht="15.75" customHeight="1">
      <c r="B220" s="44" t="s">
        <v>115</v>
      </c>
      <c r="C220" s="95">
        <f>+C219+C214</f>
        <v>3263.0231699999999</v>
      </c>
      <c r="D220" s="95">
        <f t="shared" ref="D220:K220" si="40">+D219+D214</f>
        <v>136184.45698000002</v>
      </c>
      <c r="E220" s="95">
        <f t="shared" si="40"/>
        <v>2213.5298499999999</v>
      </c>
      <c r="F220" s="95">
        <f t="shared" si="40"/>
        <v>0</v>
      </c>
      <c r="G220" s="95">
        <f t="shared" si="40"/>
        <v>8.9254099999999994</v>
      </c>
      <c r="H220" s="95">
        <f t="shared" si="40"/>
        <v>0</v>
      </c>
      <c r="I220" s="95">
        <f t="shared" si="40"/>
        <v>141669.93541000001</v>
      </c>
      <c r="J220" s="95">
        <f t="shared" si="40"/>
        <v>131411.01357506443</v>
      </c>
      <c r="K220" s="95">
        <f t="shared" si="40"/>
        <v>2041.7399999999996</v>
      </c>
      <c r="L220" s="95">
        <f>+L219+L214</f>
        <v>6003.362204935589</v>
      </c>
      <c r="M220" s="95">
        <f>+M219+M214</f>
        <v>2213.81963</v>
      </c>
      <c r="N220" s="48">
        <f>+N219+N214</f>
        <v>141669.93541000001</v>
      </c>
    </row>
    <row r="221" spans="2:16" ht="15.75" customHeight="1">
      <c r="C221" s="48"/>
      <c r="D221" s="48"/>
      <c r="E221" s="48"/>
      <c r="F221" s="48"/>
      <c r="G221" s="48"/>
      <c r="H221" s="48"/>
      <c r="I221" s="48"/>
      <c r="N221" s="48"/>
    </row>
    <row r="222" spans="2:16" ht="15.75" customHeight="1">
      <c r="B222" s="17" t="s">
        <v>44</v>
      </c>
      <c r="N222" s="48"/>
    </row>
    <row r="223" spans="2:16" ht="15.75" customHeight="1">
      <c r="B223" s="15" t="s">
        <v>124</v>
      </c>
      <c r="D223" s="48">
        <f>O213</f>
        <v>17183</v>
      </c>
      <c r="H223" s="17" t="s">
        <v>22</v>
      </c>
      <c r="K223" s="48">
        <f>E214-E213</f>
        <v>2041.7399999999998</v>
      </c>
      <c r="N223" s="48">
        <f>+N220-I220</f>
        <v>0</v>
      </c>
    </row>
    <row r="224" spans="2:16" ht="15.75" customHeight="1">
      <c r="B224" s="15" t="s">
        <v>125</v>
      </c>
      <c r="D224" s="48">
        <f>O214-O213</f>
        <v>8205013</v>
      </c>
    </row>
    <row r="225" spans="2:7" ht="15.75" customHeight="1">
      <c r="B225" s="15" t="s">
        <v>126</v>
      </c>
      <c r="D225" s="48">
        <f>D214-D213</f>
        <v>129153.61602000002</v>
      </c>
    </row>
    <row r="226" spans="2:7" ht="15.75" customHeight="1">
      <c r="B226" s="15" t="s">
        <v>127</v>
      </c>
      <c r="D226" s="48">
        <f>D225*D223/D224</f>
        <v>270.47447506441</v>
      </c>
    </row>
    <row r="227" spans="2:7" ht="15.75" customHeight="1"/>
    <row r="228" spans="2:7" ht="15.75" customHeight="1">
      <c r="B228" s="17" t="s">
        <v>121</v>
      </c>
    </row>
    <row r="229" spans="2:7" ht="15.75" customHeight="1">
      <c r="B229" s="15" t="s">
        <v>43</v>
      </c>
    </row>
    <row r="230" spans="2:7" ht="15.75" customHeight="1">
      <c r="B230" s="15" t="s">
        <v>356</v>
      </c>
    </row>
    <row r="231" spans="2:7" ht="15.75" customHeight="1"/>
    <row r="232" spans="2:7" ht="15.75" customHeight="1"/>
    <row r="233" spans="2:7" ht="15.75" customHeight="1">
      <c r="B233" s="45" t="s">
        <v>364</v>
      </c>
    </row>
    <row r="234" spans="2:7" ht="15.75" customHeight="1">
      <c r="B234" s="17"/>
    </row>
    <row r="235" spans="2:7" ht="15.75" customHeight="1">
      <c r="B235" s="15" t="s">
        <v>369</v>
      </c>
      <c r="G235" s="48">
        <f>+N219</f>
        <v>4200.7427100000004</v>
      </c>
    </row>
    <row r="236" spans="2:7" ht="15.75" customHeight="1">
      <c r="B236" s="15" t="s">
        <v>370</v>
      </c>
      <c r="G236" s="48">
        <f>+N217</f>
        <v>1475.0332900000001</v>
      </c>
    </row>
    <row r="237" spans="2:7" ht="15.75" customHeight="1">
      <c r="B237" s="15" t="s">
        <v>361</v>
      </c>
      <c r="G237" s="48">
        <f>N216/3</f>
        <v>737.93987666666669</v>
      </c>
    </row>
    <row r="238" spans="2:7" ht="15.75" customHeight="1">
      <c r="B238" s="15" t="s">
        <v>362</v>
      </c>
      <c r="G238" s="48">
        <f>(2*N216/3)+N215</f>
        <v>1987.7695433333333</v>
      </c>
    </row>
    <row r="239" spans="2:7" ht="15.75" customHeight="1">
      <c r="B239" s="17"/>
    </row>
    <row r="240" spans="2:7" ht="15.75" customHeight="1">
      <c r="B240" s="17"/>
    </row>
    <row r="241" spans="2:12" s="52" customFormat="1" ht="15.75" customHeight="1">
      <c r="C241" s="61" t="s">
        <v>365</v>
      </c>
      <c r="D241" s="61" t="s">
        <v>366</v>
      </c>
      <c r="E241" s="61" t="s">
        <v>367</v>
      </c>
      <c r="F241" s="61" t="s">
        <v>368</v>
      </c>
      <c r="G241" s="61" t="s">
        <v>360</v>
      </c>
      <c r="H241" s="61" t="s">
        <v>250</v>
      </c>
      <c r="I241" s="61" t="s">
        <v>371</v>
      </c>
      <c r="J241" s="61" t="s">
        <v>372</v>
      </c>
      <c r="K241" s="61" t="s">
        <v>373</v>
      </c>
      <c r="L241" s="107" t="s">
        <v>229</v>
      </c>
    </row>
    <row r="242" spans="2:12" ht="15.75" customHeight="1">
      <c r="B242" s="15" t="s">
        <v>97</v>
      </c>
      <c r="C242" s="48">
        <f t="shared" ref="C242:C259" si="41">C18</f>
        <v>8445142.5</v>
      </c>
      <c r="D242" s="48">
        <f>O196</f>
        <v>1302612</v>
      </c>
      <c r="E242" s="48">
        <f>N196</f>
        <v>20928.963911374714</v>
      </c>
      <c r="F242" s="54">
        <f>C242/C$260</f>
        <v>0.17893179078440338</v>
      </c>
      <c r="G242" s="54">
        <f>D242/D$260</f>
        <v>0.15842628903519207</v>
      </c>
      <c r="H242" s="54">
        <f>E242/E$260</f>
        <v>0.15224475753668051</v>
      </c>
      <c r="I242" s="48">
        <f>F242*I$262</f>
        <v>263.9303480463102</v>
      </c>
      <c r="J242" s="48">
        <f t="shared" ref="J242:K257" si="42">G242*J$262</f>
        <v>116.90907619138733</v>
      </c>
      <c r="K242" s="48">
        <f t="shared" si="42"/>
        <v>302.62749216358151</v>
      </c>
      <c r="L242" s="48">
        <f>I242+J242+K242</f>
        <v>683.46691640127904</v>
      </c>
    </row>
    <row r="243" spans="2:12" ht="15.75" customHeight="1">
      <c r="B243" s="15" t="s">
        <v>98</v>
      </c>
      <c r="C243" s="48">
        <f t="shared" si="41"/>
        <v>1348308.5</v>
      </c>
      <c r="D243" s="48">
        <f t="shared" ref="D243:D259" si="43">O197</f>
        <v>270628</v>
      </c>
      <c r="E243" s="48">
        <f t="shared" ref="E243:E259" si="44">N197</f>
        <v>6248.7488961387398</v>
      </c>
      <c r="F243" s="54">
        <f t="shared" ref="F243:F259" si="45">C243/C$260</f>
        <v>2.856733967897318E-2</v>
      </c>
      <c r="G243" s="54">
        <f t="shared" ref="G243:G259" si="46">D243/D$260</f>
        <v>3.2914321186213513E-2</v>
      </c>
      <c r="H243" s="54">
        <f t="shared" ref="H243:H259" si="47">E243/E$260</f>
        <v>4.5455630991995628E-2</v>
      </c>
      <c r="I243" s="48">
        <f t="shared" ref="I243:I259" si="48">F243*I$262</f>
        <v>42.137777033223358</v>
      </c>
      <c r="J243" s="48">
        <f t="shared" si="42"/>
        <v>24.288790116721454</v>
      </c>
      <c r="K243" s="48">
        <f t="shared" si="42"/>
        <v>90.355318858887671</v>
      </c>
      <c r="L243" s="48">
        <f t="shared" ref="L243:L259" si="49">I243+J243+K243</f>
        <v>156.78188600883249</v>
      </c>
    </row>
    <row r="244" spans="2:12" ht="15.75" customHeight="1">
      <c r="B244" s="15" t="s">
        <v>99</v>
      </c>
      <c r="C244" s="48">
        <f t="shared" si="41"/>
        <v>1072762.5</v>
      </c>
      <c r="D244" s="48">
        <f t="shared" si="43"/>
        <v>244489</v>
      </c>
      <c r="E244" s="48">
        <f t="shared" si="44"/>
        <v>4595.7171560227853</v>
      </c>
      <c r="F244" s="54">
        <f t="shared" si="45"/>
        <v>2.2729197904162488E-2</v>
      </c>
      <c r="G244" s="54">
        <f t="shared" si="46"/>
        <v>2.9735243479965694E-2</v>
      </c>
      <c r="H244" s="54">
        <f t="shared" si="47"/>
        <v>3.3430887792089178E-2</v>
      </c>
      <c r="I244" s="48">
        <f t="shared" si="48"/>
        <v>33.526323563637902</v>
      </c>
      <c r="J244" s="48">
        <f t="shared" si="42"/>
        <v>21.942821906259187</v>
      </c>
      <c r="K244" s="48">
        <f t="shared" si="42"/>
        <v>66.452900559709008</v>
      </c>
      <c r="L244" s="48">
        <f t="shared" si="49"/>
        <v>121.92204602960609</v>
      </c>
    </row>
    <row r="245" spans="2:12" ht="15.75" customHeight="1">
      <c r="B245" s="15" t="s">
        <v>100</v>
      </c>
      <c r="C245" s="48">
        <f t="shared" si="41"/>
        <v>1115556.5</v>
      </c>
      <c r="D245" s="48">
        <f t="shared" si="43"/>
        <v>162670</v>
      </c>
      <c r="E245" s="48">
        <f t="shared" si="44"/>
        <v>2836.9857992601978</v>
      </c>
      <c r="F245" s="54">
        <f t="shared" si="45"/>
        <v>2.363589747197058E-2</v>
      </c>
      <c r="G245" s="54">
        <f t="shared" si="46"/>
        <v>1.9784252284912693E-2</v>
      </c>
      <c r="H245" s="54">
        <f t="shared" si="47"/>
        <v>2.0637247833784636E-2</v>
      </c>
      <c r="I245" s="48">
        <f t="shared" si="48"/>
        <v>34.863735610183447</v>
      </c>
      <c r="J245" s="48">
        <f t="shared" si="42"/>
        <v>14.599588691070691</v>
      </c>
      <c r="K245" s="48">
        <f t="shared" si="42"/>
        <v>41.022092702218906</v>
      </c>
      <c r="L245" s="48">
        <f t="shared" si="49"/>
        <v>90.485417003473046</v>
      </c>
    </row>
    <row r="246" spans="2:12" ht="15.75" customHeight="1">
      <c r="B246" s="15" t="s">
        <v>101</v>
      </c>
      <c r="C246" s="48">
        <f t="shared" si="41"/>
        <v>2118511.5</v>
      </c>
      <c r="D246" s="48">
        <f t="shared" si="43"/>
        <v>301145</v>
      </c>
      <c r="E246" s="48">
        <f t="shared" si="44"/>
        <v>3677.5563134985691</v>
      </c>
      <c r="F246" s="54">
        <f t="shared" si="45"/>
        <v>4.4886046208498273E-2</v>
      </c>
      <c r="G246" s="54">
        <f t="shared" si="46"/>
        <v>3.6625860050040163E-2</v>
      </c>
      <c r="H246" s="54">
        <f t="shared" si="47"/>
        <v>2.6751857934629225E-2</v>
      </c>
      <c r="I246" s="48">
        <f t="shared" si="48"/>
        <v>66.208412414013239</v>
      </c>
      <c r="J246" s="48">
        <f t="shared" si="42"/>
        <v>27.027682648137233</v>
      </c>
      <c r="K246" s="48">
        <f t="shared" si="42"/>
        <v>53.176528430036143</v>
      </c>
      <c r="L246" s="48">
        <f t="shared" si="49"/>
        <v>146.41262349218661</v>
      </c>
    </row>
    <row r="247" spans="2:12" ht="15.75" customHeight="1">
      <c r="B247" s="15" t="s">
        <v>102</v>
      </c>
      <c r="C247" s="48">
        <f t="shared" si="41"/>
        <v>592874.5</v>
      </c>
      <c r="D247" s="48">
        <f t="shared" si="43"/>
        <v>112777</v>
      </c>
      <c r="E247" s="48">
        <f t="shared" si="44"/>
        <v>2570.1593934724733</v>
      </c>
      <c r="F247" s="54">
        <f t="shared" si="45"/>
        <v>1.2561551921167436E-2</v>
      </c>
      <c r="G247" s="54">
        <f t="shared" si="46"/>
        <v>1.3716165365067921E-2</v>
      </c>
      <c r="H247" s="54">
        <f t="shared" si="47"/>
        <v>1.8696257270393302E-2</v>
      </c>
      <c r="I247" s="48">
        <f t="shared" si="48"/>
        <v>18.528707257785424</v>
      </c>
      <c r="J247" s="48">
        <f t="shared" si="42"/>
        <v>10.121705377837827</v>
      </c>
      <c r="K247" s="48">
        <f t="shared" si="42"/>
        <v>37.163850776412211</v>
      </c>
      <c r="L247" s="48">
        <f t="shared" si="49"/>
        <v>65.814263412035459</v>
      </c>
    </row>
    <row r="248" spans="2:12" ht="15.75" customHeight="1">
      <c r="B248" s="15" t="s">
        <v>103</v>
      </c>
      <c r="C248" s="48">
        <f t="shared" si="41"/>
        <v>2532976.5</v>
      </c>
      <c r="D248" s="48">
        <f t="shared" si="43"/>
        <v>585935</v>
      </c>
      <c r="E248" s="48">
        <f t="shared" si="44"/>
        <v>9893.7556148652129</v>
      </c>
      <c r="F248" s="54">
        <f t="shared" si="45"/>
        <v>5.3667539791046791E-2</v>
      </c>
      <c r="G248" s="54">
        <f t="shared" si="46"/>
        <v>7.1262592134753291E-2</v>
      </c>
      <c r="H248" s="54">
        <f t="shared" si="47"/>
        <v>7.1970711550306585E-2</v>
      </c>
      <c r="I248" s="48">
        <f t="shared" si="48"/>
        <v>79.161407784193671</v>
      </c>
      <c r="J248" s="48">
        <f t="shared" si="42"/>
        <v>52.587508450866814</v>
      </c>
      <c r="K248" s="48">
        <f t="shared" si="42"/>
        <v>143.06118843172797</v>
      </c>
      <c r="L248" s="48">
        <f t="shared" si="49"/>
        <v>274.81010466678845</v>
      </c>
    </row>
    <row r="249" spans="2:12" ht="15.75" customHeight="1">
      <c r="B249" s="15" t="s">
        <v>104</v>
      </c>
      <c r="C249" s="48">
        <f t="shared" si="41"/>
        <v>2111443</v>
      </c>
      <c r="D249" s="48">
        <f t="shared" si="43"/>
        <v>372895</v>
      </c>
      <c r="E249" s="48">
        <f t="shared" si="44"/>
        <v>4935.9808609284528</v>
      </c>
      <c r="F249" s="54">
        <f t="shared" si="45"/>
        <v>4.4736282085138655E-2</v>
      </c>
      <c r="G249" s="54">
        <f t="shared" si="46"/>
        <v>4.5352239231465655E-2</v>
      </c>
      <c r="H249" s="54">
        <f t="shared" si="47"/>
        <v>3.5906087494819862E-2</v>
      </c>
      <c r="I249" s="48">
        <f t="shared" si="48"/>
        <v>65.987505346410131</v>
      </c>
      <c r="J249" s="48">
        <f t="shared" si="42"/>
        <v>33.467225825024926</v>
      </c>
      <c r="K249" s="48">
        <f t="shared" si="42"/>
        <v>71.373027142464792</v>
      </c>
      <c r="L249" s="48">
        <f t="shared" si="49"/>
        <v>170.82775831389984</v>
      </c>
    </row>
    <row r="250" spans="2:12" ht="15.75" customHeight="1">
      <c r="B250" s="15" t="s">
        <v>105</v>
      </c>
      <c r="C250" s="48">
        <f t="shared" si="41"/>
        <v>7562279</v>
      </c>
      <c r="D250" s="48">
        <f t="shared" si="43"/>
        <v>1287521</v>
      </c>
      <c r="E250" s="48">
        <f t="shared" si="44"/>
        <v>24208.389866382175</v>
      </c>
      <c r="F250" s="54">
        <f t="shared" si="45"/>
        <v>0.16022608545460154</v>
      </c>
      <c r="G250" s="54">
        <f t="shared" si="46"/>
        <v>0.15659089128986953</v>
      </c>
      <c r="H250" s="54">
        <f t="shared" si="47"/>
        <v>0.17610047306535301</v>
      </c>
      <c r="I250" s="48">
        <f t="shared" si="48"/>
        <v>236.33880997192207</v>
      </c>
      <c r="J250" s="48">
        <f t="shared" si="42"/>
        <v>115.55466300556974</v>
      </c>
      <c r="K250" s="48">
        <f t="shared" si="42"/>
        <v>350.04715692590071</v>
      </c>
      <c r="L250" s="48">
        <f t="shared" si="49"/>
        <v>701.94062990339251</v>
      </c>
    </row>
    <row r="251" spans="2:12" ht="15.75" customHeight="1">
      <c r="B251" s="15" t="s">
        <v>106</v>
      </c>
      <c r="C251" s="48">
        <f t="shared" si="41"/>
        <v>5121540.5</v>
      </c>
      <c r="D251" s="48">
        <f t="shared" si="43"/>
        <v>896609</v>
      </c>
      <c r="E251" s="48">
        <f t="shared" si="44"/>
        <v>15287.819974614782</v>
      </c>
      <c r="F251" s="54">
        <f t="shared" si="45"/>
        <v>0.10851284193722589</v>
      </c>
      <c r="G251" s="54">
        <f t="shared" si="46"/>
        <v>0.10904738831329246</v>
      </c>
      <c r="H251" s="54">
        <f t="shared" si="47"/>
        <v>0.11120906200400478</v>
      </c>
      <c r="I251" s="48">
        <f t="shared" si="48"/>
        <v>160.06005424991628</v>
      </c>
      <c r="J251" s="48">
        <f t="shared" si="42"/>
        <v>80.47041628273314</v>
      </c>
      <c r="K251" s="48">
        <f t="shared" si="42"/>
        <v>221.05798639422892</v>
      </c>
      <c r="L251" s="48">
        <f t="shared" si="49"/>
        <v>461.58845692687834</v>
      </c>
    </row>
    <row r="252" spans="2:12" ht="15.75" customHeight="1">
      <c r="B252" s="15" t="s">
        <v>107</v>
      </c>
      <c r="C252" s="48">
        <f t="shared" si="41"/>
        <v>1106067</v>
      </c>
      <c r="D252" s="48">
        <f t="shared" si="43"/>
        <v>213215</v>
      </c>
      <c r="E252" s="48">
        <f t="shared" si="44"/>
        <v>3970.7660600280506</v>
      </c>
      <c r="F252" s="54">
        <f t="shared" si="45"/>
        <v>2.3434838315343133E-2</v>
      </c>
      <c r="G252" s="54">
        <f t="shared" si="46"/>
        <v>2.5931636754949652E-2</v>
      </c>
      <c r="H252" s="54">
        <f t="shared" si="47"/>
        <v>2.8884770340460799E-2</v>
      </c>
      <c r="I252" s="48">
        <f t="shared" si="48"/>
        <v>34.567166660898643</v>
      </c>
      <c r="J252" s="48">
        <f t="shared" si="42"/>
        <v>19.135988828712346</v>
      </c>
      <c r="K252" s="48">
        <f t="shared" si="42"/>
        <v>57.416266748945972</v>
      </c>
      <c r="L252" s="48">
        <f t="shared" si="49"/>
        <v>111.11942223855696</v>
      </c>
    </row>
    <row r="253" spans="2:12" ht="15.75" customHeight="1">
      <c r="B253" s="15" t="s">
        <v>108</v>
      </c>
      <c r="C253" s="48">
        <f t="shared" si="41"/>
        <v>2773719</v>
      </c>
      <c r="D253" s="48">
        <f t="shared" si="43"/>
        <v>635879</v>
      </c>
      <c r="E253" s="48">
        <f t="shared" si="44"/>
        <v>9242.487134999541</v>
      </c>
      <c r="F253" s="54">
        <f t="shared" si="45"/>
        <v>5.876828103288069E-2</v>
      </c>
      <c r="G253" s="54">
        <f t="shared" si="46"/>
        <v>7.7336881777082422E-2</v>
      </c>
      <c r="H253" s="54">
        <f t="shared" si="47"/>
        <v>6.7233152050070494E-2</v>
      </c>
      <c r="I253" s="48">
        <f t="shared" si="48"/>
        <v>86.685170919574603</v>
      </c>
      <c r="J253" s="48">
        <f t="shared" si="42"/>
        <v>57.069969000364786</v>
      </c>
      <c r="K253" s="48">
        <f t="shared" si="42"/>
        <v>133.64401194742919</v>
      </c>
      <c r="L253" s="48">
        <f t="shared" si="49"/>
        <v>277.39915186736857</v>
      </c>
    </row>
    <row r="254" spans="2:12" ht="15.75" customHeight="1">
      <c r="B254" s="15" t="s">
        <v>109</v>
      </c>
      <c r="C254" s="48">
        <f t="shared" si="41"/>
        <v>6497055.5</v>
      </c>
      <c r="D254" s="48">
        <f t="shared" si="43"/>
        <v>997338</v>
      </c>
      <c r="E254" s="48">
        <f t="shared" si="44"/>
        <v>11898.705642442164</v>
      </c>
      <c r="F254" s="54">
        <f t="shared" si="45"/>
        <v>0.13765662041116031</v>
      </c>
      <c r="G254" s="54">
        <f t="shared" si="46"/>
        <v>0.12129825170793788</v>
      </c>
      <c r="H254" s="54">
        <f t="shared" si="47"/>
        <v>8.6555434048476543E-2</v>
      </c>
      <c r="I254" s="48">
        <f t="shared" si="48"/>
        <v>203.04809769535495</v>
      </c>
      <c r="J254" s="48">
        <f t="shared" si="42"/>
        <v>89.510816905237974</v>
      </c>
      <c r="K254" s="48">
        <f t="shared" si="42"/>
        <v>172.05225561155868</v>
      </c>
      <c r="L254" s="48">
        <f t="shared" si="49"/>
        <v>464.61117021215159</v>
      </c>
    </row>
    <row r="255" spans="2:12" ht="15.75" customHeight="1">
      <c r="B255" s="15" t="s">
        <v>110</v>
      </c>
      <c r="C255" s="48">
        <f t="shared" si="41"/>
        <v>1473249</v>
      </c>
      <c r="D255" s="48">
        <f t="shared" si="43"/>
        <v>210793</v>
      </c>
      <c r="E255" s="48">
        <f t="shared" si="44"/>
        <v>3347.9142677245641</v>
      </c>
      <c r="F255" s="54">
        <f t="shared" si="45"/>
        <v>3.1214521465011576E-2</v>
      </c>
      <c r="G255" s="54">
        <f t="shared" si="46"/>
        <v>2.5637068247947384E-2</v>
      </c>
      <c r="H255" s="54">
        <f t="shared" si="47"/>
        <v>2.4353923973575234E-2</v>
      </c>
      <c r="I255" s="48">
        <f t="shared" si="48"/>
        <v>46.04245829231165</v>
      </c>
      <c r="J255" s="48">
        <f t="shared" si="42"/>
        <v>18.918614980985208</v>
      </c>
      <c r="K255" s="48">
        <f t="shared" si="42"/>
        <v>48.409988335328364</v>
      </c>
      <c r="L255" s="48">
        <f t="shared" si="49"/>
        <v>113.37106160862523</v>
      </c>
    </row>
    <row r="256" spans="2:12" ht="15.75" customHeight="1">
      <c r="B256" s="15" t="s">
        <v>111</v>
      </c>
      <c r="C256" s="48">
        <f t="shared" si="41"/>
        <v>644521.5</v>
      </c>
      <c r="D256" s="48">
        <f t="shared" si="43"/>
        <v>115127</v>
      </c>
      <c r="E256" s="48">
        <f t="shared" si="44"/>
        <v>1432.6830866984001</v>
      </c>
      <c r="F256" s="54">
        <f t="shared" si="45"/>
        <v>1.3655824776674859E-2</v>
      </c>
      <c r="G256" s="54">
        <f t="shared" si="46"/>
        <v>1.4001977087386387E-2</v>
      </c>
      <c r="H256" s="54">
        <f t="shared" si="47"/>
        <v>1.0421848405154706E-2</v>
      </c>
      <c r="I256" s="48">
        <f t="shared" si="48"/>
        <v>20.142796148002233</v>
      </c>
      <c r="J256" s="48">
        <f t="shared" si="42"/>
        <v>10.332617244955403</v>
      </c>
      <c r="K256" s="48">
        <f t="shared" si="42"/>
        <v>20.716232845003599</v>
      </c>
      <c r="L256" s="48">
        <f t="shared" si="49"/>
        <v>51.191646237961237</v>
      </c>
    </row>
    <row r="257" spans="2:12" ht="15.75" customHeight="1">
      <c r="B257" s="15" t="s">
        <v>112</v>
      </c>
      <c r="C257" s="48">
        <f t="shared" si="41"/>
        <v>2192387.5</v>
      </c>
      <c r="D257" s="48">
        <f t="shared" si="43"/>
        <v>435110</v>
      </c>
      <c r="E257" s="48">
        <f t="shared" si="44"/>
        <v>5345.2924621842058</v>
      </c>
      <c r="F257" s="54">
        <f t="shared" si="45"/>
        <v>4.6451296880821273E-2</v>
      </c>
      <c r="G257" s="54">
        <f t="shared" si="46"/>
        <v>5.2918952552335169E-2</v>
      </c>
      <c r="H257" s="54">
        <f t="shared" si="47"/>
        <v>3.8883566253635281E-2</v>
      </c>
      <c r="I257" s="48">
        <f t="shared" si="48"/>
        <v>68.517209262884549</v>
      </c>
      <c r="J257" s="48">
        <f t="shared" si="42"/>
        <v>39.051005319799401</v>
      </c>
      <c r="K257" s="48">
        <f t="shared" si="42"/>
        <v>77.291568735160013</v>
      </c>
      <c r="L257" s="48">
        <f t="shared" si="49"/>
        <v>184.85978331784395</v>
      </c>
    </row>
    <row r="258" spans="2:12" ht="15.75" customHeight="1">
      <c r="B258" s="15" t="s">
        <v>113</v>
      </c>
      <c r="C258" s="48">
        <f t="shared" si="41"/>
        <v>322818</v>
      </c>
      <c r="D258" s="48">
        <f t="shared" si="43"/>
        <v>60270</v>
      </c>
      <c r="E258" s="48">
        <f t="shared" si="44"/>
        <v>769.1626878411023</v>
      </c>
      <c r="F258" s="54">
        <f t="shared" si="45"/>
        <v>6.8397191447556434E-3</v>
      </c>
      <c r="G258" s="54">
        <f t="shared" si="46"/>
        <v>7.3301585123974177E-3</v>
      </c>
      <c r="H258" s="54">
        <f t="shared" si="47"/>
        <v>5.5951640708304107E-3</v>
      </c>
      <c r="I258" s="48">
        <f t="shared" si="48"/>
        <v>10.088813432764903</v>
      </c>
      <c r="J258" s="48">
        <f>G258*J$262</f>
        <v>5.4092162685856673</v>
      </c>
      <c r="K258" s="48">
        <f>H258*K$262</f>
        <v>11.12189672994964</v>
      </c>
      <c r="L258" s="48">
        <f t="shared" si="49"/>
        <v>26.619926431300211</v>
      </c>
    </row>
    <row r="259" spans="2:12" ht="15.75" customHeight="1">
      <c r="B259" s="15" t="s">
        <v>114</v>
      </c>
      <c r="C259" s="48">
        <f t="shared" si="41"/>
        <v>166339.5</v>
      </c>
      <c r="D259" s="48">
        <f t="shared" si="43"/>
        <v>17183</v>
      </c>
      <c r="E259" s="48">
        <f t="shared" si="44"/>
        <v>6278.1035715238695</v>
      </c>
      <c r="F259" s="54">
        <f t="shared" si="45"/>
        <v>3.5243247361642824E-3</v>
      </c>
      <c r="G259" s="54">
        <f t="shared" si="46"/>
        <v>2.0898309891907224E-3</v>
      </c>
      <c r="H259" s="54">
        <f t="shared" si="47"/>
        <v>4.566916738373971E-2</v>
      </c>
      <c r="I259" s="48">
        <f t="shared" si="48"/>
        <v>5.1984963106127839</v>
      </c>
      <c r="J259" s="48">
        <f>G259*J$262</f>
        <v>1.5421696224175798</v>
      </c>
      <c r="K259" s="48">
        <f>H259*K$262</f>
        <v>90.779779994789848</v>
      </c>
      <c r="L259" s="48">
        <f t="shared" si="49"/>
        <v>97.520445927820219</v>
      </c>
    </row>
    <row r="260" spans="2:12" ht="15.75" customHeight="1">
      <c r="B260" s="45" t="s">
        <v>80</v>
      </c>
      <c r="C260" s="48">
        <f t="shared" ref="C260:L260" si="50">SUM(C242:C259)</f>
        <v>47197552</v>
      </c>
      <c r="D260" s="48">
        <f t="shared" si="50"/>
        <v>8222196</v>
      </c>
      <c r="E260" s="48">
        <f t="shared" si="50"/>
        <v>137469.19270000001</v>
      </c>
      <c r="F260" s="54">
        <f t="shared" si="50"/>
        <v>0.99999999999999989</v>
      </c>
      <c r="G260" s="54">
        <f t="shared" si="50"/>
        <v>0.99999999999999989</v>
      </c>
      <c r="H260" s="54">
        <f t="shared" si="50"/>
        <v>1</v>
      </c>
      <c r="I260" s="48">
        <f t="shared" si="50"/>
        <v>1475.0332900000001</v>
      </c>
      <c r="J260" s="48">
        <f t="shared" si="50"/>
        <v>737.93987666666669</v>
      </c>
      <c r="K260" s="48">
        <f t="shared" si="50"/>
        <v>1987.7695433333329</v>
      </c>
      <c r="L260" s="48">
        <f t="shared" si="50"/>
        <v>4200.7427099999995</v>
      </c>
    </row>
    <row r="261" spans="2:12" ht="15.75" customHeight="1"/>
    <row r="262" spans="2:12" ht="15.75" customHeight="1">
      <c r="B262" s="15" t="s">
        <v>77</v>
      </c>
      <c r="I262" s="48">
        <f>G236</f>
        <v>1475.0332900000001</v>
      </c>
      <c r="J262" s="48">
        <f>G237</f>
        <v>737.93987666666669</v>
      </c>
      <c r="K262" s="48">
        <f>G238</f>
        <v>1987.7695433333333</v>
      </c>
    </row>
    <row r="263" spans="2:12" ht="15.75" customHeight="1"/>
    <row r="264" spans="2:12" ht="15.75" customHeight="1"/>
    <row r="265" spans="2:12" ht="15.75" customHeight="1">
      <c r="B265" s="45" t="s">
        <v>374</v>
      </c>
    </row>
    <row r="266" spans="2:12" ht="15.75" customHeight="1">
      <c r="B266" s="45"/>
    </row>
    <row r="267" spans="2:12" ht="15.75" customHeight="1">
      <c r="B267" s="15" t="s">
        <v>375</v>
      </c>
    </row>
    <row r="268" spans="2:12" ht="15.75" customHeight="1">
      <c r="B268" s="45"/>
    </row>
    <row r="269" spans="2:12" s="93" customFormat="1" ht="15.75" customHeight="1">
      <c r="C269" s="93" t="s">
        <v>3</v>
      </c>
      <c r="D269" s="108" t="s">
        <v>116</v>
      </c>
      <c r="E269" s="93" t="s">
        <v>122</v>
      </c>
      <c r="F269" s="122" t="s">
        <v>65</v>
      </c>
      <c r="G269" s="93" t="s">
        <v>52</v>
      </c>
      <c r="H269" s="93" t="s">
        <v>153</v>
      </c>
      <c r="I269" s="93" t="s">
        <v>53</v>
      </c>
      <c r="J269" s="102" t="s">
        <v>135</v>
      </c>
      <c r="K269" s="102" t="s">
        <v>6</v>
      </c>
    </row>
    <row r="270" spans="2:12" ht="15.75" customHeight="1">
      <c r="B270" s="15" t="s">
        <v>97</v>
      </c>
      <c r="C270" s="48">
        <f t="shared" ref="C270:C287" si="51">C18</f>
        <v>8445142.5</v>
      </c>
      <c r="D270" s="48">
        <f t="shared" ref="D270:D287" si="52">N196+L242</f>
        <v>21612.430827775992</v>
      </c>
      <c r="E270" s="48">
        <f t="shared" ref="E270:E287" si="53">J196</f>
        <v>20605.498620000002</v>
      </c>
      <c r="F270" s="48">
        <f t="shared" ref="F270:F287" si="54">L196</f>
        <v>0</v>
      </c>
      <c r="G270" s="48">
        <f>D270-E270-F270</f>
        <v>1006.9322077759898</v>
      </c>
      <c r="H270" s="49">
        <f>G270*1000/C270</f>
        <v>0.11923211571338077</v>
      </c>
      <c r="K270" s="48">
        <f>D270-F270</f>
        <v>21612.430827775992</v>
      </c>
    </row>
    <row r="271" spans="2:12" ht="15.75" customHeight="1">
      <c r="B271" s="15" t="s">
        <v>98</v>
      </c>
      <c r="C271" s="48">
        <f t="shared" si="51"/>
        <v>1348308.5</v>
      </c>
      <c r="D271" s="48">
        <f t="shared" si="52"/>
        <v>6405.5307821475726</v>
      </c>
      <c r="E271" s="48">
        <f t="shared" si="53"/>
        <v>6181.5464099999999</v>
      </c>
      <c r="F271" s="48">
        <f t="shared" si="54"/>
        <v>0</v>
      </c>
      <c r="G271" s="48">
        <f t="shared" ref="G271:G287" si="55">D271-E271-F271</f>
        <v>223.98437214757269</v>
      </c>
      <c r="H271" s="49">
        <f t="shared" ref="H271:H289" si="56">G271*1000/C271</f>
        <v>0.16612249507258367</v>
      </c>
      <c r="K271" s="48">
        <f t="shared" ref="K271:K287" si="57">D271-F271</f>
        <v>6405.5307821475726</v>
      </c>
    </row>
    <row r="272" spans="2:12" ht="15.75" customHeight="1">
      <c r="B272" s="15" t="s">
        <v>99</v>
      </c>
      <c r="C272" s="48">
        <f t="shared" si="51"/>
        <v>1072762.5</v>
      </c>
      <c r="D272" s="48">
        <f t="shared" si="52"/>
        <v>4717.6392020523917</v>
      </c>
      <c r="E272" s="48">
        <f t="shared" si="53"/>
        <v>4535.0055199999997</v>
      </c>
      <c r="F272" s="48">
        <f t="shared" si="54"/>
        <v>0</v>
      </c>
      <c r="G272" s="48">
        <f t="shared" si="55"/>
        <v>182.63368205239203</v>
      </c>
      <c r="H272" s="49">
        <f t="shared" si="56"/>
        <v>0.17024614679613806</v>
      </c>
      <c r="K272" s="48">
        <f t="shared" si="57"/>
        <v>4717.6392020523917</v>
      </c>
    </row>
    <row r="273" spans="2:11" ht="15.75" customHeight="1">
      <c r="B273" s="15" t="s">
        <v>100</v>
      </c>
      <c r="C273" s="48">
        <f t="shared" si="51"/>
        <v>1115556.5</v>
      </c>
      <c r="D273" s="48">
        <f t="shared" si="52"/>
        <v>2927.4712162636711</v>
      </c>
      <c r="E273" s="48">
        <f t="shared" si="53"/>
        <v>2796.5915</v>
      </c>
      <c r="F273" s="48">
        <f t="shared" si="54"/>
        <v>0</v>
      </c>
      <c r="G273" s="48">
        <f t="shared" si="55"/>
        <v>130.87971626367107</v>
      </c>
      <c r="H273" s="49">
        <f t="shared" si="56"/>
        <v>0.11732235549133645</v>
      </c>
      <c r="K273" s="48">
        <f t="shared" si="57"/>
        <v>2927.4712162636711</v>
      </c>
    </row>
    <row r="274" spans="2:11" ht="15.75" customHeight="1">
      <c r="B274" s="15" t="s">
        <v>101</v>
      </c>
      <c r="C274" s="48">
        <f t="shared" si="51"/>
        <v>2118511.5</v>
      </c>
      <c r="D274" s="48">
        <f t="shared" si="52"/>
        <v>3823.9689369907555</v>
      </c>
      <c r="E274" s="48">
        <f t="shared" si="53"/>
        <v>3602.77583</v>
      </c>
      <c r="F274" s="48">
        <f t="shared" si="54"/>
        <v>0</v>
      </c>
      <c r="G274" s="48">
        <f t="shared" si="55"/>
        <v>221.1931069907555</v>
      </c>
      <c r="H274" s="49">
        <f t="shared" si="56"/>
        <v>0.10440967962210991</v>
      </c>
      <c r="K274" s="48">
        <f t="shared" si="57"/>
        <v>3823.9689369907555</v>
      </c>
    </row>
    <row r="275" spans="2:11" ht="15.75" customHeight="1">
      <c r="B275" s="15" t="s">
        <v>102</v>
      </c>
      <c r="C275" s="48">
        <f t="shared" si="51"/>
        <v>592874.5</v>
      </c>
      <c r="D275" s="48">
        <f t="shared" si="52"/>
        <v>2635.9736568845087</v>
      </c>
      <c r="E275" s="48">
        <f t="shared" si="53"/>
        <v>2542.1545499999997</v>
      </c>
      <c r="F275" s="48">
        <f t="shared" si="54"/>
        <v>0</v>
      </c>
      <c r="G275" s="48">
        <f t="shared" si="55"/>
        <v>93.819106884508983</v>
      </c>
      <c r="H275" s="49">
        <f t="shared" si="56"/>
        <v>0.15824446300947162</v>
      </c>
      <c r="K275" s="48">
        <f t="shared" si="57"/>
        <v>2635.9736568845087</v>
      </c>
    </row>
    <row r="276" spans="2:11" ht="15.75" customHeight="1">
      <c r="B276" s="15" t="s">
        <v>103</v>
      </c>
      <c r="C276" s="48">
        <f t="shared" si="51"/>
        <v>2532976.5</v>
      </c>
      <c r="D276" s="48">
        <f t="shared" si="52"/>
        <v>10168.565719532002</v>
      </c>
      <c r="E276" s="48">
        <f t="shared" si="53"/>
        <v>9748.2559300000012</v>
      </c>
      <c r="F276" s="48">
        <f t="shared" si="54"/>
        <v>0</v>
      </c>
      <c r="G276" s="48">
        <f t="shared" si="55"/>
        <v>420.30978953200065</v>
      </c>
      <c r="H276" s="49">
        <f t="shared" si="56"/>
        <v>0.16593513186245537</v>
      </c>
      <c r="K276" s="48">
        <f t="shared" si="57"/>
        <v>10168.565719532002</v>
      </c>
    </row>
    <row r="277" spans="2:11" ht="15.75" customHeight="1">
      <c r="B277" s="15" t="s">
        <v>104</v>
      </c>
      <c r="C277" s="48">
        <f t="shared" si="51"/>
        <v>2111443</v>
      </c>
      <c r="D277" s="48">
        <f t="shared" si="52"/>
        <v>5106.8086192423525</v>
      </c>
      <c r="E277" s="48">
        <f t="shared" si="53"/>
        <v>4843.3833800000002</v>
      </c>
      <c r="F277" s="48">
        <f t="shared" si="54"/>
        <v>0</v>
      </c>
      <c r="G277" s="48">
        <f t="shared" si="55"/>
        <v>263.42523924235229</v>
      </c>
      <c r="H277" s="49">
        <f t="shared" si="56"/>
        <v>0.12476076277803962</v>
      </c>
      <c r="K277" s="48">
        <f t="shared" si="57"/>
        <v>5106.8086192423525</v>
      </c>
    </row>
    <row r="278" spans="2:11" ht="15.75" customHeight="1">
      <c r="B278" s="15" t="s">
        <v>105</v>
      </c>
      <c r="C278" s="48">
        <f t="shared" si="51"/>
        <v>7562279</v>
      </c>
      <c r="D278" s="48">
        <f t="shared" si="52"/>
        <v>24910.330496285565</v>
      </c>
      <c r="E278" s="48">
        <f t="shared" si="53"/>
        <v>23888.671979999996</v>
      </c>
      <c r="F278" s="48">
        <f t="shared" si="54"/>
        <v>0</v>
      </c>
      <c r="G278" s="48">
        <f t="shared" si="55"/>
        <v>1021.6585162855699</v>
      </c>
      <c r="H278" s="49">
        <f t="shared" si="56"/>
        <v>0.13509928902194296</v>
      </c>
      <c r="K278" s="48">
        <f t="shared" si="57"/>
        <v>24910.330496285565</v>
      </c>
    </row>
    <row r="279" spans="2:11" ht="15.75" customHeight="1">
      <c r="B279" s="15" t="s">
        <v>106</v>
      </c>
      <c r="C279" s="48">
        <f t="shared" si="51"/>
        <v>5121540.5</v>
      </c>
      <c r="D279" s="48">
        <f t="shared" si="52"/>
        <v>15749.40843154166</v>
      </c>
      <c r="E279" s="48">
        <f t="shared" si="53"/>
        <v>15065.173560000001</v>
      </c>
      <c r="F279" s="48">
        <f t="shared" si="54"/>
        <v>0</v>
      </c>
      <c r="G279" s="48">
        <f t="shared" si="55"/>
        <v>684.23487154165923</v>
      </c>
      <c r="H279" s="49">
        <f t="shared" si="56"/>
        <v>0.13359942609878009</v>
      </c>
      <c r="K279" s="48">
        <f t="shared" si="57"/>
        <v>15749.40843154166</v>
      </c>
    </row>
    <row r="280" spans="2:11" ht="15.75" customHeight="1">
      <c r="B280" s="15" t="s">
        <v>107</v>
      </c>
      <c r="C280" s="48">
        <f t="shared" si="51"/>
        <v>1106067</v>
      </c>
      <c r="D280" s="48">
        <f t="shared" si="52"/>
        <v>4081.8854822666076</v>
      </c>
      <c r="E280" s="48">
        <f t="shared" si="53"/>
        <v>3917.8203999999996</v>
      </c>
      <c r="F280" s="48">
        <f t="shared" si="54"/>
        <v>0</v>
      </c>
      <c r="G280" s="48">
        <f t="shared" si="55"/>
        <v>164.06508226660799</v>
      </c>
      <c r="H280" s="49">
        <f t="shared" si="56"/>
        <v>0.14833195662343057</v>
      </c>
      <c r="K280" s="48">
        <f t="shared" si="57"/>
        <v>4081.8854822666076</v>
      </c>
    </row>
    <row r="281" spans="2:11" ht="15.75" customHeight="1">
      <c r="B281" s="15" t="s">
        <v>108</v>
      </c>
      <c r="C281" s="48">
        <f t="shared" si="51"/>
        <v>2773719</v>
      </c>
      <c r="D281" s="48">
        <f t="shared" si="52"/>
        <v>9519.8862868669094</v>
      </c>
      <c r="E281" s="48">
        <f t="shared" si="53"/>
        <v>9084.5853299999999</v>
      </c>
      <c r="F281" s="48">
        <f t="shared" si="54"/>
        <v>0</v>
      </c>
      <c r="G281" s="48">
        <f t="shared" si="55"/>
        <v>435.30095686690947</v>
      </c>
      <c r="H281" s="49">
        <f t="shared" si="56"/>
        <v>0.15693765549679309</v>
      </c>
      <c r="K281" s="48">
        <f t="shared" si="57"/>
        <v>9519.8862868669094</v>
      </c>
    </row>
    <row r="282" spans="2:11" ht="15.75" customHeight="1">
      <c r="B282" s="15" t="s">
        <v>109</v>
      </c>
      <c r="C282" s="48">
        <f t="shared" si="51"/>
        <v>6497055.5</v>
      </c>
      <c r="D282" s="48">
        <f t="shared" si="52"/>
        <v>12363.316812654317</v>
      </c>
      <c r="E282" s="48">
        <f t="shared" si="53"/>
        <v>11651.04615</v>
      </c>
      <c r="F282" s="48">
        <f t="shared" si="54"/>
        <v>0</v>
      </c>
      <c r="G282" s="48">
        <f t="shared" si="55"/>
        <v>712.27066265431677</v>
      </c>
      <c r="H282" s="49">
        <f t="shared" si="56"/>
        <v>0.10962976423001417</v>
      </c>
      <c r="K282" s="48">
        <f t="shared" si="57"/>
        <v>12363.316812654317</v>
      </c>
    </row>
    <row r="283" spans="2:11" ht="15.75" customHeight="1">
      <c r="B283" s="15" t="s">
        <v>110</v>
      </c>
      <c r="C283" s="48">
        <f t="shared" si="51"/>
        <v>1473249</v>
      </c>
      <c r="D283" s="48">
        <f t="shared" si="52"/>
        <v>3461.2853293331891</v>
      </c>
      <c r="E283" s="48">
        <f t="shared" si="53"/>
        <v>3295.5700400000001</v>
      </c>
      <c r="F283" s="48">
        <f t="shared" si="54"/>
        <v>0</v>
      </c>
      <c r="G283" s="48">
        <f t="shared" si="55"/>
        <v>165.71528933318905</v>
      </c>
      <c r="H283" s="49">
        <f t="shared" si="56"/>
        <v>0.11248287922353184</v>
      </c>
      <c r="K283" s="48">
        <f t="shared" si="57"/>
        <v>3461.2853293331891</v>
      </c>
    </row>
    <row r="284" spans="2:11" ht="15.75" customHeight="1">
      <c r="B284" s="15" t="s">
        <v>111</v>
      </c>
      <c r="C284" s="48">
        <f t="shared" si="51"/>
        <v>644521.5</v>
      </c>
      <c r="D284" s="48">
        <f t="shared" si="52"/>
        <v>1483.8747329363614</v>
      </c>
      <c r="E284" s="48">
        <f t="shared" si="53"/>
        <v>1404.0946899999999</v>
      </c>
      <c r="F284" s="48">
        <f t="shared" si="54"/>
        <v>0</v>
      </c>
      <c r="G284" s="48">
        <f t="shared" si="55"/>
        <v>79.780042936361497</v>
      </c>
      <c r="H284" s="49">
        <f t="shared" si="56"/>
        <v>0.12378181788561203</v>
      </c>
      <c r="I284" s="49">
        <f>H289-H284</f>
        <v>8.5380887839461433E-3</v>
      </c>
      <c r="J284" s="48"/>
      <c r="K284" s="48">
        <f t="shared" si="57"/>
        <v>1483.8747329363614</v>
      </c>
    </row>
    <row r="285" spans="2:11" ht="15.75" customHeight="1">
      <c r="B285" s="15" t="s">
        <v>112</v>
      </c>
      <c r="C285" s="48">
        <f t="shared" si="51"/>
        <v>2192387.5</v>
      </c>
      <c r="D285" s="48">
        <f t="shared" si="52"/>
        <v>5530.1522455020495</v>
      </c>
      <c r="E285" s="48">
        <f t="shared" si="53"/>
        <v>5237.2457200000008</v>
      </c>
      <c r="F285" s="48">
        <f t="shared" si="54"/>
        <v>0</v>
      </c>
      <c r="G285" s="48">
        <f t="shared" si="55"/>
        <v>292.90652550204868</v>
      </c>
      <c r="H285" s="49">
        <f t="shared" si="56"/>
        <v>0.13360162174891468</v>
      </c>
      <c r="I285" s="49">
        <f>H289-H285</f>
        <v>-1.2817150793565102E-3</v>
      </c>
      <c r="J285" s="48"/>
      <c r="K285" s="48">
        <f t="shared" si="57"/>
        <v>5530.1522455020495</v>
      </c>
    </row>
    <row r="286" spans="2:11" ht="15.75" customHeight="1">
      <c r="B286" s="15" t="s">
        <v>113</v>
      </c>
      <c r="C286" s="48">
        <f t="shared" si="51"/>
        <v>322818</v>
      </c>
      <c r="D286" s="48">
        <f t="shared" si="52"/>
        <v>795.7826142724025</v>
      </c>
      <c r="E286" s="48">
        <f t="shared" si="53"/>
        <v>754.19641000000001</v>
      </c>
      <c r="F286" s="48">
        <f t="shared" si="54"/>
        <v>0</v>
      </c>
      <c r="G286" s="48">
        <f t="shared" si="55"/>
        <v>41.586204272402483</v>
      </c>
      <c r="H286" s="49">
        <f t="shared" si="56"/>
        <v>0.1288224456889098</v>
      </c>
      <c r="J286" s="48"/>
      <c r="K286" s="48">
        <f t="shared" si="57"/>
        <v>795.7826142724025</v>
      </c>
    </row>
    <row r="287" spans="2:11" ht="15.75" customHeight="1">
      <c r="B287" s="15" t="s">
        <v>114</v>
      </c>
      <c r="C287" s="48">
        <f t="shared" si="51"/>
        <v>166339.5</v>
      </c>
      <c r="D287" s="48">
        <f t="shared" si="52"/>
        <v>6375.6240174516897</v>
      </c>
      <c r="E287" s="48">
        <f t="shared" si="53"/>
        <v>270.47447506441</v>
      </c>
      <c r="F287" s="120">
        <f t="shared" si="54"/>
        <v>6003.362204935589</v>
      </c>
      <c r="G287" s="48">
        <f t="shared" si="55"/>
        <v>101.78733745169029</v>
      </c>
      <c r="H287" s="49">
        <f t="shared" si="56"/>
        <v>0.61192523394437448</v>
      </c>
      <c r="J287" s="48"/>
      <c r="K287" s="48">
        <f t="shared" si="57"/>
        <v>372.26181251610069</v>
      </c>
    </row>
    <row r="288" spans="2:11" ht="15.75" customHeight="1">
      <c r="B288" s="45" t="s">
        <v>80</v>
      </c>
      <c r="C288" s="48">
        <f>SUM(C270:C287)</f>
        <v>47197552</v>
      </c>
      <c r="D288" s="48">
        <f t="shared" ref="D288:I288" si="58">SUM(D270:D287)</f>
        <v>141669.93540999998</v>
      </c>
      <c r="E288" s="48">
        <f t="shared" si="58"/>
        <v>129424.09049506442</v>
      </c>
      <c r="F288" s="48">
        <f t="shared" si="58"/>
        <v>6003.362204935589</v>
      </c>
      <c r="G288" s="48">
        <f t="shared" si="58"/>
        <v>6242.4827099999993</v>
      </c>
      <c r="H288" s="49"/>
      <c r="I288" s="48">
        <f t="shared" si="58"/>
        <v>7.2563737045896332E-3</v>
      </c>
      <c r="J288" s="48">
        <f>J284+J285</f>
        <v>0</v>
      </c>
      <c r="K288" s="48">
        <f>SUM(K270:K287)</f>
        <v>135666.5732050644</v>
      </c>
    </row>
    <row r="289" spans="2:13" ht="15.75" customHeight="1">
      <c r="B289" s="15" t="s">
        <v>41</v>
      </c>
      <c r="C289" s="48">
        <f>C288-C284-C285</f>
        <v>44360643</v>
      </c>
      <c r="G289" s="48">
        <f>G288-G284-G285</f>
        <v>5869.7961415615891</v>
      </c>
      <c r="H289" s="49">
        <f t="shared" si="56"/>
        <v>0.13231990666955817</v>
      </c>
    </row>
    <row r="290" spans="2:13" ht="15.75" customHeight="1">
      <c r="D290" s="48"/>
    </row>
    <row r="291" spans="2:13" ht="15.75" customHeight="1"/>
    <row r="292" spans="2:13" ht="15.75" customHeight="1">
      <c r="B292" s="17" t="s">
        <v>49</v>
      </c>
    </row>
    <row r="293" spans="2:13" ht="15.75" customHeight="1"/>
    <row r="294" spans="2:13" ht="15.75" customHeight="1">
      <c r="B294" s="45" t="s">
        <v>380</v>
      </c>
    </row>
    <row r="295" spans="2:13" ht="15.75" customHeight="1">
      <c r="B295" s="45"/>
      <c r="I295" s="15" t="s">
        <v>128</v>
      </c>
    </row>
    <row r="296" spans="2:13" ht="73.5" customHeight="1">
      <c r="B296" s="52"/>
      <c r="C296" s="61" t="s">
        <v>129</v>
      </c>
      <c r="D296" s="61" t="s">
        <v>130</v>
      </c>
      <c r="E296" s="61" t="s">
        <v>131</v>
      </c>
      <c r="F296" s="61" t="s">
        <v>133</v>
      </c>
      <c r="G296" s="61" t="s">
        <v>160</v>
      </c>
      <c r="H296" s="104" t="s">
        <v>229</v>
      </c>
      <c r="I296" s="91" t="s">
        <v>379</v>
      </c>
      <c r="J296" s="123" t="s">
        <v>376</v>
      </c>
      <c r="K296" s="107" t="s">
        <v>378</v>
      </c>
      <c r="L296" s="107" t="s">
        <v>377</v>
      </c>
      <c r="M296" s="61" t="s">
        <v>119</v>
      </c>
    </row>
    <row r="297" spans="2:13" ht="15.75" customHeight="1">
      <c r="B297" s="15" t="s">
        <v>97</v>
      </c>
      <c r="C297" s="48">
        <v>5048.7550000000001</v>
      </c>
      <c r="D297" s="48">
        <v>1168.6896299999999</v>
      </c>
      <c r="E297" s="48">
        <v>355660.54879999993</v>
      </c>
      <c r="F297" s="48">
        <v>34.958860000000001</v>
      </c>
      <c r="G297" s="48">
        <v>0</v>
      </c>
      <c r="H297" s="48">
        <f t="shared" ref="H297:H320" si="59">SUM(C297:G297)</f>
        <v>361912.95228999993</v>
      </c>
      <c r="I297" s="48">
        <f t="shared" ref="I297:I314" si="60">E297+G297</f>
        <v>355660.54879999993</v>
      </c>
      <c r="K297" s="48">
        <f t="shared" ref="K297:K313" si="61">C297+D297+F297+G297</f>
        <v>6252.4034899999997</v>
      </c>
      <c r="L297" s="48">
        <f>J297+K297</f>
        <v>6252.4034899999997</v>
      </c>
      <c r="M297" s="100">
        <f>L297/L$315</f>
        <v>8.8518496535043747E-2</v>
      </c>
    </row>
    <row r="298" spans="2:13" ht="15.75" customHeight="1">
      <c r="B298" s="15" t="s">
        <v>98</v>
      </c>
      <c r="C298" s="48">
        <v>0</v>
      </c>
      <c r="D298" s="48">
        <v>0</v>
      </c>
      <c r="E298" s="48">
        <v>41623.601510000008</v>
      </c>
      <c r="F298" s="48">
        <v>0</v>
      </c>
      <c r="G298" s="48">
        <v>0</v>
      </c>
      <c r="H298" s="48">
        <f t="shared" si="59"/>
        <v>41623.601510000008</v>
      </c>
      <c r="I298" s="48">
        <f t="shared" si="60"/>
        <v>41623.601510000008</v>
      </c>
      <c r="K298" s="48">
        <f t="shared" si="61"/>
        <v>0</v>
      </c>
      <c r="L298" s="48">
        <f t="shared" ref="L298:L314" si="62">J298+K298</f>
        <v>0</v>
      </c>
      <c r="M298" s="100">
        <f t="shared" ref="M298:M314" si="63">L298/L$315</f>
        <v>0</v>
      </c>
    </row>
    <row r="299" spans="2:13" ht="15.75" customHeight="1">
      <c r="B299" s="15" t="s">
        <v>99</v>
      </c>
      <c r="C299" s="48">
        <v>0</v>
      </c>
      <c r="D299" s="48">
        <v>0</v>
      </c>
      <c r="E299" s="48">
        <v>27262.379739999997</v>
      </c>
      <c r="F299" s="48">
        <v>1914.70147</v>
      </c>
      <c r="G299" s="48">
        <v>0</v>
      </c>
      <c r="H299" s="48">
        <f t="shared" si="59"/>
        <v>29177.081209999997</v>
      </c>
      <c r="I299" s="48">
        <f t="shared" si="60"/>
        <v>27262.379739999997</v>
      </c>
      <c r="K299" s="48">
        <f t="shared" si="61"/>
        <v>1914.70147</v>
      </c>
      <c r="L299" s="48">
        <f t="shared" si="62"/>
        <v>1914.70147</v>
      </c>
      <c r="M299" s="100">
        <f t="shared" si="63"/>
        <v>2.7107414885957429E-2</v>
      </c>
    </row>
    <row r="300" spans="2:13" ht="15.75" customHeight="1">
      <c r="B300" s="15" t="s">
        <v>100</v>
      </c>
      <c r="C300" s="48">
        <v>0</v>
      </c>
      <c r="D300" s="48">
        <v>0</v>
      </c>
      <c r="E300" s="48">
        <v>18964.34433</v>
      </c>
      <c r="F300" s="48">
        <v>0</v>
      </c>
      <c r="G300" s="48">
        <v>0</v>
      </c>
      <c r="H300" s="48">
        <f t="shared" si="59"/>
        <v>18964.34433</v>
      </c>
      <c r="I300" s="48">
        <f t="shared" si="60"/>
        <v>18964.34433</v>
      </c>
      <c r="K300" s="48">
        <f t="shared" si="61"/>
        <v>0</v>
      </c>
      <c r="L300" s="48">
        <f t="shared" si="62"/>
        <v>0</v>
      </c>
      <c r="M300" s="100">
        <f t="shared" si="63"/>
        <v>0</v>
      </c>
    </row>
    <row r="301" spans="2:13" ht="15.75" customHeight="1">
      <c r="B301" s="15" t="s">
        <v>101</v>
      </c>
      <c r="C301" s="48">
        <v>0</v>
      </c>
      <c r="D301" s="48">
        <v>0</v>
      </c>
      <c r="E301" s="48">
        <v>29390.043710000002</v>
      </c>
      <c r="F301" s="48">
        <v>0</v>
      </c>
      <c r="G301" s="48">
        <v>0</v>
      </c>
      <c r="H301" s="48">
        <f t="shared" si="59"/>
        <v>29390.043710000002</v>
      </c>
      <c r="I301" s="48">
        <f t="shared" si="60"/>
        <v>29390.043710000002</v>
      </c>
      <c r="K301" s="48">
        <f t="shared" si="61"/>
        <v>0</v>
      </c>
      <c r="L301" s="48">
        <f t="shared" si="62"/>
        <v>0</v>
      </c>
      <c r="M301" s="100">
        <f t="shared" si="63"/>
        <v>0</v>
      </c>
    </row>
    <row r="302" spans="2:13" ht="15.75" customHeight="1">
      <c r="B302" s="15" t="s">
        <v>102</v>
      </c>
      <c r="C302" s="48">
        <v>0</v>
      </c>
      <c r="D302" s="48">
        <v>0</v>
      </c>
      <c r="E302" s="48">
        <v>20116.551560000004</v>
      </c>
      <c r="F302" s="48">
        <v>0</v>
      </c>
      <c r="G302" s="48">
        <v>0</v>
      </c>
      <c r="H302" s="48">
        <f t="shared" si="59"/>
        <v>20116.551560000004</v>
      </c>
      <c r="I302" s="48">
        <f t="shared" si="60"/>
        <v>20116.551560000004</v>
      </c>
      <c r="K302" s="48">
        <f t="shared" si="61"/>
        <v>0</v>
      </c>
      <c r="L302" s="48">
        <f t="shared" si="62"/>
        <v>0</v>
      </c>
      <c r="M302" s="100">
        <f t="shared" si="63"/>
        <v>0</v>
      </c>
    </row>
    <row r="303" spans="2:13" ht="15.75" customHeight="1">
      <c r="B303" s="15" t="s">
        <v>103</v>
      </c>
      <c r="C303" s="48">
        <v>6668.7334000000001</v>
      </c>
      <c r="D303" s="48">
        <v>8286.435089999999</v>
      </c>
      <c r="E303" s="48">
        <v>105103.44679</v>
      </c>
      <c r="F303" s="48">
        <v>2092.4988600000001</v>
      </c>
      <c r="G303" s="48">
        <v>0</v>
      </c>
      <c r="H303" s="48">
        <f t="shared" si="59"/>
        <v>122151.11414000001</v>
      </c>
      <c r="I303" s="48">
        <f t="shared" si="60"/>
        <v>105103.44679</v>
      </c>
      <c r="K303" s="48">
        <f t="shared" si="61"/>
        <v>17047.66735</v>
      </c>
      <c r="L303" s="48">
        <f t="shared" si="62"/>
        <v>17047.66735</v>
      </c>
      <c r="M303" s="100">
        <f t="shared" si="63"/>
        <v>0.24135260714780798</v>
      </c>
    </row>
    <row r="304" spans="2:13" ht="15.75" customHeight="1">
      <c r="B304" s="15" t="s">
        <v>104</v>
      </c>
      <c r="C304" s="48">
        <v>4967.22282</v>
      </c>
      <c r="D304" s="48">
        <v>1153.1962100000001</v>
      </c>
      <c r="E304" s="48">
        <v>69027.605930000005</v>
      </c>
      <c r="F304" s="48">
        <v>11.992790000000001</v>
      </c>
      <c r="G304" s="48">
        <v>0</v>
      </c>
      <c r="H304" s="48">
        <f t="shared" si="59"/>
        <v>75160.017750000014</v>
      </c>
      <c r="I304" s="48">
        <f t="shared" si="60"/>
        <v>69027.605930000005</v>
      </c>
      <c r="K304" s="48">
        <f t="shared" si="61"/>
        <v>6132.4118200000003</v>
      </c>
      <c r="L304" s="48">
        <f t="shared" si="62"/>
        <v>6132.4118200000003</v>
      </c>
      <c r="M304" s="100">
        <f t="shared" si="63"/>
        <v>8.6819712660631793E-2</v>
      </c>
    </row>
    <row r="305" spans="2:13" ht="15.75" customHeight="1">
      <c r="B305" s="15" t="s">
        <v>105</v>
      </c>
      <c r="C305" s="48">
        <v>0</v>
      </c>
      <c r="D305" s="48">
        <v>0</v>
      </c>
      <c r="E305" s="48">
        <v>248620.62734000001</v>
      </c>
      <c r="F305" s="48">
        <v>0</v>
      </c>
      <c r="G305" s="48">
        <v>0</v>
      </c>
      <c r="H305" s="48">
        <f t="shared" si="59"/>
        <v>248620.62734000001</v>
      </c>
      <c r="I305" s="48">
        <f t="shared" si="60"/>
        <v>248620.62734000001</v>
      </c>
      <c r="K305" s="48">
        <f t="shared" si="61"/>
        <v>0</v>
      </c>
      <c r="L305" s="48">
        <f t="shared" si="62"/>
        <v>0</v>
      </c>
      <c r="M305" s="100">
        <f t="shared" si="63"/>
        <v>0</v>
      </c>
    </row>
    <row r="306" spans="2:13" ht="15.75" customHeight="1">
      <c r="B306" s="15" t="s">
        <v>106</v>
      </c>
      <c r="C306" s="48">
        <v>0</v>
      </c>
      <c r="D306" s="48">
        <v>0</v>
      </c>
      <c r="E306" s="48">
        <v>84504.067769999994</v>
      </c>
      <c r="F306" s="48">
        <v>0</v>
      </c>
      <c r="G306" s="48">
        <v>0</v>
      </c>
      <c r="H306" s="48">
        <f t="shared" si="59"/>
        <v>84504.067769999994</v>
      </c>
      <c r="I306" s="48">
        <f t="shared" si="60"/>
        <v>84504.067769999994</v>
      </c>
      <c r="K306" s="48">
        <f t="shared" si="61"/>
        <v>0</v>
      </c>
      <c r="L306" s="48">
        <f t="shared" si="62"/>
        <v>0</v>
      </c>
      <c r="M306" s="100">
        <f t="shared" si="63"/>
        <v>0</v>
      </c>
    </row>
    <row r="307" spans="2:13" ht="15.75" customHeight="1">
      <c r="B307" s="15" t="s">
        <v>107</v>
      </c>
      <c r="C307" s="48">
        <v>4949.7232199999999</v>
      </c>
      <c r="D307" s="48">
        <v>1105.07195</v>
      </c>
      <c r="E307" s="48">
        <v>37219.629549999998</v>
      </c>
      <c r="F307" s="48">
        <v>0</v>
      </c>
      <c r="G307" s="48">
        <v>0</v>
      </c>
      <c r="H307" s="48">
        <f t="shared" si="59"/>
        <v>43274.424719999995</v>
      </c>
      <c r="I307" s="48">
        <f t="shared" si="60"/>
        <v>37219.629549999998</v>
      </c>
      <c r="K307" s="48">
        <f t="shared" si="61"/>
        <v>6054.7951699999994</v>
      </c>
      <c r="L307" s="48">
        <f t="shared" si="62"/>
        <v>6054.7951699999994</v>
      </c>
      <c r="M307" s="100">
        <f t="shared" si="63"/>
        <v>8.5720853769794797E-2</v>
      </c>
    </row>
    <row r="308" spans="2:13" ht="15.75" customHeight="1">
      <c r="B308" s="15" t="s">
        <v>108</v>
      </c>
      <c r="C308" s="48">
        <v>4920.04151</v>
      </c>
      <c r="D308" s="119">
        <v>1156.3323</v>
      </c>
      <c r="E308" s="48">
        <v>80094.590260000012</v>
      </c>
      <c r="F308" s="48">
        <v>42.541379999999997</v>
      </c>
      <c r="G308" s="48">
        <v>0</v>
      </c>
      <c r="H308" s="48">
        <f t="shared" si="59"/>
        <v>86213.505450000011</v>
      </c>
      <c r="I308" s="48">
        <f t="shared" si="60"/>
        <v>80094.590260000012</v>
      </c>
      <c r="K308" s="48">
        <f t="shared" si="61"/>
        <v>6118.9151899999997</v>
      </c>
      <c r="L308" s="48">
        <f t="shared" si="62"/>
        <v>6118.9151899999997</v>
      </c>
      <c r="M308" s="100">
        <f t="shared" si="63"/>
        <v>8.6628633918224882E-2</v>
      </c>
    </row>
    <row r="309" spans="2:13" ht="15.75" customHeight="1">
      <c r="B309" s="15" t="s">
        <v>109</v>
      </c>
      <c r="C309" s="48">
        <v>8906.3592799999988</v>
      </c>
      <c r="D309" s="48">
        <v>2524.9401000000003</v>
      </c>
      <c r="E309" s="48">
        <v>144655.76053999999</v>
      </c>
      <c r="F309" s="48">
        <v>140.72198999999998</v>
      </c>
      <c r="G309" s="48">
        <v>0</v>
      </c>
      <c r="H309" s="48">
        <f t="shared" si="59"/>
        <v>156227.78190999999</v>
      </c>
      <c r="I309" s="48">
        <f t="shared" si="60"/>
        <v>144655.76053999999</v>
      </c>
      <c r="K309" s="48">
        <f t="shared" si="61"/>
        <v>11572.021369999999</v>
      </c>
      <c r="L309" s="48">
        <f t="shared" si="62"/>
        <v>11572.021369999999</v>
      </c>
      <c r="M309" s="100">
        <f t="shared" si="63"/>
        <v>0.1638310667541063</v>
      </c>
    </row>
    <row r="310" spans="2:13" ht="15.75" customHeight="1">
      <c r="B310" s="15" t="s">
        <v>110</v>
      </c>
      <c r="C310" s="48">
        <v>0</v>
      </c>
      <c r="D310" s="48">
        <v>0</v>
      </c>
      <c r="E310" s="48">
        <v>55625.514539999996</v>
      </c>
      <c r="F310" s="48">
        <v>0</v>
      </c>
      <c r="G310" s="48">
        <v>0</v>
      </c>
      <c r="H310" s="48">
        <f t="shared" si="59"/>
        <v>55625.514539999996</v>
      </c>
      <c r="I310" s="48">
        <f t="shared" si="60"/>
        <v>55625.514539999996</v>
      </c>
      <c r="K310" s="48">
        <f t="shared" si="61"/>
        <v>0</v>
      </c>
      <c r="L310" s="48">
        <f t="shared" si="62"/>
        <v>0</v>
      </c>
      <c r="M310" s="100">
        <f t="shared" si="63"/>
        <v>0</v>
      </c>
    </row>
    <row r="311" spans="2:13" ht="15.75" customHeight="1">
      <c r="B311" s="15" t="s">
        <v>111</v>
      </c>
      <c r="C311" s="48">
        <v>0</v>
      </c>
      <c r="D311" s="48">
        <v>0</v>
      </c>
      <c r="E311" s="48">
        <v>11718.196529999999</v>
      </c>
      <c r="F311" s="48">
        <v>0</v>
      </c>
      <c r="G311" s="48">
        <v>0</v>
      </c>
      <c r="H311" s="48">
        <f t="shared" si="59"/>
        <v>11718.196529999999</v>
      </c>
      <c r="I311" s="48">
        <f t="shared" si="60"/>
        <v>11718.196529999999</v>
      </c>
      <c r="K311" s="48">
        <f t="shared" si="61"/>
        <v>0</v>
      </c>
      <c r="L311" s="48">
        <f t="shared" si="62"/>
        <v>0</v>
      </c>
      <c r="M311" s="100">
        <f t="shared" si="63"/>
        <v>0</v>
      </c>
    </row>
    <row r="312" spans="2:13" ht="15.75" customHeight="1">
      <c r="B312" s="15" t="s">
        <v>112</v>
      </c>
      <c r="C312" s="48">
        <v>0</v>
      </c>
      <c r="D312" s="48">
        <v>0</v>
      </c>
      <c r="E312" s="48">
        <v>93462.449079999991</v>
      </c>
      <c r="F312" s="48">
        <v>0</v>
      </c>
      <c r="G312" s="48">
        <v>0</v>
      </c>
      <c r="H312" s="48">
        <f t="shared" si="59"/>
        <v>93462.449079999991</v>
      </c>
      <c r="I312" s="48">
        <f t="shared" si="60"/>
        <v>93462.449079999991</v>
      </c>
      <c r="K312" s="48">
        <f t="shared" si="61"/>
        <v>0</v>
      </c>
      <c r="L312" s="48">
        <f t="shared" si="62"/>
        <v>0</v>
      </c>
      <c r="M312" s="100">
        <f t="shared" si="63"/>
        <v>0</v>
      </c>
    </row>
    <row r="313" spans="2:13" ht="15.75" customHeight="1">
      <c r="B313" s="15" t="s">
        <v>113</v>
      </c>
      <c r="C313" s="48">
        <v>0</v>
      </c>
      <c r="D313" s="48">
        <v>0</v>
      </c>
      <c r="E313" s="48">
        <v>13679.769390000001</v>
      </c>
      <c r="F313" s="48">
        <v>0</v>
      </c>
      <c r="G313" s="48">
        <v>0</v>
      </c>
      <c r="H313" s="48">
        <f t="shared" si="59"/>
        <v>13679.769390000001</v>
      </c>
      <c r="I313" s="48">
        <f t="shared" si="60"/>
        <v>13679.769390000001</v>
      </c>
      <c r="K313" s="48">
        <f t="shared" si="61"/>
        <v>0</v>
      </c>
      <c r="L313" s="48">
        <f t="shared" si="62"/>
        <v>0</v>
      </c>
      <c r="M313" s="100">
        <f t="shared" si="63"/>
        <v>0</v>
      </c>
    </row>
    <row r="314" spans="2:13" ht="15.75" customHeight="1">
      <c r="B314" s="15" t="s">
        <v>114</v>
      </c>
      <c r="C314" s="120">
        <v>8117.988949999999</v>
      </c>
      <c r="D314" s="120">
        <v>5772.3972099999992</v>
      </c>
      <c r="E314" s="48">
        <v>4896.166299999999</v>
      </c>
      <c r="F314" s="120">
        <v>1650.5624800000001</v>
      </c>
      <c r="G314" s="48">
        <v>0</v>
      </c>
      <c r="H314" s="48">
        <f t="shared" si="59"/>
        <v>20437.114939999999</v>
      </c>
      <c r="I314" s="48">
        <f t="shared" si="60"/>
        <v>4896.166299999999</v>
      </c>
      <c r="J314" s="120">
        <f>C314+D314+F314</f>
        <v>15540.948639999999</v>
      </c>
      <c r="K314" s="15">
        <v>0</v>
      </c>
      <c r="L314" s="48">
        <f t="shared" si="62"/>
        <v>15540.948639999999</v>
      </c>
      <c r="M314" s="100">
        <f t="shared" si="63"/>
        <v>0.22002121432843305</v>
      </c>
    </row>
    <row r="315" spans="2:13" ht="15.75" customHeight="1">
      <c r="B315" s="45" t="s">
        <v>224</v>
      </c>
      <c r="C315" s="50">
        <f t="shared" ref="C315:M315" si="64">SUM(C297:C314)</f>
        <v>43578.824179999996</v>
      </c>
      <c r="D315" s="50">
        <f t="shared" si="64"/>
        <v>21167.062489999997</v>
      </c>
      <c r="E315" s="50">
        <f t="shared" si="64"/>
        <v>1441625.2936699996</v>
      </c>
      <c r="F315" s="50">
        <f t="shared" si="64"/>
        <v>5887.9778299999998</v>
      </c>
      <c r="G315" s="50">
        <f t="shared" si="64"/>
        <v>0</v>
      </c>
      <c r="H315" s="50">
        <f t="shared" si="64"/>
        <v>1512259.1581699997</v>
      </c>
      <c r="I315" s="48">
        <f t="shared" si="64"/>
        <v>1441625.2936699996</v>
      </c>
      <c r="J315" s="48">
        <f t="shared" si="64"/>
        <v>15540.948639999999</v>
      </c>
      <c r="K315" s="48">
        <f t="shared" si="64"/>
        <v>55092.915859999994</v>
      </c>
      <c r="L315" s="48">
        <f t="shared" si="64"/>
        <v>70633.864499999996</v>
      </c>
      <c r="M315" s="54">
        <f t="shared" si="64"/>
        <v>0.99999999999999989</v>
      </c>
    </row>
    <row r="316" spans="2:13" ht="15.75" customHeight="1">
      <c r="B316" s="15" t="s">
        <v>225</v>
      </c>
      <c r="C316" s="15">
        <v>0</v>
      </c>
      <c r="D316" s="15">
        <v>0</v>
      </c>
      <c r="E316" s="15">
        <v>0</v>
      </c>
      <c r="F316" s="15">
        <v>0</v>
      </c>
      <c r="G316" s="15">
        <v>0</v>
      </c>
      <c r="H316" s="48">
        <f t="shared" si="59"/>
        <v>0</v>
      </c>
      <c r="I316" s="48">
        <f>E316+G316</f>
        <v>0</v>
      </c>
      <c r="J316" s="48"/>
      <c r="K316" s="48">
        <f>C316+D316+F316+G316</f>
        <v>0</v>
      </c>
      <c r="L316" s="48">
        <f>I315+L315</f>
        <v>1512259.1581699995</v>
      </c>
    </row>
    <row r="317" spans="2:13" ht="15.75" customHeight="1">
      <c r="B317" s="15" t="s">
        <v>226</v>
      </c>
      <c r="C317" s="48">
        <v>1789.9608700000001</v>
      </c>
      <c r="D317" s="48">
        <v>4781.6375900000012</v>
      </c>
      <c r="E317" s="48">
        <v>0</v>
      </c>
      <c r="F317" s="48">
        <v>287.76159000000001</v>
      </c>
      <c r="G317" s="48">
        <v>0</v>
      </c>
      <c r="H317" s="48">
        <f t="shared" si="59"/>
        <v>6859.3600500000011</v>
      </c>
      <c r="I317" s="48">
        <f>E317+G317</f>
        <v>0</v>
      </c>
      <c r="J317" s="48"/>
      <c r="K317" s="48">
        <f>C317+D317+F317</f>
        <v>6859.3600500000011</v>
      </c>
      <c r="L317" s="48">
        <f>J317+K317</f>
        <v>6859.3600500000011</v>
      </c>
    </row>
    <row r="318" spans="2:13" ht="15.75" customHeight="1">
      <c r="B318" s="15" t="s">
        <v>161</v>
      </c>
      <c r="C318" s="48">
        <v>0</v>
      </c>
      <c r="D318" s="48">
        <v>0</v>
      </c>
      <c r="E318" s="48">
        <v>0</v>
      </c>
      <c r="F318" s="48">
        <v>0</v>
      </c>
      <c r="G318" s="48">
        <v>0</v>
      </c>
      <c r="H318" s="48">
        <f t="shared" si="59"/>
        <v>0</v>
      </c>
      <c r="I318" s="48">
        <f>E318+G318</f>
        <v>0</v>
      </c>
      <c r="J318" s="48"/>
      <c r="K318" s="48">
        <f>C318+D318+F318</f>
        <v>0</v>
      </c>
      <c r="L318" s="48">
        <f>J318+K318</f>
        <v>0</v>
      </c>
    </row>
    <row r="319" spans="2:13" ht="15.75" customHeight="1">
      <c r="B319" s="15" t="s">
        <v>227</v>
      </c>
      <c r="C319" s="48">
        <v>0</v>
      </c>
      <c r="D319" s="48">
        <v>0</v>
      </c>
      <c r="E319" s="48">
        <v>0</v>
      </c>
      <c r="F319" s="48">
        <v>0</v>
      </c>
      <c r="G319" s="48">
        <v>0</v>
      </c>
      <c r="H319" s="48">
        <f t="shared" si="59"/>
        <v>0</v>
      </c>
      <c r="I319" s="48">
        <f>E319+G319</f>
        <v>0</v>
      </c>
      <c r="J319" s="48"/>
      <c r="K319" s="48">
        <f>C319+D319+F319</f>
        <v>0</v>
      </c>
      <c r="L319" s="48">
        <f>J319+K319</f>
        <v>0</v>
      </c>
    </row>
    <row r="320" spans="2:13" ht="15.75" customHeight="1">
      <c r="B320" s="45" t="s">
        <v>228</v>
      </c>
      <c r="C320" s="50">
        <f>SUM(C316:C319)</f>
        <v>1789.9608700000001</v>
      </c>
      <c r="D320" s="50">
        <f>SUM(D316:D319)</f>
        <v>4781.6375900000012</v>
      </c>
      <c r="E320" s="50">
        <f>SUM(E316:E319)</f>
        <v>0</v>
      </c>
      <c r="F320" s="50">
        <f>SUM(F316:F319)</f>
        <v>287.76159000000001</v>
      </c>
      <c r="G320" s="50">
        <f>SUM(G316:G319)</f>
        <v>0</v>
      </c>
      <c r="H320" s="50">
        <f t="shared" si="59"/>
        <v>6859.3600500000011</v>
      </c>
      <c r="I320" s="48">
        <f>SUM(I316:I319)</f>
        <v>0</v>
      </c>
      <c r="J320" s="48"/>
      <c r="K320" s="50">
        <f>SUM(K316:K319)</f>
        <v>6859.3600500000011</v>
      </c>
      <c r="L320" s="50">
        <f>J320+K320</f>
        <v>6859.3600500000011</v>
      </c>
    </row>
    <row r="321" spans="2:12" ht="15.75" customHeight="1">
      <c r="B321" s="113" t="s">
        <v>229</v>
      </c>
      <c r="C321" s="95">
        <f t="shared" ref="C321:I321" si="65">+C320+C315</f>
        <v>45368.785049999999</v>
      </c>
      <c r="D321" s="95">
        <f t="shared" si="65"/>
        <v>25948.700079999999</v>
      </c>
      <c r="E321" s="95">
        <f t="shared" si="65"/>
        <v>1441625.2936699996</v>
      </c>
      <c r="F321" s="95">
        <f t="shared" si="65"/>
        <v>6175.7394199999999</v>
      </c>
      <c r="G321" s="95">
        <f t="shared" si="65"/>
        <v>0</v>
      </c>
      <c r="H321" s="95">
        <f t="shared" si="65"/>
        <v>1519118.5182199997</v>
      </c>
      <c r="I321" s="95">
        <f t="shared" si="65"/>
        <v>1441625.2936699996</v>
      </c>
      <c r="K321" s="95">
        <f>+K320+K315</f>
        <v>61952.275909999997</v>
      </c>
      <c r="L321" s="95">
        <f>+L320+L315</f>
        <v>77493.224549999999</v>
      </c>
    </row>
    <row r="322" spans="2:12" ht="15.75" customHeight="1">
      <c r="C322" s="48"/>
      <c r="D322" s="48"/>
      <c r="E322" s="48"/>
      <c r="F322" s="48"/>
      <c r="G322" s="48"/>
      <c r="H322" s="48"/>
    </row>
    <row r="323" spans="2:12" ht="15.75" customHeight="1">
      <c r="C323" s="48"/>
      <c r="D323" s="48"/>
      <c r="E323" s="48"/>
      <c r="F323" s="48"/>
      <c r="G323" s="48"/>
      <c r="H323" s="48"/>
    </row>
    <row r="324" spans="2:12" ht="15.75" customHeight="1">
      <c r="B324" s="45" t="s">
        <v>404</v>
      </c>
      <c r="C324" s="17"/>
    </row>
    <row r="325" spans="2:12" ht="15.75" customHeight="1">
      <c r="B325" s="48"/>
    </row>
    <row r="326" spans="2:12" ht="15.75" customHeight="1">
      <c r="B326" s="48"/>
    </row>
    <row r="327" spans="2:12" s="72" customFormat="1" ht="51.75" customHeight="1">
      <c r="B327" s="53"/>
      <c r="C327" s="107" t="s">
        <v>381</v>
      </c>
      <c r="D327" s="61" t="s">
        <v>360</v>
      </c>
      <c r="E327" s="61" t="s">
        <v>382</v>
      </c>
      <c r="F327" s="61" t="s">
        <v>383</v>
      </c>
      <c r="G327" s="104" t="s">
        <v>384</v>
      </c>
    </row>
    <row r="328" spans="2:12" ht="15.75" customHeight="1">
      <c r="B328" s="15" t="s">
        <v>97</v>
      </c>
      <c r="C328" s="48">
        <f t="shared" ref="C328:C345" si="66">K297</f>
        <v>6252.4034899999997</v>
      </c>
      <c r="D328" s="54">
        <f t="shared" ref="D328:D345" si="67">P196</f>
        <v>0.15842628903519207</v>
      </c>
      <c r="E328" s="48">
        <f>0.5*C328</f>
        <v>3126.2017449999998</v>
      </c>
      <c r="F328" s="48">
        <f>D328*F$349</f>
        <v>4364.0831059139382</v>
      </c>
      <c r="G328" s="48">
        <f>E328+F328</f>
        <v>7490.2848509139385</v>
      </c>
    </row>
    <row r="329" spans="2:12" ht="15.75" customHeight="1">
      <c r="B329" s="15" t="s">
        <v>98</v>
      </c>
      <c r="C329" s="48">
        <f t="shared" si="66"/>
        <v>0</v>
      </c>
      <c r="D329" s="54">
        <f t="shared" si="67"/>
        <v>3.2914321186213513E-2</v>
      </c>
      <c r="E329" s="48">
        <f t="shared" ref="E329:E345" si="68">0.5*C329</f>
        <v>0</v>
      </c>
      <c r="F329" s="48">
        <f t="shared" ref="F329:F345" si="69">D329*F$349</f>
        <v>906.67296385053817</v>
      </c>
      <c r="G329" s="48">
        <f t="shared" ref="G329:G344" si="70">E329+F329</f>
        <v>906.67296385053817</v>
      </c>
    </row>
    <row r="330" spans="2:12" ht="15.75" customHeight="1">
      <c r="B330" s="15" t="s">
        <v>99</v>
      </c>
      <c r="C330" s="48">
        <f t="shared" si="66"/>
        <v>1914.70147</v>
      </c>
      <c r="D330" s="54">
        <f t="shared" si="67"/>
        <v>2.9735243479965694E-2</v>
      </c>
      <c r="E330" s="48">
        <f t="shared" si="68"/>
        <v>957.35073499999999</v>
      </c>
      <c r="F330" s="48">
        <f t="shared" si="69"/>
        <v>819.10063355918169</v>
      </c>
      <c r="G330" s="48">
        <f t="shared" si="70"/>
        <v>1776.4513685591817</v>
      </c>
    </row>
    <row r="331" spans="2:12" ht="15.75" customHeight="1">
      <c r="B331" s="15" t="s">
        <v>100</v>
      </c>
      <c r="C331" s="48">
        <f t="shared" si="66"/>
        <v>0</v>
      </c>
      <c r="D331" s="54">
        <f t="shared" si="67"/>
        <v>1.9784252284912693E-2</v>
      </c>
      <c r="E331" s="48">
        <f t="shared" si="68"/>
        <v>0</v>
      </c>
      <c r="F331" s="48">
        <f t="shared" si="69"/>
        <v>544.98607324285376</v>
      </c>
      <c r="G331" s="48">
        <f t="shared" si="70"/>
        <v>544.98607324285376</v>
      </c>
    </row>
    <row r="332" spans="2:12" ht="15.75" customHeight="1">
      <c r="B332" s="15" t="s">
        <v>101</v>
      </c>
      <c r="C332" s="48">
        <f t="shared" si="66"/>
        <v>0</v>
      </c>
      <c r="D332" s="54">
        <f t="shared" si="67"/>
        <v>3.6625860050040163E-2</v>
      </c>
      <c r="E332" s="48">
        <f t="shared" si="68"/>
        <v>0</v>
      </c>
      <c r="F332" s="48">
        <f t="shared" si="69"/>
        <v>1008.9127130184989</v>
      </c>
      <c r="G332" s="48">
        <f t="shared" si="70"/>
        <v>1008.9127130184989</v>
      </c>
    </row>
    <row r="333" spans="2:12" ht="15.75" customHeight="1">
      <c r="B333" s="15" t="s">
        <v>102</v>
      </c>
      <c r="C333" s="48">
        <f t="shared" si="66"/>
        <v>0</v>
      </c>
      <c r="D333" s="54">
        <f t="shared" si="67"/>
        <v>1.3716165365067921E-2</v>
      </c>
      <c r="E333" s="48">
        <f t="shared" si="68"/>
        <v>0</v>
      </c>
      <c r="F333" s="48">
        <f t="shared" si="69"/>
        <v>377.83177218976653</v>
      </c>
      <c r="G333" s="48">
        <f t="shared" si="70"/>
        <v>377.83177218976653</v>
      </c>
    </row>
    <row r="334" spans="2:12" ht="15.75" customHeight="1">
      <c r="B334" s="15" t="s">
        <v>103</v>
      </c>
      <c r="C334" s="48">
        <f t="shared" si="66"/>
        <v>17047.66735</v>
      </c>
      <c r="D334" s="54">
        <f t="shared" si="67"/>
        <v>7.1262592134753291E-2</v>
      </c>
      <c r="E334" s="48">
        <f t="shared" si="68"/>
        <v>8523.8336749999999</v>
      </c>
      <c r="F334" s="48">
        <f t="shared" si="69"/>
        <v>1963.0319962227302</v>
      </c>
      <c r="G334" s="48">
        <f t="shared" si="70"/>
        <v>10486.865671222729</v>
      </c>
    </row>
    <row r="335" spans="2:12" ht="15.75" customHeight="1">
      <c r="B335" s="15" t="s">
        <v>104</v>
      </c>
      <c r="C335" s="48">
        <f t="shared" si="66"/>
        <v>6132.4118200000003</v>
      </c>
      <c r="D335" s="54">
        <f t="shared" si="67"/>
        <v>4.5352239231465655E-2</v>
      </c>
      <c r="E335" s="48">
        <f t="shared" si="68"/>
        <v>3066.2059100000001</v>
      </c>
      <c r="F335" s="48">
        <f t="shared" si="69"/>
        <v>1249.2935500208641</v>
      </c>
      <c r="G335" s="48">
        <f t="shared" si="70"/>
        <v>4315.4994600208647</v>
      </c>
    </row>
    <row r="336" spans="2:12" ht="15.75" customHeight="1">
      <c r="B336" s="15" t="s">
        <v>105</v>
      </c>
      <c r="C336" s="48">
        <f t="shared" si="66"/>
        <v>0</v>
      </c>
      <c r="D336" s="54">
        <f t="shared" si="67"/>
        <v>0.15659089128986953</v>
      </c>
      <c r="E336" s="48">
        <f t="shared" si="68"/>
        <v>0</v>
      </c>
      <c r="F336" s="48">
        <f t="shared" si="69"/>
        <v>4313.5243991375937</v>
      </c>
      <c r="G336" s="48">
        <f t="shared" si="70"/>
        <v>4313.5243991375937</v>
      </c>
    </row>
    <row r="337" spans="2:7" ht="15.75" customHeight="1">
      <c r="B337" s="15" t="s">
        <v>106</v>
      </c>
      <c r="C337" s="48">
        <f t="shared" si="66"/>
        <v>0</v>
      </c>
      <c r="D337" s="54">
        <f t="shared" si="67"/>
        <v>0.10904738831329246</v>
      </c>
      <c r="E337" s="48">
        <f t="shared" si="68"/>
        <v>0</v>
      </c>
      <c r="F337" s="48">
        <f t="shared" si="69"/>
        <v>3003.869294548484</v>
      </c>
      <c r="G337" s="48">
        <f t="shared" si="70"/>
        <v>3003.869294548484</v>
      </c>
    </row>
    <row r="338" spans="2:7" ht="15.75" customHeight="1">
      <c r="B338" s="15" t="s">
        <v>107</v>
      </c>
      <c r="C338" s="48">
        <f t="shared" si="66"/>
        <v>6054.7951699999994</v>
      </c>
      <c r="D338" s="54">
        <f t="shared" si="67"/>
        <v>2.5931636754949652E-2</v>
      </c>
      <c r="E338" s="48">
        <f t="shared" si="68"/>
        <v>3027.3975849999997</v>
      </c>
      <c r="F338" s="48">
        <f t="shared" si="69"/>
        <v>714.32474092626228</v>
      </c>
      <c r="G338" s="48">
        <f t="shared" si="70"/>
        <v>3741.7223259262619</v>
      </c>
    </row>
    <row r="339" spans="2:7" ht="15.75" customHeight="1">
      <c r="B339" s="15" t="s">
        <v>108</v>
      </c>
      <c r="C339" s="48">
        <f t="shared" si="66"/>
        <v>6118.9151899999997</v>
      </c>
      <c r="D339" s="54">
        <f t="shared" si="67"/>
        <v>7.7336881777082422E-2</v>
      </c>
      <c r="E339" s="48">
        <f t="shared" si="68"/>
        <v>3059.4575949999999</v>
      </c>
      <c r="F339" s="48">
        <f t="shared" si="69"/>
        <v>2130.3571603097844</v>
      </c>
      <c r="G339" s="48">
        <f t="shared" si="70"/>
        <v>5189.8147553097842</v>
      </c>
    </row>
    <row r="340" spans="2:7" ht="15.75" customHeight="1">
      <c r="B340" s="15" t="s">
        <v>109</v>
      </c>
      <c r="C340" s="48">
        <f t="shared" si="66"/>
        <v>11572.021369999999</v>
      </c>
      <c r="D340" s="54">
        <f t="shared" si="67"/>
        <v>0.12129825170793788</v>
      </c>
      <c r="E340" s="48">
        <f t="shared" si="68"/>
        <v>5786.0106849999993</v>
      </c>
      <c r="F340" s="48">
        <f t="shared" si="69"/>
        <v>3341.337187655261</v>
      </c>
      <c r="G340" s="48">
        <f t="shared" si="70"/>
        <v>9127.3478726552603</v>
      </c>
    </row>
    <row r="341" spans="2:7" ht="15.75" customHeight="1">
      <c r="B341" s="15" t="s">
        <v>110</v>
      </c>
      <c r="C341" s="48">
        <f t="shared" si="66"/>
        <v>0</v>
      </c>
      <c r="D341" s="54">
        <f t="shared" si="67"/>
        <v>2.5637068247947384E-2</v>
      </c>
      <c r="E341" s="48">
        <f t="shared" si="68"/>
        <v>0</v>
      </c>
      <c r="F341" s="48">
        <f t="shared" si="69"/>
        <v>706.21042194062136</v>
      </c>
      <c r="G341" s="48">
        <f t="shared" si="70"/>
        <v>706.21042194062136</v>
      </c>
    </row>
    <row r="342" spans="2:7" ht="15.75" customHeight="1">
      <c r="B342" s="15" t="s">
        <v>111</v>
      </c>
      <c r="C342" s="48">
        <f t="shared" si="66"/>
        <v>0</v>
      </c>
      <c r="D342" s="54">
        <f t="shared" si="67"/>
        <v>1.4001977087386387E-2</v>
      </c>
      <c r="E342" s="48">
        <f t="shared" si="68"/>
        <v>0</v>
      </c>
      <c r="F342" s="48">
        <f t="shared" si="69"/>
        <v>385.70487277451298</v>
      </c>
      <c r="G342" s="48">
        <f t="shared" si="70"/>
        <v>385.70487277451298</v>
      </c>
    </row>
    <row r="343" spans="2:7" ht="15.75" customHeight="1">
      <c r="B343" s="15" t="s">
        <v>112</v>
      </c>
      <c r="C343" s="48">
        <f t="shared" si="66"/>
        <v>0</v>
      </c>
      <c r="D343" s="54">
        <f t="shared" si="67"/>
        <v>5.2918952552335169E-2</v>
      </c>
      <c r="E343" s="48">
        <f t="shared" si="68"/>
        <v>0</v>
      </c>
      <c r="F343" s="48">
        <f t="shared" si="69"/>
        <v>1457.7297001825666</v>
      </c>
      <c r="G343" s="48">
        <f t="shared" si="70"/>
        <v>1457.7297001825666</v>
      </c>
    </row>
    <row r="344" spans="2:7" ht="15.75" customHeight="1">
      <c r="B344" s="15" t="s">
        <v>113</v>
      </c>
      <c r="C344" s="48">
        <f t="shared" si="66"/>
        <v>0</v>
      </c>
      <c r="D344" s="54">
        <f t="shared" si="67"/>
        <v>7.3301585123974177E-3</v>
      </c>
      <c r="E344" s="48">
        <f t="shared" si="68"/>
        <v>0</v>
      </c>
      <c r="F344" s="48">
        <f t="shared" si="69"/>
        <v>201.91990308198683</v>
      </c>
      <c r="G344" s="48">
        <f t="shared" si="70"/>
        <v>201.91990308198683</v>
      </c>
    </row>
    <row r="345" spans="2:7" ht="15.75" customHeight="1">
      <c r="B345" s="15" t="s">
        <v>114</v>
      </c>
      <c r="C345" s="48">
        <f t="shared" si="66"/>
        <v>0</v>
      </c>
      <c r="D345" s="54">
        <f t="shared" si="67"/>
        <v>2.0898309891907224E-3</v>
      </c>
      <c r="E345" s="48">
        <f t="shared" si="68"/>
        <v>0</v>
      </c>
      <c r="F345" s="48">
        <f t="shared" si="69"/>
        <v>57.567441424552513</v>
      </c>
      <c r="G345" s="48">
        <f>E345+F345</f>
        <v>57.567441424552513</v>
      </c>
    </row>
    <row r="346" spans="2:7" ht="15.75" customHeight="1">
      <c r="B346" s="15" t="s">
        <v>115</v>
      </c>
      <c r="C346" s="48">
        <f>SUM(C328:C345)</f>
        <v>55092.915859999994</v>
      </c>
      <c r="D346" s="54">
        <f>SUM(D328:D345)</f>
        <v>0.99999999999999989</v>
      </c>
      <c r="E346" s="48">
        <f>SUM(E328:E345)</f>
        <v>27546.457929999997</v>
      </c>
      <c r="F346" s="48">
        <f>SUM(F328:F345)</f>
        <v>27546.457929999997</v>
      </c>
      <c r="G346" s="48">
        <f>SUM(G328:G345)</f>
        <v>55092.915859999994</v>
      </c>
    </row>
    <row r="347" spans="2:7" ht="15.75" customHeight="1"/>
    <row r="348" spans="2:7" ht="15.75" customHeight="1">
      <c r="B348" s="15" t="s">
        <v>76</v>
      </c>
      <c r="E348" s="89">
        <v>0.5</v>
      </c>
      <c r="F348" s="89">
        <v>0.5</v>
      </c>
    </row>
    <row r="349" spans="2:7" ht="15.75" customHeight="1">
      <c r="B349" s="15" t="s">
        <v>77</v>
      </c>
      <c r="E349" s="48">
        <f>E348*C346</f>
        <v>27546.457929999997</v>
      </c>
      <c r="F349" s="48">
        <f>F348*C346</f>
        <v>27546.457929999997</v>
      </c>
    </row>
    <row r="350" spans="2:7" ht="15.75" customHeight="1"/>
    <row r="351" spans="2:7" ht="15.75" customHeight="1"/>
    <row r="352" spans="2:7" ht="15.75" customHeight="1">
      <c r="B352" s="45" t="s">
        <v>385</v>
      </c>
      <c r="C352" s="48"/>
      <c r="D352" s="48"/>
      <c r="E352" s="48"/>
      <c r="F352" s="48"/>
      <c r="G352" s="48"/>
    </row>
    <row r="353" spans="2:8" ht="15.75" customHeight="1">
      <c r="B353" s="15" t="s">
        <v>427</v>
      </c>
      <c r="C353" s="48"/>
      <c r="D353" s="48"/>
      <c r="E353" s="48"/>
      <c r="F353" s="48"/>
      <c r="G353" s="48"/>
    </row>
    <row r="354" spans="2:8" ht="15.75" customHeight="1">
      <c r="C354" s="48"/>
      <c r="D354" s="48"/>
      <c r="E354" s="48"/>
      <c r="F354" s="48"/>
      <c r="G354" s="48"/>
    </row>
    <row r="355" spans="2:8" s="52" customFormat="1" ht="48" customHeight="1">
      <c r="B355" s="72"/>
      <c r="C355" s="96" t="s">
        <v>387</v>
      </c>
      <c r="D355" s="96" t="s">
        <v>388</v>
      </c>
      <c r="E355" s="96" t="s">
        <v>258</v>
      </c>
      <c r="F355" s="96" t="s">
        <v>389</v>
      </c>
      <c r="G355" s="124" t="s">
        <v>390</v>
      </c>
      <c r="H355" s="15"/>
    </row>
    <row r="356" spans="2:8" ht="15.75" customHeight="1">
      <c r="B356" s="15" t="s">
        <v>97</v>
      </c>
      <c r="C356" s="48">
        <f t="shared" ref="C356:C374" si="71">C18</f>
        <v>8445142.5</v>
      </c>
      <c r="D356" s="48">
        <v>0</v>
      </c>
      <c r="E356" s="49">
        <f>D356*1000/C356</f>
        <v>0</v>
      </c>
      <c r="F356" s="48"/>
      <c r="G356" s="48"/>
    </row>
    <row r="357" spans="2:8" ht="15.75" customHeight="1">
      <c r="B357" s="15" t="s">
        <v>98</v>
      </c>
      <c r="C357" s="48">
        <f t="shared" si="71"/>
        <v>1348308.5</v>
      </c>
      <c r="D357" s="48">
        <v>0</v>
      </c>
      <c r="E357" s="49">
        <f t="shared" ref="E357:E375" si="72">D357*1000/C357</f>
        <v>0</v>
      </c>
      <c r="F357" s="48"/>
      <c r="G357" s="48"/>
    </row>
    <row r="358" spans="2:8" ht="15.75" customHeight="1">
      <c r="B358" s="15" t="s">
        <v>99</v>
      </c>
      <c r="C358" s="48">
        <f t="shared" si="71"/>
        <v>1072762.5</v>
      </c>
      <c r="D358" s="48">
        <v>0</v>
      </c>
      <c r="E358" s="49">
        <f t="shared" si="72"/>
        <v>0</v>
      </c>
      <c r="F358" s="48"/>
      <c r="G358" s="48"/>
    </row>
    <row r="359" spans="2:8" ht="15.75" customHeight="1">
      <c r="B359" s="15" t="s">
        <v>100</v>
      </c>
      <c r="C359" s="48">
        <f t="shared" si="71"/>
        <v>1115556.5</v>
      </c>
      <c r="D359" s="48">
        <v>0</v>
      </c>
      <c r="E359" s="49">
        <f t="shared" si="72"/>
        <v>0</v>
      </c>
      <c r="F359" s="48"/>
      <c r="G359" s="48"/>
    </row>
    <row r="360" spans="2:8" ht="15.75" customHeight="1">
      <c r="B360" s="15" t="s">
        <v>101</v>
      </c>
      <c r="C360" s="48">
        <f t="shared" si="71"/>
        <v>2118511.5</v>
      </c>
      <c r="D360" s="48">
        <v>0</v>
      </c>
      <c r="E360" s="49">
        <f t="shared" si="72"/>
        <v>0</v>
      </c>
      <c r="F360" s="48"/>
      <c r="G360" s="48"/>
    </row>
    <row r="361" spans="2:8" ht="15.75" customHeight="1">
      <c r="B361" s="15" t="s">
        <v>102</v>
      </c>
      <c r="C361" s="48">
        <f t="shared" si="71"/>
        <v>592874.5</v>
      </c>
      <c r="D361" s="48">
        <v>0</v>
      </c>
      <c r="E361" s="49">
        <f t="shared" si="72"/>
        <v>0</v>
      </c>
      <c r="F361" s="48"/>
      <c r="G361" s="48"/>
    </row>
    <row r="362" spans="2:8" ht="15.75" customHeight="1">
      <c r="B362" s="15" t="s">
        <v>103</v>
      </c>
      <c r="C362" s="48">
        <f t="shared" si="71"/>
        <v>2532976.5</v>
      </c>
      <c r="D362" s="48">
        <v>0</v>
      </c>
      <c r="E362" s="49">
        <f t="shared" si="72"/>
        <v>0</v>
      </c>
      <c r="F362" s="48"/>
      <c r="G362" s="48"/>
    </row>
    <row r="363" spans="2:8" ht="15.75" customHeight="1">
      <c r="B363" s="15" t="s">
        <v>104</v>
      </c>
      <c r="C363" s="48">
        <f t="shared" si="71"/>
        <v>2111443</v>
      </c>
      <c r="D363" s="48">
        <v>0</v>
      </c>
      <c r="E363" s="49">
        <f t="shared" si="72"/>
        <v>0</v>
      </c>
      <c r="F363" s="48"/>
      <c r="G363" s="48"/>
    </row>
    <row r="364" spans="2:8" ht="15.75" customHeight="1">
      <c r="B364" s="15" t="s">
        <v>105</v>
      </c>
      <c r="C364" s="48">
        <f t="shared" si="71"/>
        <v>7562279</v>
      </c>
      <c r="D364" s="48">
        <v>0</v>
      </c>
      <c r="E364" s="49">
        <f t="shared" si="72"/>
        <v>0</v>
      </c>
      <c r="F364" s="48"/>
      <c r="G364" s="48"/>
    </row>
    <row r="365" spans="2:8" ht="15.75" customHeight="1">
      <c r="B365" s="15" t="s">
        <v>106</v>
      </c>
      <c r="C365" s="48">
        <f t="shared" si="71"/>
        <v>5121540.5</v>
      </c>
      <c r="D365" s="48">
        <v>0</v>
      </c>
      <c r="E365" s="49">
        <f t="shared" si="72"/>
        <v>0</v>
      </c>
      <c r="F365" s="48"/>
      <c r="G365" s="48"/>
    </row>
    <row r="366" spans="2:8" ht="15.75" customHeight="1">
      <c r="B366" s="15" t="s">
        <v>107</v>
      </c>
      <c r="C366" s="48">
        <f t="shared" si="71"/>
        <v>1106067</v>
      </c>
      <c r="D366" s="48">
        <v>0</v>
      </c>
      <c r="E366" s="49">
        <f t="shared" si="72"/>
        <v>0</v>
      </c>
      <c r="F366" s="48"/>
      <c r="G366" s="48"/>
    </row>
    <row r="367" spans="2:8" ht="15.75" customHeight="1">
      <c r="B367" s="15" t="s">
        <v>108</v>
      </c>
      <c r="C367" s="48">
        <f t="shared" si="71"/>
        <v>2773719</v>
      </c>
      <c r="D367" s="48">
        <v>0</v>
      </c>
      <c r="E367" s="49">
        <f t="shared" si="72"/>
        <v>0</v>
      </c>
      <c r="F367" s="48"/>
      <c r="G367" s="48"/>
    </row>
    <row r="368" spans="2:8" ht="15.75" customHeight="1">
      <c r="B368" s="15" t="s">
        <v>109</v>
      </c>
      <c r="C368" s="48">
        <f t="shared" si="71"/>
        <v>6497055.5</v>
      </c>
      <c r="D368" s="48">
        <v>0</v>
      </c>
      <c r="E368" s="49">
        <f t="shared" si="72"/>
        <v>0</v>
      </c>
      <c r="F368" s="48"/>
      <c r="G368" s="48"/>
    </row>
    <row r="369" spans="2:8" ht="15.75" customHeight="1">
      <c r="B369" s="15" t="s">
        <v>110</v>
      </c>
      <c r="C369" s="48">
        <f t="shared" si="71"/>
        <v>1473249</v>
      </c>
      <c r="D369" s="48">
        <v>0</v>
      </c>
      <c r="E369" s="49">
        <f t="shared" si="72"/>
        <v>0</v>
      </c>
      <c r="F369" s="48"/>
      <c r="G369" s="48"/>
    </row>
    <row r="370" spans="2:8" ht="15.75" customHeight="1">
      <c r="B370" s="15" t="s">
        <v>111</v>
      </c>
      <c r="C370" s="48">
        <f t="shared" si="71"/>
        <v>644521.5</v>
      </c>
      <c r="D370" s="48">
        <v>0</v>
      </c>
      <c r="E370" s="49">
        <f t="shared" si="72"/>
        <v>0</v>
      </c>
      <c r="F370" s="49">
        <f>E375</f>
        <v>0</v>
      </c>
      <c r="G370" s="48">
        <f>F370*C370/1000</f>
        <v>0</v>
      </c>
    </row>
    <row r="371" spans="2:8" ht="15.75" customHeight="1">
      <c r="B371" s="15" t="s">
        <v>112</v>
      </c>
      <c r="C371" s="48">
        <f t="shared" si="71"/>
        <v>2192387.5</v>
      </c>
      <c r="D371" s="48">
        <v>0</v>
      </c>
      <c r="E371" s="49">
        <f t="shared" si="72"/>
        <v>0</v>
      </c>
      <c r="F371" s="49">
        <f>E375</f>
        <v>0</v>
      </c>
      <c r="G371" s="48">
        <f>F371*C371/1000</f>
        <v>0</v>
      </c>
    </row>
    <row r="372" spans="2:8" ht="15.75" customHeight="1">
      <c r="B372" s="15" t="s">
        <v>113</v>
      </c>
      <c r="C372" s="48">
        <f t="shared" si="71"/>
        <v>322818</v>
      </c>
      <c r="D372" s="48">
        <v>0</v>
      </c>
      <c r="E372" s="49">
        <f t="shared" si="72"/>
        <v>0</v>
      </c>
      <c r="F372" s="48"/>
      <c r="G372" s="48"/>
    </row>
    <row r="373" spans="2:8" ht="15.75" customHeight="1">
      <c r="B373" s="15" t="s">
        <v>114</v>
      </c>
      <c r="C373" s="48">
        <f t="shared" si="71"/>
        <v>166339.5</v>
      </c>
      <c r="D373" s="48">
        <v>0</v>
      </c>
      <c r="E373" s="49">
        <f t="shared" si="72"/>
        <v>0</v>
      </c>
      <c r="F373" s="48"/>
      <c r="G373" s="48"/>
    </row>
    <row r="374" spans="2:8" ht="15.75" customHeight="1">
      <c r="B374" s="45" t="s">
        <v>115</v>
      </c>
      <c r="C374" s="48">
        <f t="shared" si="71"/>
        <v>47197552</v>
      </c>
      <c r="D374" s="48">
        <f>SUM(D356:D373)</f>
        <v>0</v>
      </c>
      <c r="E374" s="49"/>
      <c r="G374" s="48">
        <f>G370+G371</f>
        <v>0</v>
      </c>
    </row>
    <row r="375" spans="2:8" ht="15.75" customHeight="1">
      <c r="B375" s="45" t="s">
        <v>50</v>
      </c>
      <c r="C375" s="48">
        <f>C374-C370-C371</f>
        <v>44360643</v>
      </c>
      <c r="D375" s="48">
        <f>D374-D370-D371</f>
        <v>0</v>
      </c>
      <c r="E375" s="49">
        <f t="shared" si="72"/>
        <v>0</v>
      </c>
    </row>
    <row r="376" spans="2:8" ht="15.75" customHeight="1">
      <c r="B376" s="45"/>
    </row>
    <row r="377" spans="2:8" ht="15.75" customHeight="1"/>
    <row r="378" spans="2:8" ht="15.75" customHeight="1">
      <c r="B378" s="45" t="s">
        <v>391</v>
      </c>
    </row>
    <row r="379" spans="2:8" ht="15.75" customHeight="1">
      <c r="B379" s="113"/>
    </row>
    <row r="380" spans="2:8" ht="15.75" customHeight="1">
      <c r="B380" s="15" t="s">
        <v>369</v>
      </c>
      <c r="E380" s="48">
        <f>+L320</f>
        <v>6859.3600500000011</v>
      </c>
    </row>
    <row r="381" spans="2:8" ht="15.75" customHeight="1">
      <c r="B381" s="15" t="s">
        <v>392</v>
      </c>
      <c r="C381" s="48"/>
      <c r="D381" s="48"/>
      <c r="E381" s="48">
        <f>H317/3</f>
        <v>2286.4533500000002</v>
      </c>
      <c r="F381" s="48"/>
      <c r="G381" s="48"/>
    </row>
    <row r="382" spans="2:8" s="84" customFormat="1" ht="15.75" customHeight="1">
      <c r="B382" s="15" t="s">
        <v>393</v>
      </c>
      <c r="C382" s="15"/>
      <c r="D382" s="15"/>
      <c r="E382" s="48">
        <f>(2*H317/3)+H318</f>
        <v>4572.9067000000005</v>
      </c>
      <c r="F382" s="15"/>
      <c r="G382" s="15"/>
      <c r="H382" s="15"/>
    </row>
    <row r="383" spans="2:8" ht="15.75" customHeight="1">
      <c r="B383" s="48"/>
    </row>
    <row r="384" spans="2:8" ht="15.75" customHeight="1"/>
    <row r="385" spans="2:8" ht="50.25" customHeight="1">
      <c r="B385" s="52"/>
      <c r="C385" s="61" t="s">
        <v>360</v>
      </c>
      <c r="D385" s="61" t="s">
        <v>386</v>
      </c>
      <c r="E385" s="61" t="s">
        <v>250</v>
      </c>
      <c r="F385" s="61" t="s">
        <v>395</v>
      </c>
      <c r="G385" s="61" t="s">
        <v>394</v>
      </c>
      <c r="H385" s="104" t="s">
        <v>396</v>
      </c>
    </row>
    <row r="386" spans="2:8" ht="15.75" customHeight="1">
      <c r="B386" s="15" t="s">
        <v>97</v>
      </c>
      <c r="C386" s="54">
        <f t="shared" ref="C386:C403" si="73">G242</f>
        <v>0.15842628903519207</v>
      </c>
      <c r="D386" s="48">
        <f t="shared" ref="D386:D403" si="74">I297+J297+G328</f>
        <v>363150.83365091385</v>
      </c>
      <c r="E386" s="54">
        <f t="shared" ref="E386:E403" si="75">D386/D$404</f>
        <v>0.24013796292056599</v>
      </c>
      <c r="F386" s="48">
        <f t="shared" ref="F386:F403" si="76">C386*F$406</f>
        <v>362.23431929258322</v>
      </c>
      <c r="G386" s="48">
        <f t="shared" ref="G386:G403" si="77">E386*G$406</f>
        <v>1098.128499563808</v>
      </c>
      <c r="H386" s="48">
        <f t="shared" ref="H386:H403" si="78">F386+G386</f>
        <v>1460.3628188563912</v>
      </c>
    </row>
    <row r="387" spans="2:8" ht="15.75" customHeight="1">
      <c r="B387" s="15" t="s">
        <v>98</v>
      </c>
      <c r="C387" s="54">
        <f t="shared" si="73"/>
        <v>3.2914321186213513E-2</v>
      </c>
      <c r="D387" s="48">
        <f t="shared" si="74"/>
        <v>42530.274473850543</v>
      </c>
      <c r="E387" s="54">
        <f t="shared" si="75"/>
        <v>2.8123667986456005E-2</v>
      </c>
      <c r="F387" s="48">
        <f t="shared" si="76"/>
        <v>75.257059939193866</v>
      </c>
      <c r="G387" s="48">
        <f t="shared" si="77"/>
        <v>128.60690976384018</v>
      </c>
      <c r="H387" s="48">
        <f t="shared" si="78"/>
        <v>203.86396970303406</v>
      </c>
    </row>
    <row r="388" spans="2:8" ht="15.75" customHeight="1">
      <c r="B388" s="15" t="s">
        <v>99</v>
      </c>
      <c r="C388" s="54">
        <f t="shared" si="73"/>
        <v>2.9735243479965694E-2</v>
      </c>
      <c r="D388" s="48">
        <f t="shared" si="74"/>
        <v>29038.831108559178</v>
      </c>
      <c r="E388" s="54">
        <f t="shared" si="75"/>
        <v>1.9202284840978814E-2</v>
      </c>
      <c r="F388" s="48">
        <f t="shared" si="76"/>
        <v>67.988247067833228</v>
      </c>
      <c r="G388" s="48">
        <f t="shared" si="77"/>
        <v>87.810257004620468</v>
      </c>
      <c r="H388" s="48">
        <f t="shared" si="78"/>
        <v>155.79850407245368</v>
      </c>
    </row>
    <row r="389" spans="2:8" ht="15.75" customHeight="1">
      <c r="B389" s="15" t="s">
        <v>100</v>
      </c>
      <c r="C389" s="54">
        <f t="shared" si="73"/>
        <v>1.9784252284912693E-2</v>
      </c>
      <c r="D389" s="48">
        <f t="shared" si="74"/>
        <v>19509.330403242853</v>
      </c>
      <c r="E389" s="54">
        <f t="shared" si="75"/>
        <v>1.2900785092187035E-2</v>
      </c>
      <c r="F389" s="48">
        <f t="shared" si="76"/>
        <v>45.235769914083782</v>
      </c>
      <c r="G389" s="48">
        <f t="shared" si="77"/>
        <v>58.994086583322215</v>
      </c>
      <c r="H389" s="48">
        <f t="shared" si="78"/>
        <v>104.22985649740599</v>
      </c>
    </row>
    <row r="390" spans="2:8" ht="15.75" customHeight="1">
      <c r="B390" s="15" t="s">
        <v>101</v>
      </c>
      <c r="C390" s="54">
        <f t="shared" si="73"/>
        <v>3.6625860050040163E-2</v>
      </c>
      <c r="D390" s="48">
        <f t="shared" si="74"/>
        <v>30398.956423018502</v>
      </c>
      <c r="E390" s="54">
        <f t="shared" si="75"/>
        <v>2.0101684462473072E-2</v>
      </c>
      <c r="F390" s="48">
        <f t="shared" si="76"/>
        <v>83.743320408045506</v>
      </c>
      <c r="G390" s="48">
        <f t="shared" si="77"/>
        <v>91.923127559729025</v>
      </c>
      <c r="H390" s="48">
        <f t="shared" si="78"/>
        <v>175.66644796777453</v>
      </c>
    </row>
    <row r="391" spans="2:8" ht="15.75" customHeight="1">
      <c r="B391" s="15" t="s">
        <v>102</v>
      </c>
      <c r="C391" s="54">
        <f t="shared" si="73"/>
        <v>1.3716165365067921E-2</v>
      </c>
      <c r="D391" s="48">
        <f t="shared" si="74"/>
        <v>20494.383332189769</v>
      </c>
      <c r="E391" s="54">
        <f t="shared" si="75"/>
        <v>1.355216347771385E-2</v>
      </c>
      <c r="F391" s="48">
        <f t="shared" si="76"/>
        <v>31.361372248113526</v>
      </c>
      <c r="G391" s="48">
        <f t="shared" si="77"/>
        <v>61.97277916673297</v>
      </c>
      <c r="H391" s="48">
        <f t="shared" si="78"/>
        <v>93.334151414846502</v>
      </c>
    </row>
    <row r="392" spans="2:8" ht="15.75" customHeight="1">
      <c r="B392" s="15" t="s">
        <v>103</v>
      </c>
      <c r="C392" s="54">
        <f t="shared" si="73"/>
        <v>7.1262592134753291E-2</v>
      </c>
      <c r="D392" s="48">
        <f t="shared" si="74"/>
        <v>115590.31246122273</v>
      </c>
      <c r="E392" s="54">
        <f t="shared" si="75"/>
        <v>7.6435518235577898E-2</v>
      </c>
      <c r="F392" s="48">
        <f t="shared" si="76"/>
        <v>162.93859251619034</v>
      </c>
      <c r="G392" s="48">
        <f t="shared" si="77"/>
        <v>349.53249345744638</v>
      </c>
      <c r="H392" s="48">
        <f t="shared" si="78"/>
        <v>512.47108597363672</v>
      </c>
    </row>
    <row r="393" spans="2:8" ht="15.75" customHeight="1">
      <c r="B393" s="15" t="s">
        <v>104</v>
      </c>
      <c r="C393" s="54">
        <f t="shared" si="73"/>
        <v>4.5352239231465655E-2</v>
      </c>
      <c r="D393" s="48">
        <f t="shared" si="74"/>
        <v>73343.105390020864</v>
      </c>
      <c r="E393" s="54">
        <f t="shared" si="75"/>
        <v>4.8499032056631142E-2</v>
      </c>
      <c r="F393" s="48">
        <f t="shared" si="76"/>
        <v>103.69577932078609</v>
      </c>
      <c r="G393" s="48">
        <f t="shared" si="77"/>
        <v>221.78154863528334</v>
      </c>
      <c r="H393" s="48">
        <f t="shared" si="78"/>
        <v>325.47732795606942</v>
      </c>
    </row>
    <row r="394" spans="2:8" ht="15.75" customHeight="1">
      <c r="B394" s="15" t="s">
        <v>105</v>
      </c>
      <c r="C394" s="54">
        <f t="shared" si="73"/>
        <v>0.15659089128986953</v>
      </c>
      <c r="D394" s="48">
        <f t="shared" si="74"/>
        <v>252934.1517391376</v>
      </c>
      <c r="E394" s="54">
        <f t="shared" si="75"/>
        <v>0.16725582409116685</v>
      </c>
      <c r="F394" s="48">
        <f t="shared" si="76"/>
        <v>358.03776796920806</v>
      </c>
      <c r="G394" s="48">
        <f t="shared" si="77"/>
        <v>764.84527860051833</v>
      </c>
      <c r="H394" s="48">
        <f t="shared" si="78"/>
        <v>1122.8830465697265</v>
      </c>
    </row>
    <row r="395" spans="2:8" ht="15.75" customHeight="1">
      <c r="B395" s="15" t="s">
        <v>106</v>
      </c>
      <c r="C395" s="54">
        <f t="shared" si="73"/>
        <v>0.10904738831329246</v>
      </c>
      <c r="D395" s="48">
        <f t="shared" si="74"/>
        <v>87507.937064548474</v>
      </c>
      <c r="E395" s="54">
        <f t="shared" si="75"/>
        <v>5.7865701518014082E-2</v>
      </c>
      <c r="F395" s="48">
        <f t="shared" si="76"/>
        <v>249.33176631767842</v>
      </c>
      <c r="G395" s="48">
        <f t="shared" si="77"/>
        <v>264.61445417192681</v>
      </c>
      <c r="H395" s="48">
        <f t="shared" si="78"/>
        <v>513.94622048960525</v>
      </c>
    </row>
    <row r="396" spans="2:8" ht="15.75" customHeight="1">
      <c r="B396" s="15" t="s">
        <v>107</v>
      </c>
      <c r="C396" s="54">
        <f t="shared" si="73"/>
        <v>2.5931636754949652E-2</v>
      </c>
      <c r="D396" s="48">
        <f t="shared" si="74"/>
        <v>40961.351875926259</v>
      </c>
      <c r="E396" s="54">
        <f t="shared" si="75"/>
        <v>2.7086198588801406E-2</v>
      </c>
      <c r="F396" s="48">
        <f t="shared" si="76"/>
        <v>59.291477729337771</v>
      </c>
      <c r="G396" s="48">
        <f t="shared" si="77"/>
        <v>123.86265900426051</v>
      </c>
      <c r="H396" s="48">
        <f t="shared" si="78"/>
        <v>183.15413673359828</v>
      </c>
    </row>
    <row r="397" spans="2:8" ht="15.75" customHeight="1">
      <c r="B397" s="15" t="s">
        <v>108</v>
      </c>
      <c r="C397" s="54">
        <f t="shared" si="73"/>
        <v>7.7336881777082422E-2</v>
      </c>
      <c r="D397" s="48">
        <f t="shared" si="74"/>
        <v>85284.405015309792</v>
      </c>
      <c r="E397" s="54">
        <f t="shared" si="75"/>
        <v>5.6395363555617875E-2</v>
      </c>
      <c r="F397" s="48">
        <f t="shared" si="76"/>
        <v>176.82717241776407</v>
      </c>
      <c r="G397" s="48">
        <f t="shared" si="77"/>
        <v>257.89073585242085</v>
      </c>
      <c r="H397" s="48">
        <f t="shared" si="78"/>
        <v>434.71790827018492</v>
      </c>
    </row>
    <row r="398" spans="2:8" ht="15.75" customHeight="1">
      <c r="B398" s="15" t="s">
        <v>109</v>
      </c>
      <c r="C398" s="54">
        <f t="shared" si="73"/>
        <v>0.12129825170793788</v>
      </c>
      <c r="D398" s="48">
        <f t="shared" si="74"/>
        <v>153783.10841265525</v>
      </c>
      <c r="E398" s="54">
        <f t="shared" si="75"/>
        <v>0.10169097510955048</v>
      </c>
      <c r="F398" s="48">
        <f t="shared" si="76"/>
        <v>277.34279396675782</v>
      </c>
      <c r="G398" s="48">
        <f t="shared" si="77"/>
        <v>465.02334140799667</v>
      </c>
      <c r="H398" s="48">
        <f t="shared" si="78"/>
        <v>742.36613537475455</v>
      </c>
    </row>
    <row r="399" spans="2:8" ht="15.75" customHeight="1">
      <c r="B399" s="15" t="s">
        <v>110</v>
      </c>
      <c r="C399" s="54">
        <f t="shared" si="73"/>
        <v>2.5637068247947384E-2</v>
      </c>
      <c r="D399" s="48">
        <f t="shared" si="74"/>
        <v>56331.724961940621</v>
      </c>
      <c r="E399" s="54">
        <f t="shared" si="75"/>
        <v>3.7250047161300183E-2</v>
      </c>
      <c r="F399" s="48">
        <f t="shared" si="76"/>
        <v>58.617960579697929</v>
      </c>
      <c r="G399" s="48">
        <f t="shared" si="77"/>
        <v>170.34099023922559</v>
      </c>
      <c r="H399" s="48">
        <f t="shared" si="78"/>
        <v>228.95895081892351</v>
      </c>
    </row>
    <row r="400" spans="2:8" ht="15.75" customHeight="1">
      <c r="B400" s="15" t="s">
        <v>111</v>
      </c>
      <c r="C400" s="54">
        <f t="shared" si="73"/>
        <v>1.4001977087386387E-2</v>
      </c>
      <c r="D400" s="48">
        <f t="shared" si="74"/>
        <v>12103.901402774512</v>
      </c>
      <c r="E400" s="54">
        <f t="shared" si="75"/>
        <v>8.0038539276704162E-3</v>
      </c>
      <c r="F400" s="48">
        <f t="shared" si="76"/>
        <v>32.014867418077849</v>
      </c>
      <c r="G400" s="48">
        <f t="shared" si="77"/>
        <v>36.600877251665366</v>
      </c>
      <c r="H400" s="48">
        <f t="shared" si="78"/>
        <v>68.615744669743208</v>
      </c>
    </row>
    <row r="401" spans="2:8" ht="15.75" customHeight="1">
      <c r="B401" s="15" t="s">
        <v>112</v>
      </c>
      <c r="C401" s="54">
        <f t="shared" si="73"/>
        <v>5.2918952552335169E-2</v>
      </c>
      <c r="D401" s="48">
        <f t="shared" si="74"/>
        <v>94920.178780182556</v>
      </c>
      <c r="E401" s="54">
        <f t="shared" si="75"/>
        <v>6.2767137674369519E-2</v>
      </c>
      <c r="F401" s="48">
        <f t="shared" si="76"/>
        <v>120.99671634177781</v>
      </c>
      <c r="G401" s="48">
        <f t="shared" si="77"/>
        <v>287.0282644109468</v>
      </c>
      <c r="H401" s="48">
        <f t="shared" si="78"/>
        <v>408.02498075272462</v>
      </c>
    </row>
    <row r="402" spans="2:8" ht="15.75" customHeight="1">
      <c r="B402" s="15" t="s">
        <v>113</v>
      </c>
      <c r="C402" s="54">
        <f t="shared" si="73"/>
        <v>7.3301585123974177E-3</v>
      </c>
      <c r="D402" s="48">
        <f t="shared" si="74"/>
        <v>13881.689293081989</v>
      </c>
      <c r="E402" s="54">
        <f t="shared" si="75"/>
        <v>9.1794380732204382E-3</v>
      </c>
      <c r="F402" s="48">
        <f t="shared" si="76"/>
        <v>16.760065486702093</v>
      </c>
      <c r="G402" s="48">
        <f t="shared" si="77"/>
        <v>41.976713867264834</v>
      </c>
      <c r="H402" s="48">
        <f t="shared" si="78"/>
        <v>58.736779353966924</v>
      </c>
    </row>
    <row r="403" spans="2:8" ht="15.75" customHeight="1">
      <c r="B403" s="15" t="s">
        <v>114</v>
      </c>
      <c r="C403" s="54">
        <f t="shared" si="73"/>
        <v>2.0898309891907224E-3</v>
      </c>
      <c r="D403" s="48">
        <f t="shared" si="74"/>
        <v>20494.682381424551</v>
      </c>
      <c r="E403" s="54">
        <f t="shared" si="75"/>
        <v>1.355236122770476E-2</v>
      </c>
      <c r="F403" s="48">
        <f t="shared" si="76"/>
        <v>4.7783010661689413</v>
      </c>
      <c r="G403" s="48">
        <f t="shared" si="77"/>
        <v>61.973683458991331</v>
      </c>
      <c r="H403" s="48">
        <f t="shared" si="78"/>
        <v>66.751984525160267</v>
      </c>
    </row>
    <row r="404" spans="2:8" ht="15.75" customHeight="1">
      <c r="B404" s="15" t="s">
        <v>115</v>
      </c>
      <c r="C404" s="54">
        <f t="shared" ref="C404:H404" si="79">SUM(C386:C403)</f>
        <v>0.99999999999999989</v>
      </c>
      <c r="D404" s="48">
        <f t="shared" si="79"/>
        <v>1512259.1581700002</v>
      </c>
      <c r="E404" s="54">
        <f t="shared" si="79"/>
        <v>0.99999999999999989</v>
      </c>
      <c r="F404" s="48">
        <f t="shared" si="79"/>
        <v>2286.4533499999998</v>
      </c>
      <c r="G404" s="48">
        <f t="shared" si="79"/>
        <v>4572.9066999999995</v>
      </c>
      <c r="H404" s="48">
        <f t="shared" si="79"/>
        <v>6859.3600500000011</v>
      </c>
    </row>
    <row r="405" spans="2:8" ht="15.75" customHeight="1"/>
    <row r="406" spans="2:8" ht="15.75" customHeight="1">
      <c r="B406" s="15" t="s">
        <v>40</v>
      </c>
      <c r="F406" s="48">
        <f>+E381</f>
        <v>2286.4533500000002</v>
      </c>
      <c r="G406" s="48">
        <f>+E382</f>
        <v>4572.9067000000005</v>
      </c>
    </row>
    <row r="407" spans="2:8" ht="15.75" customHeight="1"/>
    <row r="408" spans="2:8" ht="15.75" customHeight="1"/>
    <row r="409" spans="2:8" ht="15.75" customHeight="1">
      <c r="B409" s="45" t="s">
        <v>399</v>
      </c>
    </row>
    <row r="410" spans="2:8" ht="15.75" customHeight="1">
      <c r="B410" s="17"/>
    </row>
    <row r="411" spans="2:8" ht="15.75" customHeight="1"/>
    <row r="412" spans="2:8" ht="40.5" customHeight="1">
      <c r="B412" s="84"/>
      <c r="C412" s="125" t="s">
        <v>397</v>
      </c>
      <c r="D412" s="91" t="s">
        <v>398</v>
      </c>
      <c r="E412" s="91" t="s">
        <v>23</v>
      </c>
      <c r="F412" s="84"/>
      <c r="G412" s="80"/>
      <c r="H412" s="84"/>
    </row>
    <row r="413" spans="2:8" ht="15.75" customHeight="1">
      <c r="B413" s="15" t="s">
        <v>97</v>
      </c>
      <c r="C413" s="48"/>
      <c r="D413" s="48">
        <f t="shared" ref="D413:D429" si="80">D386+H386</f>
        <v>364611.19646977022</v>
      </c>
      <c r="E413" s="48">
        <f>G356</f>
        <v>0</v>
      </c>
    </row>
    <row r="414" spans="2:8" ht="15.75" customHeight="1">
      <c r="B414" s="15" t="s">
        <v>98</v>
      </c>
      <c r="C414" s="48"/>
      <c r="D414" s="48">
        <f t="shared" si="80"/>
        <v>42734.13844355358</v>
      </c>
      <c r="E414" s="48">
        <f t="shared" ref="E414:E430" si="81">G357</f>
        <v>0</v>
      </c>
    </row>
    <row r="415" spans="2:8" ht="15.75" customHeight="1">
      <c r="B415" s="15" t="s">
        <v>99</v>
      </c>
      <c r="C415" s="48"/>
      <c r="D415" s="48">
        <f t="shared" si="80"/>
        <v>29194.62961263163</v>
      </c>
      <c r="E415" s="48">
        <f t="shared" si="81"/>
        <v>0</v>
      </c>
    </row>
    <row r="416" spans="2:8" ht="15.75" customHeight="1">
      <c r="B416" s="15" t="s">
        <v>100</v>
      </c>
      <c r="C416" s="48"/>
      <c r="D416" s="48">
        <f t="shared" si="80"/>
        <v>19613.560259740258</v>
      </c>
      <c r="E416" s="48">
        <f t="shared" si="81"/>
        <v>0</v>
      </c>
    </row>
    <row r="417" spans="2:7" ht="15.75" customHeight="1">
      <c r="B417" s="15" t="s">
        <v>101</v>
      </c>
      <c r="C417" s="48"/>
      <c r="D417" s="48">
        <f t="shared" si="80"/>
        <v>30574.622870986277</v>
      </c>
      <c r="E417" s="48">
        <f t="shared" si="81"/>
        <v>0</v>
      </c>
    </row>
    <row r="418" spans="2:7" ht="15.75" customHeight="1">
      <c r="B418" s="15" t="s">
        <v>102</v>
      </c>
      <c r="C418" s="48"/>
      <c r="D418" s="48">
        <f t="shared" si="80"/>
        <v>20587.717483604614</v>
      </c>
      <c r="E418" s="48">
        <f t="shared" si="81"/>
        <v>0</v>
      </c>
    </row>
    <row r="419" spans="2:7" ht="15.75" customHeight="1">
      <c r="B419" s="15" t="s">
        <v>103</v>
      </c>
      <c r="C419" s="48"/>
      <c r="D419" s="48">
        <f t="shared" si="80"/>
        <v>116102.78354719636</v>
      </c>
      <c r="E419" s="48">
        <f t="shared" si="81"/>
        <v>0</v>
      </c>
    </row>
    <row r="420" spans="2:7" ht="15.75" customHeight="1">
      <c r="B420" s="15" t="s">
        <v>104</v>
      </c>
      <c r="C420" s="48"/>
      <c r="D420" s="48">
        <f t="shared" si="80"/>
        <v>73668.58271797694</v>
      </c>
      <c r="E420" s="48">
        <f t="shared" si="81"/>
        <v>0</v>
      </c>
    </row>
    <row r="421" spans="2:7" ht="15.75" customHeight="1">
      <c r="B421" s="15" t="s">
        <v>105</v>
      </c>
      <c r="C421" s="48"/>
      <c r="D421" s="48">
        <f t="shared" si="80"/>
        <v>254057.03478570734</v>
      </c>
      <c r="E421" s="48">
        <f t="shared" si="81"/>
        <v>0</v>
      </c>
    </row>
    <row r="422" spans="2:7" ht="15.75" customHeight="1">
      <c r="B422" s="15" t="s">
        <v>106</v>
      </c>
      <c r="C422" s="48"/>
      <c r="D422" s="48">
        <f t="shared" si="80"/>
        <v>88021.883285038086</v>
      </c>
      <c r="E422" s="48">
        <f t="shared" si="81"/>
        <v>0</v>
      </c>
    </row>
    <row r="423" spans="2:7" ht="15.75" customHeight="1">
      <c r="B423" s="15" t="s">
        <v>107</v>
      </c>
      <c r="C423" s="48"/>
      <c r="D423" s="48">
        <f t="shared" si="80"/>
        <v>41144.506012659855</v>
      </c>
      <c r="E423" s="48">
        <f t="shared" si="81"/>
        <v>0</v>
      </c>
    </row>
    <row r="424" spans="2:7" ht="15.75" customHeight="1">
      <c r="B424" s="15" t="s">
        <v>108</v>
      </c>
      <c r="C424" s="48"/>
      <c r="D424" s="48">
        <f t="shared" si="80"/>
        <v>85719.122923579984</v>
      </c>
      <c r="E424" s="48">
        <f t="shared" si="81"/>
        <v>0</v>
      </c>
    </row>
    <row r="425" spans="2:7" ht="15.75" customHeight="1">
      <c r="B425" s="15" t="s">
        <v>109</v>
      </c>
      <c r="C425" s="48"/>
      <c r="D425" s="48">
        <f t="shared" si="80"/>
        <v>154525.47454803</v>
      </c>
      <c r="E425" s="48">
        <f t="shared" si="81"/>
        <v>0</v>
      </c>
    </row>
    <row r="426" spans="2:7" ht="15.75" customHeight="1">
      <c r="B426" s="15" t="s">
        <v>110</v>
      </c>
      <c r="C426" s="48"/>
      <c r="D426" s="48">
        <f t="shared" si="80"/>
        <v>56560.683912759545</v>
      </c>
      <c r="E426" s="48">
        <f t="shared" si="81"/>
        <v>0</v>
      </c>
    </row>
    <row r="427" spans="2:7" ht="15.75" customHeight="1">
      <c r="B427" s="15" t="s">
        <v>111</v>
      </c>
      <c r="C427" s="48"/>
      <c r="D427" s="48">
        <f t="shared" si="80"/>
        <v>12172.517147444256</v>
      </c>
      <c r="E427" s="48">
        <f t="shared" si="81"/>
        <v>0</v>
      </c>
      <c r="F427" s="49"/>
      <c r="G427" s="48"/>
    </row>
    <row r="428" spans="2:7" ht="15.75" customHeight="1">
      <c r="B428" s="15" t="s">
        <v>112</v>
      </c>
      <c r="C428" s="48"/>
      <c r="D428" s="48">
        <f t="shared" si="80"/>
        <v>95328.203760935285</v>
      </c>
      <c r="E428" s="48">
        <f t="shared" si="81"/>
        <v>0</v>
      </c>
      <c r="F428" s="49"/>
      <c r="G428" s="48"/>
    </row>
    <row r="429" spans="2:7" ht="15.75" customHeight="1">
      <c r="B429" s="15" t="s">
        <v>113</v>
      </c>
      <c r="C429" s="48"/>
      <c r="D429" s="48">
        <f t="shared" si="80"/>
        <v>13940.426072435956</v>
      </c>
      <c r="E429" s="48">
        <f t="shared" si="81"/>
        <v>0</v>
      </c>
      <c r="G429" s="48"/>
    </row>
    <row r="430" spans="2:7" ht="15.75" customHeight="1">
      <c r="B430" s="15" t="s">
        <v>114</v>
      </c>
      <c r="C430" s="120">
        <f>J314</f>
        <v>15540.948639999999</v>
      </c>
      <c r="D430" s="48">
        <f>D403+H403-C430</f>
        <v>5020.4857259497112</v>
      </c>
      <c r="E430" s="48">
        <f t="shared" si="81"/>
        <v>0</v>
      </c>
      <c r="G430" s="48"/>
    </row>
    <row r="431" spans="2:7" ht="15.75" customHeight="1">
      <c r="B431" s="15" t="s">
        <v>115</v>
      </c>
      <c r="C431" s="48">
        <f>SUM(C413:C430)</f>
        <v>15540.948639999999</v>
      </c>
      <c r="D431" s="48">
        <f>SUM(D413:D430)</f>
        <v>1503577.5695799999</v>
      </c>
      <c r="E431" s="48">
        <f>SUM(E413:E430)</f>
        <v>0</v>
      </c>
      <c r="G431" s="48"/>
    </row>
    <row r="432" spans="2:7" ht="15.75" customHeight="1">
      <c r="C432" s="48"/>
      <c r="D432" s="48">
        <f>D431+C431</f>
        <v>1519118.51822</v>
      </c>
      <c r="E432" s="49"/>
    </row>
    <row r="433" spans="4:4" ht="15.75" customHeight="1"/>
    <row r="434" spans="4:4" ht="15.75" customHeight="1">
      <c r="D434" s="48">
        <f>G45</f>
        <v>1519118.51822</v>
      </c>
    </row>
    <row r="435" spans="4:4" ht="15.75" customHeight="1"/>
    <row r="436" spans="4:4" ht="15.75" customHeight="1"/>
    <row r="437" spans="4:4" ht="15.75" customHeight="1"/>
    <row r="438" spans="4:4" ht="15.75" customHeight="1"/>
    <row r="439" spans="4:4" ht="15.75" customHeight="1"/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K66"/>
  <sheetViews>
    <sheetView zoomScale="125" zoomScaleNormal="125" workbookViewId="0">
      <selection activeCell="B3" sqref="B3"/>
    </sheetView>
  </sheetViews>
  <sheetFormatPr baseColWidth="10" defaultRowHeight="12.75"/>
  <cols>
    <col min="1" max="1" width="5.875" style="15" customWidth="1"/>
    <col min="2" max="10" width="11" style="15"/>
    <col min="11" max="11" width="12.25" style="15" customWidth="1"/>
    <col min="12" max="16384" width="11" style="15"/>
  </cols>
  <sheetData>
    <row r="2" spans="2:3">
      <c r="B2" s="45" t="s">
        <v>1</v>
      </c>
    </row>
    <row r="3" spans="2:3">
      <c r="B3" s="128" t="s">
        <v>184</v>
      </c>
      <c r="C3" s="60"/>
    </row>
    <row r="5" spans="2:3">
      <c r="B5" s="45" t="s">
        <v>176</v>
      </c>
    </row>
    <row r="6" spans="2:3">
      <c r="B6" s="60">
        <f>+Resumen!D10</f>
        <v>632.80386999999985</v>
      </c>
    </row>
    <row r="8" spans="2:3">
      <c r="B8" s="45" t="s">
        <v>177</v>
      </c>
    </row>
    <row r="9" spans="2:3">
      <c r="B9" s="15" t="s">
        <v>141</v>
      </c>
    </row>
    <row r="10" spans="2:3">
      <c r="B10" s="15" t="s">
        <v>156</v>
      </c>
    </row>
    <row r="12" spans="2:3">
      <c r="B12" s="45" t="s">
        <v>4</v>
      </c>
    </row>
    <row r="13" spans="2:3">
      <c r="B13" s="15" t="s">
        <v>140</v>
      </c>
    </row>
    <row r="16" spans="2:3">
      <c r="B16" s="15" t="s">
        <v>92</v>
      </c>
    </row>
    <row r="17" spans="1:7">
      <c r="C17" s="15" t="s">
        <v>186</v>
      </c>
      <c r="D17" s="15" t="s">
        <v>411</v>
      </c>
    </row>
    <row r="18" spans="1:7" ht="38.25">
      <c r="A18" s="47"/>
      <c r="B18" s="47"/>
      <c r="C18" s="47" t="s">
        <v>185</v>
      </c>
      <c r="D18" s="47" t="s">
        <v>93</v>
      </c>
      <c r="E18" s="47" t="s">
        <v>94</v>
      </c>
      <c r="F18" s="47" t="s">
        <v>95</v>
      </c>
      <c r="G18" s="47" t="s">
        <v>96</v>
      </c>
    </row>
    <row r="19" spans="1:7">
      <c r="B19" s="15" t="s">
        <v>97</v>
      </c>
      <c r="C19" s="48">
        <v>8445142.5</v>
      </c>
      <c r="D19" s="48">
        <f>F45</f>
        <v>1.5460022452096323</v>
      </c>
      <c r="E19" s="49">
        <f t="shared" ref="E19:E37" si="0">D19*1000/C19</f>
        <v>1.8306408035265626E-4</v>
      </c>
      <c r="F19" s="49">
        <f>E19-E$37</f>
        <v>-1.3224492947181313E-2</v>
      </c>
      <c r="G19" s="48">
        <f t="shared" ref="G19:G37" si="1">F19*C19/1000</f>
        <v>-111.68272742919116</v>
      </c>
    </row>
    <row r="20" spans="1:7">
      <c r="B20" s="15" t="s">
        <v>98</v>
      </c>
      <c r="C20" s="48">
        <v>1348308.5</v>
      </c>
      <c r="D20" s="48">
        <f t="shared" ref="D20:D36" si="2">F46</f>
        <v>0</v>
      </c>
      <c r="E20" s="49">
        <f t="shared" si="0"/>
        <v>0</v>
      </c>
      <c r="F20" s="49">
        <f t="shared" ref="F20:F37" si="3">E20-E$37</f>
        <v>-1.340755702753397E-2</v>
      </c>
      <c r="G20" s="48">
        <f t="shared" si="1"/>
        <v>-18.077523104458784</v>
      </c>
    </row>
    <row r="21" spans="1:7">
      <c r="B21" s="15" t="s">
        <v>99</v>
      </c>
      <c r="C21" s="48">
        <v>1072762.5</v>
      </c>
      <c r="D21" s="48">
        <f t="shared" si="2"/>
        <v>0</v>
      </c>
      <c r="E21" s="49">
        <f t="shared" si="0"/>
        <v>0</v>
      </c>
      <c r="F21" s="49">
        <f t="shared" si="3"/>
        <v>-1.340755702753397E-2</v>
      </c>
      <c r="G21" s="48">
        <f t="shared" si="1"/>
        <v>-14.38312439574991</v>
      </c>
    </row>
    <row r="22" spans="1:7">
      <c r="B22" s="15" t="s">
        <v>100</v>
      </c>
      <c r="C22" s="48">
        <v>1115556.5</v>
      </c>
      <c r="D22" s="48">
        <f t="shared" si="2"/>
        <v>0</v>
      </c>
      <c r="E22" s="49">
        <f t="shared" si="0"/>
        <v>0</v>
      </c>
      <c r="F22" s="49">
        <f t="shared" si="3"/>
        <v>-1.340755702753397E-2</v>
      </c>
      <c r="G22" s="48">
        <f t="shared" si="1"/>
        <v>-14.9568873911862</v>
      </c>
    </row>
    <row r="23" spans="1:7">
      <c r="B23" s="15" t="s">
        <v>101</v>
      </c>
      <c r="C23" s="48">
        <v>2118511.5</v>
      </c>
      <c r="D23" s="48">
        <f t="shared" si="2"/>
        <v>1.8552026942515587</v>
      </c>
      <c r="E23" s="49">
        <f t="shared" si="0"/>
        <v>8.7571046664205445E-4</v>
      </c>
      <c r="F23" s="49">
        <f t="shared" si="3"/>
        <v>-1.2531846560891916E-2</v>
      </c>
      <c r="G23" s="48">
        <f t="shared" si="1"/>
        <v>-26.548861055484974</v>
      </c>
    </row>
    <row r="24" spans="1:7">
      <c r="B24" s="15" t="s">
        <v>102</v>
      </c>
      <c r="C24" s="48">
        <v>592874.5</v>
      </c>
      <c r="D24" s="48">
        <f t="shared" si="2"/>
        <v>2.5645449008771544</v>
      </c>
      <c r="E24" s="49">
        <f t="shared" si="0"/>
        <v>4.3256117456175877E-3</v>
      </c>
      <c r="F24" s="49">
        <f t="shared" si="3"/>
        <v>-9.0819452819163836E-3</v>
      </c>
      <c r="G24" s="48">
        <f t="shared" si="1"/>
        <v>-5.3844537680435351</v>
      </c>
    </row>
    <row r="25" spans="1:7">
      <c r="B25" s="15" t="s">
        <v>103</v>
      </c>
      <c r="C25" s="48">
        <v>2532976.5</v>
      </c>
      <c r="D25" s="48">
        <f t="shared" si="2"/>
        <v>0</v>
      </c>
      <c r="E25" s="49">
        <f t="shared" si="0"/>
        <v>0</v>
      </c>
      <c r="F25" s="49">
        <f t="shared" si="3"/>
        <v>-1.340755702753397E-2</v>
      </c>
      <c r="G25" s="48">
        <f t="shared" si="1"/>
        <v>-33.961026873153401</v>
      </c>
    </row>
    <row r="26" spans="1:7">
      <c r="B26" s="15" t="s">
        <v>104</v>
      </c>
      <c r="C26" s="48">
        <v>2111443</v>
      </c>
      <c r="D26" s="48">
        <f t="shared" si="2"/>
        <v>0</v>
      </c>
      <c r="E26" s="49">
        <f t="shared" si="0"/>
        <v>0</v>
      </c>
      <c r="F26" s="49">
        <f t="shared" si="3"/>
        <v>-1.340755702753397E-2</v>
      </c>
      <c r="G26" s="48">
        <f t="shared" si="1"/>
        <v>-28.30929243288741</v>
      </c>
    </row>
    <row r="27" spans="1:7">
      <c r="B27" s="15" t="s">
        <v>105</v>
      </c>
      <c r="C27" s="48">
        <v>7562279</v>
      </c>
      <c r="D27" s="48">
        <f t="shared" si="2"/>
        <v>0.92760134712577935</v>
      </c>
      <c r="E27" s="49">
        <f t="shared" si="0"/>
        <v>1.226616139295812E-4</v>
      </c>
      <c r="F27" s="49">
        <f t="shared" si="3"/>
        <v>-1.328489541360439E-2</v>
      </c>
      <c r="G27" s="48">
        <f t="shared" si="1"/>
        <v>-100.46408560349678</v>
      </c>
    </row>
    <row r="28" spans="1:7">
      <c r="B28" s="15" t="s">
        <v>106</v>
      </c>
      <c r="C28" s="48">
        <v>5121540.5</v>
      </c>
      <c r="D28" s="48">
        <f t="shared" si="2"/>
        <v>0</v>
      </c>
      <c r="E28" s="49">
        <f t="shared" si="0"/>
        <v>0</v>
      </c>
      <c r="F28" s="49">
        <f t="shared" si="3"/>
        <v>-1.340755702753397E-2</v>
      </c>
      <c r="G28" s="48">
        <f t="shared" si="1"/>
        <v>-68.667346322574843</v>
      </c>
    </row>
    <row r="29" spans="1:7">
      <c r="B29" s="15" t="s">
        <v>107</v>
      </c>
      <c r="C29" s="48">
        <v>1106067</v>
      </c>
      <c r="D29" s="48">
        <f t="shared" si="2"/>
        <v>0</v>
      </c>
      <c r="E29" s="49">
        <f t="shared" si="0"/>
        <v>0</v>
      </c>
      <c r="F29" s="49">
        <f t="shared" si="3"/>
        <v>-1.340755702753397E-2</v>
      </c>
      <c r="G29" s="48">
        <f t="shared" si="1"/>
        <v>-14.829656378773416</v>
      </c>
    </row>
    <row r="30" spans="1:7">
      <c r="B30" s="15" t="s">
        <v>108</v>
      </c>
      <c r="C30" s="48">
        <v>2773719</v>
      </c>
      <c r="D30" s="48">
        <f t="shared" si="2"/>
        <v>9.6662054811688947</v>
      </c>
      <c r="E30" s="49">
        <f t="shared" si="0"/>
        <v>3.4849260077062217E-3</v>
      </c>
      <c r="F30" s="49">
        <f t="shared" si="3"/>
        <v>-9.9226310198277483E-3</v>
      </c>
      <c r="G30" s="48">
        <f t="shared" si="1"/>
        <v>-27.522590189685602</v>
      </c>
    </row>
    <row r="31" spans="1:7">
      <c r="B31" s="15" t="s">
        <v>109</v>
      </c>
      <c r="C31" s="48">
        <v>6497055.5</v>
      </c>
      <c r="D31" s="48">
        <f t="shared" si="2"/>
        <v>52.055276367061936</v>
      </c>
      <c r="E31" s="49">
        <f t="shared" si="0"/>
        <v>8.0121335529705628E-3</v>
      </c>
      <c r="F31" s="49">
        <f t="shared" si="3"/>
        <v>-5.3954234745634076E-3</v>
      </c>
      <c r="G31" s="48">
        <f t="shared" si="1"/>
        <v>-35.054365760241303</v>
      </c>
    </row>
    <row r="32" spans="1:7">
      <c r="B32" s="15" t="s">
        <v>110</v>
      </c>
      <c r="C32" s="48">
        <v>1473249</v>
      </c>
      <c r="D32" s="48">
        <f t="shared" si="2"/>
        <v>0</v>
      </c>
      <c r="E32" s="49">
        <f t="shared" si="0"/>
        <v>0</v>
      </c>
      <c r="F32" s="49">
        <f t="shared" si="3"/>
        <v>-1.340755702753397E-2</v>
      </c>
      <c r="G32" s="48">
        <f t="shared" si="1"/>
        <v>-19.752669983257395</v>
      </c>
    </row>
    <row r="33" spans="1:11">
      <c r="B33" s="15" t="s">
        <v>111</v>
      </c>
      <c r="C33" s="48">
        <v>644521.5</v>
      </c>
      <c r="D33" s="48">
        <f t="shared" si="2"/>
        <v>0</v>
      </c>
      <c r="E33" s="49">
        <f t="shared" si="0"/>
        <v>0</v>
      </c>
      <c r="F33" s="49">
        <f t="shared" si="3"/>
        <v>-1.340755702753397E-2</v>
      </c>
      <c r="G33" s="48">
        <f t="shared" si="1"/>
        <v>-8.6414587667217369</v>
      </c>
    </row>
    <row r="34" spans="1:11">
      <c r="B34" s="15" t="s">
        <v>112</v>
      </c>
      <c r="C34" s="48">
        <v>2192387.5</v>
      </c>
      <c r="D34" s="48">
        <f t="shared" si="2"/>
        <v>0</v>
      </c>
      <c r="E34" s="49">
        <f t="shared" si="0"/>
        <v>0</v>
      </c>
      <c r="F34" s="49">
        <f t="shared" si="3"/>
        <v>-1.340755702753397E-2</v>
      </c>
      <c r="G34" s="48">
        <f t="shared" si="1"/>
        <v>-29.394560432702633</v>
      </c>
    </row>
    <row r="35" spans="1:11">
      <c r="B35" s="15" t="s">
        <v>113</v>
      </c>
      <c r="C35" s="48">
        <v>322818</v>
      </c>
      <c r="D35" s="48">
        <f t="shared" si="2"/>
        <v>0</v>
      </c>
      <c r="E35" s="49">
        <f t="shared" si="0"/>
        <v>0</v>
      </c>
      <c r="F35" s="49">
        <f t="shared" si="3"/>
        <v>-1.340755702753397E-2</v>
      </c>
      <c r="G35" s="48">
        <f t="shared" si="1"/>
        <v>-4.3282007445144606</v>
      </c>
    </row>
    <row r="36" spans="1:11">
      <c r="B36" s="15" t="s">
        <v>114</v>
      </c>
      <c r="C36" s="48">
        <v>166339.5</v>
      </c>
      <c r="D36" s="48">
        <f t="shared" si="2"/>
        <v>564.18903696430505</v>
      </c>
      <c r="E36" s="49">
        <f t="shared" si="0"/>
        <v>3.3917923100905383</v>
      </c>
      <c r="F36" s="49">
        <f t="shared" si="3"/>
        <v>3.3783847530630045</v>
      </c>
      <c r="G36" s="48">
        <f t="shared" si="1"/>
        <v>561.95883063212364</v>
      </c>
    </row>
    <row r="37" spans="1:11">
      <c r="A37" s="45"/>
      <c r="B37" s="45" t="s">
        <v>115</v>
      </c>
      <c r="C37" s="48">
        <v>47197552</v>
      </c>
      <c r="D37" s="50">
        <f>SUM(D19:D36)</f>
        <v>632.80386999999996</v>
      </c>
      <c r="E37" s="49">
        <f t="shared" si="0"/>
        <v>1.340755702753397E-2</v>
      </c>
      <c r="F37" s="51">
        <f t="shared" si="3"/>
        <v>0</v>
      </c>
      <c r="G37" s="48">
        <f t="shared" si="1"/>
        <v>0</v>
      </c>
    </row>
    <row r="41" spans="1:11">
      <c r="B41" s="15" t="s">
        <v>142</v>
      </c>
    </row>
    <row r="42" spans="1:11">
      <c r="B42" s="15" t="s">
        <v>48</v>
      </c>
      <c r="F42" s="48">
        <f>+Resumen!D28</f>
        <v>632.80386999999985</v>
      </c>
    </row>
    <row r="44" spans="1:11" s="56" customFormat="1" ht="51">
      <c r="C44" s="56" t="s">
        <v>29</v>
      </c>
      <c r="D44" s="56" t="s">
        <v>143</v>
      </c>
      <c r="E44" s="56" t="s">
        <v>144</v>
      </c>
      <c r="F44" s="56" t="s">
        <v>55</v>
      </c>
    </row>
    <row r="45" spans="1:11">
      <c r="B45" s="15" t="s">
        <v>97</v>
      </c>
      <c r="C45" s="48">
        <v>1.50875</v>
      </c>
      <c r="D45" s="54">
        <f>C45/$C$63</f>
        <v>2.443098594213136E-3</v>
      </c>
      <c r="E45" s="48">
        <f>D45*E$65</f>
        <v>3.725224520963219E-2</v>
      </c>
      <c r="F45" s="48">
        <f>+C45+E45</f>
        <v>1.5460022452096323</v>
      </c>
      <c r="G45" s="48"/>
      <c r="J45" s="48"/>
      <c r="K45" s="48"/>
    </row>
    <row r="46" spans="1:11">
      <c r="B46" s="15" t="s">
        <v>98</v>
      </c>
      <c r="C46" s="48">
        <v>0</v>
      </c>
      <c r="D46" s="54">
        <f t="shared" ref="D46:D62" si="4">C46/$C$63</f>
        <v>0</v>
      </c>
      <c r="E46" s="48">
        <f t="shared" ref="E46:E62" si="5">D46*E$65</f>
        <v>0</v>
      </c>
      <c r="F46" s="48">
        <f t="shared" ref="F46:F62" si="6">+C46+E46</f>
        <v>0</v>
      </c>
      <c r="G46" s="48"/>
      <c r="J46" s="48"/>
      <c r="K46" s="48"/>
    </row>
    <row r="47" spans="1:11">
      <c r="B47" s="15" t="s">
        <v>99</v>
      </c>
      <c r="C47" s="48">
        <v>0</v>
      </c>
      <c r="D47" s="54">
        <f t="shared" si="4"/>
        <v>0</v>
      </c>
      <c r="E47" s="48">
        <f t="shared" si="5"/>
        <v>0</v>
      </c>
      <c r="F47" s="48">
        <f t="shared" si="6"/>
        <v>0</v>
      </c>
      <c r="G47" s="48"/>
      <c r="J47" s="48"/>
      <c r="K47" s="48"/>
    </row>
    <row r="48" spans="1:11">
      <c r="B48" s="15" t="s">
        <v>100</v>
      </c>
      <c r="C48" s="48">
        <v>0</v>
      </c>
      <c r="D48" s="54">
        <f t="shared" si="4"/>
        <v>0</v>
      </c>
      <c r="E48" s="48">
        <f t="shared" si="5"/>
        <v>0</v>
      </c>
      <c r="F48" s="48">
        <f t="shared" si="6"/>
        <v>0</v>
      </c>
      <c r="G48" s="48"/>
      <c r="J48" s="48"/>
      <c r="K48" s="48"/>
    </row>
    <row r="49" spans="2:11">
      <c r="B49" s="15" t="s">
        <v>101</v>
      </c>
      <c r="C49" s="48">
        <v>1.8105</v>
      </c>
      <c r="D49" s="54">
        <f t="shared" si="4"/>
        <v>2.9317183130557634E-3</v>
      </c>
      <c r="E49" s="48">
        <f t="shared" si="5"/>
        <v>4.4702694251558629E-2</v>
      </c>
      <c r="F49" s="48">
        <f t="shared" si="6"/>
        <v>1.8552026942515587</v>
      </c>
      <c r="G49" s="48"/>
      <c r="J49" s="48"/>
      <c r="K49" s="48"/>
    </row>
    <row r="50" spans="2:11">
      <c r="B50" s="15" t="s">
        <v>102</v>
      </c>
      <c r="C50" s="48">
        <v>2.5027499999999998</v>
      </c>
      <c r="D50" s="54">
        <f t="shared" si="4"/>
        <v>4.0526694327535553E-3</v>
      </c>
      <c r="E50" s="48">
        <f t="shared" si="5"/>
        <v>6.1794900877154578E-2</v>
      </c>
      <c r="F50" s="48">
        <f t="shared" si="6"/>
        <v>2.5645449008771544</v>
      </c>
      <c r="G50" s="48"/>
      <c r="J50" s="48"/>
      <c r="K50" s="48"/>
    </row>
    <row r="51" spans="2:11">
      <c r="B51" s="15" t="s">
        <v>103</v>
      </c>
      <c r="C51" s="48">
        <v>0</v>
      </c>
      <c r="D51" s="54">
        <f t="shared" si="4"/>
        <v>0</v>
      </c>
      <c r="E51" s="48">
        <f t="shared" si="5"/>
        <v>0</v>
      </c>
      <c r="F51" s="48">
        <f t="shared" si="6"/>
        <v>0</v>
      </c>
      <c r="G51" s="48"/>
      <c r="J51" s="48"/>
      <c r="K51" s="48"/>
    </row>
    <row r="52" spans="2:11">
      <c r="B52" s="15" t="s">
        <v>104</v>
      </c>
      <c r="C52" s="48">
        <v>0</v>
      </c>
      <c r="D52" s="54">
        <f t="shared" si="4"/>
        <v>0</v>
      </c>
      <c r="E52" s="48">
        <f t="shared" si="5"/>
        <v>0</v>
      </c>
      <c r="F52" s="48">
        <f t="shared" si="6"/>
        <v>0</v>
      </c>
      <c r="G52" s="48"/>
      <c r="J52" s="48"/>
      <c r="K52" s="48"/>
    </row>
    <row r="53" spans="2:11">
      <c r="B53" s="15" t="s">
        <v>105</v>
      </c>
      <c r="C53" s="48">
        <v>0.90525</v>
      </c>
      <c r="D53" s="54">
        <f t="shared" si="4"/>
        <v>1.4658591565278817E-3</v>
      </c>
      <c r="E53" s="48">
        <f t="shared" si="5"/>
        <v>2.2351347125779315E-2</v>
      </c>
      <c r="F53" s="48">
        <f t="shared" si="6"/>
        <v>0.92760134712577935</v>
      </c>
      <c r="G53" s="48"/>
      <c r="J53" s="48"/>
      <c r="K53" s="48"/>
    </row>
    <row r="54" spans="2:11">
      <c r="B54" s="15" t="s">
        <v>106</v>
      </c>
      <c r="C54" s="48">
        <v>0</v>
      </c>
      <c r="D54" s="54">
        <f t="shared" si="4"/>
        <v>0</v>
      </c>
      <c r="E54" s="48">
        <f t="shared" si="5"/>
        <v>0</v>
      </c>
      <c r="F54" s="48">
        <f t="shared" si="6"/>
        <v>0</v>
      </c>
      <c r="G54" s="48"/>
      <c r="J54" s="48"/>
      <c r="K54" s="48"/>
    </row>
    <row r="55" spans="2:11">
      <c r="B55" s="15" t="s">
        <v>107</v>
      </c>
      <c r="C55" s="48">
        <v>0</v>
      </c>
      <c r="D55" s="54">
        <f t="shared" si="4"/>
        <v>0</v>
      </c>
      <c r="E55" s="48">
        <f t="shared" si="5"/>
        <v>0</v>
      </c>
      <c r="F55" s="48">
        <f t="shared" si="6"/>
        <v>0</v>
      </c>
      <c r="G55" s="48"/>
      <c r="J55" s="48"/>
      <c r="K55" s="48"/>
    </row>
    <row r="56" spans="2:11">
      <c r="B56" s="15" t="s">
        <v>108</v>
      </c>
      <c r="C56" s="48">
        <v>9.4332899999999995</v>
      </c>
      <c r="D56" s="54">
        <f t="shared" si="4"/>
        <v>1.527519969365689E-2</v>
      </c>
      <c r="E56" s="48">
        <f t="shared" si="5"/>
        <v>0.2329154811688956</v>
      </c>
      <c r="F56" s="48">
        <f t="shared" si="6"/>
        <v>9.6662054811688947</v>
      </c>
      <c r="G56" s="48"/>
      <c r="J56" s="48"/>
      <c r="K56" s="48"/>
    </row>
    <row r="57" spans="2:11">
      <c r="B57" s="15" t="s">
        <v>109</v>
      </c>
      <c r="C57" s="48">
        <v>50.800959999999989</v>
      </c>
      <c r="D57" s="54">
        <f t="shared" si="4"/>
        <v>8.2261311655793035E-2</v>
      </c>
      <c r="E57" s="48">
        <f t="shared" si="5"/>
        <v>1.2543163670619495</v>
      </c>
      <c r="F57" s="48">
        <f t="shared" si="6"/>
        <v>52.055276367061936</v>
      </c>
      <c r="G57" s="48"/>
      <c r="J57" s="48"/>
      <c r="K57" s="48"/>
    </row>
    <row r="58" spans="2:11">
      <c r="B58" s="15" t="s">
        <v>110</v>
      </c>
      <c r="C58" s="48">
        <v>0</v>
      </c>
      <c r="D58" s="54">
        <f t="shared" si="4"/>
        <v>0</v>
      </c>
      <c r="E58" s="48">
        <f t="shared" si="5"/>
        <v>0</v>
      </c>
      <c r="F58" s="48">
        <f t="shared" si="6"/>
        <v>0</v>
      </c>
      <c r="G58" s="48"/>
      <c r="J58" s="48"/>
      <c r="K58" s="48"/>
    </row>
    <row r="59" spans="2:11">
      <c r="B59" s="15" t="s">
        <v>111</v>
      </c>
      <c r="C59" s="48">
        <v>0</v>
      </c>
      <c r="D59" s="54">
        <f t="shared" si="4"/>
        <v>0</v>
      </c>
      <c r="E59" s="48">
        <f t="shared" si="5"/>
        <v>0</v>
      </c>
      <c r="F59" s="48">
        <f t="shared" si="6"/>
        <v>0</v>
      </c>
      <c r="G59" s="48"/>
      <c r="J59" s="48"/>
      <c r="K59" s="48"/>
    </row>
    <row r="60" spans="2:11">
      <c r="B60" s="15" t="s">
        <v>112</v>
      </c>
      <c r="C60" s="48">
        <v>0</v>
      </c>
      <c r="D60" s="54">
        <f t="shared" si="4"/>
        <v>0</v>
      </c>
      <c r="E60" s="48">
        <f t="shared" si="5"/>
        <v>0</v>
      </c>
      <c r="F60" s="48">
        <f t="shared" si="6"/>
        <v>0</v>
      </c>
      <c r="G60" s="48"/>
      <c r="J60" s="48"/>
      <c r="K60" s="48"/>
    </row>
    <row r="61" spans="2:11">
      <c r="B61" s="15" t="s">
        <v>113</v>
      </c>
      <c r="C61" s="48">
        <v>0</v>
      </c>
      <c r="D61" s="54">
        <f t="shared" si="4"/>
        <v>0</v>
      </c>
      <c r="E61" s="48">
        <f t="shared" si="5"/>
        <v>0</v>
      </c>
      <c r="F61" s="48">
        <f t="shared" si="6"/>
        <v>0</v>
      </c>
      <c r="G61" s="48"/>
      <c r="J61" s="48"/>
      <c r="K61" s="48"/>
    </row>
    <row r="62" spans="2:11">
      <c r="B62" s="15" t="s">
        <v>114</v>
      </c>
      <c r="C62" s="48">
        <v>550.59442000000001</v>
      </c>
      <c r="D62" s="54">
        <f t="shared" si="4"/>
        <v>0.89157014315399974</v>
      </c>
      <c r="E62" s="48">
        <f t="shared" si="5"/>
        <v>13.594616964305031</v>
      </c>
      <c r="F62" s="48">
        <f t="shared" si="6"/>
        <v>564.18903696430505</v>
      </c>
      <c r="G62" s="48"/>
      <c r="J62" s="48"/>
      <c r="K62" s="48"/>
    </row>
    <row r="63" spans="2:11">
      <c r="B63" s="45" t="s">
        <v>115</v>
      </c>
      <c r="C63" s="50">
        <f>SUM(C45:C62)</f>
        <v>617.55592000000001</v>
      </c>
      <c r="D63" s="54">
        <f>SUM(D45:D62)</f>
        <v>1</v>
      </c>
      <c r="E63" s="48">
        <f>SUM(E45:E62)</f>
        <v>15.247950000000001</v>
      </c>
      <c r="F63" s="48">
        <f>SUM(F45:F62)</f>
        <v>632.80386999999996</v>
      </c>
      <c r="G63" s="48"/>
      <c r="H63" s="45"/>
      <c r="J63" s="50"/>
      <c r="K63" s="50"/>
    </row>
    <row r="64" spans="2:11">
      <c r="B64" s="15" t="s">
        <v>32</v>
      </c>
      <c r="C64" s="99">
        <v>15.247950000000001</v>
      </c>
      <c r="D64" s="48"/>
      <c r="E64" s="48"/>
      <c r="F64" s="48"/>
      <c r="G64" s="48"/>
      <c r="J64" s="48"/>
      <c r="K64" s="48"/>
    </row>
    <row r="65" spans="2:11" ht="13.5">
      <c r="B65" s="15" t="s">
        <v>77</v>
      </c>
      <c r="C65" s="114">
        <f>+C63+C64</f>
        <v>632.80386999999996</v>
      </c>
      <c r="D65" s="48"/>
      <c r="E65" s="48">
        <f>C64</f>
        <v>15.247950000000001</v>
      </c>
      <c r="F65" s="48"/>
      <c r="G65" s="48"/>
      <c r="H65" s="113"/>
      <c r="J65" s="114"/>
      <c r="K65" s="114"/>
    </row>
    <row r="66" spans="2:11">
      <c r="J66" s="101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G64"/>
  <sheetViews>
    <sheetView topLeftCell="A19" zoomScale="125" zoomScaleNormal="125" workbookViewId="0">
      <selection activeCell="D19" sqref="D19:D37"/>
    </sheetView>
  </sheetViews>
  <sheetFormatPr baseColWidth="10" defaultRowHeight="12.75"/>
  <cols>
    <col min="1" max="1" width="6" style="15" customWidth="1"/>
    <col min="2" max="16384" width="11" style="15"/>
  </cols>
  <sheetData>
    <row r="2" spans="2:3">
      <c r="B2" s="45" t="s">
        <v>1</v>
      </c>
    </row>
    <row r="3" spans="2:3">
      <c r="B3" s="14" t="s">
        <v>174</v>
      </c>
      <c r="C3" s="60"/>
    </row>
    <row r="5" spans="2:3">
      <c r="B5" s="45" t="s">
        <v>145</v>
      </c>
    </row>
    <row r="6" spans="2:3">
      <c r="B6" s="60">
        <f>+Resumen!D11</f>
        <v>24709.23285</v>
      </c>
    </row>
    <row r="8" spans="2:3">
      <c r="B8" s="45" t="s">
        <v>177</v>
      </c>
    </row>
    <row r="9" spans="2:3">
      <c r="B9" s="15" t="s">
        <v>36</v>
      </c>
    </row>
    <row r="10" spans="2:3">
      <c r="B10" s="15" t="s">
        <v>37</v>
      </c>
    </row>
    <row r="12" spans="2:3">
      <c r="B12" s="45" t="s">
        <v>4</v>
      </c>
    </row>
    <row r="13" spans="2:3">
      <c r="B13" s="15" t="s">
        <v>328</v>
      </c>
    </row>
    <row r="16" spans="2:3">
      <c r="B16" s="15" t="s">
        <v>92</v>
      </c>
    </row>
    <row r="17" spans="1:7">
      <c r="C17" s="15" t="s">
        <v>186</v>
      </c>
      <c r="D17" s="15" t="s">
        <v>410</v>
      </c>
    </row>
    <row r="18" spans="1:7" ht="38.25">
      <c r="A18" s="47"/>
      <c r="B18" s="47"/>
      <c r="C18" s="47" t="s">
        <v>185</v>
      </c>
      <c r="D18" s="47" t="s">
        <v>93</v>
      </c>
      <c r="E18" s="47" t="s">
        <v>94</v>
      </c>
      <c r="F18" s="47" t="s">
        <v>95</v>
      </c>
      <c r="G18" s="47" t="s">
        <v>96</v>
      </c>
    </row>
    <row r="19" spans="1:7">
      <c r="B19" s="15" t="s">
        <v>97</v>
      </c>
      <c r="C19" s="48">
        <v>8445142.5</v>
      </c>
      <c r="D19" s="48">
        <f>E44</f>
        <v>3211.9015434310177</v>
      </c>
      <c r="E19" s="49">
        <f t="shared" ref="E19:E37" si="0">D19*1000/C19</f>
        <v>0.38032532232949506</v>
      </c>
      <c r="F19" s="49">
        <f>E19-E$37</f>
        <v>-0.14320252610637302</v>
      </c>
      <c r="G19" s="48">
        <f t="shared" ref="G19:G37" si="1">F19*C19/1000</f>
        <v>-1209.3657393282904</v>
      </c>
    </row>
    <row r="20" spans="1:7">
      <c r="B20" s="15" t="s">
        <v>98</v>
      </c>
      <c r="C20" s="48">
        <v>1348308.5</v>
      </c>
      <c r="D20" s="48">
        <f t="shared" ref="D20:D36" si="2">E45</f>
        <v>1174.5126485482649</v>
      </c>
      <c r="E20" s="49">
        <f t="shared" si="0"/>
        <v>0.871100826367456</v>
      </c>
      <c r="F20" s="49">
        <f t="shared" ref="F20:F37" si="3">E20-E$37</f>
        <v>0.34757297793158792</v>
      </c>
      <c r="G20" s="48">
        <f t="shared" si="1"/>
        <v>468.63560051547239</v>
      </c>
    </row>
    <row r="21" spans="1:7">
      <c r="B21" s="15" t="s">
        <v>99</v>
      </c>
      <c r="C21" s="48">
        <v>1072762.5</v>
      </c>
      <c r="D21" s="48">
        <f t="shared" si="2"/>
        <v>535.20716470660011</v>
      </c>
      <c r="E21" s="49">
        <f t="shared" si="0"/>
        <v>0.49890554965017897</v>
      </c>
      <c r="F21" s="49">
        <f t="shared" si="3"/>
        <v>-2.4622298785689112E-2</v>
      </c>
      <c r="G21" s="48">
        <f t="shared" si="1"/>
        <v>-26.413878801082816</v>
      </c>
    </row>
    <row r="22" spans="1:7">
      <c r="B22" s="15" t="s">
        <v>100</v>
      </c>
      <c r="C22" s="48">
        <v>1115556.5</v>
      </c>
      <c r="D22" s="48">
        <f t="shared" si="2"/>
        <v>533.68388657839557</v>
      </c>
      <c r="E22" s="49">
        <f t="shared" si="0"/>
        <v>0.47840148533794175</v>
      </c>
      <c r="F22" s="49">
        <f t="shared" si="3"/>
        <v>-4.5126363097926336E-2</v>
      </c>
      <c r="G22" s="48">
        <f t="shared" si="1"/>
        <v>-50.341007675251859</v>
      </c>
    </row>
    <row r="23" spans="1:7">
      <c r="B23" s="15" t="s">
        <v>101</v>
      </c>
      <c r="C23" s="48">
        <v>2118511.5</v>
      </c>
      <c r="D23" s="48">
        <f t="shared" si="2"/>
        <v>980.20974490763103</v>
      </c>
      <c r="E23" s="49">
        <f t="shared" si="0"/>
        <v>0.46268795090686599</v>
      </c>
      <c r="F23" s="49">
        <f t="shared" si="3"/>
        <v>-6.0839897529002096E-2</v>
      </c>
      <c r="G23" s="48">
        <f t="shared" si="1"/>
        <v>-128.89002257401251</v>
      </c>
    </row>
    <row r="24" spans="1:7">
      <c r="B24" s="15" t="s">
        <v>102</v>
      </c>
      <c r="C24" s="48">
        <v>592874.5</v>
      </c>
      <c r="D24" s="48">
        <f t="shared" si="2"/>
        <v>175.35094876394749</v>
      </c>
      <c r="E24" s="49">
        <f t="shared" si="0"/>
        <v>0.29576402554663339</v>
      </c>
      <c r="F24" s="49">
        <f t="shared" si="3"/>
        <v>-0.22776382288923469</v>
      </c>
      <c r="G24" s="48">
        <f t="shared" si="1"/>
        <v>-135.03536261354358</v>
      </c>
    </row>
    <row r="25" spans="1:7">
      <c r="B25" s="15" t="s">
        <v>103</v>
      </c>
      <c r="C25" s="48">
        <v>2532976.5</v>
      </c>
      <c r="D25" s="48">
        <f t="shared" si="2"/>
        <v>1433.1740621486927</v>
      </c>
      <c r="E25" s="49">
        <f t="shared" si="0"/>
        <v>0.56580630027506873</v>
      </c>
      <c r="F25" s="49">
        <f t="shared" si="3"/>
        <v>4.2278451839200648E-2</v>
      </c>
      <c r="G25" s="48">
        <f t="shared" si="1"/>
        <v>107.09032496507702</v>
      </c>
    </row>
    <row r="26" spans="1:7">
      <c r="B26" s="15" t="s">
        <v>104</v>
      </c>
      <c r="C26" s="48">
        <v>2111443</v>
      </c>
      <c r="D26" s="48">
        <f t="shared" si="2"/>
        <v>677.21272034944911</v>
      </c>
      <c r="E26" s="49">
        <f t="shared" si="0"/>
        <v>0.32073454994970219</v>
      </c>
      <c r="F26" s="49">
        <f t="shared" si="3"/>
        <v>-0.2027932984861659</v>
      </c>
      <c r="G26" s="48">
        <f t="shared" si="1"/>
        <v>-428.18649053552559</v>
      </c>
    </row>
    <row r="27" spans="1:7">
      <c r="B27" s="15" t="s">
        <v>105</v>
      </c>
      <c r="C27" s="48">
        <v>7562279</v>
      </c>
      <c r="D27" s="48">
        <f t="shared" si="2"/>
        <v>4855.1562778893176</v>
      </c>
      <c r="E27" s="49">
        <f t="shared" si="0"/>
        <v>0.64202289784459388</v>
      </c>
      <c r="F27" s="49">
        <f t="shared" si="3"/>
        <v>0.11849504940872579</v>
      </c>
      <c r="G27" s="48">
        <f t="shared" si="1"/>
        <v>896.09262374756952</v>
      </c>
    </row>
    <row r="28" spans="1:7">
      <c r="B28" s="15" t="s">
        <v>106</v>
      </c>
      <c r="C28" s="48">
        <v>5121540.5</v>
      </c>
      <c r="D28" s="48">
        <f t="shared" si="2"/>
        <v>2456.9084774102475</v>
      </c>
      <c r="E28" s="49">
        <f t="shared" si="0"/>
        <v>0.4797205991850006</v>
      </c>
      <c r="F28" s="49">
        <f t="shared" si="3"/>
        <v>-4.3807249250867486E-2</v>
      </c>
      <c r="G28" s="48">
        <f t="shared" si="1"/>
        <v>-224.36060123191251</v>
      </c>
    </row>
    <row r="29" spans="1:7">
      <c r="B29" s="15" t="s">
        <v>107</v>
      </c>
      <c r="C29" s="48">
        <v>1106067</v>
      </c>
      <c r="D29" s="48">
        <f t="shared" si="2"/>
        <v>503.25446269165707</v>
      </c>
      <c r="E29" s="49">
        <f t="shared" si="0"/>
        <v>0.4549945552047544</v>
      </c>
      <c r="F29" s="49">
        <f t="shared" si="3"/>
        <v>-6.8533293231113679E-2</v>
      </c>
      <c r="G29" s="48">
        <f t="shared" si="1"/>
        <v>-75.802414044258214</v>
      </c>
    </row>
    <row r="30" spans="1:7">
      <c r="B30" s="15" t="s">
        <v>108</v>
      </c>
      <c r="C30" s="48">
        <v>2773719</v>
      </c>
      <c r="D30" s="48">
        <f t="shared" si="2"/>
        <v>1262.9817416705466</v>
      </c>
      <c r="E30" s="49">
        <f t="shared" si="0"/>
        <v>0.45533874976900923</v>
      </c>
      <c r="F30" s="49">
        <f t="shared" si="3"/>
        <v>-6.8189098666858849E-2</v>
      </c>
      <c r="G30" s="48">
        <f t="shared" si="1"/>
        <v>-189.13739856514104</v>
      </c>
    </row>
    <row r="31" spans="1:7">
      <c r="B31" s="15" t="s">
        <v>109</v>
      </c>
      <c r="C31" s="48">
        <v>6497055.5</v>
      </c>
      <c r="D31" s="48">
        <f t="shared" si="2"/>
        <v>4543.9286229741601</v>
      </c>
      <c r="E31" s="49">
        <f t="shared" si="0"/>
        <v>0.69938276238738617</v>
      </c>
      <c r="F31" s="49">
        <f t="shared" si="3"/>
        <v>0.17585491395151809</v>
      </c>
      <c r="G31" s="48">
        <f t="shared" si="1"/>
        <v>1142.5391358907375</v>
      </c>
    </row>
    <row r="32" spans="1:7">
      <c r="B32" s="15" t="s">
        <v>110</v>
      </c>
      <c r="C32" s="48">
        <v>1473249</v>
      </c>
      <c r="D32" s="48">
        <f t="shared" si="2"/>
        <v>399.36775030792865</v>
      </c>
      <c r="E32" s="49">
        <f t="shared" si="0"/>
        <v>0.27107960046667512</v>
      </c>
      <c r="F32" s="49">
        <f t="shared" si="3"/>
        <v>-0.25244824796919296</v>
      </c>
      <c r="G32" s="48">
        <f t="shared" si="1"/>
        <v>-371.91912887236555</v>
      </c>
    </row>
    <row r="33" spans="1:7">
      <c r="B33" s="15" t="s">
        <v>111</v>
      </c>
      <c r="C33" s="48">
        <v>644521.5</v>
      </c>
      <c r="D33" s="48">
        <f t="shared" si="2"/>
        <v>412.16807821800899</v>
      </c>
      <c r="E33" s="49">
        <f t="shared" si="0"/>
        <v>0.6394946921367386</v>
      </c>
      <c r="F33" s="49">
        <f t="shared" si="3"/>
        <v>0.11596684370087051</v>
      </c>
      <c r="G33" s="48">
        <f t="shared" si="1"/>
        <v>74.743124052350609</v>
      </c>
    </row>
    <row r="34" spans="1:7">
      <c r="B34" s="15" t="s">
        <v>112</v>
      </c>
      <c r="C34" s="48">
        <v>2192387.5</v>
      </c>
      <c r="D34" s="48">
        <f t="shared" si="2"/>
        <v>1382.199490845084</v>
      </c>
      <c r="E34" s="49">
        <f t="shared" si="0"/>
        <v>0.63045400999827084</v>
      </c>
      <c r="F34" s="49">
        <f t="shared" si="3"/>
        <v>0.10692616156240276</v>
      </c>
      <c r="G34" s="48">
        <f t="shared" si="1"/>
        <v>234.42358003239227</v>
      </c>
    </row>
    <row r="35" spans="1:7">
      <c r="B35" s="15" t="s">
        <v>113</v>
      </c>
      <c r="C35" s="48">
        <v>322818</v>
      </c>
      <c r="D35" s="48">
        <f t="shared" si="2"/>
        <v>170.04162333810424</v>
      </c>
      <c r="E35" s="49">
        <f t="shared" si="0"/>
        <v>0.52674145598480959</v>
      </c>
      <c r="F35" s="49">
        <f t="shared" si="3"/>
        <v>3.2136075489415106E-3</v>
      </c>
      <c r="G35" s="48">
        <f t="shared" si="1"/>
        <v>1.0374103617342005</v>
      </c>
    </row>
    <row r="36" spans="1:7">
      <c r="B36" s="15" t="s">
        <v>114</v>
      </c>
      <c r="C36" s="48">
        <v>166339.5</v>
      </c>
      <c r="D36" s="48">
        <f t="shared" si="2"/>
        <v>1.9736052209469881</v>
      </c>
      <c r="E36" s="49">
        <f t="shared" si="0"/>
        <v>1.1864922167897512E-2</v>
      </c>
      <c r="F36" s="49">
        <f t="shared" si="3"/>
        <v>-0.51166292626797061</v>
      </c>
      <c r="G36" s="48">
        <f t="shared" si="1"/>
        <v>-85.109755323951106</v>
      </c>
    </row>
    <row r="37" spans="1:7">
      <c r="A37" s="45"/>
      <c r="B37" s="45" t="s">
        <v>115</v>
      </c>
      <c r="C37" s="48">
        <v>47197552</v>
      </c>
      <c r="D37" s="50">
        <f>SUM(D19:D36)</f>
        <v>24709.23285</v>
      </c>
      <c r="E37" s="49">
        <f t="shared" si="0"/>
        <v>0.52352784843586808</v>
      </c>
      <c r="F37" s="51">
        <f t="shared" si="3"/>
        <v>0</v>
      </c>
      <c r="G37" s="48">
        <f t="shared" si="1"/>
        <v>0</v>
      </c>
    </row>
    <row r="41" spans="1:7">
      <c r="B41" s="17" t="s">
        <v>33</v>
      </c>
    </row>
    <row r="43" spans="1:7" s="93" customFormat="1" ht="25.5">
      <c r="C43" s="93" t="s">
        <v>34</v>
      </c>
      <c r="D43" s="93" t="s">
        <v>119</v>
      </c>
      <c r="E43" s="102" t="s">
        <v>17</v>
      </c>
    </row>
    <row r="44" spans="1:7">
      <c r="B44" s="15" t="s">
        <v>97</v>
      </c>
      <c r="C44" s="48">
        <v>3058.0522229866128</v>
      </c>
      <c r="D44" s="54">
        <f>C44/C$62</f>
        <v>0.12998791030580367</v>
      </c>
      <c r="E44" s="48">
        <f>D44*$C$63+C44</f>
        <v>3211.9015434310177</v>
      </c>
    </row>
    <row r="45" spans="1:7">
      <c r="B45" s="15" t="s">
        <v>98</v>
      </c>
      <c r="C45" s="48">
        <v>1118.2537718706556</v>
      </c>
      <c r="D45" s="54">
        <f t="shared" ref="D45:D61" si="4">C45/C$62</f>
        <v>4.7533351426904569E-2</v>
      </c>
      <c r="E45" s="48">
        <f t="shared" ref="E45:E61" si="5">D45*$C$63+C45</f>
        <v>1174.5126485482649</v>
      </c>
    </row>
    <row r="46" spans="1:7">
      <c r="B46" s="15" t="s">
        <v>99</v>
      </c>
      <c r="C46" s="48">
        <v>509.57086873872049</v>
      </c>
      <c r="D46" s="54">
        <f t="shared" si="4"/>
        <v>2.1660209685813864E-2</v>
      </c>
      <c r="E46" s="48">
        <f t="shared" si="5"/>
        <v>535.20716470660011</v>
      </c>
    </row>
    <row r="47" spans="1:7">
      <c r="B47" s="15" t="s">
        <v>100</v>
      </c>
      <c r="C47" s="48">
        <v>508.12055527076564</v>
      </c>
      <c r="D47" s="54">
        <f t="shared" si="4"/>
        <v>2.1598561550582318E-2</v>
      </c>
      <c r="E47" s="48">
        <f t="shared" si="5"/>
        <v>533.68388657839557</v>
      </c>
    </row>
    <row r="48" spans="1:7">
      <c r="B48" s="15" t="s">
        <v>101</v>
      </c>
      <c r="C48" s="48">
        <v>933.25793112758288</v>
      </c>
      <c r="D48" s="54">
        <f t="shared" si="4"/>
        <v>3.9669776510590088E-2</v>
      </c>
      <c r="E48" s="48">
        <f t="shared" si="5"/>
        <v>980.20974490763103</v>
      </c>
    </row>
    <row r="49" spans="2:5">
      <c r="B49" s="15" t="s">
        <v>102</v>
      </c>
      <c r="C49" s="48">
        <v>166.95167999999998</v>
      </c>
      <c r="D49" s="54">
        <f t="shared" si="4"/>
        <v>7.0965759976618411E-3</v>
      </c>
      <c r="E49" s="48">
        <f t="shared" si="5"/>
        <v>175.35094876394749</v>
      </c>
    </row>
    <row r="50" spans="2:5">
      <c r="B50" s="15" t="s">
        <v>103</v>
      </c>
      <c r="C50" s="48">
        <v>1364.5253652448055</v>
      </c>
      <c r="D50" s="54">
        <f t="shared" si="4"/>
        <v>5.8001560422734563E-2</v>
      </c>
      <c r="E50" s="48">
        <f t="shared" si="5"/>
        <v>1433.1740621486927</v>
      </c>
    </row>
    <row r="51" spans="2:5">
      <c r="B51" s="15" t="s">
        <v>104</v>
      </c>
      <c r="C51" s="48">
        <v>644.77439202174673</v>
      </c>
      <c r="D51" s="54">
        <f t="shared" si="4"/>
        <v>2.7407274214482507E-2</v>
      </c>
      <c r="E51" s="48">
        <f t="shared" si="5"/>
        <v>677.21272034944911</v>
      </c>
    </row>
    <row r="52" spans="2:5">
      <c r="B52" s="15" t="s">
        <v>105</v>
      </c>
      <c r="C52" s="48">
        <v>4622.5954462746795</v>
      </c>
      <c r="D52" s="54">
        <f t="shared" si="4"/>
        <v>0.19649158301931327</v>
      </c>
      <c r="E52" s="48">
        <f t="shared" si="5"/>
        <v>4855.1562778893176</v>
      </c>
    </row>
    <row r="53" spans="2:5">
      <c r="B53" s="15" t="s">
        <v>106</v>
      </c>
      <c r="C53" s="48">
        <v>2339.2231453624031</v>
      </c>
      <c r="D53" s="54">
        <f t="shared" si="4"/>
        <v>9.9432810898062648E-2</v>
      </c>
      <c r="E53" s="48">
        <f t="shared" si="5"/>
        <v>2456.9084774102475</v>
      </c>
    </row>
    <row r="54" spans="2:5">
      <c r="B54" s="15" t="s">
        <v>107</v>
      </c>
      <c r="C54" s="48">
        <v>479.14869355496734</v>
      </c>
      <c r="D54" s="54">
        <f t="shared" si="4"/>
        <v>2.0367061403594205E-2</v>
      </c>
      <c r="E54" s="48">
        <f t="shared" si="5"/>
        <v>503.25446269165707</v>
      </c>
    </row>
    <row r="55" spans="2:5">
      <c r="B55" s="15" t="s">
        <v>108</v>
      </c>
      <c r="C55" s="48">
        <v>1202.4852164619501</v>
      </c>
      <c r="D55" s="54">
        <f t="shared" si="4"/>
        <v>5.1113757733297925E-2</v>
      </c>
      <c r="E55" s="48">
        <f t="shared" si="5"/>
        <v>1262.9817416705466</v>
      </c>
    </row>
    <row r="56" spans="2:5">
      <c r="B56" s="15" t="s">
        <v>109</v>
      </c>
      <c r="C56" s="48">
        <v>4326.2755220495028</v>
      </c>
      <c r="D56" s="54">
        <f t="shared" si="4"/>
        <v>0.1838959813345302</v>
      </c>
      <c r="E56" s="48">
        <f t="shared" si="5"/>
        <v>4543.9286229741601</v>
      </c>
    </row>
    <row r="57" spans="2:5">
      <c r="B57" s="15" t="s">
        <v>110</v>
      </c>
      <c r="C57" s="48">
        <v>380.23812999999996</v>
      </c>
      <c r="D57" s="54">
        <f t="shared" si="4"/>
        <v>1.6162693222097693E-2</v>
      </c>
      <c r="E57" s="48">
        <f t="shared" si="5"/>
        <v>399.36775030792865</v>
      </c>
    </row>
    <row r="58" spans="2:5">
      <c r="B58" s="15" t="s">
        <v>111</v>
      </c>
      <c r="C58" s="48">
        <v>392.42532524589291</v>
      </c>
      <c r="D58" s="54">
        <f t="shared" si="4"/>
        <v>1.6680731478800604E-2</v>
      </c>
      <c r="E58" s="48">
        <f t="shared" si="5"/>
        <v>412.16807821800899</v>
      </c>
    </row>
    <row r="59" spans="2:5">
      <c r="B59" s="15" t="s">
        <v>112</v>
      </c>
      <c r="C59" s="48">
        <v>1315.9924637897152</v>
      </c>
      <c r="D59" s="54">
        <f t="shared" si="4"/>
        <v>5.5938583736527624E-2</v>
      </c>
      <c r="E59" s="48">
        <f t="shared" si="5"/>
        <v>1382.199490845084</v>
      </c>
    </row>
    <row r="60" spans="2:5">
      <c r="B60" s="15" t="s">
        <v>113</v>
      </c>
      <c r="C60" s="48">
        <v>161.89666999999997</v>
      </c>
      <c r="D60" s="54">
        <f t="shared" si="4"/>
        <v>6.8817038703856102E-3</v>
      </c>
      <c r="E60" s="48">
        <f t="shared" si="5"/>
        <v>170.04162333810424</v>
      </c>
    </row>
    <row r="61" spans="2:5">
      <c r="B61" s="15" t="s">
        <v>114</v>
      </c>
      <c r="C61" s="48">
        <v>1.87907</v>
      </c>
      <c r="D61" s="54">
        <f t="shared" si="4"/>
        <v>7.9873188816826743E-5</v>
      </c>
      <c r="E61" s="48">
        <f t="shared" si="5"/>
        <v>1.9736052209469881</v>
      </c>
    </row>
    <row r="62" spans="2:5">
      <c r="B62" s="15" t="s">
        <v>115</v>
      </c>
      <c r="C62" s="48">
        <f>SUM(C44:C61)</f>
        <v>23525.66647</v>
      </c>
      <c r="D62" s="54">
        <f>SUM(D44:D61)</f>
        <v>1</v>
      </c>
      <c r="E62" s="48">
        <f>SUM(E44:E61)</f>
        <v>24709.23285</v>
      </c>
    </row>
    <row r="63" spans="2:5">
      <c r="B63" s="15" t="s">
        <v>35</v>
      </c>
      <c r="C63" s="101">
        <v>1183.56638</v>
      </c>
      <c r="E63" s="48"/>
    </row>
    <row r="64" spans="2:5">
      <c r="B64" s="15" t="s">
        <v>229</v>
      </c>
      <c r="C64" s="48">
        <f>+C63+C62</f>
        <v>24709.23285</v>
      </c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I91"/>
  <sheetViews>
    <sheetView zoomScale="125" zoomScaleNormal="125" workbookViewId="0">
      <selection activeCell="B3" sqref="B3"/>
    </sheetView>
  </sheetViews>
  <sheetFormatPr baseColWidth="10" defaultRowHeight="12.75"/>
  <cols>
    <col min="1" max="1" width="6.125" style="15" customWidth="1"/>
    <col min="2" max="16384" width="11" style="15"/>
  </cols>
  <sheetData>
    <row r="2" spans="2:5">
      <c r="B2" s="45" t="s">
        <v>1</v>
      </c>
    </row>
    <row r="3" spans="2:5">
      <c r="B3" s="112" t="s">
        <v>443</v>
      </c>
      <c r="C3" s="60"/>
    </row>
    <row r="5" spans="2:5">
      <c r="B5" s="45" t="s">
        <v>176</v>
      </c>
    </row>
    <row r="6" spans="2:5">
      <c r="B6" s="60">
        <f>+Resumen!D12</f>
        <v>26986.943039999995</v>
      </c>
      <c r="D6" s="15" t="s">
        <v>429</v>
      </c>
      <c r="E6" s="60">
        <v>25086.432059999996</v>
      </c>
    </row>
    <row r="7" spans="2:5">
      <c r="D7" s="15" t="s">
        <v>430</v>
      </c>
      <c r="E7" s="60">
        <v>1900.51098</v>
      </c>
    </row>
    <row r="8" spans="2:5">
      <c r="E8" s="60"/>
    </row>
    <row r="9" spans="2:5">
      <c r="B9" s="45" t="s">
        <v>177</v>
      </c>
    </row>
    <row r="10" spans="2:5">
      <c r="B10" s="15" t="s">
        <v>74</v>
      </c>
    </row>
    <row r="11" spans="2:5">
      <c r="B11" s="15" t="s">
        <v>15</v>
      </c>
    </row>
    <row r="13" spans="2:5">
      <c r="B13" s="45" t="s">
        <v>4</v>
      </c>
    </row>
    <row r="14" spans="2:5">
      <c r="B14" s="15" t="s">
        <v>431</v>
      </c>
    </row>
    <row r="18" spans="1:9">
      <c r="B18" s="15" t="s">
        <v>92</v>
      </c>
    </row>
    <row r="19" spans="1:9">
      <c r="C19" s="15" t="s">
        <v>186</v>
      </c>
      <c r="D19" s="15" t="s">
        <v>413</v>
      </c>
    </row>
    <row r="20" spans="1:9" ht="38.25">
      <c r="A20" s="47"/>
      <c r="B20" s="47"/>
      <c r="C20" s="126" t="s">
        <v>185</v>
      </c>
      <c r="D20" s="126" t="s">
        <v>134</v>
      </c>
      <c r="E20" s="126" t="s">
        <v>135</v>
      </c>
      <c r="F20" s="126" t="s">
        <v>93</v>
      </c>
      <c r="G20" s="126" t="s">
        <v>94</v>
      </c>
      <c r="H20" s="126" t="s">
        <v>95</v>
      </c>
      <c r="I20" s="126" t="s">
        <v>96</v>
      </c>
    </row>
    <row r="21" spans="1:9">
      <c r="B21" s="15" t="s">
        <v>97</v>
      </c>
      <c r="C21" s="48">
        <v>8445142.5</v>
      </c>
      <c r="D21" s="48">
        <f>G47</f>
        <v>5900.7841430811859</v>
      </c>
      <c r="E21" s="48">
        <f>G72</f>
        <v>0</v>
      </c>
      <c r="F21" s="48">
        <f>D21+E21</f>
        <v>5900.7841430811859</v>
      </c>
      <c r="G21" s="49">
        <f>F21*1000/C21</f>
        <v>0.69871931031136381</v>
      </c>
      <c r="H21" s="49">
        <f>G21-G$39</f>
        <v>0.15081899096857809</v>
      </c>
      <c r="I21" s="48">
        <f>H21*C21/1000</f>
        <v>1273.6878704358551</v>
      </c>
    </row>
    <row r="22" spans="1:9">
      <c r="B22" s="15" t="s">
        <v>98</v>
      </c>
      <c r="C22" s="48">
        <v>1348308.5</v>
      </c>
      <c r="D22" s="48">
        <f t="shared" ref="D22:D38" si="0">G48</f>
        <v>583.52381292774271</v>
      </c>
      <c r="E22" s="48">
        <f t="shared" ref="E22:E38" si="1">G73</f>
        <v>0</v>
      </c>
      <c r="F22" s="48">
        <f t="shared" ref="F22:F38" si="2">D22+E22</f>
        <v>583.52381292774271</v>
      </c>
      <c r="G22" s="49">
        <f t="shared" ref="G22:G39" si="3">F22*1000/C22</f>
        <v>0.43278212139710071</v>
      </c>
      <c r="H22" s="49">
        <f t="shared" ref="H22:H39" si="4">G22-G$39</f>
        <v>-0.11511819794568501</v>
      </c>
      <c r="I22" s="48">
        <f t="shared" ref="I22:I39" si="5">H22*C22/1000</f>
        <v>-155.21484479484963</v>
      </c>
    </row>
    <row r="23" spans="1:9">
      <c r="B23" s="15" t="s">
        <v>99</v>
      </c>
      <c r="C23" s="48">
        <v>1072762.5</v>
      </c>
      <c r="D23" s="48">
        <f t="shared" si="0"/>
        <v>541.92121191462843</v>
      </c>
      <c r="E23" s="48">
        <f t="shared" si="1"/>
        <v>0</v>
      </c>
      <c r="F23" s="48">
        <f t="shared" si="2"/>
        <v>541.92121191462843</v>
      </c>
      <c r="G23" s="49">
        <f t="shared" si="3"/>
        <v>0.50516420168921672</v>
      </c>
      <c r="H23" s="49">
        <f t="shared" si="4"/>
        <v>-4.2736117653568995E-2</v>
      </c>
      <c r="I23" s="48">
        <f t="shared" si="5"/>
        <v>-45.845704414336808</v>
      </c>
    </row>
    <row r="24" spans="1:9">
      <c r="B24" s="15" t="s">
        <v>100</v>
      </c>
      <c r="C24" s="48">
        <v>1115556.5</v>
      </c>
      <c r="D24" s="48">
        <f t="shared" si="0"/>
        <v>392.2468123028986</v>
      </c>
      <c r="E24" s="48">
        <f t="shared" si="1"/>
        <v>0</v>
      </c>
      <c r="F24" s="48">
        <f t="shared" si="2"/>
        <v>392.2468123028986</v>
      </c>
      <c r="G24" s="49">
        <f t="shared" si="3"/>
        <v>0.35161537071667692</v>
      </c>
      <c r="H24" s="49">
        <f t="shared" si="4"/>
        <v>-0.19628494862610879</v>
      </c>
      <c r="I24" s="48">
        <f t="shared" si="5"/>
        <v>-218.96695029202172</v>
      </c>
    </row>
    <row r="25" spans="1:9">
      <c r="B25" s="15" t="s">
        <v>101</v>
      </c>
      <c r="C25" s="48">
        <v>2118511.5</v>
      </c>
      <c r="D25" s="48">
        <f t="shared" si="0"/>
        <v>1574.5258808577698</v>
      </c>
      <c r="E25" s="48">
        <f t="shared" si="1"/>
        <v>0</v>
      </c>
      <c r="F25" s="48">
        <f t="shared" si="2"/>
        <v>1574.5258808577698</v>
      </c>
      <c r="G25" s="49">
        <f t="shared" si="3"/>
        <v>0.74322272069694684</v>
      </c>
      <c r="H25" s="49">
        <f t="shared" si="4"/>
        <v>0.19532240135416112</v>
      </c>
      <c r="I25" s="48">
        <f t="shared" si="5"/>
        <v>413.79275347640595</v>
      </c>
    </row>
    <row r="26" spans="1:9">
      <c r="B26" s="15" t="s">
        <v>102</v>
      </c>
      <c r="C26" s="48">
        <v>592874.5</v>
      </c>
      <c r="D26" s="48">
        <f t="shared" si="0"/>
        <v>358.095318705095</v>
      </c>
      <c r="E26" s="48">
        <f t="shared" si="1"/>
        <v>0</v>
      </c>
      <c r="F26" s="48">
        <f t="shared" si="2"/>
        <v>358.095318705095</v>
      </c>
      <c r="G26" s="49">
        <f t="shared" si="3"/>
        <v>0.60399851689538842</v>
      </c>
      <c r="H26" s="49">
        <f t="shared" si="4"/>
        <v>5.6098197552602702E-2</v>
      </c>
      <c r="I26" s="48">
        <f t="shared" si="5"/>
        <v>33.25919082490055</v>
      </c>
    </row>
    <row r="27" spans="1:9">
      <c r="B27" s="15" t="s">
        <v>103</v>
      </c>
      <c r="C27" s="48">
        <v>2532976.5</v>
      </c>
      <c r="D27" s="48">
        <f t="shared" si="0"/>
        <v>1601.1529813790521</v>
      </c>
      <c r="E27" s="48">
        <f t="shared" si="1"/>
        <v>0</v>
      </c>
      <c r="F27" s="48">
        <f t="shared" si="2"/>
        <v>1601.1529813790521</v>
      </c>
      <c r="G27" s="49">
        <f t="shared" si="3"/>
        <v>0.63212310946392603</v>
      </c>
      <c r="H27" s="49">
        <f t="shared" si="4"/>
        <v>8.4222790121140312E-2</v>
      </c>
      <c r="I27" s="48">
        <f t="shared" si="5"/>
        <v>213.33434814128054</v>
      </c>
    </row>
    <row r="28" spans="1:9">
      <c r="B28" s="15" t="s">
        <v>104</v>
      </c>
      <c r="C28" s="48">
        <v>2111443</v>
      </c>
      <c r="D28" s="48">
        <f t="shared" si="0"/>
        <v>1202.119280976113</v>
      </c>
      <c r="E28" s="48">
        <f t="shared" si="1"/>
        <v>0</v>
      </c>
      <c r="F28" s="48">
        <f t="shared" si="2"/>
        <v>1202.119280976113</v>
      </c>
      <c r="G28" s="49">
        <f t="shared" si="3"/>
        <v>0.56933541704706825</v>
      </c>
      <c r="H28" s="49">
        <f t="shared" si="4"/>
        <v>2.1435097704282535E-2</v>
      </c>
      <c r="I28" s="48">
        <f t="shared" si="5"/>
        <v>45.258987002023432</v>
      </c>
    </row>
    <row r="29" spans="1:9">
      <c r="B29" s="15" t="s">
        <v>105</v>
      </c>
      <c r="C29" s="48">
        <v>7562279</v>
      </c>
      <c r="D29" s="48">
        <f t="shared" si="0"/>
        <v>3672.111041198053</v>
      </c>
      <c r="E29" s="48">
        <f t="shared" si="1"/>
        <v>0</v>
      </c>
      <c r="F29" s="48">
        <f t="shared" si="2"/>
        <v>3672.111041198053</v>
      </c>
      <c r="G29" s="49">
        <f t="shared" si="3"/>
        <v>0.48558259239021107</v>
      </c>
      <c r="H29" s="49">
        <f t="shared" si="4"/>
        <v>-6.2317726952574648E-2</v>
      </c>
      <c r="I29" s="48">
        <f t="shared" si="5"/>
        <v>-471.26403786118931</v>
      </c>
    </row>
    <row r="30" spans="1:9">
      <c r="B30" s="15" t="s">
        <v>106</v>
      </c>
      <c r="C30" s="48">
        <v>5121540.5</v>
      </c>
      <c r="D30" s="48">
        <f t="shared" si="0"/>
        <v>2150.9655045781697</v>
      </c>
      <c r="E30" s="48">
        <f t="shared" si="1"/>
        <v>0</v>
      </c>
      <c r="F30" s="48">
        <f t="shared" si="2"/>
        <v>2150.9655045781697</v>
      </c>
      <c r="G30" s="49">
        <f t="shared" si="3"/>
        <v>0.41998408576055768</v>
      </c>
      <c r="H30" s="49">
        <f t="shared" si="4"/>
        <v>-0.12791623358222803</v>
      </c>
      <c r="I30" s="48">
        <f t="shared" si="5"/>
        <v>-655.12817089884095</v>
      </c>
    </row>
    <row r="31" spans="1:9">
      <c r="B31" s="15" t="s">
        <v>107</v>
      </c>
      <c r="C31" s="48">
        <v>1106067</v>
      </c>
      <c r="D31" s="48">
        <f t="shared" si="0"/>
        <v>776.30139391495186</v>
      </c>
      <c r="E31" s="48">
        <f t="shared" si="1"/>
        <v>0</v>
      </c>
      <c r="F31" s="48">
        <f t="shared" si="2"/>
        <v>776.30139391495186</v>
      </c>
      <c r="G31" s="49">
        <f t="shared" si="3"/>
        <v>0.70185747691139133</v>
      </c>
      <c r="H31" s="49">
        <f t="shared" si="4"/>
        <v>0.15395715756860562</v>
      </c>
      <c r="I31" s="48">
        <f t="shared" si="5"/>
        <v>170.2869314004349</v>
      </c>
    </row>
    <row r="32" spans="1:9">
      <c r="B32" s="15" t="s">
        <v>108</v>
      </c>
      <c r="C32" s="48">
        <v>2773719</v>
      </c>
      <c r="D32" s="48">
        <f t="shared" si="0"/>
        <v>2057.500268019774</v>
      </c>
      <c r="E32" s="48">
        <f t="shared" si="1"/>
        <v>0</v>
      </c>
      <c r="F32" s="48">
        <f t="shared" si="2"/>
        <v>2057.500268019774</v>
      </c>
      <c r="G32" s="49">
        <f t="shared" si="3"/>
        <v>0.74178396154036297</v>
      </c>
      <c r="H32" s="49">
        <f t="shared" si="4"/>
        <v>0.19388364219757726</v>
      </c>
      <c r="I32" s="48">
        <f t="shared" si="5"/>
        <v>537.7787421526217</v>
      </c>
    </row>
    <row r="33" spans="1:9">
      <c r="B33" s="15" t="s">
        <v>109</v>
      </c>
      <c r="C33" s="48">
        <v>6497055.5</v>
      </c>
      <c r="D33" s="48">
        <f t="shared" si="0"/>
        <v>2241.6670811226927</v>
      </c>
      <c r="E33" s="48">
        <f t="shared" si="1"/>
        <v>0</v>
      </c>
      <c r="F33" s="48">
        <f t="shared" si="2"/>
        <v>2241.6670811226927</v>
      </c>
      <c r="G33" s="49">
        <f t="shared" si="3"/>
        <v>0.34502815638910467</v>
      </c>
      <c r="H33" s="49">
        <f t="shared" si="4"/>
        <v>-0.20287216295368105</v>
      </c>
      <c r="I33" s="48">
        <f t="shared" si="5"/>
        <v>-1318.0717021151097</v>
      </c>
    </row>
    <row r="34" spans="1:9">
      <c r="B34" s="15" t="s">
        <v>110</v>
      </c>
      <c r="C34" s="48">
        <v>1473249</v>
      </c>
      <c r="D34" s="48">
        <f t="shared" si="0"/>
        <v>885.44051080896588</v>
      </c>
      <c r="E34" s="48">
        <f t="shared" si="1"/>
        <v>0</v>
      </c>
      <c r="F34" s="48">
        <f t="shared" si="2"/>
        <v>885.44051080896588</v>
      </c>
      <c r="G34" s="49">
        <f t="shared" si="3"/>
        <v>0.6010121240937315</v>
      </c>
      <c r="H34" s="49">
        <f t="shared" si="4"/>
        <v>5.311180475094579E-2</v>
      </c>
      <c r="I34" s="48">
        <f t="shared" si="5"/>
        <v>78.246913237526144</v>
      </c>
    </row>
    <row r="35" spans="1:9">
      <c r="B35" s="15" t="s">
        <v>111</v>
      </c>
      <c r="C35" s="48">
        <v>644521.5</v>
      </c>
      <c r="D35" s="48">
        <f t="shared" si="0"/>
        <v>93.751145360081821</v>
      </c>
      <c r="E35" s="48">
        <f t="shared" si="1"/>
        <v>259.38239031320938</v>
      </c>
      <c r="F35" s="48">
        <f t="shared" si="2"/>
        <v>353.13353567329119</v>
      </c>
      <c r="G35" s="49">
        <f t="shared" si="3"/>
        <v>0.5479003193427856</v>
      </c>
      <c r="H35" s="49">
        <f t="shared" si="4"/>
        <v>0</v>
      </c>
      <c r="I35" s="48">
        <f t="shared" si="5"/>
        <v>0</v>
      </c>
    </row>
    <row r="36" spans="1:9">
      <c r="B36" s="15" t="s">
        <v>112</v>
      </c>
      <c r="C36" s="48">
        <v>2192387.5</v>
      </c>
      <c r="D36" s="48">
        <f t="shared" si="0"/>
        <v>687.47044868861542</v>
      </c>
      <c r="E36" s="48">
        <f t="shared" si="1"/>
        <v>513.73936268451598</v>
      </c>
      <c r="F36" s="48">
        <f t="shared" si="2"/>
        <v>1201.2098113731313</v>
      </c>
      <c r="G36" s="49">
        <f t="shared" si="3"/>
        <v>0.5479003193427856</v>
      </c>
      <c r="H36" s="49">
        <f t="shared" si="4"/>
        <v>0</v>
      </c>
      <c r="I36" s="48">
        <f t="shared" si="5"/>
        <v>0</v>
      </c>
    </row>
    <row r="37" spans="1:9">
      <c r="B37" s="15" t="s">
        <v>113</v>
      </c>
      <c r="C37" s="48">
        <v>322818</v>
      </c>
      <c r="D37" s="48">
        <f t="shared" si="0"/>
        <v>173.58626346008958</v>
      </c>
      <c r="E37" s="48">
        <f t="shared" si="1"/>
        <v>0</v>
      </c>
      <c r="F37" s="48">
        <f t="shared" si="2"/>
        <v>173.58626346008958</v>
      </c>
      <c r="G37" s="49">
        <f t="shared" si="3"/>
        <v>0.53772176105449376</v>
      </c>
      <c r="H37" s="49">
        <f t="shared" si="4"/>
        <v>-1.017855828829195E-2</v>
      </c>
      <c r="I37" s="48">
        <f t="shared" si="5"/>
        <v>-3.2858218295098309</v>
      </c>
    </row>
    <row r="38" spans="1:9">
      <c r="B38" s="15" t="s">
        <v>114</v>
      </c>
      <c r="C38" s="48">
        <v>166339.5</v>
      </c>
      <c r="D38" s="48">
        <f t="shared" si="0"/>
        <v>193.26896070412019</v>
      </c>
      <c r="E38" s="48">
        <f t="shared" si="1"/>
        <v>0</v>
      </c>
      <c r="F38" s="48">
        <f t="shared" si="2"/>
        <v>193.26896070412019</v>
      </c>
      <c r="G38" s="49">
        <f t="shared" si="3"/>
        <v>1.1618945632523856</v>
      </c>
      <c r="H38" s="49">
        <f t="shared" si="4"/>
        <v>0.61399424390959989</v>
      </c>
      <c r="I38" s="48">
        <f t="shared" si="5"/>
        <v>102.13149553480089</v>
      </c>
    </row>
    <row r="39" spans="1:9">
      <c r="A39" s="45"/>
      <c r="B39" s="45" t="s">
        <v>115</v>
      </c>
      <c r="C39" s="48">
        <v>47197552</v>
      </c>
      <c r="D39" s="50">
        <f>SUM(D21:D38)</f>
        <v>25086.432060000006</v>
      </c>
      <c r="E39" s="50">
        <f>SUM(E21:E38)</f>
        <v>773.12175299772537</v>
      </c>
      <c r="F39" s="50">
        <f>SUM(F21:F38)</f>
        <v>25859.553812997732</v>
      </c>
      <c r="G39" s="49">
        <f t="shared" si="3"/>
        <v>0.54790031934278571</v>
      </c>
      <c r="H39" s="51">
        <f t="shared" si="4"/>
        <v>0</v>
      </c>
      <c r="I39" s="48">
        <f t="shared" si="5"/>
        <v>0</v>
      </c>
    </row>
    <row r="40" spans="1:9">
      <c r="D40" s="48"/>
      <c r="E40" s="48"/>
      <c r="F40" s="48">
        <f>D39+E39</f>
        <v>25859.553812997732</v>
      </c>
    </row>
    <row r="43" spans="1:9">
      <c r="B43" s="17" t="s">
        <v>439</v>
      </c>
    </row>
    <row r="45" spans="1:9">
      <c r="C45" s="15" t="s">
        <v>412</v>
      </c>
      <c r="D45" s="15" t="s">
        <v>405</v>
      </c>
    </row>
    <row r="46" spans="1:9" s="93" customFormat="1" ht="24.75" customHeight="1">
      <c r="C46" s="96" t="s">
        <v>73</v>
      </c>
      <c r="D46" s="96" t="s">
        <v>16</v>
      </c>
      <c r="E46" s="96" t="s">
        <v>115</v>
      </c>
      <c r="F46" s="96" t="s">
        <v>119</v>
      </c>
      <c r="G46" s="111" t="s">
        <v>17</v>
      </c>
    </row>
    <row r="47" spans="1:9">
      <c r="B47" s="15" t="s">
        <v>97</v>
      </c>
      <c r="C47" s="48">
        <f>SS31_1!D18</f>
        <v>399781.15402547969</v>
      </c>
      <c r="D47" s="48">
        <v>471244.15660836746</v>
      </c>
      <c r="E47" s="48">
        <f>C47+D47</f>
        <v>871025.31063384714</v>
      </c>
      <c r="F47" s="54">
        <f>E47/E$65</f>
        <v>0.23521815015256445</v>
      </c>
      <c r="G47" s="48">
        <f>E$6*F47</f>
        <v>5900.7841430811859</v>
      </c>
    </row>
    <row r="48" spans="1:9">
      <c r="B48" s="15" t="s">
        <v>98</v>
      </c>
      <c r="C48" s="48">
        <f>SS31_1!D19</f>
        <v>50545.97354178215</v>
      </c>
      <c r="D48" s="48">
        <v>35589.021078142403</v>
      </c>
      <c r="E48" s="48">
        <f t="shared" ref="E48:E64" si="6">C48+D48</f>
        <v>86134.994619924546</v>
      </c>
      <c r="F48" s="54">
        <f t="shared" ref="F48:F64" si="7">E48/E$65</f>
        <v>2.3260534281324293E-2</v>
      </c>
      <c r="G48" s="48">
        <f t="shared" ref="G48:G64" si="8">E$6*F48</f>
        <v>583.52381292774271</v>
      </c>
    </row>
    <row r="49" spans="2:7">
      <c r="B49" s="15" t="s">
        <v>99</v>
      </c>
      <c r="C49" s="48">
        <f>SS31_1!D20</f>
        <v>35792.051444973848</v>
      </c>
      <c r="D49" s="48">
        <v>44201.908764615167</v>
      </c>
      <c r="E49" s="48">
        <f t="shared" si="6"/>
        <v>79993.960209589015</v>
      </c>
      <c r="F49" s="54">
        <f t="shared" si="7"/>
        <v>2.1602163696236226E-2</v>
      </c>
      <c r="G49" s="48">
        <f t="shared" si="8"/>
        <v>541.92121191462843</v>
      </c>
    </row>
    <row r="50" spans="2:7">
      <c r="B50" s="15" t="s">
        <v>100</v>
      </c>
      <c r="C50" s="48">
        <f>SS31_1!D21</f>
        <v>23284.581625588908</v>
      </c>
      <c r="D50" s="48">
        <v>34615.672518069223</v>
      </c>
      <c r="E50" s="48">
        <f t="shared" si="6"/>
        <v>57900.25414365813</v>
      </c>
      <c r="F50" s="54">
        <f t="shared" si="7"/>
        <v>1.5635815063885918E-2</v>
      </c>
      <c r="G50" s="48">
        <f t="shared" si="8"/>
        <v>392.2468123028986</v>
      </c>
    </row>
    <row r="51" spans="2:7">
      <c r="B51" s="15" t="s">
        <v>101</v>
      </c>
      <c r="C51" s="48">
        <f>SS31_1!D22</f>
        <v>35332.14242463038</v>
      </c>
      <c r="D51" s="48">
        <v>197086.44148226135</v>
      </c>
      <c r="E51" s="48">
        <f t="shared" si="6"/>
        <v>232418.58390689173</v>
      </c>
      <c r="F51" s="54">
        <f t="shared" si="7"/>
        <v>6.2764042215805241E-2</v>
      </c>
      <c r="G51" s="48">
        <f t="shared" si="8"/>
        <v>1574.5258808577698</v>
      </c>
    </row>
    <row r="52" spans="2:7">
      <c r="B52" s="15" t="s">
        <v>102</v>
      </c>
      <c r="C52" s="48">
        <f>SS31_1!D23</f>
        <v>24004.601350024928</v>
      </c>
      <c r="D52" s="48">
        <v>28854.489687452544</v>
      </c>
      <c r="E52" s="48">
        <f t="shared" si="6"/>
        <v>52859.091037477468</v>
      </c>
      <c r="F52" s="54">
        <f t="shared" si="7"/>
        <v>1.4274461902299512E-2</v>
      </c>
      <c r="G52" s="48">
        <f t="shared" si="8"/>
        <v>358.095318705095</v>
      </c>
    </row>
    <row r="53" spans="2:7">
      <c r="B53" s="15" t="s">
        <v>103</v>
      </c>
      <c r="C53" s="48">
        <f>SS31_1!D24</f>
        <v>132093.88533045247</v>
      </c>
      <c r="D53" s="48">
        <v>104255.17255082163</v>
      </c>
      <c r="E53" s="48">
        <f t="shared" si="6"/>
        <v>236349.05788127409</v>
      </c>
      <c r="F53" s="54">
        <f t="shared" si="7"/>
        <v>6.3825456627292596E-2</v>
      </c>
      <c r="G53" s="48">
        <f t="shared" si="8"/>
        <v>1601.1529813790521</v>
      </c>
    </row>
    <row r="54" spans="2:7">
      <c r="B54" s="15" t="s">
        <v>104</v>
      </c>
      <c r="C54" s="48">
        <f>SS31_1!D25</f>
        <v>83664.849453640156</v>
      </c>
      <c r="D54" s="48">
        <v>93782.129581998437</v>
      </c>
      <c r="E54" s="48">
        <f t="shared" si="6"/>
        <v>177446.97903563859</v>
      </c>
      <c r="F54" s="54">
        <f t="shared" si="7"/>
        <v>4.7919101373242998E-2</v>
      </c>
      <c r="G54" s="48">
        <f t="shared" si="8"/>
        <v>1202.119280976113</v>
      </c>
    </row>
    <row r="55" spans="2:7">
      <c r="B55" s="15" t="s">
        <v>105</v>
      </c>
      <c r="C55" s="48">
        <f>SS31_1!D26</f>
        <v>283995.04343600612</v>
      </c>
      <c r="D55" s="48">
        <v>258051.84097542177</v>
      </c>
      <c r="E55" s="48">
        <f t="shared" si="6"/>
        <v>542046.88441142789</v>
      </c>
      <c r="F55" s="54">
        <f t="shared" si="7"/>
        <v>0.14637837028459652</v>
      </c>
      <c r="G55" s="48">
        <f t="shared" si="8"/>
        <v>3672.111041198053</v>
      </c>
    </row>
    <row r="56" spans="2:7">
      <c r="B56" s="15" t="s">
        <v>106</v>
      </c>
      <c r="C56" s="48">
        <f>SS31_1!D27</f>
        <v>109476.5305371061</v>
      </c>
      <c r="D56" s="48">
        <v>208031.33813907116</v>
      </c>
      <c r="E56" s="48">
        <f t="shared" si="6"/>
        <v>317507.86867617723</v>
      </c>
      <c r="F56" s="54">
        <f t="shared" si="7"/>
        <v>8.5742185235175697E-2</v>
      </c>
      <c r="G56" s="48">
        <f t="shared" si="8"/>
        <v>2150.9655045781697</v>
      </c>
    </row>
    <row r="57" spans="2:7">
      <c r="B57" s="15" t="s">
        <v>107</v>
      </c>
      <c r="C57" s="48">
        <f>SS31_1!D28</f>
        <v>47650.354827609321</v>
      </c>
      <c r="D57" s="48">
        <v>66940.883622130452</v>
      </c>
      <c r="E57" s="48">
        <f t="shared" si="6"/>
        <v>114591.23844973977</v>
      </c>
      <c r="F57" s="54">
        <f t="shared" si="7"/>
        <v>3.0945069911027915E-2</v>
      </c>
      <c r="G57" s="48">
        <f t="shared" si="8"/>
        <v>776.30139391495186</v>
      </c>
    </row>
    <row r="58" spans="2:7">
      <c r="B58" s="15" t="s">
        <v>108</v>
      </c>
      <c r="C58" s="48">
        <f>SS31_1!D29</f>
        <v>100091.58463450782</v>
      </c>
      <c r="D58" s="48">
        <v>203619.71315673061</v>
      </c>
      <c r="E58" s="48">
        <f t="shared" si="6"/>
        <v>303711.29779123841</v>
      </c>
      <c r="F58" s="54">
        <f t="shared" si="7"/>
        <v>8.2016456668640131E-2</v>
      </c>
      <c r="G58" s="48">
        <f t="shared" si="8"/>
        <v>2057.500268019774</v>
      </c>
    </row>
    <row r="59" spans="2:7">
      <c r="B59" s="15" t="s">
        <v>109</v>
      </c>
      <c r="C59" s="48">
        <f>SS31_1!D30</f>
        <v>173978.52929970145</v>
      </c>
      <c r="D59" s="48">
        <v>156917.96145940796</v>
      </c>
      <c r="E59" s="48">
        <f t="shared" si="6"/>
        <v>330896.49075910938</v>
      </c>
      <c r="F59" s="54">
        <f t="shared" si="7"/>
        <v>8.9357748274494678E-2</v>
      </c>
      <c r="G59" s="48">
        <f t="shared" si="8"/>
        <v>2241.6670811226927</v>
      </c>
    </row>
    <row r="60" spans="2:7">
      <c r="B60" s="15" t="s">
        <v>110</v>
      </c>
      <c r="C60" s="48">
        <f>SS31_1!D31</f>
        <v>65103.039078961185</v>
      </c>
      <c r="D60" s="48">
        <v>65598.419790614804</v>
      </c>
      <c r="E60" s="48">
        <f t="shared" si="6"/>
        <v>130701.45886957599</v>
      </c>
      <c r="F60" s="54">
        <f t="shared" si="7"/>
        <v>3.529559359781536E-2</v>
      </c>
      <c r="G60" s="48">
        <f t="shared" si="8"/>
        <v>885.44051080896588</v>
      </c>
    </row>
    <row r="61" spans="2:7">
      <c r="B61" s="15" t="s">
        <v>111</v>
      </c>
      <c r="C61" s="48">
        <f>SS31_1!D32</f>
        <v>13838.774394974631</v>
      </c>
      <c r="D61" s="48">
        <v>0</v>
      </c>
      <c r="E61" s="48">
        <f t="shared" si="6"/>
        <v>13838.774394974631</v>
      </c>
      <c r="F61" s="54">
        <f t="shared" si="7"/>
        <v>3.7371255161297674E-3</v>
      </c>
      <c r="G61" s="48">
        <f t="shared" si="8"/>
        <v>93.751145360081821</v>
      </c>
    </row>
    <row r="62" spans="2:7">
      <c r="B62" s="15" t="s">
        <v>112</v>
      </c>
      <c r="C62" s="48">
        <f>SS31_1!D33</f>
        <v>101478.74360439098</v>
      </c>
      <c r="D62" s="48">
        <v>0</v>
      </c>
      <c r="E62" s="48">
        <f t="shared" si="6"/>
        <v>101478.74360439098</v>
      </c>
      <c r="F62" s="54">
        <f t="shared" si="7"/>
        <v>2.7404074323697014E-2</v>
      </c>
      <c r="G62" s="48">
        <f t="shared" si="8"/>
        <v>687.47044868861542</v>
      </c>
    </row>
    <row r="63" spans="2:7">
      <c r="B63" s="15" t="s">
        <v>113</v>
      </c>
      <c r="C63" s="48">
        <f>SS31_1!D34</f>
        <v>16819.286609401417</v>
      </c>
      <c r="D63" s="48">
        <v>8804.0924849477233</v>
      </c>
      <c r="E63" s="48">
        <f t="shared" si="6"/>
        <v>25623.37909434914</v>
      </c>
      <c r="F63" s="54">
        <f t="shared" si="7"/>
        <v>6.9195277768045269E-3</v>
      </c>
      <c r="G63" s="48">
        <f t="shared" si="8"/>
        <v>173.58626346008958</v>
      </c>
    </row>
    <row r="64" spans="2:7">
      <c r="B64" s="15" t="s">
        <v>114</v>
      </c>
      <c r="C64" s="48">
        <f>SS31_1!D35</f>
        <v>6635.5282195232321</v>
      </c>
      <c r="D64" s="48">
        <v>21893.249049947372</v>
      </c>
      <c r="E64" s="48">
        <f t="shared" si="6"/>
        <v>28528.777269470604</v>
      </c>
      <c r="F64" s="54">
        <f t="shared" si="7"/>
        <v>7.7041230989673163E-3</v>
      </c>
      <c r="G64" s="48">
        <f t="shared" si="8"/>
        <v>193.26896070412019</v>
      </c>
    </row>
    <row r="65" spans="2:7">
      <c r="B65" s="45" t="s">
        <v>115</v>
      </c>
      <c r="C65" s="48">
        <f>SUM(C47:C64)</f>
        <v>1703566.6538387544</v>
      </c>
      <c r="D65" s="48">
        <f>SUM(D47:D64)</f>
        <v>1999486.4909500002</v>
      </c>
      <c r="E65" s="48">
        <f>SUM(E47:E64)</f>
        <v>3703053.1447887542</v>
      </c>
      <c r="F65" s="54">
        <f>SUM(F47:F64)</f>
        <v>1.0000000000000002</v>
      </c>
      <c r="G65" s="48">
        <f>SUM(G47:G64)</f>
        <v>25086.432060000006</v>
      </c>
    </row>
    <row r="69" spans="2:7">
      <c r="B69" s="17" t="s">
        <v>18</v>
      </c>
    </row>
    <row r="71" spans="2:7" s="59" customFormat="1" ht="25.5">
      <c r="C71" s="59" t="s">
        <v>3</v>
      </c>
      <c r="D71" s="59" t="s">
        <v>134</v>
      </c>
      <c r="E71" s="59" t="s">
        <v>19</v>
      </c>
      <c r="F71" s="59" t="s">
        <v>27</v>
      </c>
      <c r="G71" s="146" t="s">
        <v>135</v>
      </c>
    </row>
    <row r="72" spans="2:7">
      <c r="B72" s="15" t="s">
        <v>97</v>
      </c>
      <c r="C72" s="48">
        <f t="shared" ref="C72:C90" si="9">C21</f>
        <v>8445142.5</v>
      </c>
      <c r="D72" s="48">
        <f>G47</f>
        <v>5900.7841430811859</v>
      </c>
      <c r="E72" s="118">
        <f>D72*1000/C72</f>
        <v>0.69871931031136381</v>
      </c>
    </row>
    <row r="73" spans="2:7">
      <c r="B73" s="15" t="s">
        <v>98</v>
      </c>
      <c r="C73" s="48">
        <f t="shared" si="9"/>
        <v>1348308.5</v>
      </c>
      <c r="D73" s="48">
        <f t="shared" ref="D73:D89" si="10">G48</f>
        <v>583.52381292774271</v>
      </c>
      <c r="E73" s="118">
        <f t="shared" ref="E73:E91" si="11">D73*1000/C73</f>
        <v>0.43278212139710071</v>
      </c>
    </row>
    <row r="74" spans="2:7">
      <c r="B74" s="15" t="s">
        <v>99</v>
      </c>
      <c r="C74" s="48">
        <f t="shared" si="9"/>
        <v>1072762.5</v>
      </c>
      <c r="D74" s="48">
        <f t="shared" si="10"/>
        <v>541.92121191462843</v>
      </c>
      <c r="E74" s="118">
        <f t="shared" si="11"/>
        <v>0.50516420168921672</v>
      </c>
    </row>
    <row r="75" spans="2:7">
      <c r="B75" s="15" t="s">
        <v>100</v>
      </c>
      <c r="C75" s="48">
        <f t="shared" si="9"/>
        <v>1115556.5</v>
      </c>
      <c r="D75" s="48">
        <f t="shared" si="10"/>
        <v>392.2468123028986</v>
      </c>
      <c r="E75" s="118">
        <f t="shared" si="11"/>
        <v>0.35161537071667692</v>
      </c>
    </row>
    <row r="76" spans="2:7">
      <c r="B76" s="15" t="s">
        <v>101</v>
      </c>
      <c r="C76" s="48">
        <f t="shared" si="9"/>
        <v>2118511.5</v>
      </c>
      <c r="D76" s="48">
        <f t="shared" si="10"/>
        <v>1574.5258808577698</v>
      </c>
      <c r="E76" s="118">
        <f t="shared" si="11"/>
        <v>0.74322272069694684</v>
      </c>
    </row>
    <row r="77" spans="2:7">
      <c r="B77" s="15" t="s">
        <v>102</v>
      </c>
      <c r="C77" s="48">
        <f t="shared" si="9"/>
        <v>592874.5</v>
      </c>
      <c r="D77" s="48">
        <f t="shared" si="10"/>
        <v>358.095318705095</v>
      </c>
      <c r="E77" s="118">
        <f t="shared" si="11"/>
        <v>0.60399851689538842</v>
      </c>
    </row>
    <row r="78" spans="2:7">
      <c r="B78" s="15" t="s">
        <v>103</v>
      </c>
      <c r="C78" s="48">
        <f t="shared" si="9"/>
        <v>2532976.5</v>
      </c>
      <c r="D78" s="48">
        <f t="shared" si="10"/>
        <v>1601.1529813790521</v>
      </c>
      <c r="E78" s="118">
        <f t="shared" si="11"/>
        <v>0.63212310946392603</v>
      </c>
    </row>
    <row r="79" spans="2:7">
      <c r="B79" s="15" t="s">
        <v>104</v>
      </c>
      <c r="C79" s="48">
        <f t="shared" si="9"/>
        <v>2111443</v>
      </c>
      <c r="D79" s="48">
        <f t="shared" si="10"/>
        <v>1202.119280976113</v>
      </c>
      <c r="E79" s="118">
        <f t="shared" si="11"/>
        <v>0.56933541704706825</v>
      </c>
    </row>
    <row r="80" spans="2:7">
      <c r="B80" s="15" t="s">
        <v>105</v>
      </c>
      <c r="C80" s="48">
        <f t="shared" si="9"/>
        <v>7562279</v>
      </c>
      <c r="D80" s="48">
        <f t="shared" si="10"/>
        <v>3672.111041198053</v>
      </c>
      <c r="E80" s="118">
        <f t="shared" si="11"/>
        <v>0.48558259239021107</v>
      </c>
    </row>
    <row r="81" spans="2:7">
      <c r="B81" s="15" t="s">
        <v>106</v>
      </c>
      <c r="C81" s="48">
        <f t="shared" si="9"/>
        <v>5121540.5</v>
      </c>
      <c r="D81" s="48">
        <f t="shared" si="10"/>
        <v>2150.9655045781697</v>
      </c>
      <c r="E81" s="118">
        <f t="shared" si="11"/>
        <v>0.41998408576055768</v>
      </c>
    </row>
    <row r="82" spans="2:7">
      <c r="B82" s="15" t="s">
        <v>107</v>
      </c>
      <c r="C82" s="48">
        <f t="shared" si="9"/>
        <v>1106067</v>
      </c>
      <c r="D82" s="48">
        <f t="shared" si="10"/>
        <v>776.30139391495186</v>
      </c>
      <c r="E82" s="118">
        <f t="shared" si="11"/>
        <v>0.70185747691139133</v>
      </c>
    </row>
    <row r="83" spans="2:7">
      <c r="B83" s="15" t="s">
        <v>108</v>
      </c>
      <c r="C83" s="48">
        <f t="shared" si="9"/>
        <v>2773719</v>
      </c>
      <c r="D83" s="48">
        <f t="shared" si="10"/>
        <v>2057.500268019774</v>
      </c>
      <c r="E83" s="118">
        <f t="shared" si="11"/>
        <v>0.74178396154036297</v>
      </c>
    </row>
    <row r="84" spans="2:7">
      <c r="B84" s="15" t="s">
        <v>109</v>
      </c>
      <c r="C84" s="48">
        <f t="shared" si="9"/>
        <v>6497055.5</v>
      </c>
      <c r="D84" s="48">
        <f t="shared" si="10"/>
        <v>2241.6670811226927</v>
      </c>
      <c r="E84" s="118">
        <f t="shared" si="11"/>
        <v>0.34502815638910467</v>
      </c>
    </row>
    <row r="85" spans="2:7">
      <c r="B85" s="15" t="s">
        <v>110</v>
      </c>
      <c r="C85" s="48">
        <f t="shared" si="9"/>
        <v>1473249</v>
      </c>
      <c r="D85" s="48">
        <f t="shared" si="10"/>
        <v>885.44051080896588</v>
      </c>
      <c r="E85" s="118">
        <f t="shared" si="11"/>
        <v>0.6010121240937315</v>
      </c>
    </row>
    <row r="86" spans="2:7">
      <c r="B86" s="15" t="s">
        <v>111</v>
      </c>
      <c r="C86" s="48">
        <f t="shared" si="9"/>
        <v>644521.5</v>
      </c>
      <c r="D86" s="48">
        <f t="shared" si="10"/>
        <v>93.751145360081821</v>
      </c>
      <c r="E86" s="118">
        <f t="shared" si="11"/>
        <v>0.14545852288881259</v>
      </c>
      <c r="F86" s="118">
        <f>E91-E86</f>
        <v>0.40244179645397304</v>
      </c>
      <c r="G86" s="48">
        <f>F86*C86/1000</f>
        <v>259.38239031320938</v>
      </c>
    </row>
    <row r="87" spans="2:7">
      <c r="B87" s="15" t="s">
        <v>112</v>
      </c>
      <c r="C87" s="48">
        <f t="shared" si="9"/>
        <v>2192387.5</v>
      </c>
      <c r="D87" s="48">
        <f t="shared" si="10"/>
        <v>687.47044868861542</v>
      </c>
      <c r="E87" s="118">
        <f t="shared" si="11"/>
        <v>0.31357159657615974</v>
      </c>
      <c r="F87" s="118">
        <f>E91-E87</f>
        <v>0.23432872276662586</v>
      </c>
      <c r="G87" s="48">
        <f>F87*C87/1000</f>
        <v>513.73936268451598</v>
      </c>
    </row>
    <row r="88" spans="2:7">
      <c r="B88" s="15" t="s">
        <v>113</v>
      </c>
      <c r="C88" s="48">
        <f t="shared" si="9"/>
        <v>322818</v>
      </c>
      <c r="D88" s="48">
        <f t="shared" si="10"/>
        <v>173.58626346008958</v>
      </c>
      <c r="E88" s="118">
        <f t="shared" si="11"/>
        <v>0.53772176105449376</v>
      </c>
    </row>
    <row r="89" spans="2:7">
      <c r="B89" s="15" t="s">
        <v>114</v>
      </c>
      <c r="C89" s="48">
        <f t="shared" si="9"/>
        <v>166339.5</v>
      </c>
      <c r="D89" s="48">
        <f t="shared" si="10"/>
        <v>193.26896070412019</v>
      </c>
      <c r="E89" s="118">
        <f t="shared" si="11"/>
        <v>1.1618945632523856</v>
      </c>
    </row>
    <row r="90" spans="2:7">
      <c r="B90" s="45" t="s">
        <v>115</v>
      </c>
      <c r="C90" s="48">
        <f t="shared" si="9"/>
        <v>47197552</v>
      </c>
      <c r="D90" s="48">
        <f>SUM(D72:D89)</f>
        <v>25086.432060000006</v>
      </c>
      <c r="E90" s="118"/>
      <c r="G90" s="48">
        <f>G86+G87</f>
        <v>773.12175299772537</v>
      </c>
    </row>
    <row r="91" spans="2:7">
      <c r="B91" s="15" t="s">
        <v>41</v>
      </c>
      <c r="C91" s="48">
        <f>C90-C86-C87</f>
        <v>44360643</v>
      </c>
      <c r="D91" s="48">
        <f>D90-D86-D87</f>
        <v>24305.21046595131</v>
      </c>
      <c r="E91" s="118">
        <f t="shared" si="11"/>
        <v>0.5479003193427856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L60"/>
  <sheetViews>
    <sheetView topLeftCell="A31" zoomScale="125" zoomScaleNormal="125" workbookViewId="0">
      <selection activeCell="F68" sqref="F68"/>
    </sheetView>
  </sheetViews>
  <sheetFormatPr baseColWidth="10" defaultRowHeight="12.75"/>
  <cols>
    <col min="1" max="1" width="6.625" style="15" customWidth="1"/>
    <col min="2" max="16384" width="11" style="15"/>
  </cols>
  <sheetData>
    <row r="2" spans="2:3">
      <c r="B2" s="45" t="s">
        <v>1</v>
      </c>
    </row>
    <row r="3" spans="2:3">
      <c r="B3" s="46" t="s">
        <v>437</v>
      </c>
      <c r="C3" s="72"/>
    </row>
    <row r="5" spans="2:3">
      <c r="B5" s="45" t="s">
        <v>145</v>
      </c>
    </row>
    <row r="6" spans="2:3">
      <c r="B6" s="72">
        <f>+K59+L59</f>
        <v>4204.2695896123687</v>
      </c>
    </row>
    <row r="7" spans="2:3">
      <c r="B7" s="60"/>
    </row>
    <row r="8" spans="2:3">
      <c r="B8" s="45" t="s">
        <v>177</v>
      </c>
    </row>
    <row r="9" spans="2:3">
      <c r="B9" s="15" t="s">
        <v>20</v>
      </c>
    </row>
    <row r="11" spans="2:3">
      <c r="B11" s="45" t="s">
        <v>4</v>
      </c>
    </row>
    <row r="12" spans="2:3">
      <c r="B12" s="15" t="s">
        <v>70</v>
      </c>
    </row>
    <row r="15" spans="2:3">
      <c r="B15" s="15" t="s">
        <v>92</v>
      </c>
    </row>
    <row r="16" spans="2:3">
      <c r="C16" s="15" t="s">
        <v>186</v>
      </c>
    </row>
    <row r="17" spans="1:9" ht="54.75" customHeight="1">
      <c r="A17" s="47"/>
      <c r="B17" s="141"/>
      <c r="C17" s="141" t="s">
        <v>185</v>
      </c>
      <c r="D17" s="142" t="s">
        <v>72</v>
      </c>
      <c r="E17" s="141" t="s">
        <v>135</v>
      </c>
      <c r="F17" s="141" t="s">
        <v>93</v>
      </c>
      <c r="G17" s="141" t="s">
        <v>94</v>
      </c>
      <c r="H17" s="141" t="s">
        <v>95</v>
      </c>
      <c r="I17" s="141" t="s">
        <v>96</v>
      </c>
    </row>
    <row r="18" spans="1:9">
      <c r="B18" s="43" t="s">
        <v>97</v>
      </c>
      <c r="C18" s="143">
        <v>8445142.5</v>
      </c>
      <c r="D18" s="143">
        <f>D41</f>
        <v>1345.15476268669</v>
      </c>
      <c r="E18" s="143"/>
      <c r="F18" s="143">
        <f>D18+E18</f>
        <v>1345.15476268669</v>
      </c>
      <c r="G18" s="144">
        <f>F18*1000/C18</f>
        <v>0.15928147603035592</v>
      </c>
      <c r="H18" s="144">
        <f>G18-G$36</f>
        <v>5.4825382694758923E-2</v>
      </c>
      <c r="I18" s="143">
        <f t="shared" ref="I18:I36" si="0">H18*C18/1000</f>
        <v>463.00816947427313</v>
      </c>
    </row>
    <row r="19" spans="1:9">
      <c r="B19" s="43" t="s">
        <v>98</v>
      </c>
      <c r="C19" s="143">
        <v>1348308.5</v>
      </c>
      <c r="D19" s="143">
        <f t="shared" ref="D19:D35" si="1">D42</f>
        <v>0</v>
      </c>
      <c r="E19" s="143"/>
      <c r="F19" s="143">
        <f t="shared" ref="F19:F35" si="2">D19+E19</f>
        <v>0</v>
      </c>
      <c r="G19" s="144">
        <f t="shared" ref="G19:G36" si="3">F19*1000/C19</f>
        <v>0</v>
      </c>
      <c r="H19" s="144">
        <f t="shared" ref="H19:H36" si="4">G19-G$36</f>
        <v>-0.10445609333559699</v>
      </c>
      <c r="I19" s="143">
        <f t="shared" si="0"/>
        <v>-140.83903852117879</v>
      </c>
    </row>
    <row r="20" spans="1:9">
      <c r="B20" s="43" t="s">
        <v>99</v>
      </c>
      <c r="C20" s="143">
        <v>1072762.5</v>
      </c>
      <c r="D20" s="143">
        <f t="shared" si="1"/>
        <v>1001.3205469886416</v>
      </c>
      <c r="E20" s="143"/>
      <c r="F20" s="143">
        <f t="shared" si="2"/>
        <v>1001.3205469886416</v>
      </c>
      <c r="G20" s="144">
        <f t="shared" si="3"/>
        <v>0.9334037561796219</v>
      </c>
      <c r="H20" s="144">
        <f t="shared" si="4"/>
        <v>0.82894766284402488</v>
      </c>
      <c r="I20" s="143">
        <f t="shared" si="0"/>
        <v>889.26396716171325</v>
      </c>
    </row>
    <row r="21" spans="1:9">
      <c r="B21" s="43" t="s">
        <v>100</v>
      </c>
      <c r="C21" s="143">
        <v>1115556.5</v>
      </c>
      <c r="D21" s="143">
        <f t="shared" si="1"/>
        <v>536.42558227778682</v>
      </c>
      <c r="E21" s="143"/>
      <c r="F21" s="143">
        <f t="shared" si="2"/>
        <v>536.42558227778682</v>
      </c>
      <c r="G21" s="144">
        <f t="shared" si="3"/>
        <v>0.48085917860528515</v>
      </c>
      <c r="H21" s="144">
        <f t="shared" si="4"/>
        <v>0.37640308526968813</v>
      </c>
      <c r="I21" s="143">
        <f t="shared" si="0"/>
        <v>419.89890839265485</v>
      </c>
    </row>
    <row r="22" spans="1:9">
      <c r="B22" s="43" t="s">
        <v>101</v>
      </c>
      <c r="C22" s="143">
        <v>2118511.5</v>
      </c>
      <c r="D22" s="143">
        <f t="shared" si="1"/>
        <v>0</v>
      </c>
      <c r="E22" s="143"/>
      <c r="F22" s="143">
        <f t="shared" si="2"/>
        <v>0</v>
      </c>
      <c r="G22" s="144">
        <f t="shared" si="3"/>
        <v>0</v>
      </c>
      <c r="H22" s="144">
        <f t="shared" si="4"/>
        <v>-0.10445609333559699</v>
      </c>
      <c r="I22" s="143">
        <f t="shared" si="0"/>
        <v>-221.29143497653558</v>
      </c>
    </row>
    <row r="23" spans="1:9">
      <c r="B23" s="43" t="s">
        <v>102</v>
      </c>
      <c r="C23" s="143">
        <v>592874.5</v>
      </c>
      <c r="D23" s="143">
        <f t="shared" si="1"/>
        <v>582.04087025055446</v>
      </c>
      <c r="E23" s="143"/>
      <c r="F23" s="143">
        <f t="shared" si="2"/>
        <v>582.04087025055446</v>
      </c>
      <c r="G23" s="144">
        <f t="shared" si="3"/>
        <v>0.98172694263381943</v>
      </c>
      <c r="H23" s="144">
        <f t="shared" si="4"/>
        <v>0.87727084929822241</v>
      </c>
      <c r="I23" s="143">
        <f t="shared" si="0"/>
        <v>520.11151614225889</v>
      </c>
    </row>
    <row r="24" spans="1:9">
      <c r="B24" s="43" t="s">
        <v>103</v>
      </c>
      <c r="C24" s="143">
        <v>2532976.5</v>
      </c>
      <c r="D24" s="143">
        <f t="shared" si="1"/>
        <v>0</v>
      </c>
      <c r="E24" s="143"/>
      <c r="F24" s="143">
        <f t="shared" si="2"/>
        <v>0</v>
      </c>
      <c r="G24" s="144">
        <f t="shared" si="3"/>
        <v>0</v>
      </c>
      <c r="H24" s="144">
        <f t="shared" si="4"/>
        <v>-0.10445609333559699</v>
      </c>
      <c r="I24" s="143">
        <f t="shared" si="0"/>
        <v>-264.5848297008738</v>
      </c>
    </row>
    <row r="25" spans="1:9">
      <c r="B25" s="43" t="s">
        <v>104</v>
      </c>
      <c r="C25" s="143">
        <v>2111443</v>
      </c>
      <c r="D25" s="143">
        <f t="shared" si="1"/>
        <v>0</v>
      </c>
      <c r="E25" s="143"/>
      <c r="F25" s="143">
        <f t="shared" si="2"/>
        <v>0</v>
      </c>
      <c r="G25" s="144">
        <f t="shared" si="3"/>
        <v>0</v>
      </c>
      <c r="H25" s="144">
        <f t="shared" si="4"/>
        <v>-0.10445609333559699</v>
      </c>
      <c r="I25" s="143">
        <f t="shared" si="0"/>
        <v>-220.55308708079292</v>
      </c>
    </row>
    <row r="26" spans="1:9">
      <c r="B26" s="43" t="s">
        <v>105</v>
      </c>
      <c r="C26" s="143">
        <v>7562279</v>
      </c>
      <c r="D26" s="143">
        <f t="shared" si="1"/>
        <v>0</v>
      </c>
      <c r="E26" s="143"/>
      <c r="F26" s="143">
        <f t="shared" si="2"/>
        <v>0</v>
      </c>
      <c r="G26" s="144">
        <f t="shared" si="3"/>
        <v>0</v>
      </c>
      <c r="H26" s="144">
        <f t="shared" si="4"/>
        <v>-0.10445609333559699</v>
      </c>
      <c r="I26" s="143">
        <f t="shared" si="0"/>
        <v>-789.92612105382511</v>
      </c>
    </row>
    <row r="27" spans="1:9">
      <c r="B27" s="43" t="s">
        <v>106</v>
      </c>
      <c r="C27" s="143">
        <v>5121540.5</v>
      </c>
      <c r="D27" s="143">
        <f t="shared" si="1"/>
        <v>0</v>
      </c>
      <c r="E27" s="143"/>
      <c r="F27" s="143">
        <f t="shared" si="2"/>
        <v>0</v>
      </c>
      <c r="G27" s="144">
        <f t="shared" si="3"/>
        <v>0</v>
      </c>
      <c r="H27" s="144">
        <f t="shared" si="4"/>
        <v>-0.10445609333559699</v>
      </c>
      <c r="I27" s="143">
        <f t="shared" si="0"/>
        <v>-534.97611249004012</v>
      </c>
    </row>
    <row r="28" spans="1:9">
      <c r="B28" s="43" t="s">
        <v>107</v>
      </c>
      <c r="C28" s="143">
        <v>1106067</v>
      </c>
      <c r="D28" s="143">
        <f t="shared" si="1"/>
        <v>0</v>
      </c>
      <c r="E28" s="143"/>
      <c r="F28" s="143">
        <f t="shared" si="2"/>
        <v>0</v>
      </c>
      <c r="G28" s="144">
        <f t="shared" si="3"/>
        <v>0</v>
      </c>
      <c r="H28" s="144">
        <f t="shared" si="4"/>
        <v>-0.10445609333559699</v>
      </c>
      <c r="I28" s="143">
        <f t="shared" si="0"/>
        <v>-115.53543778742376</v>
      </c>
    </row>
    <row r="29" spans="1:9">
      <c r="B29" s="43" t="s">
        <v>108</v>
      </c>
      <c r="C29" s="143">
        <v>2773719</v>
      </c>
      <c r="D29" s="143">
        <f t="shared" si="1"/>
        <v>0</v>
      </c>
      <c r="E29" s="143"/>
      <c r="F29" s="143">
        <f t="shared" si="2"/>
        <v>0</v>
      </c>
      <c r="G29" s="144">
        <f t="shared" si="3"/>
        <v>0</v>
      </c>
      <c r="H29" s="144">
        <f t="shared" si="4"/>
        <v>-0.10445609333559699</v>
      </c>
      <c r="I29" s="143">
        <f t="shared" si="0"/>
        <v>-289.73185075071871</v>
      </c>
    </row>
    <row r="30" spans="1:9">
      <c r="B30" s="43" t="s">
        <v>109</v>
      </c>
      <c r="C30" s="143">
        <v>6497055.5</v>
      </c>
      <c r="D30" s="143">
        <f t="shared" si="1"/>
        <v>0</v>
      </c>
      <c r="E30" s="143"/>
      <c r="F30" s="143">
        <f t="shared" si="2"/>
        <v>0</v>
      </c>
      <c r="G30" s="144">
        <f t="shared" si="3"/>
        <v>0</v>
      </c>
      <c r="H30" s="144">
        <f t="shared" si="4"/>
        <v>-0.10445609333559699</v>
      </c>
      <c r="I30" s="143">
        <f t="shared" si="0"/>
        <v>-678.65703571455379</v>
      </c>
    </row>
    <row r="31" spans="1:9">
      <c r="B31" s="43" t="s">
        <v>110</v>
      </c>
      <c r="C31" s="143">
        <v>1473249</v>
      </c>
      <c r="D31" s="143">
        <f t="shared" si="1"/>
        <v>739.32782740869641</v>
      </c>
      <c r="E31" s="143"/>
      <c r="F31" s="143">
        <f t="shared" si="2"/>
        <v>739.32782740869641</v>
      </c>
      <c r="G31" s="144">
        <f t="shared" si="3"/>
        <v>0.50183494263949702</v>
      </c>
      <c r="H31" s="144">
        <f t="shared" si="4"/>
        <v>0.39737884930389999</v>
      </c>
      <c r="I31" s="143">
        <f t="shared" si="0"/>
        <v>585.43799235812128</v>
      </c>
    </row>
    <row r="32" spans="1:9">
      <c r="B32" s="43" t="s">
        <v>111</v>
      </c>
      <c r="C32" s="143">
        <v>644521.5</v>
      </c>
      <c r="D32" s="143">
        <f t="shared" si="1"/>
        <v>0</v>
      </c>
      <c r="E32" s="143"/>
      <c r="F32" s="143">
        <f t="shared" si="2"/>
        <v>0</v>
      </c>
      <c r="G32" s="144">
        <f t="shared" si="3"/>
        <v>0</v>
      </c>
      <c r="H32" s="144">
        <f t="shared" si="4"/>
        <v>-0.10445609333559699</v>
      </c>
      <c r="I32" s="143">
        <f t="shared" si="0"/>
        <v>-67.324197960798983</v>
      </c>
    </row>
    <row r="33" spans="1:12">
      <c r="B33" s="43" t="s">
        <v>112</v>
      </c>
      <c r="C33" s="143">
        <v>2192387.5</v>
      </c>
      <c r="D33" s="143">
        <f t="shared" si="1"/>
        <v>0</v>
      </c>
      <c r="E33" s="143">
        <f>G59</f>
        <v>725.8023073113244</v>
      </c>
      <c r="F33" s="143">
        <f>D33+E33</f>
        <v>725.8023073113244</v>
      </c>
      <c r="G33" s="144">
        <f t="shared" si="3"/>
        <v>0.33105566753656662</v>
      </c>
      <c r="H33" s="144">
        <f t="shared" si="4"/>
        <v>0.22659957420096963</v>
      </c>
      <c r="I33" s="143">
        <f t="shared" si="0"/>
        <v>496.79407398352828</v>
      </c>
    </row>
    <row r="34" spans="1:12">
      <c r="B34" s="43" t="s">
        <v>113</v>
      </c>
      <c r="C34" s="143">
        <v>322818</v>
      </c>
      <c r="D34" s="143">
        <f t="shared" si="1"/>
        <v>0</v>
      </c>
      <c r="E34" s="143"/>
      <c r="F34" s="143">
        <f t="shared" si="2"/>
        <v>0</v>
      </c>
      <c r="G34" s="144">
        <f t="shared" si="3"/>
        <v>0</v>
      </c>
      <c r="H34" s="144">
        <f t="shared" si="4"/>
        <v>-0.10445609333559699</v>
      </c>
      <c r="I34" s="143">
        <f t="shared" si="0"/>
        <v>-33.720307138410753</v>
      </c>
    </row>
    <row r="35" spans="1:12">
      <c r="B35" s="43" t="s">
        <v>114</v>
      </c>
      <c r="C35" s="143">
        <v>166339.5</v>
      </c>
      <c r="D35" s="143">
        <f t="shared" si="1"/>
        <v>0</v>
      </c>
      <c r="E35" s="143"/>
      <c r="F35" s="143">
        <f t="shared" si="2"/>
        <v>0</v>
      </c>
      <c r="G35" s="144">
        <f t="shared" si="3"/>
        <v>0</v>
      </c>
      <c r="H35" s="144">
        <f t="shared" si="4"/>
        <v>-0.10445609333559699</v>
      </c>
      <c r="I35" s="143">
        <f t="shared" si="0"/>
        <v>-17.375174337396537</v>
      </c>
    </row>
    <row r="36" spans="1:12">
      <c r="A36" s="45"/>
      <c r="B36" s="42" t="s">
        <v>115</v>
      </c>
      <c r="C36" s="143">
        <f>SUM(C18:C35)</f>
        <v>47197552</v>
      </c>
      <c r="D36" s="145">
        <f>SUM(D18:D35)</f>
        <v>4204.2695896123687</v>
      </c>
      <c r="E36" s="145">
        <f>SUM(E18:E35)</f>
        <v>725.8023073113244</v>
      </c>
      <c r="F36" s="145">
        <f>SUM(F18:F35)</f>
        <v>4930.0718969236932</v>
      </c>
      <c r="G36" s="144">
        <f t="shared" si="3"/>
        <v>0.10445609333559699</v>
      </c>
      <c r="H36" s="144">
        <f t="shared" si="4"/>
        <v>0</v>
      </c>
      <c r="I36" s="143">
        <f t="shared" si="0"/>
        <v>0</v>
      </c>
    </row>
    <row r="39" spans="1:12">
      <c r="K39" s="15" t="s">
        <v>89</v>
      </c>
    </row>
    <row r="40" spans="1:12" ht="25.5">
      <c r="B40" s="47"/>
      <c r="C40" s="47" t="s">
        <v>42</v>
      </c>
      <c r="D40" s="140" t="s">
        <v>90</v>
      </c>
      <c r="E40" s="93" t="s">
        <v>153</v>
      </c>
      <c r="F40" s="93" t="s">
        <v>149</v>
      </c>
      <c r="G40" s="102" t="s">
        <v>135</v>
      </c>
      <c r="K40" s="15" t="s">
        <v>436</v>
      </c>
    </row>
    <row r="41" spans="1:12">
      <c r="B41" s="15" t="s">
        <v>97</v>
      </c>
      <c r="C41" s="48">
        <f>+C18</f>
        <v>8445142.5</v>
      </c>
      <c r="D41" s="48">
        <f>K41+L41</f>
        <v>1345.15476268669</v>
      </c>
      <c r="E41" s="49">
        <f>D41*1000/C41</f>
        <v>0.15928147603035592</v>
      </c>
      <c r="J41" s="15" t="s">
        <v>97</v>
      </c>
      <c r="K41" s="48">
        <v>1345.15476268669</v>
      </c>
      <c r="L41" s="48"/>
    </row>
    <row r="42" spans="1:12">
      <c r="B42" s="15" t="s">
        <v>98</v>
      </c>
      <c r="C42" s="48"/>
      <c r="D42" s="48">
        <f t="shared" ref="D42:D58" si="5">K42+L42</f>
        <v>0</v>
      </c>
      <c r="E42" s="49"/>
      <c r="J42" s="15" t="s">
        <v>98</v>
      </c>
      <c r="K42" s="48">
        <v>0</v>
      </c>
      <c r="L42" s="48"/>
    </row>
    <row r="43" spans="1:12">
      <c r="B43" s="15" t="s">
        <v>99</v>
      </c>
      <c r="C43" s="48">
        <f t="shared" ref="C43:C56" si="6">+C20</f>
        <v>1072762.5</v>
      </c>
      <c r="D43" s="48">
        <f t="shared" si="5"/>
        <v>1001.3205469886416</v>
      </c>
      <c r="E43" s="49">
        <f>D43*1000/C43</f>
        <v>0.9334037561796219</v>
      </c>
      <c r="J43" s="15" t="s">
        <v>99</v>
      </c>
      <c r="K43" s="48">
        <v>1001.3205469886416</v>
      </c>
      <c r="L43" s="48"/>
    </row>
    <row r="44" spans="1:12">
      <c r="B44" s="15" t="s">
        <v>100</v>
      </c>
      <c r="C44" s="48">
        <f t="shared" si="6"/>
        <v>1115556.5</v>
      </c>
      <c r="D44" s="48">
        <f t="shared" si="5"/>
        <v>536.42558227778682</v>
      </c>
      <c r="E44" s="49">
        <f>D44*1000/C44</f>
        <v>0.48085917860528515</v>
      </c>
      <c r="J44" s="15" t="s">
        <v>100</v>
      </c>
      <c r="K44" s="48">
        <v>536.42558227778682</v>
      </c>
      <c r="L44" s="48"/>
    </row>
    <row r="45" spans="1:12">
      <c r="B45" s="15" t="s">
        <v>101</v>
      </c>
      <c r="C45" s="48"/>
      <c r="D45" s="48">
        <f t="shared" si="5"/>
        <v>0</v>
      </c>
      <c r="E45" s="49"/>
      <c r="J45" s="15" t="s">
        <v>101</v>
      </c>
      <c r="K45" s="48">
        <v>0</v>
      </c>
      <c r="L45" s="48"/>
    </row>
    <row r="46" spans="1:12">
      <c r="B46" s="15" t="s">
        <v>102</v>
      </c>
      <c r="C46" s="48">
        <f t="shared" si="6"/>
        <v>592874.5</v>
      </c>
      <c r="D46" s="48">
        <f t="shared" si="5"/>
        <v>582.04087025055446</v>
      </c>
      <c r="E46" s="49">
        <f>D46*1000/C46</f>
        <v>0.98172694263381943</v>
      </c>
      <c r="J46" s="15" t="s">
        <v>102</v>
      </c>
      <c r="K46" s="48">
        <v>582.04087025055446</v>
      </c>
      <c r="L46" s="48"/>
    </row>
    <row r="47" spans="1:12">
      <c r="B47" s="15" t="s">
        <v>103</v>
      </c>
      <c r="C47" s="48"/>
      <c r="D47" s="48"/>
      <c r="E47" s="49"/>
      <c r="J47" s="15" t="s">
        <v>103</v>
      </c>
      <c r="K47" s="48">
        <v>0</v>
      </c>
      <c r="L47" s="48"/>
    </row>
    <row r="48" spans="1:12">
      <c r="B48" s="15" t="s">
        <v>104</v>
      </c>
      <c r="C48" s="48"/>
      <c r="D48" s="48"/>
      <c r="E48" s="49"/>
      <c r="J48" s="15" t="s">
        <v>104</v>
      </c>
      <c r="K48" s="48">
        <v>0</v>
      </c>
      <c r="L48" s="48"/>
    </row>
    <row r="49" spans="2:12">
      <c r="B49" s="15" t="s">
        <v>105</v>
      </c>
      <c r="C49" s="48"/>
      <c r="D49" s="48"/>
      <c r="E49" s="49"/>
      <c r="J49" s="15" t="s">
        <v>105</v>
      </c>
      <c r="K49" s="48">
        <v>0</v>
      </c>
      <c r="L49" s="48"/>
    </row>
    <row r="50" spans="2:12">
      <c r="B50" s="15" t="s">
        <v>106</v>
      </c>
      <c r="C50" s="48"/>
      <c r="D50" s="48"/>
      <c r="E50" s="49"/>
      <c r="J50" s="15" t="s">
        <v>106</v>
      </c>
      <c r="K50" s="48">
        <v>0</v>
      </c>
      <c r="L50" s="48"/>
    </row>
    <row r="51" spans="2:12">
      <c r="B51" s="15" t="s">
        <v>107</v>
      </c>
      <c r="C51" s="48"/>
      <c r="D51" s="48"/>
      <c r="E51" s="49"/>
      <c r="J51" s="15" t="s">
        <v>107</v>
      </c>
      <c r="K51" s="48">
        <v>0</v>
      </c>
      <c r="L51" s="48"/>
    </row>
    <row r="52" spans="2:12">
      <c r="B52" s="15" t="s">
        <v>108</v>
      </c>
      <c r="C52" s="48"/>
      <c r="D52" s="48"/>
      <c r="E52" s="49"/>
      <c r="J52" s="15" t="s">
        <v>108</v>
      </c>
      <c r="K52" s="48">
        <v>0</v>
      </c>
      <c r="L52" s="48"/>
    </row>
    <row r="53" spans="2:12">
      <c r="B53" s="15" t="s">
        <v>109</v>
      </c>
      <c r="C53" s="48"/>
      <c r="D53" s="48"/>
      <c r="E53" s="49"/>
      <c r="J53" s="15" t="s">
        <v>109</v>
      </c>
      <c r="K53" s="48">
        <v>0</v>
      </c>
      <c r="L53" s="48"/>
    </row>
    <row r="54" spans="2:12">
      <c r="B54" s="15" t="s">
        <v>110</v>
      </c>
      <c r="C54" s="48">
        <f t="shared" si="6"/>
        <v>1473249</v>
      </c>
      <c r="D54" s="48">
        <f t="shared" si="5"/>
        <v>739.32782740869641</v>
      </c>
      <c r="E54" s="49">
        <f>D54*1000/C54</f>
        <v>0.50183494263949702</v>
      </c>
      <c r="J54" s="15" t="s">
        <v>110</v>
      </c>
      <c r="K54" s="48">
        <v>739.32782740869641</v>
      </c>
      <c r="L54" s="48"/>
    </row>
    <row r="55" spans="2:12">
      <c r="B55" s="15" t="s">
        <v>111</v>
      </c>
      <c r="C55" s="48"/>
      <c r="D55" s="48">
        <f t="shared" si="5"/>
        <v>0</v>
      </c>
      <c r="E55" s="49"/>
      <c r="J55" s="15" t="s">
        <v>111</v>
      </c>
      <c r="K55" s="48"/>
      <c r="L55" s="48"/>
    </row>
    <row r="56" spans="2:12">
      <c r="B56" s="15" t="s">
        <v>112</v>
      </c>
      <c r="C56" s="48">
        <f t="shared" si="6"/>
        <v>2192387.5</v>
      </c>
      <c r="D56" s="48">
        <f t="shared" si="5"/>
        <v>0</v>
      </c>
      <c r="E56" s="49">
        <f>D56*1000/C56</f>
        <v>0</v>
      </c>
      <c r="F56" s="49">
        <f>E60</f>
        <v>0.33105566753656662</v>
      </c>
      <c r="G56" s="48">
        <f>F56*C56/1000</f>
        <v>725.8023073113244</v>
      </c>
      <c r="J56" s="15" t="s">
        <v>112</v>
      </c>
      <c r="K56" s="48"/>
      <c r="L56" s="48"/>
    </row>
    <row r="57" spans="2:12">
      <c r="B57" s="15" t="s">
        <v>113</v>
      </c>
      <c r="C57" s="48"/>
      <c r="D57" s="48">
        <f t="shared" si="5"/>
        <v>0</v>
      </c>
      <c r="E57" s="49"/>
      <c r="G57" s="48"/>
      <c r="J57" s="15" t="s">
        <v>113</v>
      </c>
      <c r="K57" s="48">
        <v>0</v>
      </c>
      <c r="L57" s="48"/>
    </row>
    <row r="58" spans="2:12">
      <c r="B58" s="15" t="s">
        <v>114</v>
      </c>
      <c r="C58" s="48"/>
      <c r="D58" s="48">
        <f t="shared" si="5"/>
        <v>0</v>
      </c>
      <c r="E58" s="49"/>
      <c r="G58" s="48"/>
      <c r="J58" s="15" t="s">
        <v>114</v>
      </c>
      <c r="K58" s="48">
        <v>0</v>
      </c>
      <c r="L58" s="48"/>
    </row>
    <row r="59" spans="2:12">
      <c r="B59" s="45" t="s">
        <v>115</v>
      </c>
      <c r="C59" s="48">
        <f>SUM(C41:C58)</f>
        <v>14891972.5</v>
      </c>
      <c r="D59" s="50">
        <f>SUM(D41:D58)</f>
        <v>4204.2695896123687</v>
      </c>
      <c r="E59" s="49">
        <f>D59*1000/C59</f>
        <v>0.28231784537692162</v>
      </c>
      <c r="G59" s="48">
        <f>G56</f>
        <v>725.8023073113244</v>
      </c>
      <c r="J59" s="45" t="s">
        <v>115</v>
      </c>
      <c r="K59" s="50">
        <v>4204.2695896123687</v>
      </c>
      <c r="L59" s="50"/>
    </row>
    <row r="60" spans="2:12">
      <c r="B60" s="15" t="s">
        <v>150</v>
      </c>
      <c r="C60" s="48">
        <f>C59-C56</f>
        <v>12699585</v>
      </c>
      <c r="D60" s="48">
        <f>D59-D56</f>
        <v>4204.2695896123687</v>
      </c>
      <c r="E60" s="49">
        <f>D60*1000/C60</f>
        <v>0.33105566753656662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I64"/>
  <sheetViews>
    <sheetView zoomScale="125" zoomScaleNormal="125" workbookViewId="0"/>
  </sheetViews>
  <sheetFormatPr baseColWidth="10" defaultRowHeight="12.75"/>
  <cols>
    <col min="1" max="1" width="8" customWidth="1"/>
  </cols>
  <sheetData>
    <row r="2" spans="2:3">
      <c r="B2" s="1" t="s">
        <v>1</v>
      </c>
    </row>
    <row r="3" spans="2:3" ht="15.75">
      <c r="B3" s="9" t="s">
        <v>151</v>
      </c>
      <c r="C3" s="2"/>
    </row>
    <row r="5" spans="2:3">
      <c r="B5" s="1" t="s">
        <v>145</v>
      </c>
    </row>
    <row r="6" spans="2:3" ht="15.75">
      <c r="B6" s="2"/>
    </row>
    <row r="8" spans="2:3">
      <c r="B8" s="1" t="s">
        <v>177</v>
      </c>
    </row>
    <row r="9" spans="2:3">
      <c r="B9" t="s">
        <v>148</v>
      </c>
    </row>
    <row r="11" spans="2:3">
      <c r="B11" s="1" t="s">
        <v>4</v>
      </c>
    </row>
    <row r="12" spans="2:3">
      <c r="B12" t="s">
        <v>146</v>
      </c>
    </row>
    <row r="13" spans="2:3">
      <c r="B13" t="s">
        <v>147</v>
      </c>
    </row>
    <row r="16" spans="2:3">
      <c r="B16" t="s">
        <v>92</v>
      </c>
    </row>
    <row r="17" spans="1:9">
      <c r="C17" t="s">
        <v>186</v>
      </c>
    </row>
    <row r="18" spans="1:9" ht="51">
      <c r="A18" s="3"/>
      <c r="B18" s="3"/>
      <c r="C18" s="3" t="s">
        <v>185</v>
      </c>
      <c r="D18" s="10" t="s">
        <v>72</v>
      </c>
      <c r="E18" s="3" t="s">
        <v>135</v>
      </c>
      <c r="F18" s="3" t="s">
        <v>93</v>
      </c>
      <c r="G18" s="3" t="s">
        <v>94</v>
      </c>
      <c r="H18" s="3" t="s">
        <v>95</v>
      </c>
      <c r="I18" s="3" t="s">
        <v>96</v>
      </c>
    </row>
    <row r="19" spans="1:9">
      <c r="B19" s="4" t="s">
        <v>97</v>
      </c>
      <c r="C19" s="5">
        <v>8445142.5</v>
      </c>
      <c r="D19" s="5"/>
      <c r="E19" s="5"/>
      <c r="F19" s="5">
        <f>D19+E19</f>
        <v>0</v>
      </c>
      <c r="G19" s="6">
        <f t="shared" ref="G19:G37" si="0">D19*1000/C19</f>
        <v>0</v>
      </c>
      <c r="H19" s="6">
        <f>G19-G$37</f>
        <v>0</v>
      </c>
      <c r="I19" s="5">
        <f t="shared" ref="I19:I37" si="1">H19*C19/1000</f>
        <v>0</v>
      </c>
    </row>
    <row r="20" spans="1:9">
      <c r="B20" s="4" t="s">
        <v>98</v>
      </c>
      <c r="C20" s="5">
        <v>1348308.5</v>
      </c>
      <c r="D20" s="5"/>
      <c r="E20" s="5"/>
      <c r="F20" s="5">
        <f t="shared" ref="F20:F36" si="2">D20+E20</f>
        <v>0</v>
      </c>
      <c r="G20" s="6">
        <f t="shared" si="0"/>
        <v>0</v>
      </c>
      <c r="H20" s="6">
        <f t="shared" ref="H20:H37" si="3">G20-G$37</f>
        <v>0</v>
      </c>
      <c r="I20" s="5">
        <f t="shared" si="1"/>
        <v>0</v>
      </c>
    </row>
    <row r="21" spans="1:9">
      <c r="B21" s="4" t="s">
        <v>99</v>
      </c>
      <c r="C21" s="5">
        <v>1072762.5</v>
      </c>
      <c r="D21" s="5"/>
      <c r="E21" s="5"/>
      <c r="F21" s="5">
        <f t="shared" si="2"/>
        <v>0</v>
      </c>
      <c r="G21" s="6">
        <f t="shared" si="0"/>
        <v>0</v>
      </c>
      <c r="H21" s="6">
        <f t="shared" si="3"/>
        <v>0</v>
      </c>
      <c r="I21" s="5">
        <f t="shared" si="1"/>
        <v>0</v>
      </c>
    </row>
    <row r="22" spans="1:9">
      <c r="B22" s="4" t="s">
        <v>100</v>
      </c>
      <c r="C22" s="5">
        <v>1115556.5</v>
      </c>
      <c r="D22" s="5"/>
      <c r="E22" s="5"/>
      <c r="F22" s="5">
        <f t="shared" si="2"/>
        <v>0</v>
      </c>
      <c r="G22" s="6">
        <f t="shared" si="0"/>
        <v>0</v>
      </c>
      <c r="H22" s="6">
        <f t="shared" si="3"/>
        <v>0</v>
      </c>
      <c r="I22" s="5">
        <f t="shared" si="1"/>
        <v>0</v>
      </c>
    </row>
    <row r="23" spans="1:9">
      <c r="B23" s="4" t="s">
        <v>101</v>
      </c>
      <c r="C23" s="5">
        <v>2118511.5</v>
      </c>
      <c r="D23" s="5"/>
      <c r="E23" s="5"/>
      <c r="F23" s="5">
        <f t="shared" si="2"/>
        <v>0</v>
      </c>
      <c r="G23" s="6">
        <f t="shared" si="0"/>
        <v>0</v>
      </c>
      <c r="H23" s="6">
        <f t="shared" si="3"/>
        <v>0</v>
      </c>
      <c r="I23" s="5">
        <f t="shared" si="1"/>
        <v>0</v>
      </c>
    </row>
    <row r="24" spans="1:9">
      <c r="B24" s="4" t="s">
        <v>102</v>
      </c>
      <c r="C24" s="5">
        <v>592874.5</v>
      </c>
      <c r="D24" s="5"/>
      <c r="E24" s="5"/>
      <c r="F24" s="5">
        <f t="shared" si="2"/>
        <v>0</v>
      </c>
      <c r="G24" s="6">
        <f t="shared" si="0"/>
        <v>0</v>
      </c>
      <c r="H24" s="6">
        <f t="shared" si="3"/>
        <v>0</v>
      </c>
      <c r="I24" s="5">
        <f t="shared" si="1"/>
        <v>0</v>
      </c>
    </row>
    <row r="25" spans="1:9">
      <c r="B25" s="4" t="s">
        <v>103</v>
      </c>
      <c r="C25" s="5">
        <v>2532976.5</v>
      </c>
      <c r="D25" s="5"/>
      <c r="E25" s="5"/>
      <c r="F25" s="5">
        <f t="shared" si="2"/>
        <v>0</v>
      </c>
      <c r="G25" s="6">
        <f t="shared" si="0"/>
        <v>0</v>
      </c>
      <c r="H25" s="6">
        <f t="shared" si="3"/>
        <v>0</v>
      </c>
      <c r="I25" s="5">
        <f t="shared" si="1"/>
        <v>0</v>
      </c>
    </row>
    <row r="26" spans="1:9">
      <c r="B26" s="4" t="s">
        <v>104</v>
      </c>
      <c r="C26" s="5">
        <v>2111443</v>
      </c>
      <c r="D26" s="5"/>
      <c r="E26" s="5"/>
      <c r="F26" s="5">
        <f t="shared" si="2"/>
        <v>0</v>
      </c>
      <c r="G26" s="6">
        <f t="shared" si="0"/>
        <v>0</v>
      </c>
      <c r="H26" s="6">
        <f t="shared" si="3"/>
        <v>0</v>
      </c>
      <c r="I26" s="5">
        <f t="shared" si="1"/>
        <v>0</v>
      </c>
    </row>
    <row r="27" spans="1:9">
      <c r="B27" s="4" t="s">
        <v>105</v>
      </c>
      <c r="C27" s="5">
        <v>7562279</v>
      </c>
      <c r="D27" s="5"/>
      <c r="E27" s="5"/>
      <c r="F27" s="5">
        <f t="shared" si="2"/>
        <v>0</v>
      </c>
      <c r="G27" s="6">
        <f t="shared" si="0"/>
        <v>0</v>
      </c>
      <c r="H27" s="6">
        <f t="shared" si="3"/>
        <v>0</v>
      </c>
      <c r="I27" s="5">
        <f t="shared" si="1"/>
        <v>0</v>
      </c>
    </row>
    <row r="28" spans="1:9">
      <c r="B28" s="4" t="s">
        <v>106</v>
      </c>
      <c r="C28" s="5">
        <v>5121540.5</v>
      </c>
      <c r="D28" s="5"/>
      <c r="E28" s="5"/>
      <c r="F28" s="5">
        <f t="shared" si="2"/>
        <v>0</v>
      </c>
      <c r="G28" s="6">
        <f t="shared" si="0"/>
        <v>0</v>
      </c>
      <c r="H28" s="6">
        <f t="shared" si="3"/>
        <v>0</v>
      </c>
      <c r="I28" s="5">
        <f t="shared" si="1"/>
        <v>0</v>
      </c>
    </row>
    <row r="29" spans="1:9">
      <c r="B29" s="4" t="s">
        <v>107</v>
      </c>
      <c r="C29" s="5">
        <v>1106067</v>
      </c>
      <c r="D29" s="5"/>
      <c r="E29" s="5"/>
      <c r="F29" s="5">
        <f t="shared" si="2"/>
        <v>0</v>
      </c>
      <c r="G29" s="6">
        <f t="shared" si="0"/>
        <v>0</v>
      </c>
      <c r="H29" s="6">
        <f t="shared" si="3"/>
        <v>0</v>
      </c>
      <c r="I29" s="5">
        <f t="shared" si="1"/>
        <v>0</v>
      </c>
    </row>
    <row r="30" spans="1:9">
      <c r="B30" s="4" t="s">
        <v>108</v>
      </c>
      <c r="C30" s="5">
        <v>2773719</v>
      </c>
      <c r="D30" s="5"/>
      <c r="E30" s="5"/>
      <c r="F30" s="5">
        <f t="shared" si="2"/>
        <v>0</v>
      </c>
      <c r="G30" s="6">
        <f t="shared" si="0"/>
        <v>0</v>
      </c>
      <c r="H30" s="6">
        <f t="shared" si="3"/>
        <v>0</v>
      </c>
      <c r="I30" s="5">
        <f t="shared" si="1"/>
        <v>0</v>
      </c>
    </row>
    <row r="31" spans="1:9">
      <c r="B31" s="4" t="s">
        <v>109</v>
      </c>
      <c r="C31" s="5">
        <v>6497055.5</v>
      </c>
      <c r="D31" s="5"/>
      <c r="E31" s="5"/>
      <c r="F31" s="5">
        <f t="shared" si="2"/>
        <v>0</v>
      </c>
      <c r="G31" s="6">
        <f t="shared" si="0"/>
        <v>0</v>
      </c>
      <c r="H31" s="6">
        <f t="shared" si="3"/>
        <v>0</v>
      </c>
      <c r="I31" s="5">
        <f t="shared" si="1"/>
        <v>0</v>
      </c>
    </row>
    <row r="32" spans="1:9">
      <c r="B32" s="4" t="s">
        <v>110</v>
      </c>
      <c r="C32" s="5">
        <v>1473249</v>
      </c>
      <c r="D32" s="5"/>
      <c r="E32" s="5"/>
      <c r="F32" s="5">
        <f t="shared" si="2"/>
        <v>0</v>
      </c>
      <c r="G32" s="6">
        <f t="shared" si="0"/>
        <v>0</v>
      </c>
      <c r="H32" s="6">
        <f t="shared" si="3"/>
        <v>0</v>
      </c>
      <c r="I32" s="5">
        <f t="shared" si="1"/>
        <v>0</v>
      </c>
    </row>
    <row r="33" spans="1:9">
      <c r="B33" s="4" t="s">
        <v>111</v>
      </c>
      <c r="C33" s="5">
        <v>644521.5</v>
      </c>
      <c r="D33" s="5"/>
      <c r="E33" s="5"/>
      <c r="F33" s="5">
        <f t="shared" si="2"/>
        <v>0</v>
      </c>
      <c r="G33" s="6">
        <f t="shared" si="0"/>
        <v>0</v>
      </c>
      <c r="H33" s="6">
        <f t="shared" si="3"/>
        <v>0</v>
      </c>
      <c r="I33" s="5">
        <f t="shared" si="1"/>
        <v>0</v>
      </c>
    </row>
    <row r="34" spans="1:9">
      <c r="B34" s="4" t="s">
        <v>112</v>
      </c>
      <c r="C34" s="5">
        <v>2192387.5</v>
      </c>
      <c r="D34" s="5"/>
      <c r="E34" s="5" t="e">
        <f>G60</f>
        <v>#REF!</v>
      </c>
      <c r="F34" s="5" t="e">
        <f t="shared" si="2"/>
        <v>#REF!</v>
      </c>
      <c r="G34" s="6">
        <f t="shared" si="0"/>
        <v>0</v>
      </c>
      <c r="H34" s="6">
        <f t="shared" si="3"/>
        <v>0</v>
      </c>
      <c r="I34" s="5">
        <f t="shared" si="1"/>
        <v>0</v>
      </c>
    </row>
    <row r="35" spans="1:9">
      <c r="B35" s="4" t="s">
        <v>113</v>
      </c>
      <c r="C35" s="5">
        <v>322818</v>
      </c>
      <c r="D35" s="5"/>
      <c r="E35" s="5"/>
      <c r="F35" s="5">
        <f t="shared" si="2"/>
        <v>0</v>
      </c>
      <c r="G35" s="6">
        <f t="shared" si="0"/>
        <v>0</v>
      </c>
      <c r="H35" s="6">
        <f t="shared" si="3"/>
        <v>0</v>
      </c>
      <c r="I35" s="5">
        <f t="shared" si="1"/>
        <v>0</v>
      </c>
    </row>
    <row r="36" spans="1:9">
      <c r="B36" s="4" t="s">
        <v>114</v>
      </c>
      <c r="C36" s="5">
        <v>166339.5</v>
      </c>
      <c r="D36" s="5"/>
      <c r="E36" s="5"/>
      <c r="F36" s="5">
        <f t="shared" si="2"/>
        <v>0</v>
      </c>
      <c r="G36" s="6">
        <f t="shared" si="0"/>
        <v>0</v>
      </c>
      <c r="H36" s="6">
        <f t="shared" si="3"/>
        <v>0</v>
      </c>
      <c r="I36" s="5">
        <f t="shared" si="1"/>
        <v>0</v>
      </c>
    </row>
    <row r="37" spans="1:9">
      <c r="A37" s="1"/>
      <c r="B37" s="1" t="s">
        <v>115</v>
      </c>
      <c r="C37" s="5">
        <v>47197552</v>
      </c>
      <c r="D37" s="7">
        <f>SUM(D19:D36)</f>
        <v>0</v>
      </c>
      <c r="E37" s="7" t="e">
        <f>SUM(E19:E36)</f>
        <v>#REF!</v>
      </c>
      <c r="F37" s="7" t="e">
        <f>SUM(F19:F36)</f>
        <v>#REF!</v>
      </c>
      <c r="G37" s="6">
        <f t="shared" si="0"/>
        <v>0</v>
      </c>
      <c r="H37" s="8">
        <f t="shared" si="3"/>
        <v>0</v>
      </c>
      <c r="I37" s="5">
        <f t="shared" si="1"/>
        <v>0</v>
      </c>
    </row>
    <row r="41" spans="1:9">
      <c r="B41" t="s">
        <v>23</v>
      </c>
    </row>
    <row r="44" spans="1:9" s="12" customFormat="1" ht="38.25">
      <c r="B44" s="3"/>
      <c r="C44" s="3" t="s">
        <v>42</v>
      </c>
      <c r="D44" s="12" t="s">
        <v>134</v>
      </c>
      <c r="E44" s="12" t="s">
        <v>153</v>
      </c>
      <c r="F44" s="12" t="s">
        <v>149</v>
      </c>
      <c r="G44" s="16" t="s">
        <v>135</v>
      </c>
    </row>
    <row r="45" spans="1:9">
      <c r="B45" s="4" t="s">
        <v>97</v>
      </c>
      <c r="C45" s="5">
        <v>7912735.5</v>
      </c>
      <c r="D45" s="5"/>
      <c r="E45" s="6">
        <f>D45/C45</f>
        <v>0</v>
      </c>
    </row>
    <row r="46" spans="1:9">
      <c r="B46" s="4" t="s">
        <v>98</v>
      </c>
      <c r="C46" s="5"/>
      <c r="D46" s="5"/>
      <c r="E46" s="6" t="e">
        <f t="shared" ref="E46:E62" si="4">D46/C46</f>
        <v>#DIV/0!</v>
      </c>
    </row>
    <row r="47" spans="1:9">
      <c r="B47" s="4" t="s">
        <v>99</v>
      </c>
      <c r="C47" s="5"/>
      <c r="D47" s="5"/>
      <c r="E47" s="6" t="e">
        <f t="shared" si="4"/>
        <v>#DIV/0!</v>
      </c>
    </row>
    <row r="48" spans="1:9">
      <c r="B48" s="4" t="s">
        <v>100</v>
      </c>
      <c r="C48" s="5"/>
      <c r="D48" s="5"/>
      <c r="E48" s="6" t="e">
        <f t="shared" si="4"/>
        <v>#DIV/0!</v>
      </c>
    </row>
    <row r="49" spans="2:7">
      <c r="B49" s="4" t="s">
        <v>101</v>
      </c>
      <c r="C49" s="5">
        <v>1982056.5</v>
      </c>
      <c r="D49" s="5">
        <v>641.66999999999996</v>
      </c>
      <c r="E49" s="6">
        <f t="shared" si="4"/>
        <v>3.2373950994837934E-4</v>
      </c>
    </row>
    <row r="50" spans="2:7">
      <c r="B50" s="4" t="s">
        <v>102</v>
      </c>
      <c r="C50" s="5"/>
      <c r="D50" s="5"/>
      <c r="E50" s="6" t="e">
        <f t="shared" si="4"/>
        <v>#DIV/0!</v>
      </c>
    </row>
    <row r="51" spans="2:7">
      <c r="B51" s="4" t="s">
        <v>103</v>
      </c>
      <c r="C51" s="5"/>
      <c r="D51" s="5"/>
      <c r="E51" s="6" t="e">
        <f t="shared" si="4"/>
        <v>#DIV/0!</v>
      </c>
    </row>
    <row r="52" spans="2:7">
      <c r="B52" s="4" t="s">
        <v>104</v>
      </c>
      <c r="C52" s="5"/>
      <c r="D52" s="5"/>
      <c r="E52" s="6" t="e">
        <f t="shared" si="4"/>
        <v>#DIV/0!</v>
      </c>
    </row>
    <row r="53" spans="2:7">
      <c r="B53" s="4" t="s">
        <v>105</v>
      </c>
      <c r="C53" s="5">
        <v>7064951.5</v>
      </c>
      <c r="D53" s="5">
        <v>1340.44</v>
      </c>
      <c r="E53" s="6">
        <f t="shared" si="4"/>
        <v>1.8973095569021245E-4</v>
      </c>
    </row>
    <row r="54" spans="2:7">
      <c r="B54" s="4" t="s">
        <v>106</v>
      </c>
      <c r="C54" s="5">
        <v>4749678.5</v>
      </c>
      <c r="D54" s="5">
        <v>1462.01</v>
      </c>
      <c r="E54" s="6">
        <f t="shared" si="4"/>
        <v>3.0781241298753168E-4</v>
      </c>
    </row>
    <row r="55" spans="2:7">
      <c r="B55" s="4" t="s">
        <v>107</v>
      </c>
      <c r="C55" s="5"/>
      <c r="D55" s="5"/>
      <c r="E55" s="6" t="e">
        <f t="shared" si="4"/>
        <v>#DIV/0!</v>
      </c>
    </row>
    <row r="56" spans="2:7">
      <c r="B56" s="4" t="s">
        <v>108</v>
      </c>
      <c r="C56" s="5">
        <v>2764861</v>
      </c>
      <c r="D56" s="5">
        <v>1917.72</v>
      </c>
      <c r="E56" s="6">
        <f t="shared" si="4"/>
        <v>6.9360448861624513E-4</v>
      </c>
    </row>
    <row r="57" spans="2:7">
      <c r="B57" s="4" t="s">
        <v>109</v>
      </c>
      <c r="C57" s="5"/>
      <c r="D57" s="5"/>
      <c r="E57" s="6" t="e">
        <f t="shared" si="4"/>
        <v>#DIV/0!</v>
      </c>
    </row>
    <row r="58" spans="2:7">
      <c r="B58" s="4" t="s">
        <v>110</v>
      </c>
      <c r="C58" s="5"/>
      <c r="D58" s="5"/>
      <c r="E58" s="6" t="e">
        <f t="shared" si="4"/>
        <v>#DIV/0!</v>
      </c>
    </row>
    <row r="59" spans="2:7">
      <c r="B59" s="4" t="s">
        <v>111</v>
      </c>
      <c r="C59" s="5"/>
      <c r="D59" s="5"/>
      <c r="E59" s="6" t="e">
        <f t="shared" si="4"/>
        <v>#DIV/0!</v>
      </c>
    </row>
    <row r="60" spans="2:7">
      <c r="B60" s="4" t="s">
        <v>112</v>
      </c>
      <c r="C60" s="5">
        <v>2129265</v>
      </c>
      <c r="D60" s="5"/>
      <c r="E60" s="6">
        <f t="shared" si="4"/>
        <v>0</v>
      </c>
      <c r="F60" s="6" t="e">
        <f>E64</f>
        <v>#REF!</v>
      </c>
      <c r="G60" s="5" t="e">
        <f>F60*C60/1000</f>
        <v>#REF!</v>
      </c>
    </row>
    <row r="61" spans="2:7">
      <c r="B61" s="4" t="s">
        <v>113</v>
      </c>
      <c r="C61" s="5"/>
      <c r="D61" s="5"/>
      <c r="E61" s="6" t="e">
        <f t="shared" si="4"/>
        <v>#DIV/0!</v>
      </c>
      <c r="G61" s="5"/>
    </row>
    <row r="62" spans="2:7">
      <c r="B62" s="4" t="s">
        <v>114</v>
      </c>
      <c r="C62" s="5"/>
      <c r="D62" s="5"/>
      <c r="E62" s="6" t="e">
        <f t="shared" si="4"/>
        <v>#DIV/0!</v>
      </c>
      <c r="G62" s="5"/>
    </row>
    <row r="63" spans="2:7">
      <c r="B63" s="1" t="s">
        <v>115</v>
      </c>
      <c r="C63" s="7">
        <f>SUM(C45:C62)</f>
        <v>26603548</v>
      </c>
      <c r="D63" s="7">
        <f>SUM(D45:D62)</f>
        <v>5361.84</v>
      </c>
      <c r="E63" s="6"/>
      <c r="G63" s="5" t="e">
        <f>G60</f>
        <v>#REF!</v>
      </c>
    </row>
    <row r="64" spans="2:7">
      <c r="B64" s="11" t="s">
        <v>150</v>
      </c>
      <c r="C64" s="5">
        <f>C63-C60</f>
        <v>24474283</v>
      </c>
      <c r="E64" s="6" t="e">
        <f>#REF!*1000/C64</f>
        <v>#REF!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Total</vt:lpstr>
      <vt:lpstr>231B</vt:lpstr>
      <vt:lpstr>231F</vt:lpstr>
      <vt:lpstr>231G</vt:lpstr>
      <vt:lpstr>231H</vt:lpstr>
      <vt:lpstr>232A</vt:lpstr>
      <vt:lpstr>232B</vt:lpstr>
      <vt:lpstr>232C</vt:lpstr>
      <vt:lpstr>SS31_1</vt:lpstr>
      <vt:lpstr>SS34_1</vt:lpstr>
      <vt:lpstr>SS34_2</vt:lpstr>
      <vt:lpstr>SS35_1</vt:lpstr>
      <vt:lpstr>CS14_2</vt:lpstr>
      <vt:lpstr>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dcterms:created xsi:type="dcterms:W3CDTF">2013-02-11T16:00:14Z</dcterms:created>
  <dcterms:modified xsi:type="dcterms:W3CDTF">2015-07-07T09:42:35Z</dcterms:modified>
</cp:coreProperties>
</file>