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 codeName="ThisWorkbook"/>
  <bookViews>
    <workbookView xWindow="0" yWindow="0" windowWidth="19440" windowHeight="11040" tabRatio="715" activeTab="1"/>
  </bookViews>
  <sheets>
    <sheet name="Resumen" sheetId="21" r:id="rId1"/>
    <sheet name="total" sheetId="2" r:id="rId2"/>
    <sheet name="211N" sheetId="3" r:id="rId3"/>
    <sheet name="211O" sheetId="15" r:id="rId4"/>
    <sheet name="212M" sheetId="11" r:id="rId5"/>
    <sheet name="212N" sheetId="14" r:id="rId6"/>
    <sheet name="219N" sheetId="12" r:id="rId7"/>
    <sheet name="222M" sheetId="13" r:id="rId8"/>
    <sheet name="223M" sheetId="10" r:id="rId9"/>
    <sheet name="224M" sheetId="22" r:id="rId10"/>
    <sheet name="251M_1" sheetId="20" r:id="rId11"/>
    <sheet name="323M" sheetId="24" r:id="rId12"/>
    <sheet name="923M_3" sheetId="25" r:id="rId13"/>
    <sheet name="923O_2" sheetId="9" r:id="rId14"/>
    <sheet name="SS11_1" sheetId="8" r:id="rId15"/>
    <sheet name="SS11_2" sheetId="7" r:id="rId16"/>
    <sheet name="SS11_3" sheetId="6" r:id="rId17"/>
    <sheet name="SS12_1" sheetId="4" r:id="rId18"/>
    <sheet name="SS12_2" sheetId="16" r:id="rId19"/>
    <sheet name="SS13" sheetId="18" r:id="rId20"/>
  </sheets>
  <calcPr calcId="145621"/>
</workbook>
</file>

<file path=xl/calcChain.xml><?xml version="1.0" encoding="utf-8"?>
<calcChain xmlns="http://schemas.openxmlformats.org/spreadsheetml/2006/main">
  <c r="G20" i="21" l="1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8" i="2"/>
  <c r="B6" i="25"/>
  <c r="E67" i="25" s="1"/>
  <c r="C65" i="25"/>
  <c r="D64" i="25"/>
  <c r="D63" i="25"/>
  <c r="D62" i="25"/>
  <c r="D61" i="25"/>
  <c r="D60" i="25"/>
  <c r="D59" i="25"/>
  <c r="D58" i="25"/>
  <c r="D57" i="25"/>
  <c r="D56" i="25"/>
  <c r="D55" i="25"/>
  <c r="D54" i="25"/>
  <c r="D53" i="25"/>
  <c r="D52" i="25"/>
  <c r="D51" i="25"/>
  <c r="D50" i="25"/>
  <c r="D49" i="25"/>
  <c r="D48" i="25"/>
  <c r="D47" i="25"/>
  <c r="D65" i="25" s="1"/>
  <c r="E48" i="25" l="1"/>
  <c r="D21" i="25" s="1"/>
  <c r="E21" i="25" s="1"/>
  <c r="E50" i="25"/>
  <c r="D23" i="25" s="1"/>
  <c r="E23" i="25" s="1"/>
  <c r="E52" i="25"/>
  <c r="D25" i="25" s="1"/>
  <c r="E25" i="25" s="1"/>
  <c r="E54" i="25"/>
  <c r="D27" i="25" s="1"/>
  <c r="E27" i="25" s="1"/>
  <c r="E56" i="25"/>
  <c r="D29" i="25" s="1"/>
  <c r="E29" i="25" s="1"/>
  <c r="E58" i="25"/>
  <c r="D31" i="25" s="1"/>
  <c r="E31" i="25" s="1"/>
  <c r="E60" i="25"/>
  <c r="D33" i="25" s="1"/>
  <c r="E33" i="25" s="1"/>
  <c r="E62" i="25"/>
  <c r="D35" i="25" s="1"/>
  <c r="E35" i="25" s="1"/>
  <c r="E64" i="25"/>
  <c r="D37" i="25" s="1"/>
  <c r="E37" i="25" s="1"/>
  <c r="E49" i="25"/>
  <c r="D22" i="25" s="1"/>
  <c r="E22" i="25" s="1"/>
  <c r="E51" i="25"/>
  <c r="D24" i="25" s="1"/>
  <c r="E24" i="25" s="1"/>
  <c r="E53" i="25"/>
  <c r="D26" i="25" s="1"/>
  <c r="E26" i="25" s="1"/>
  <c r="E55" i="25"/>
  <c r="D28" i="25" s="1"/>
  <c r="E28" i="25" s="1"/>
  <c r="E57" i="25"/>
  <c r="D30" i="25" s="1"/>
  <c r="E30" i="25" s="1"/>
  <c r="E59" i="25"/>
  <c r="D32" i="25" s="1"/>
  <c r="E32" i="25" s="1"/>
  <c r="E61" i="25"/>
  <c r="D34" i="25" s="1"/>
  <c r="E34" i="25" s="1"/>
  <c r="E63" i="25"/>
  <c r="D36" i="25" s="1"/>
  <c r="E36" i="25" s="1"/>
  <c r="E47" i="25"/>
  <c r="G12" i="21"/>
  <c r="D20" i="25" l="1"/>
  <c r="E65" i="25"/>
  <c r="E67" i="20"/>
  <c r="F67" i="20"/>
  <c r="E23" i="2"/>
  <c r="E22" i="2"/>
  <c r="E15" i="21"/>
  <c r="G15" i="21" s="1"/>
  <c r="E35" i="7"/>
  <c r="E34" i="7"/>
  <c r="G121" i="7"/>
  <c r="F121" i="7"/>
  <c r="E125" i="7"/>
  <c r="C125" i="7"/>
  <c r="E107" i="7"/>
  <c r="E108" i="7"/>
  <c r="E109" i="7"/>
  <c r="E110" i="7"/>
  <c r="E111" i="7"/>
  <c r="E112" i="7"/>
  <c r="E113" i="7"/>
  <c r="E114" i="7"/>
  <c r="E115" i="7"/>
  <c r="E116" i="7"/>
  <c r="E117" i="7"/>
  <c r="E118" i="7"/>
  <c r="E119" i="7"/>
  <c r="E120" i="7"/>
  <c r="E121" i="7"/>
  <c r="E122" i="7"/>
  <c r="E123" i="7"/>
  <c r="E124" i="7"/>
  <c r="E106" i="7"/>
  <c r="D125" i="7"/>
  <c r="D107" i="7"/>
  <c r="D108" i="7"/>
  <c r="D109" i="7"/>
  <c r="D110" i="7"/>
  <c r="D111" i="7"/>
  <c r="D112" i="7"/>
  <c r="D113" i="7"/>
  <c r="D114" i="7"/>
  <c r="D115" i="7"/>
  <c r="D116" i="7"/>
  <c r="D117" i="7"/>
  <c r="D118" i="7"/>
  <c r="D119" i="7"/>
  <c r="D120" i="7"/>
  <c r="D121" i="7"/>
  <c r="D122" i="7"/>
  <c r="D123" i="7"/>
  <c r="D124" i="7"/>
  <c r="D106" i="7"/>
  <c r="E11" i="21"/>
  <c r="E20" i="21" s="1"/>
  <c r="F10" i="21"/>
  <c r="F20" i="21"/>
  <c r="E26" i="2"/>
  <c r="G10" i="21"/>
  <c r="C46" i="13"/>
  <c r="B90" i="24"/>
  <c r="D203" i="24"/>
  <c r="D205" i="24"/>
  <c r="E182" i="24"/>
  <c r="D214" i="24"/>
  <c r="E214" i="24"/>
  <c r="E183" i="24"/>
  <c r="D215" i="24"/>
  <c r="E215" i="24"/>
  <c r="E184" i="24"/>
  <c r="D216" i="24"/>
  <c r="E216" i="24"/>
  <c r="E185" i="24"/>
  <c r="D217" i="24"/>
  <c r="E217" i="24"/>
  <c r="E186" i="24"/>
  <c r="D218" i="24"/>
  <c r="E218" i="24"/>
  <c r="E187" i="24"/>
  <c r="D219" i="24"/>
  <c r="E219" i="24"/>
  <c r="E188" i="24"/>
  <c r="D220" i="24"/>
  <c r="E220" i="24"/>
  <c r="E189" i="24"/>
  <c r="D221" i="24"/>
  <c r="E221" i="24"/>
  <c r="E190" i="24"/>
  <c r="D222" i="24"/>
  <c r="E222" i="24"/>
  <c r="E191" i="24"/>
  <c r="D223" i="24"/>
  <c r="E223" i="24"/>
  <c r="E192" i="24"/>
  <c r="D224" i="24"/>
  <c r="E224" i="24"/>
  <c r="E193" i="24"/>
  <c r="D225" i="24"/>
  <c r="E225" i="24"/>
  <c r="E194" i="24"/>
  <c r="D226" i="24"/>
  <c r="E226" i="24"/>
  <c r="E195" i="24"/>
  <c r="D227" i="24"/>
  <c r="E227" i="24"/>
  <c r="E196" i="24"/>
  <c r="D228" i="24"/>
  <c r="E228" i="24"/>
  <c r="E197" i="24"/>
  <c r="D229" i="24"/>
  <c r="E229" i="24"/>
  <c r="E198" i="24"/>
  <c r="D230" i="24"/>
  <c r="E230" i="24"/>
  <c r="E199" i="24"/>
  <c r="D231" i="24"/>
  <c r="E231" i="24"/>
  <c r="E232" i="24"/>
  <c r="F214" i="24"/>
  <c r="G214" i="24"/>
  <c r="H214" i="24"/>
  <c r="F215" i="24"/>
  <c r="G215" i="24"/>
  <c r="H215" i="24"/>
  <c r="F216" i="24"/>
  <c r="G216" i="24"/>
  <c r="H216" i="24"/>
  <c r="F217" i="24"/>
  <c r="G217" i="24"/>
  <c r="H217" i="24"/>
  <c r="F218" i="24"/>
  <c r="G218" i="24"/>
  <c r="H218" i="24"/>
  <c r="F219" i="24"/>
  <c r="G219" i="24"/>
  <c r="H219" i="24"/>
  <c r="F220" i="24"/>
  <c r="G220" i="24"/>
  <c r="H220" i="24"/>
  <c r="F221" i="24"/>
  <c r="G221" i="24"/>
  <c r="H221" i="24"/>
  <c r="F222" i="24"/>
  <c r="G222" i="24"/>
  <c r="H222" i="24"/>
  <c r="F223" i="24"/>
  <c r="G223" i="24"/>
  <c r="H223" i="24"/>
  <c r="F224" i="24"/>
  <c r="G224" i="24"/>
  <c r="H224" i="24"/>
  <c r="F225" i="24"/>
  <c r="G225" i="24"/>
  <c r="H225" i="24"/>
  <c r="F226" i="24"/>
  <c r="G226" i="24"/>
  <c r="H226" i="24"/>
  <c r="F227" i="24"/>
  <c r="G227" i="24"/>
  <c r="H227" i="24"/>
  <c r="F228" i="24"/>
  <c r="G228" i="24"/>
  <c r="H228" i="24"/>
  <c r="F229" i="24"/>
  <c r="G229" i="24"/>
  <c r="H229" i="24"/>
  <c r="F230" i="24"/>
  <c r="G230" i="24"/>
  <c r="H230" i="24"/>
  <c r="F231" i="24"/>
  <c r="G231" i="24"/>
  <c r="H231" i="24"/>
  <c r="H232" i="24"/>
  <c r="D259" i="24"/>
  <c r="D255" i="24"/>
  <c r="D256" i="24"/>
  <c r="D260" i="24"/>
  <c r="E260" i="24"/>
  <c r="E255" i="24"/>
  <c r="F255" i="24"/>
  <c r="G255" i="24"/>
  <c r="E43" i="24"/>
  <c r="E256" i="24"/>
  <c r="F256" i="24"/>
  <c r="G256" i="24"/>
  <c r="E44" i="24"/>
  <c r="E47" i="24"/>
  <c r="D14" i="24"/>
  <c r="B6" i="24"/>
  <c r="D67" i="20"/>
  <c r="G49" i="20"/>
  <c r="W49" i="20"/>
  <c r="G50" i="20"/>
  <c r="W50" i="20"/>
  <c r="G51" i="20"/>
  <c r="W51" i="20"/>
  <c r="G52" i="20"/>
  <c r="W52" i="20"/>
  <c r="G53" i="20"/>
  <c r="W53" i="20"/>
  <c r="G54" i="20"/>
  <c r="W54" i="20"/>
  <c r="G55" i="20"/>
  <c r="W55" i="20"/>
  <c r="G56" i="20"/>
  <c r="W56" i="20"/>
  <c r="G57" i="20"/>
  <c r="W57" i="20"/>
  <c r="G58" i="20"/>
  <c r="W58" i="20"/>
  <c r="G59" i="20"/>
  <c r="W59" i="20"/>
  <c r="G60" i="20"/>
  <c r="W60" i="20"/>
  <c r="G61" i="20"/>
  <c r="W61" i="20"/>
  <c r="G62" i="20"/>
  <c r="W62" i="20"/>
  <c r="G63" i="20"/>
  <c r="W63" i="20"/>
  <c r="G64" i="20"/>
  <c r="W64" i="20"/>
  <c r="G65" i="20"/>
  <c r="W65" i="20"/>
  <c r="G66" i="20"/>
  <c r="W66" i="20"/>
  <c r="W67" i="20"/>
  <c r="G3" i="21"/>
  <c r="G4" i="21"/>
  <c r="G5" i="21"/>
  <c r="G6" i="21"/>
  <c r="G7" i="21"/>
  <c r="G8" i="21"/>
  <c r="G9" i="21"/>
  <c r="G11" i="21"/>
  <c r="G13" i="21"/>
  <c r="G14" i="21"/>
  <c r="G16" i="21"/>
  <c r="G18" i="21"/>
  <c r="G2" i="21"/>
  <c r="E17" i="21"/>
  <c r="D17" i="21"/>
  <c r="G17" i="21"/>
  <c r="B6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60" i="4"/>
  <c r="E93" i="16"/>
  <c r="B6" i="16"/>
  <c r="D64" i="16"/>
  <c r="E64" i="16"/>
  <c r="F64" i="16"/>
  <c r="G64" i="16"/>
  <c r="H64" i="16"/>
  <c r="C64" i="16"/>
  <c r="D62" i="16"/>
  <c r="E62" i="16"/>
  <c r="F62" i="16"/>
  <c r="G62" i="16"/>
  <c r="H62" i="16"/>
  <c r="C62" i="16"/>
  <c r="I63" i="16"/>
  <c r="I45" i="16"/>
  <c r="I46" i="16"/>
  <c r="I47" i="16"/>
  <c r="I48" i="16"/>
  <c r="I49" i="16"/>
  <c r="I50" i="16"/>
  <c r="I51" i="16"/>
  <c r="I52" i="16"/>
  <c r="I53" i="16"/>
  <c r="I54" i="16"/>
  <c r="I55" i="16"/>
  <c r="I56" i="16"/>
  <c r="I57" i="16"/>
  <c r="I58" i="16"/>
  <c r="I59" i="16"/>
  <c r="I60" i="16"/>
  <c r="I61" i="16"/>
  <c r="I44" i="16"/>
  <c r="I62" i="16"/>
  <c r="I64" i="16"/>
  <c r="E63" i="18"/>
  <c r="D63" i="18"/>
  <c r="D61" i="18"/>
  <c r="C61" i="18"/>
  <c r="C63" i="18"/>
  <c r="D19" i="21"/>
  <c r="G19" i="21"/>
  <c r="B6" i="6"/>
  <c r="E92" i="6"/>
  <c r="I63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59" i="6"/>
  <c r="I60" i="6"/>
  <c r="I61" i="6"/>
  <c r="I44" i="6"/>
  <c r="D62" i="6"/>
  <c r="D64" i="6"/>
  <c r="E62" i="6"/>
  <c r="E64" i="6"/>
  <c r="F62" i="6"/>
  <c r="F64" i="6"/>
  <c r="G62" i="6"/>
  <c r="G64" i="6"/>
  <c r="H62" i="6"/>
  <c r="H64" i="6"/>
  <c r="C62" i="6"/>
  <c r="C64" i="6"/>
  <c r="I62" i="6"/>
  <c r="I64" i="6"/>
  <c r="I66" i="7"/>
  <c r="I65" i="7"/>
  <c r="I64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46" i="7"/>
  <c r="D66" i="7"/>
  <c r="E66" i="7"/>
  <c r="F66" i="7"/>
  <c r="G66" i="7"/>
  <c r="H66" i="7"/>
  <c r="C66" i="7"/>
  <c r="D64" i="7"/>
  <c r="E64" i="7"/>
  <c r="F64" i="7"/>
  <c r="G64" i="7"/>
  <c r="H64" i="7"/>
  <c r="C64" i="7"/>
  <c r="B6" i="7"/>
  <c r="I67" i="7" s="1"/>
  <c r="C75" i="8"/>
  <c r="C76" i="8"/>
  <c r="C77" i="8"/>
  <c r="C78" i="8"/>
  <c r="C79" i="8"/>
  <c r="C80" i="8"/>
  <c r="C81" i="8"/>
  <c r="C82" i="8"/>
  <c r="C83" i="8"/>
  <c r="C84" i="8"/>
  <c r="C85" i="8"/>
  <c r="C86" i="8"/>
  <c r="C87" i="8"/>
  <c r="C88" i="8"/>
  <c r="C89" i="8"/>
  <c r="C90" i="8"/>
  <c r="C91" i="8"/>
  <c r="C74" i="8"/>
  <c r="C92" i="8"/>
  <c r="B6" i="8"/>
  <c r="I63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44" i="8"/>
  <c r="D90" i="8"/>
  <c r="D88" i="8"/>
  <c r="D86" i="8"/>
  <c r="D84" i="8"/>
  <c r="D82" i="8"/>
  <c r="D80" i="8"/>
  <c r="D78" i="8"/>
  <c r="D76" i="8"/>
  <c r="D91" i="8"/>
  <c r="D89" i="8"/>
  <c r="D87" i="8"/>
  <c r="D85" i="8"/>
  <c r="D83" i="8"/>
  <c r="D81" i="8"/>
  <c r="D79" i="8"/>
  <c r="D77" i="8"/>
  <c r="D75" i="8"/>
  <c r="D74" i="8"/>
  <c r="D92" i="8"/>
  <c r="I64" i="8"/>
  <c r="C94" i="8"/>
  <c r="E90" i="8"/>
  <c r="E77" i="8"/>
  <c r="E81" i="8"/>
  <c r="E85" i="8"/>
  <c r="E89" i="8"/>
  <c r="E76" i="8"/>
  <c r="E80" i="8"/>
  <c r="E84" i="8"/>
  <c r="E88" i="8"/>
  <c r="E75" i="8"/>
  <c r="E79" i="8"/>
  <c r="E83" i="8"/>
  <c r="E87" i="8"/>
  <c r="E91" i="8"/>
  <c r="E78" i="8"/>
  <c r="E82" i="8"/>
  <c r="E86" i="8"/>
  <c r="B6" i="9"/>
  <c r="E67" i="9" s="1"/>
  <c r="C291" i="24"/>
  <c r="E286" i="24"/>
  <c r="C286" i="24"/>
  <c r="F285" i="24"/>
  <c r="F284" i="24"/>
  <c r="G284" i="24"/>
  <c r="F283" i="24"/>
  <c r="G283" i="24"/>
  <c r="F282" i="24"/>
  <c r="G282" i="24"/>
  <c r="F281" i="24"/>
  <c r="G281" i="24"/>
  <c r="F280" i="24"/>
  <c r="G280" i="24"/>
  <c r="F279" i="24"/>
  <c r="G279" i="24"/>
  <c r="F278" i="24"/>
  <c r="G278" i="24"/>
  <c r="F277" i="24"/>
  <c r="G277" i="24"/>
  <c r="F276" i="24"/>
  <c r="G276" i="24"/>
  <c r="F275" i="24"/>
  <c r="G275" i="24"/>
  <c r="F274" i="24"/>
  <c r="G274" i="24"/>
  <c r="F273" i="24"/>
  <c r="G273" i="24"/>
  <c r="F272" i="24"/>
  <c r="G272" i="24"/>
  <c r="F271" i="24"/>
  <c r="G271" i="24"/>
  <c r="F270" i="24"/>
  <c r="G270" i="24"/>
  <c r="F269" i="24"/>
  <c r="G269" i="24"/>
  <c r="F268" i="24"/>
  <c r="F286" i="24"/>
  <c r="C259" i="24"/>
  <c r="C258" i="24"/>
  <c r="C257" i="24"/>
  <c r="C256" i="24"/>
  <c r="C255" i="24"/>
  <c r="C254" i="24"/>
  <c r="C253" i="24"/>
  <c r="C252" i="24"/>
  <c r="C251" i="24"/>
  <c r="C250" i="24"/>
  <c r="C249" i="24"/>
  <c r="C248" i="24"/>
  <c r="C247" i="24"/>
  <c r="C246" i="24"/>
  <c r="C245" i="24"/>
  <c r="C244" i="24"/>
  <c r="C243" i="24"/>
  <c r="C242" i="24"/>
  <c r="C241" i="24"/>
  <c r="G234" i="24"/>
  <c r="D173" i="24"/>
  <c r="C173" i="24"/>
  <c r="F172" i="24"/>
  <c r="E172" i="24"/>
  <c r="G172" i="24"/>
  <c r="C199" i="24"/>
  <c r="F171" i="24"/>
  <c r="G171" i="24"/>
  <c r="C198" i="24"/>
  <c r="F170" i="24"/>
  <c r="G170" i="24"/>
  <c r="C197" i="24"/>
  <c r="F169" i="24"/>
  <c r="G169" i="24"/>
  <c r="C196" i="24"/>
  <c r="F168" i="24"/>
  <c r="G168" i="24"/>
  <c r="C195" i="24"/>
  <c r="F167" i="24"/>
  <c r="G167" i="24"/>
  <c r="C194" i="24"/>
  <c r="F166" i="24"/>
  <c r="G166" i="24"/>
  <c r="C193" i="24"/>
  <c r="F165" i="24"/>
  <c r="G165" i="24"/>
  <c r="C192" i="24"/>
  <c r="F164" i="24"/>
  <c r="G164" i="24"/>
  <c r="C191" i="24"/>
  <c r="F163" i="24"/>
  <c r="G163" i="24"/>
  <c r="C190" i="24"/>
  <c r="F162" i="24"/>
  <c r="G162" i="24"/>
  <c r="C189" i="24"/>
  <c r="F161" i="24"/>
  <c r="G161" i="24"/>
  <c r="C188" i="24"/>
  <c r="F160" i="24"/>
  <c r="G160" i="24"/>
  <c r="C187" i="24"/>
  <c r="F159" i="24"/>
  <c r="G159" i="24"/>
  <c r="C186" i="24"/>
  <c r="F158" i="24"/>
  <c r="G158" i="24"/>
  <c r="C185" i="24"/>
  <c r="F157" i="24"/>
  <c r="G157" i="24"/>
  <c r="C184" i="24"/>
  <c r="F156" i="24"/>
  <c r="G156" i="24"/>
  <c r="C183" i="24"/>
  <c r="F155" i="24"/>
  <c r="E155" i="24"/>
  <c r="E173" i="24"/>
  <c r="C146" i="24"/>
  <c r="D123" i="24"/>
  <c r="D144" i="24"/>
  <c r="E76" i="24"/>
  <c r="D76" i="24"/>
  <c r="C76" i="24"/>
  <c r="D95" i="24"/>
  <c r="F75" i="24"/>
  <c r="F74" i="24"/>
  <c r="F73" i="24"/>
  <c r="F72" i="24"/>
  <c r="C71" i="24"/>
  <c r="E70" i="24"/>
  <c r="D70" i="24"/>
  <c r="F70" i="24"/>
  <c r="C231" i="24"/>
  <c r="F69" i="24"/>
  <c r="C230" i="24"/>
  <c r="F68" i="24"/>
  <c r="C229" i="24"/>
  <c r="F67" i="24"/>
  <c r="C228" i="24"/>
  <c r="F66" i="24"/>
  <c r="C227" i="24"/>
  <c r="F65" i="24"/>
  <c r="C226" i="24"/>
  <c r="F64" i="24"/>
  <c r="C225" i="24"/>
  <c r="F63" i="24"/>
  <c r="C224" i="24"/>
  <c r="F62" i="24"/>
  <c r="C223" i="24"/>
  <c r="F61" i="24"/>
  <c r="C222" i="24"/>
  <c r="F60" i="24"/>
  <c r="C221" i="24"/>
  <c r="F59" i="24"/>
  <c r="C220" i="24"/>
  <c r="F58" i="24"/>
  <c r="C219" i="24"/>
  <c r="F57" i="24"/>
  <c r="C218" i="24"/>
  <c r="F56" i="24"/>
  <c r="C217" i="24"/>
  <c r="F55" i="24"/>
  <c r="C216" i="24"/>
  <c r="F54" i="24"/>
  <c r="C215" i="24"/>
  <c r="E53" i="24"/>
  <c r="E71" i="24"/>
  <c r="D53" i="24"/>
  <c r="F53" i="24"/>
  <c r="E46" i="24"/>
  <c r="E45" i="24"/>
  <c r="E42" i="24"/>
  <c r="E41" i="24"/>
  <c r="E40" i="24"/>
  <c r="E39" i="24"/>
  <c r="E38" i="24"/>
  <c r="E37" i="24"/>
  <c r="E36" i="24"/>
  <c r="E35" i="24"/>
  <c r="E34" i="24"/>
  <c r="E33" i="24"/>
  <c r="E32" i="24"/>
  <c r="E31" i="24"/>
  <c r="E30" i="24"/>
  <c r="E29" i="24"/>
  <c r="M49" i="20"/>
  <c r="T49" i="20"/>
  <c r="C77" i="20"/>
  <c r="H49" i="20"/>
  <c r="P49" i="20"/>
  <c r="N49" i="20"/>
  <c r="Q49" i="20"/>
  <c r="R49" i="20"/>
  <c r="H50" i="20"/>
  <c r="P50" i="20"/>
  <c r="M50" i="20"/>
  <c r="N50" i="20"/>
  <c r="Q50" i="20"/>
  <c r="R50" i="20"/>
  <c r="H51" i="20"/>
  <c r="P51" i="20"/>
  <c r="M51" i="20"/>
  <c r="N51" i="20"/>
  <c r="Q51" i="20"/>
  <c r="R51" i="20"/>
  <c r="H52" i="20"/>
  <c r="P52" i="20"/>
  <c r="M52" i="20"/>
  <c r="N52" i="20"/>
  <c r="Q52" i="20"/>
  <c r="R52" i="20"/>
  <c r="H53" i="20"/>
  <c r="P53" i="20"/>
  <c r="M53" i="20"/>
  <c r="N53" i="20"/>
  <c r="Q53" i="20"/>
  <c r="R53" i="20"/>
  <c r="H54" i="20"/>
  <c r="P54" i="20"/>
  <c r="M54" i="20"/>
  <c r="N54" i="20"/>
  <c r="Q54" i="20"/>
  <c r="R54" i="20"/>
  <c r="H55" i="20"/>
  <c r="P55" i="20"/>
  <c r="M55" i="20"/>
  <c r="N55" i="20"/>
  <c r="Q55" i="20"/>
  <c r="R55" i="20"/>
  <c r="H56" i="20"/>
  <c r="P56" i="20"/>
  <c r="M56" i="20"/>
  <c r="N56" i="20"/>
  <c r="Q56" i="20"/>
  <c r="R56" i="20"/>
  <c r="H57" i="20"/>
  <c r="P57" i="20"/>
  <c r="M57" i="20"/>
  <c r="N57" i="20"/>
  <c r="Q57" i="20"/>
  <c r="R57" i="20"/>
  <c r="H58" i="20"/>
  <c r="P58" i="20"/>
  <c r="M58" i="20"/>
  <c r="N58" i="20"/>
  <c r="Q58" i="20"/>
  <c r="R58" i="20"/>
  <c r="H59" i="20"/>
  <c r="P59" i="20"/>
  <c r="M59" i="20"/>
  <c r="N59" i="20"/>
  <c r="Q59" i="20"/>
  <c r="R59" i="20"/>
  <c r="H60" i="20"/>
  <c r="P60" i="20"/>
  <c r="M60" i="20"/>
  <c r="N60" i="20"/>
  <c r="Q60" i="20"/>
  <c r="R60" i="20"/>
  <c r="H61" i="20"/>
  <c r="P61" i="20"/>
  <c r="M61" i="20"/>
  <c r="N61" i="20"/>
  <c r="Q61" i="20"/>
  <c r="R61" i="20"/>
  <c r="H62" i="20"/>
  <c r="P62" i="20"/>
  <c r="M62" i="20"/>
  <c r="N62" i="20"/>
  <c r="Q62" i="20"/>
  <c r="R62" i="20"/>
  <c r="H63" i="20"/>
  <c r="P63" i="20"/>
  <c r="M63" i="20"/>
  <c r="N63" i="20"/>
  <c r="Q63" i="20"/>
  <c r="R63" i="20"/>
  <c r="H64" i="20"/>
  <c r="P64" i="20"/>
  <c r="M64" i="20"/>
  <c r="N64" i="20"/>
  <c r="Q64" i="20"/>
  <c r="R64" i="20"/>
  <c r="H65" i="20"/>
  <c r="P65" i="20"/>
  <c r="M65" i="20"/>
  <c r="N65" i="20"/>
  <c r="Q65" i="20"/>
  <c r="R65" i="20"/>
  <c r="H66" i="20"/>
  <c r="P66" i="20"/>
  <c r="M66" i="20"/>
  <c r="N66" i="20"/>
  <c r="Q66" i="20"/>
  <c r="R66" i="20"/>
  <c r="R67" i="20"/>
  <c r="C78" i="20"/>
  <c r="D87" i="20"/>
  <c r="T50" i="20"/>
  <c r="D88" i="20"/>
  <c r="T51" i="20"/>
  <c r="D89" i="20"/>
  <c r="T52" i="20"/>
  <c r="D90" i="20"/>
  <c r="T53" i="20"/>
  <c r="D91" i="20"/>
  <c r="T54" i="20"/>
  <c r="D92" i="20"/>
  <c r="T55" i="20"/>
  <c r="D93" i="20"/>
  <c r="T56" i="20"/>
  <c r="D94" i="20"/>
  <c r="T57" i="20"/>
  <c r="D95" i="20"/>
  <c r="T58" i="20"/>
  <c r="D96" i="20"/>
  <c r="T59" i="20"/>
  <c r="D97" i="20"/>
  <c r="T60" i="20"/>
  <c r="D98" i="20"/>
  <c r="T61" i="20"/>
  <c r="D99" i="20"/>
  <c r="T62" i="20"/>
  <c r="D100" i="20"/>
  <c r="T63" i="20"/>
  <c r="D101" i="20"/>
  <c r="T64" i="20"/>
  <c r="D102" i="20"/>
  <c r="T65" i="20"/>
  <c r="D103" i="20"/>
  <c r="T66" i="20"/>
  <c r="D104" i="20"/>
  <c r="D105" i="20"/>
  <c r="G10" i="20"/>
  <c r="S49" i="20"/>
  <c r="C87" i="20"/>
  <c r="S50" i="20"/>
  <c r="C88" i="20"/>
  <c r="S51" i="20"/>
  <c r="C89" i="20"/>
  <c r="S52" i="20"/>
  <c r="C90" i="20"/>
  <c r="S53" i="20"/>
  <c r="C91" i="20"/>
  <c r="S54" i="20"/>
  <c r="C92" i="20"/>
  <c r="S55" i="20"/>
  <c r="C93" i="20"/>
  <c r="S56" i="20"/>
  <c r="C94" i="20"/>
  <c r="S57" i="20"/>
  <c r="C95" i="20"/>
  <c r="S58" i="20"/>
  <c r="C96" i="20"/>
  <c r="S59" i="20"/>
  <c r="C97" i="20"/>
  <c r="S60" i="20"/>
  <c r="C98" i="20"/>
  <c r="S61" i="20"/>
  <c r="C99" i="20"/>
  <c r="S62" i="20"/>
  <c r="C100" i="20"/>
  <c r="S63" i="20"/>
  <c r="C101" i="20"/>
  <c r="S64" i="20"/>
  <c r="C102" i="20"/>
  <c r="S65" i="20"/>
  <c r="C103" i="20"/>
  <c r="S66" i="20"/>
  <c r="C104" i="20"/>
  <c r="C105" i="20"/>
  <c r="G9" i="20"/>
  <c r="U50" i="20"/>
  <c r="U51" i="20"/>
  <c r="U52" i="20"/>
  <c r="U53" i="20"/>
  <c r="U54" i="20"/>
  <c r="U55" i="20"/>
  <c r="U56" i="20"/>
  <c r="U57" i="20"/>
  <c r="U58" i="20"/>
  <c r="U59" i="20"/>
  <c r="U60" i="20"/>
  <c r="U61" i="20"/>
  <c r="U62" i="20"/>
  <c r="U63" i="20"/>
  <c r="U64" i="20"/>
  <c r="U65" i="20"/>
  <c r="U66" i="20"/>
  <c r="J67" i="20"/>
  <c r="K67" i="20"/>
  <c r="L67" i="20"/>
  <c r="M67" i="20"/>
  <c r="H67" i="20"/>
  <c r="F76" i="24"/>
  <c r="F173" i="24"/>
  <c r="C292" i="24"/>
  <c r="C260" i="24"/>
  <c r="H285" i="24"/>
  <c r="C214" i="24"/>
  <c r="F71" i="24"/>
  <c r="F77" i="24"/>
  <c r="D71" i="24"/>
  <c r="D77" i="24"/>
  <c r="D115" i="24"/>
  <c r="D113" i="24"/>
  <c r="D111" i="24"/>
  <c r="D109" i="24"/>
  <c r="D107" i="24"/>
  <c r="D105" i="24"/>
  <c r="D103" i="24"/>
  <c r="D101" i="24"/>
  <c r="D99" i="24"/>
  <c r="D116" i="24"/>
  <c r="D114" i="24"/>
  <c r="D112" i="24"/>
  <c r="D110" i="24"/>
  <c r="D108" i="24"/>
  <c r="D106" i="24"/>
  <c r="D104" i="24"/>
  <c r="D102" i="24"/>
  <c r="D100" i="24"/>
  <c r="E77" i="24"/>
  <c r="C77" i="24"/>
  <c r="D129" i="24"/>
  <c r="D131" i="24"/>
  <c r="D133" i="24"/>
  <c r="D135" i="24"/>
  <c r="D137" i="24"/>
  <c r="D139" i="24"/>
  <c r="D141" i="24"/>
  <c r="D143" i="24"/>
  <c r="D145" i="24"/>
  <c r="D128" i="24"/>
  <c r="D130" i="24"/>
  <c r="D132" i="24"/>
  <c r="D134" i="24"/>
  <c r="D136" i="24"/>
  <c r="D138" i="24"/>
  <c r="D140" i="24"/>
  <c r="D142" i="24"/>
  <c r="G155" i="24"/>
  <c r="G268" i="24"/>
  <c r="G285" i="24"/>
  <c r="N67" i="20"/>
  <c r="U49" i="20"/>
  <c r="U67" i="20"/>
  <c r="Q67" i="20"/>
  <c r="P67" i="20"/>
  <c r="G67" i="20"/>
  <c r="G286" i="24"/>
  <c r="D117" i="24"/>
  <c r="C232" i="24"/>
  <c r="G173" i="24"/>
  <c r="C182" i="24"/>
  <c r="D146" i="24"/>
  <c r="D204" i="24"/>
  <c r="B6" i="20"/>
  <c r="B6" i="10"/>
  <c r="I64" i="10"/>
  <c r="H64" i="10"/>
  <c r="C200" i="24"/>
  <c r="D185" i="24"/>
  <c r="D189" i="24"/>
  <c r="D193" i="24"/>
  <c r="D197" i="24"/>
  <c r="D186" i="24"/>
  <c r="D190" i="24"/>
  <c r="D194" i="24"/>
  <c r="D198" i="24"/>
  <c r="D183" i="24"/>
  <c r="D187" i="24"/>
  <c r="D191" i="24"/>
  <c r="D195" i="24"/>
  <c r="D199" i="24"/>
  <c r="D184" i="24"/>
  <c r="D188" i="24"/>
  <c r="D192" i="24"/>
  <c r="D196" i="24"/>
  <c r="D182" i="24"/>
  <c r="D200" i="24"/>
  <c r="E200" i="24"/>
  <c r="D232" i="24"/>
  <c r="B6" i="22"/>
  <c r="C45" i="13"/>
  <c r="I73" i="13" s="1"/>
  <c r="C47" i="13"/>
  <c r="K73" i="13"/>
  <c r="B6" i="13"/>
  <c r="B6" i="12"/>
  <c r="H65" i="12" s="1"/>
  <c r="D19" i="14"/>
  <c r="D20" i="14"/>
  <c r="D21" i="14"/>
  <c r="D22" i="14"/>
  <c r="D23" i="14"/>
  <c r="D24" i="14"/>
  <c r="D25" i="14"/>
  <c r="D26" i="14"/>
  <c r="D27" i="14"/>
  <c r="D28" i="14"/>
  <c r="D29" i="14"/>
  <c r="D30" i="14"/>
  <c r="D31" i="14"/>
  <c r="D32" i="14"/>
  <c r="D33" i="14"/>
  <c r="D34" i="14"/>
  <c r="D35" i="14"/>
  <c r="D18" i="14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19" i="3"/>
  <c r="B6" i="14"/>
  <c r="B6" i="11"/>
  <c r="C65" i="11"/>
  <c r="C66" i="11"/>
  <c r="D19" i="15"/>
  <c r="D20" i="15"/>
  <c r="D21" i="15"/>
  <c r="D22" i="15"/>
  <c r="D23" i="15"/>
  <c r="D24" i="15"/>
  <c r="D25" i="15"/>
  <c r="D26" i="15"/>
  <c r="D27" i="15"/>
  <c r="D28" i="15"/>
  <c r="D29" i="15"/>
  <c r="D30" i="15"/>
  <c r="D31" i="15"/>
  <c r="D32" i="15"/>
  <c r="D33" i="15"/>
  <c r="D34" i="15"/>
  <c r="D35" i="15"/>
  <c r="D18" i="15"/>
  <c r="B6" i="15"/>
  <c r="B6" i="3"/>
  <c r="E64" i="3"/>
  <c r="D37" i="22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C90" i="6"/>
  <c r="D76" i="6"/>
  <c r="D74" i="6"/>
  <c r="D88" i="4"/>
  <c r="E82" i="4"/>
  <c r="E83" i="4"/>
  <c r="C62" i="15"/>
  <c r="D46" i="11"/>
  <c r="D44" i="11"/>
  <c r="E44" i="11"/>
  <c r="D48" i="11"/>
  <c r="E48" i="11"/>
  <c r="F48" i="11"/>
  <c r="D52" i="11"/>
  <c r="D55" i="11"/>
  <c r="D57" i="11"/>
  <c r="D59" i="11"/>
  <c r="E35" i="11"/>
  <c r="E36" i="11"/>
  <c r="C73" i="11"/>
  <c r="C74" i="11"/>
  <c r="C75" i="11"/>
  <c r="C76" i="11"/>
  <c r="C77" i="11"/>
  <c r="C78" i="11"/>
  <c r="C79" i="11"/>
  <c r="C80" i="11"/>
  <c r="C81" i="11"/>
  <c r="C82" i="11"/>
  <c r="C83" i="11"/>
  <c r="C84" i="11"/>
  <c r="C85" i="11"/>
  <c r="C86" i="11"/>
  <c r="C87" i="11"/>
  <c r="C88" i="11"/>
  <c r="C89" i="11"/>
  <c r="C90" i="11"/>
  <c r="C60" i="14"/>
  <c r="E62" i="12"/>
  <c r="C71" i="13"/>
  <c r="F53" i="13"/>
  <c r="D71" i="13"/>
  <c r="J73" i="13"/>
  <c r="E71" i="13"/>
  <c r="F54" i="13"/>
  <c r="F55" i="13"/>
  <c r="F56" i="13"/>
  <c r="F57" i="13"/>
  <c r="F58" i="13"/>
  <c r="F59" i="13"/>
  <c r="F60" i="13"/>
  <c r="F61" i="13"/>
  <c r="F62" i="13"/>
  <c r="F63" i="13"/>
  <c r="H63" i="13"/>
  <c r="F64" i="13"/>
  <c r="G64" i="13"/>
  <c r="J64" i="13"/>
  <c r="H64" i="13"/>
  <c r="F65" i="13"/>
  <c r="G65" i="13"/>
  <c r="J65" i="13"/>
  <c r="H65" i="13"/>
  <c r="F66" i="13"/>
  <c r="G66" i="13"/>
  <c r="J66" i="13"/>
  <c r="H66" i="13"/>
  <c r="F67" i="13"/>
  <c r="G67" i="13"/>
  <c r="J67" i="13"/>
  <c r="H67" i="13"/>
  <c r="F68" i="13"/>
  <c r="G68" i="13"/>
  <c r="J68" i="13"/>
  <c r="H68" i="13"/>
  <c r="F69" i="13"/>
  <c r="G69" i="13"/>
  <c r="J69" i="13"/>
  <c r="H69" i="13"/>
  <c r="F70" i="13"/>
  <c r="G70" i="13"/>
  <c r="J70" i="13"/>
  <c r="H70" i="13"/>
  <c r="C48" i="13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E66" i="10"/>
  <c r="E19" i="22"/>
  <c r="E37" i="22"/>
  <c r="F19" i="22"/>
  <c r="G19" i="22"/>
  <c r="E20" i="22"/>
  <c r="F20" i="22"/>
  <c r="G20" i="22"/>
  <c r="E21" i="22"/>
  <c r="F21" i="22"/>
  <c r="G21" i="22"/>
  <c r="E22" i="22"/>
  <c r="F22" i="22"/>
  <c r="G22" i="22"/>
  <c r="E23" i="22"/>
  <c r="F23" i="22"/>
  <c r="G23" i="22"/>
  <c r="E24" i="22"/>
  <c r="F24" i="22"/>
  <c r="G24" i="22"/>
  <c r="E25" i="22"/>
  <c r="F25" i="22"/>
  <c r="G25" i="22"/>
  <c r="E26" i="22"/>
  <c r="F26" i="22"/>
  <c r="G26" i="22"/>
  <c r="E27" i="22"/>
  <c r="F27" i="22"/>
  <c r="G27" i="22"/>
  <c r="E28" i="22"/>
  <c r="F28" i="22"/>
  <c r="G28" i="22"/>
  <c r="E29" i="22"/>
  <c r="F29" i="22"/>
  <c r="G29" i="22"/>
  <c r="E30" i="22"/>
  <c r="F30" i="22"/>
  <c r="G30" i="22"/>
  <c r="E31" i="22"/>
  <c r="F31" i="22"/>
  <c r="G31" i="22"/>
  <c r="E32" i="22"/>
  <c r="F32" i="22"/>
  <c r="G32" i="22"/>
  <c r="E33" i="22"/>
  <c r="F33" i="22"/>
  <c r="G33" i="22"/>
  <c r="E34" i="22"/>
  <c r="F34" i="22"/>
  <c r="G34" i="22"/>
  <c r="E35" i="22"/>
  <c r="F35" i="22"/>
  <c r="G35" i="22"/>
  <c r="E36" i="22"/>
  <c r="F36" i="22"/>
  <c r="G36" i="22"/>
  <c r="F37" i="22"/>
  <c r="G37" i="22"/>
  <c r="C67" i="20"/>
  <c r="I67" i="20"/>
  <c r="O67" i="20"/>
  <c r="S67" i="20"/>
  <c r="C65" i="9"/>
  <c r="D47" i="9"/>
  <c r="D48" i="9"/>
  <c r="D52" i="9"/>
  <c r="D56" i="9"/>
  <c r="D58" i="9"/>
  <c r="D60" i="9"/>
  <c r="D62" i="9"/>
  <c r="D64" i="9"/>
  <c r="C73" i="8"/>
  <c r="D22" i="8"/>
  <c r="D19" i="8"/>
  <c r="D35" i="8"/>
  <c r="C78" i="7"/>
  <c r="C79" i="7"/>
  <c r="C80" i="7"/>
  <c r="C81" i="7"/>
  <c r="C82" i="7"/>
  <c r="C83" i="7"/>
  <c r="C84" i="7"/>
  <c r="C85" i="7"/>
  <c r="C86" i="7"/>
  <c r="C87" i="7"/>
  <c r="C88" i="7"/>
  <c r="C89" i="7"/>
  <c r="C90" i="7"/>
  <c r="D90" i="7"/>
  <c r="C91" i="7"/>
  <c r="C92" i="7"/>
  <c r="D92" i="7"/>
  <c r="C93" i="7"/>
  <c r="C94" i="7"/>
  <c r="D94" i="7"/>
  <c r="C95" i="7"/>
  <c r="C96" i="7"/>
  <c r="D78" i="7"/>
  <c r="G71" i="7"/>
  <c r="G70" i="7"/>
  <c r="D79" i="7"/>
  <c r="D86" i="7"/>
  <c r="D89" i="7"/>
  <c r="D91" i="7"/>
  <c r="D93" i="7"/>
  <c r="D95" i="7"/>
  <c r="E38" i="7"/>
  <c r="C68" i="4"/>
  <c r="D68" i="4"/>
  <c r="E18" i="4"/>
  <c r="D69" i="4"/>
  <c r="D19" i="4"/>
  <c r="F19" i="4"/>
  <c r="G19" i="4"/>
  <c r="E19" i="4"/>
  <c r="D70" i="4"/>
  <c r="D20" i="4"/>
  <c r="F20" i="4"/>
  <c r="G20" i="4"/>
  <c r="E20" i="4"/>
  <c r="E21" i="4"/>
  <c r="E22" i="4"/>
  <c r="E23" i="4"/>
  <c r="E24" i="4"/>
  <c r="E25" i="4"/>
  <c r="D76" i="4"/>
  <c r="D26" i="4"/>
  <c r="F26" i="4"/>
  <c r="G26" i="4"/>
  <c r="E26" i="4"/>
  <c r="D77" i="4"/>
  <c r="D27" i="4"/>
  <c r="F27" i="4"/>
  <c r="G27" i="4"/>
  <c r="E27" i="4"/>
  <c r="D78" i="4"/>
  <c r="D28" i="4"/>
  <c r="F28" i="4"/>
  <c r="G28" i="4"/>
  <c r="E28" i="4"/>
  <c r="D79" i="4"/>
  <c r="D29" i="4"/>
  <c r="F29" i="4"/>
  <c r="G29" i="4"/>
  <c r="E29" i="4"/>
  <c r="D80" i="4"/>
  <c r="D30" i="4"/>
  <c r="F30" i="4"/>
  <c r="G30" i="4"/>
  <c r="E30" i="4"/>
  <c r="D81" i="4"/>
  <c r="D31" i="4"/>
  <c r="F31" i="4"/>
  <c r="G31" i="4"/>
  <c r="E31" i="4"/>
  <c r="D82" i="4"/>
  <c r="D32" i="4"/>
  <c r="E32" i="4"/>
  <c r="D83" i="4"/>
  <c r="D33" i="4"/>
  <c r="E33" i="4"/>
  <c r="D84" i="4"/>
  <c r="D34" i="4"/>
  <c r="F34" i="4"/>
  <c r="G34" i="4"/>
  <c r="E34" i="4"/>
  <c r="D85" i="4"/>
  <c r="D35" i="4"/>
  <c r="F35" i="4"/>
  <c r="G35" i="4"/>
  <c r="E35" i="4"/>
  <c r="E36" i="4"/>
  <c r="D60" i="4"/>
  <c r="E60" i="4"/>
  <c r="C73" i="16"/>
  <c r="C74" i="16"/>
  <c r="C75" i="16"/>
  <c r="C76" i="16"/>
  <c r="C77" i="16"/>
  <c r="C78" i="16"/>
  <c r="C79" i="16"/>
  <c r="C80" i="16"/>
  <c r="C81" i="16"/>
  <c r="C82" i="16"/>
  <c r="C83" i="16"/>
  <c r="C84" i="16"/>
  <c r="C85" i="16"/>
  <c r="C86" i="16"/>
  <c r="C87" i="16"/>
  <c r="C88" i="16"/>
  <c r="C89" i="16"/>
  <c r="C90" i="16"/>
  <c r="C91" i="16"/>
  <c r="D73" i="16"/>
  <c r="D88" i="16"/>
  <c r="D90" i="16"/>
  <c r="F63" i="18"/>
  <c r="F43" i="18"/>
  <c r="F62" i="18"/>
  <c r="H92" i="18"/>
  <c r="F44" i="18"/>
  <c r="F45" i="18"/>
  <c r="F46" i="18"/>
  <c r="F47" i="18"/>
  <c r="F48" i="18"/>
  <c r="F49" i="18"/>
  <c r="F50" i="18"/>
  <c r="F51" i="18"/>
  <c r="F52" i="18"/>
  <c r="F53" i="18"/>
  <c r="F54" i="18"/>
  <c r="F55" i="18"/>
  <c r="F56" i="18"/>
  <c r="F57" i="18"/>
  <c r="F58" i="18"/>
  <c r="F59" i="18"/>
  <c r="F60" i="18"/>
  <c r="F61" i="18"/>
  <c r="G61" i="18"/>
  <c r="D46" i="10"/>
  <c r="D48" i="10"/>
  <c r="D50" i="10"/>
  <c r="D52" i="10"/>
  <c r="D54" i="10"/>
  <c r="D56" i="10"/>
  <c r="D58" i="10"/>
  <c r="D60" i="10"/>
  <c r="D62" i="10"/>
  <c r="D47" i="10"/>
  <c r="D49" i="10"/>
  <c r="D51" i="10"/>
  <c r="D53" i="10"/>
  <c r="D55" i="10"/>
  <c r="D57" i="10"/>
  <c r="D59" i="10"/>
  <c r="D61" i="10"/>
  <c r="D63" i="10"/>
  <c r="D63" i="9"/>
  <c r="D61" i="9"/>
  <c r="D59" i="9"/>
  <c r="D57" i="9"/>
  <c r="D55" i="9"/>
  <c r="D53" i="9"/>
  <c r="D51" i="9"/>
  <c r="D49" i="9"/>
  <c r="T67" i="20"/>
  <c r="H53" i="13"/>
  <c r="H54" i="13"/>
  <c r="H55" i="13"/>
  <c r="H56" i="13"/>
  <c r="H57" i="13"/>
  <c r="H58" i="13"/>
  <c r="H59" i="13"/>
  <c r="H60" i="13"/>
  <c r="H61" i="13"/>
  <c r="H62" i="13"/>
  <c r="G53" i="13"/>
  <c r="G54" i="13"/>
  <c r="J54" i="13"/>
  <c r="G55" i="13"/>
  <c r="J55" i="13"/>
  <c r="G56" i="13"/>
  <c r="J56" i="13"/>
  <c r="G57" i="13"/>
  <c r="J57" i="13"/>
  <c r="G58" i="13"/>
  <c r="J58" i="13"/>
  <c r="G59" i="13"/>
  <c r="J59" i="13"/>
  <c r="G60" i="13"/>
  <c r="J60" i="13"/>
  <c r="G61" i="13"/>
  <c r="J61" i="13"/>
  <c r="G62" i="13"/>
  <c r="J62" i="13"/>
  <c r="G63" i="13"/>
  <c r="J63" i="13"/>
  <c r="E35" i="14"/>
  <c r="D60" i="11"/>
  <c r="D58" i="11"/>
  <c r="E58" i="11"/>
  <c r="F58" i="11"/>
  <c r="D56" i="11"/>
  <c r="D54" i="11"/>
  <c r="D50" i="11"/>
  <c r="D43" i="11"/>
  <c r="E43" i="11"/>
  <c r="D45" i="11"/>
  <c r="D47" i="11"/>
  <c r="E47" i="11"/>
  <c r="F47" i="11"/>
  <c r="D49" i="11"/>
  <c r="D51" i="11"/>
  <c r="D53" i="11"/>
  <c r="D73" i="6"/>
  <c r="D75" i="6"/>
  <c r="D77" i="6"/>
  <c r="D79" i="6"/>
  <c r="D81" i="6"/>
  <c r="D83" i="6"/>
  <c r="D85" i="6"/>
  <c r="D87" i="6"/>
  <c r="D89" i="6"/>
  <c r="D72" i="6"/>
  <c r="E46" i="10"/>
  <c r="D20" i="10" s="1"/>
  <c r="D64" i="10"/>
  <c r="D61" i="11"/>
  <c r="J53" i="13"/>
  <c r="G71" i="13"/>
  <c r="H71" i="13"/>
  <c r="F43" i="11"/>
  <c r="E45" i="12"/>
  <c r="E18" i="14"/>
  <c r="D18" i="11"/>
  <c r="D73" i="11"/>
  <c r="E73" i="11"/>
  <c r="F18" i="11"/>
  <c r="G18" i="11"/>
  <c r="E53" i="11"/>
  <c r="F53" i="11"/>
  <c r="E49" i="11"/>
  <c r="F49" i="11"/>
  <c r="E54" i="11"/>
  <c r="F54" i="11"/>
  <c r="E60" i="11"/>
  <c r="F60" i="11"/>
  <c r="E57" i="11"/>
  <c r="F57" i="11"/>
  <c r="E52" i="11"/>
  <c r="F52" i="11"/>
  <c r="E46" i="11"/>
  <c r="F46" i="11"/>
  <c r="E51" i="11"/>
  <c r="F51" i="11"/>
  <c r="E45" i="11"/>
  <c r="F45" i="11"/>
  <c r="E50" i="11"/>
  <c r="F50" i="11"/>
  <c r="E56" i="11"/>
  <c r="F56" i="11"/>
  <c r="E59" i="11"/>
  <c r="F59" i="11"/>
  <c r="E55" i="11"/>
  <c r="F55" i="11"/>
  <c r="E58" i="12"/>
  <c r="E31" i="14"/>
  <c r="E54" i="12"/>
  <c r="E27" i="14"/>
  <c r="E46" i="12"/>
  <c r="E19" i="14"/>
  <c r="E30" i="14"/>
  <c r="E57" i="12"/>
  <c r="E50" i="12"/>
  <c r="E23" i="14"/>
  <c r="D22" i="11"/>
  <c r="F22" i="11"/>
  <c r="G22" i="11"/>
  <c r="D77" i="11"/>
  <c r="E77" i="11"/>
  <c r="D88" i="11"/>
  <c r="E88" i="11"/>
  <c r="D33" i="11"/>
  <c r="F33" i="11"/>
  <c r="G33" i="11"/>
  <c r="D23" i="11"/>
  <c r="F23" i="11"/>
  <c r="G23" i="11"/>
  <c r="D78" i="11"/>
  <c r="E78" i="11"/>
  <c r="F44" i="11"/>
  <c r="E61" i="11"/>
  <c r="F61" i="11"/>
  <c r="D91" i="11"/>
  <c r="E91" i="11"/>
  <c r="E22" i="15"/>
  <c r="D49" i="12"/>
  <c r="E26" i="15"/>
  <c r="D53" i="12"/>
  <c r="E30" i="15"/>
  <c r="D57" i="12"/>
  <c r="E19" i="15"/>
  <c r="D46" i="12"/>
  <c r="E23" i="15"/>
  <c r="D50" i="12"/>
  <c r="E27" i="15"/>
  <c r="D54" i="12"/>
  <c r="E31" i="15"/>
  <c r="D58" i="12"/>
  <c r="D47" i="12"/>
  <c r="E20" i="15"/>
  <c r="D51" i="12"/>
  <c r="E24" i="15"/>
  <c r="D55" i="12"/>
  <c r="E28" i="15"/>
  <c r="D59" i="12"/>
  <c r="E32" i="15"/>
  <c r="E21" i="15"/>
  <c r="D48" i="12"/>
  <c r="E25" i="15"/>
  <c r="D52" i="12"/>
  <c r="E29" i="15"/>
  <c r="D56" i="12"/>
  <c r="E29" i="3"/>
  <c r="C61" i="12"/>
  <c r="C57" i="12"/>
  <c r="F57" i="12"/>
  <c r="E25" i="3"/>
  <c r="E27" i="3"/>
  <c r="E22" i="3"/>
  <c r="E26" i="3"/>
  <c r="C50" i="12"/>
  <c r="F50" i="12"/>
  <c r="C49" i="12"/>
  <c r="E21" i="3"/>
  <c r="E23" i="3"/>
  <c r="E34" i="14"/>
  <c r="E61" i="12"/>
  <c r="C47" i="12"/>
  <c r="C51" i="12"/>
  <c r="E26" i="14"/>
  <c r="E53" i="12"/>
  <c r="C48" i="12"/>
  <c r="C55" i="12"/>
  <c r="E33" i="3"/>
  <c r="C59" i="12"/>
  <c r="E28" i="14"/>
  <c r="E55" i="12"/>
  <c r="E24" i="3"/>
  <c r="C53" i="12"/>
  <c r="F53" i="12"/>
  <c r="E31" i="3"/>
  <c r="E35" i="3"/>
  <c r="E32" i="14"/>
  <c r="E59" i="12"/>
  <c r="E24" i="14"/>
  <c r="E51" i="12"/>
  <c r="E22" i="14"/>
  <c r="E49" i="12"/>
  <c r="E20" i="14"/>
  <c r="E47" i="12"/>
  <c r="E50" i="10"/>
  <c r="D24" i="10" s="1"/>
  <c r="E24" i="10" s="1"/>
  <c r="E54" i="10"/>
  <c r="D28" i="10" s="1"/>
  <c r="E28" i="10"/>
  <c r="E58" i="10"/>
  <c r="D32" i="10" s="1"/>
  <c r="E32" i="10" s="1"/>
  <c r="E62" i="10"/>
  <c r="D36" i="10" s="1"/>
  <c r="E36" i="10"/>
  <c r="E49" i="10"/>
  <c r="D23" i="10" s="1"/>
  <c r="E23" i="10"/>
  <c r="E53" i="10"/>
  <c r="D27" i="10" s="1"/>
  <c r="E27" i="10" s="1"/>
  <c r="E57" i="10"/>
  <c r="D31" i="10" s="1"/>
  <c r="E31" i="10"/>
  <c r="E61" i="10"/>
  <c r="D35" i="10" s="1"/>
  <c r="E35" i="10" s="1"/>
  <c r="D34" i="11"/>
  <c r="F34" i="11"/>
  <c r="G34" i="11"/>
  <c r="D89" i="11"/>
  <c r="E89" i="11"/>
  <c r="D80" i="11"/>
  <c r="E80" i="11"/>
  <c r="D25" i="11"/>
  <c r="F25" i="11"/>
  <c r="G25" i="11"/>
  <c r="D81" i="11"/>
  <c r="E81" i="11"/>
  <c r="D26" i="11"/>
  <c r="F26" i="11"/>
  <c r="G26" i="11"/>
  <c r="D82" i="11"/>
  <c r="E82" i="11"/>
  <c r="D27" i="11"/>
  <c r="F27" i="11"/>
  <c r="G27" i="11"/>
  <c r="D90" i="11"/>
  <c r="E90" i="11"/>
  <c r="D35" i="11"/>
  <c r="F35" i="11"/>
  <c r="G35" i="11"/>
  <c r="D79" i="11"/>
  <c r="E79" i="11"/>
  <c r="D24" i="11"/>
  <c r="F24" i="11"/>
  <c r="G24" i="11"/>
  <c r="D30" i="11"/>
  <c r="F30" i="11"/>
  <c r="G30" i="11"/>
  <c r="D85" i="11"/>
  <c r="E85" i="11"/>
  <c r="D31" i="11"/>
  <c r="F31" i="11"/>
  <c r="G31" i="11"/>
  <c r="D86" i="11"/>
  <c r="E86" i="11"/>
  <c r="D20" i="11"/>
  <c r="F20" i="11"/>
  <c r="G20" i="11"/>
  <c r="D75" i="11"/>
  <c r="E75" i="11"/>
  <c r="D76" i="11"/>
  <c r="E76" i="11"/>
  <c r="D21" i="11"/>
  <c r="F21" i="11"/>
  <c r="G21" i="11"/>
  <c r="D87" i="11"/>
  <c r="E87" i="11"/>
  <c r="D32" i="11"/>
  <c r="F32" i="11"/>
  <c r="G32" i="11"/>
  <c r="D84" i="11"/>
  <c r="E84" i="11"/>
  <c r="D29" i="11"/>
  <c r="F29" i="11"/>
  <c r="G29" i="11"/>
  <c r="D28" i="11"/>
  <c r="F28" i="11"/>
  <c r="G28" i="11"/>
  <c r="D83" i="11"/>
  <c r="E83" i="11"/>
  <c r="D19" i="11"/>
  <c r="D74" i="11"/>
  <c r="E74" i="11"/>
  <c r="E34" i="15"/>
  <c r="D61" i="12"/>
  <c r="F61" i="12"/>
  <c r="E35" i="15"/>
  <c r="D62" i="12"/>
  <c r="E33" i="15"/>
  <c r="D60" i="12"/>
  <c r="D36" i="15"/>
  <c r="E36" i="15"/>
  <c r="F36" i="15"/>
  <c r="G36" i="15"/>
  <c r="E18" i="15"/>
  <c r="D45" i="12"/>
  <c r="D63" i="12"/>
  <c r="F51" i="12"/>
  <c r="C52" i="12"/>
  <c r="F49" i="12"/>
  <c r="F59" i="12"/>
  <c r="E34" i="3"/>
  <c r="C60" i="12"/>
  <c r="E52" i="12"/>
  <c r="E25" i="14"/>
  <c r="F47" i="12"/>
  <c r="F55" i="12"/>
  <c r="F52" i="12"/>
  <c r="E30" i="3"/>
  <c r="C56" i="12"/>
  <c r="E33" i="14"/>
  <c r="E60" i="12"/>
  <c r="E36" i="3"/>
  <c r="C62" i="12"/>
  <c r="F62" i="12"/>
  <c r="E32" i="3"/>
  <c r="C58" i="12"/>
  <c r="F58" i="12"/>
  <c r="E28" i="3"/>
  <c r="C54" i="12"/>
  <c r="F54" i="12"/>
  <c r="E20" i="3"/>
  <c r="C46" i="12"/>
  <c r="F46" i="12"/>
  <c r="E29" i="14"/>
  <c r="E56" i="12"/>
  <c r="F19" i="11"/>
  <c r="D36" i="11"/>
  <c r="F19" i="15"/>
  <c r="G19" i="15"/>
  <c r="F26" i="15"/>
  <c r="G26" i="15"/>
  <c r="F27" i="15"/>
  <c r="G27" i="15"/>
  <c r="F33" i="15"/>
  <c r="G33" i="15"/>
  <c r="F25" i="15"/>
  <c r="G25" i="15"/>
  <c r="F24" i="15"/>
  <c r="G24" i="15"/>
  <c r="F32" i="15"/>
  <c r="G32" i="15"/>
  <c r="F34" i="15"/>
  <c r="G34" i="15"/>
  <c r="F22" i="15"/>
  <c r="G22" i="15"/>
  <c r="F30" i="15"/>
  <c r="G30" i="15"/>
  <c r="F23" i="15"/>
  <c r="G23" i="15"/>
  <c r="F31" i="15"/>
  <c r="G31" i="15"/>
  <c r="F18" i="15"/>
  <c r="G18" i="15"/>
  <c r="F21" i="15"/>
  <c r="G21" i="15"/>
  <c r="F29" i="15"/>
  <c r="G29" i="15"/>
  <c r="F35" i="15"/>
  <c r="G35" i="15"/>
  <c r="F20" i="15"/>
  <c r="G20" i="15"/>
  <c r="F28" i="15"/>
  <c r="G28" i="15"/>
  <c r="E48" i="12"/>
  <c r="E21" i="14"/>
  <c r="D36" i="14"/>
  <c r="E36" i="14"/>
  <c r="F33" i="14"/>
  <c r="G33" i="14"/>
  <c r="F56" i="12"/>
  <c r="C45" i="12"/>
  <c r="D37" i="3"/>
  <c r="E37" i="3"/>
  <c r="E19" i="3"/>
  <c r="F60" i="12"/>
  <c r="F25" i="14"/>
  <c r="G25" i="14"/>
  <c r="F29" i="14"/>
  <c r="G29" i="14"/>
  <c r="G19" i="11"/>
  <c r="F36" i="11"/>
  <c r="G36" i="11"/>
  <c r="F19" i="3"/>
  <c r="G19" i="3"/>
  <c r="F25" i="3"/>
  <c r="G25" i="3"/>
  <c r="F21" i="3"/>
  <c r="G21" i="3"/>
  <c r="F37" i="3"/>
  <c r="G37" i="3"/>
  <c r="F23" i="3"/>
  <c r="G23" i="3"/>
  <c r="F35" i="3"/>
  <c r="G35" i="3"/>
  <c r="F27" i="3"/>
  <c r="G27" i="3"/>
  <c r="F29" i="3"/>
  <c r="G29" i="3"/>
  <c r="F22" i="3"/>
  <c r="G22" i="3"/>
  <c r="F24" i="3"/>
  <c r="G24" i="3"/>
  <c r="F26" i="3"/>
  <c r="G26" i="3"/>
  <c r="F31" i="3"/>
  <c r="G31" i="3"/>
  <c r="F33" i="3"/>
  <c r="G33" i="3"/>
  <c r="F36" i="3"/>
  <c r="G36" i="3"/>
  <c r="F28" i="3"/>
  <c r="G28" i="3"/>
  <c r="F21" i="14"/>
  <c r="G21" i="14"/>
  <c r="C63" i="12"/>
  <c r="F45" i="12"/>
  <c r="F32" i="3"/>
  <c r="G32" i="3"/>
  <c r="F20" i="3"/>
  <c r="G20" i="3"/>
  <c r="F34" i="3"/>
  <c r="G34" i="3"/>
  <c r="F30" i="3"/>
  <c r="G30" i="3"/>
  <c r="F18" i="14"/>
  <c r="G18" i="14"/>
  <c r="F36" i="14"/>
  <c r="G36" i="14"/>
  <c r="F31" i="14"/>
  <c r="G31" i="14"/>
  <c r="F27" i="14"/>
  <c r="G27" i="14"/>
  <c r="F23" i="14"/>
  <c r="G23" i="14"/>
  <c r="F19" i="14"/>
  <c r="G19" i="14"/>
  <c r="F35" i="14"/>
  <c r="G35" i="14"/>
  <c r="F26" i="14"/>
  <c r="G26" i="14"/>
  <c r="F34" i="14"/>
  <c r="G34" i="14"/>
  <c r="F30" i="14"/>
  <c r="G30" i="14"/>
  <c r="F20" i="14"/>
  <c r="G20" i="14"/>
  <c r="F24" i="14"/>
  <c r="G24" i="14"/>
  <c r="F28" i="14"/>
  <c r="G28" i="14"/>
  <c r="F22" i="14"/>
  <c r="G22" i="14"/>
  <c r="F32" i="14"/>
  <c r="G32" i="14"/>
  <c r="E63" i="12"/>
  <c r="F48" i="12"/>
  <c r="H18" i="11"/>
  <c r="I18" i="11"/>
  <c r="H36" i="11"/>
  <c r="I36" i="11"/>
  <c r="H21" i="11"/>
  <c r="I21" i="11"/>
  <c r="H35" i="11"/>
  <c r="I35" i="11"/>
  <c r="H25" i="11"/>
  <c r="I25" i="11"/>
  <c r="H29" i="11"/>
  <c r="I29" i="11"/>
  <c r="H26" i="11"/>
  <c r="I26" i="11"/>
  <c r="H34" i="11"/>
  <c r="I34" i="11"/>
  <c r="H22" i="11"/>
  <c r="I22" i="11"/>
  <c r="H30" i="11"/>
  <c r="I30" i="11"/>
  <c r="H32" i="11"/>
  <c r="I32" i="11"/>
  <c r="H33" i="11"/>
  <c r="I33" i="11"/>
  <c r="H27" i="11"/>
  <c r="I27" i="11"/>
  <c r="H24" i="11"/>
  <c r="I24" i="11"/>
  <c r="H23" i="11"/>
  <c r="I23" i="11"/>
  <c r="H20" i="11"/>
  <c r="I20" i="11"/>
  <c r="H28" i="11"/>
  <c r="I28" i="11"/>
  <c r="H31" i="11"/>
  <c r="I31" i="11"/>
  <c r="H19" i="11"/>
  <c r="I19" i="11"/>
  <c r="F63" i="12"/>
  <c r="G59" i="12"/>
  <c r="G49" i="12"/>
  <c r="G61" i="12"/>
  <c r="G53" i="12"/>
  <c r="G51" i="12"/>
  <c r="G57" i="12"/>
  <c r="G50" i="12"/>
  <c r="G54" i="12"/>
  <c r="G62" i="12"/>
  <c r="G47" i="12"/>
  <c r="G46" i="12"/>
  <c r="G58" i="12"/>
  <c r="G55" i="12"/>
  <c r="G52" i="12"/>
  <c r="G60" i="12"/>
  <c r="G56" i="12"/>
  <c r="G48" i="12"/>
  <c r="G45" i="12"/>
  <c r="G63" i="12"/>
  <c r="D83" i="16"/>
  <c r="D89" i="16"/>
  <c r="D86" i="16"/>
  <c r="D79" i="16"/>
  <c r="D87" i="16"/>
  <c r="D85" i="16"/>
  <c r="D81" i="16"/>
  <c r="D77" i="16"/>
  <c r="D84" i="16"/>
  <c r="D82" i="16"/>
  <c r="D80" i="16"/>
  <c r="D78" i="16"/>
  <c r="D74" i="16"/>
  <c r="E74" i="16"/>
  <c r="D20" i="16"/>
  <c r="D76" i="16"/>
  <c r="E89" i="16"/>
  <c r="D35" i="16"/>
  <c r="E78" i="16"/>
  <c r="D24" i="16"/>
  <c r="E80" i="16"/>
  <c r="D26" i="16"/>
  <c r="E82" i="16"/>
  <c r="D28" i="16"/>
  <c r="E84" i="16"/>
  <c r="D30" i="16"/>
  <c r="E86" i="16"/>
  <c r="D32" i="16"/>
  <c r="E88" i="16"/>
  <c r="D34" i="16"/>
  <c r="E90" i="16"/>
  <c r="D36" i="16"/>
  <c r="E79" i="16"/>
  <c r="D25" i="16"/>
  <c r="E83" i="16"/>
  <c r="D29" i="16"/>
  <c r="E87" i="16"/>
  <c r="D33" i="16"/>
  <c r="D75" i="16"/>
  <c r="E75" i="16"/>
  <c r="D21" i="16"/>
  <c r="D84" i="6"/>
  <c r="D88" i="6"/>
  <c r="D80" i="6"/>
  <c r="D86" i="6"/>
  <c r="E86" i="6"/>
  <c r="D32" i="6"/>
  <c r="E32" i="6"/>
  <c r="D82" i="6"/>
  <c r="D78" i="6"/>
  <c r="E76" i="6"/>
  <c r="D22" i="6"/>
  <c r="E22" i="6"/>
  <c r="E72" i="6"/>
  <c r="E89" i="6"/>
  <c r="D35" i="6"/>
  <c r="E35" i="6"/>
  <c r="E87" i="6"/>
  <c r="D33" i="6"/>
  <c r="E33" i="6"/>
  <c r="E85" i="6"/>
  <c r="D31" i="6"/>
  <c r="E31" i="6"/>
  <c r="E83" i="6"/>
  <c r="D29" i="6"/>
  <c r="E29" i="6"/>
  <c r="E81" i="6"/>
  <c r="D27" i="6"/>
  <c r="E27" i="6"/>
  <c r="E79" i="6"/>
  <c r="D25" i="6"/>
  <c r="E25" i="6"/>
  <c r="E77" i="6"/>
  <c r="D23" i="6"/>
  <c r="E23" i="6"/>
  <c r="E75" i="6"/>
  <c r="D21" i="6"/>
  <c r="E21" i="6"/>
  <c r="E73" i="6"/>
  <c r="D19" i="6"/>
  <c r="E19" i="6"/>
  <c r="E74" i="6"/>
  <c r="D20" i="6"/>
  <c r="E20" i="6"/>
  <c r="E82" i="6"/>
  <c r="D28" i="6"/>
  <c r="E28" i="6"/>
  <c r="E88" i="6"/>
  <c r="D34" i="6"/>
  <c r="E34" i="6"/>
  <c r="E84" i="6"/>
  <c r="D30" i="6"/>
  <c r="E30" i="6"/>
  <c r="E80" i="6"/>
  <c r="D26" i="6"/>
  <c r="E26" i="6"/>
  <c r="D88" i="7"/>
  <c r="D83" i="7"/>
  <c r="D87" i="7"/>
  <c r="D85" i="7"/>
  <c r="D81" i="7"/>
  <c r="D84" i="7"/>
  <c r="D82" i="7"/>
  <c r="D80" i="7"/>
  <c r="D27" i="8"/>
  <c r="C81" i="18"/>
  <c r="D31" i="8"/>
  <c r="D23" i="8"/>
  <c r="C77" i="18"/>
  <c r="D20" i="8"/>
  <c r="D33" i="8"/>
  <c r="C87" i="18"/>
  <c r="D25" i="8"/>
  <c r="E35" i="8"/>
  <c r="C89" i="18"/>
  <c r="E31" i="8"/>
  <c r="C85" i="18"/>
  <c r="E27" i="8"/>
  <c r="E23" i="8"/>
  <c r="E19" i="8"/>
  <c r="C73" i="18"/>
  <c r="C76" i="18"/>
  <c r="E22" i="8"/>
  <c r="E20" i="8"/>
  <c r="C74" i="18"/>
  <c r="E33" i="8"/>
  <c r="E25" i="8"/>
  <c r="C79" i="18"/>
  <c r="D34" i="8"/>
  <c r="D32" i="8"/>
  <c r="D30" i="8"/>
  <c r="D28" i="8"/>
  <c r="D26" i="8"/>
  <c r="D24" i="8"/>
  <c r="I70" i="13"/>
  <c r="E59" i="9"/>
  <c r="D32" i="9" s="1"/>
  <c r="E32" i="9" s="1"/>
  <c r="E64" i="9"/>
  <c r="D37" i="9" s="1"/>
  <c r="E37" i="9" s="1"/>
  <c r="G101" i="20"/>
  <c r="D37" i="20"/>
  <c r="E37" i="20"/>
  <c r="G97" i="20"/>
  <c r="D33" i="20"/>
  <c r="E33" i="20"/>
  <c r="G95" i="20"/>
  <c r="D31" i="20"/>
  <c r="E31" i="20"/>
  <c r="G91" i="20"/>
  <c r="D27" i="20"/>
  <c r="E27" i="20"/>
  <c r="G87" i="20"/>
  <c r="D23" i="20"/>
  <c r="E90" i="20"/>
  <c r="E94" i="20"/>
  <c r="E98" i="20"/>
  <c r="E102" i="20"/>
  <c r="E89" i="20"/>
  <c r="E91" i="20"/>
  <c r="H91" i="20"/>
  <c r="E93" i="20"/>
  <c r="E95" i="20"/>
  <c r="H95" i="20"/>
  <c r="E97" i="20"/>
  <c r="H97" i="20"/>
  <c r="E99" i="20"/>
  <c r="E101" i="20"/>
  <c r="E103" i="20"/>
  <c r="G102" i="20"/>
  <c r="D38" i="20"/>
  <c r="E38" i="20"/>
  <c r="G98" i="20"/>
  <c r="D34" i="20"/>
  <c r="E34" i="20"/>
  <c r="D30" i="20"/>
  <c r="E30" i="20"/>
  <c r="G94" i="20"/>
  <c r="G90" i="20"/>
  <c r="D26" i="20"/>
  <c r="E26" i="20"/>
  <c r="E76" i="16"/>
  <c r="D22" i="16"/>
  <c r="E73" i="16"/>
  <c r="E88" i="18"/>
  <c r="E35" i="16"/>
  <c r="D91" i="16"/>
  <c r="E77" i="16"/>
  <c r="D23" i="16"/>
  <c r="E85" i="16"/>
  <c r="D31" i="16"/>
  <c r="E81" i="16"/>
  <c r="D27" i="16"/>
  <c r="E33" i="16"/>
  <c r="E86" i="18"/>
  <c r="E25" i="16"/>
  <c r="E78" i="18"/>
  <c r="E87" i="18"/>
  <c r="E34" i="16"/>
  <c r="E83" i="18"/>
  <c r="E30" i="16"/>
  <c r="E79" i="18"/>
  <c r="E26" i="16"/>
  <c r="E22" i="16"/>
  <c r="E75" i="18"/>
  <c r="E91" i="16"/>
  <c r="D19" i="16"/>
  <c r="E21" i="16"/>
  <c r="E74" i="18"/>
  <c r="E29" i="16"/>
  <c r="E82" i="18"/>
  <c r="E36" i="16"/>
  <c r="E89" i="18"/>
  <c r="E32" i="16"/>
  <c r="E85" i="18"/>
  <c r="E28" i="16"/>
  <c r="E81" i="18"/>
  <c r="E24" i="16"/>
  <c r="E77" i="18"/>
  <c r="E20" i="16"/>
  <c r="E73" i="18"/>
  <c r="D90" i="6"/>
  <c r="E78" i="6"/>
  <c r="D24" i="6"/>
  <c r="E24" i="6"/>
  <c r="D18" i="6"/>
  <c r="E90" i="6"/>
  <c r="D96" i="7"/>
  <c r="E74" i="8"/>
  <c r="D18" i="8"/>
  <c r="D21" i="8"/>
  <c r="C75" i="18"/>
  <c r="D29" i="8"/>
  <c r="C83" i="18"/>
  <c r="E24" i="8"/>
  <c r="C78" i="18"/>
  <c r="E28" i="8"/>
  <c r="C82" i="18"/>
  <c r="E32" i="8"/>
  <c r="C86" i="18"/>
  <c r="C80" i="18"/>
  <c r="E26" i="8"/>
  <c r="C84" i="18"/>
  <c r="E30" i="8"/>
  <c r="C88" i="18"/>
  <c r="E34" i="8"/>
  <c r="H101" i="20"/>
  <c r="E104" i="20"/>
  <c r="E100" i="20"/>
  <c r="E96" i="20"/>
  <c r="E92" i="20"/>
  <c r="E88" i="20"/>
  <c r="E87" i="20"/>
  <c r="H87" i="20"/>
  <c r="H102" i="20"/>
  <c r="H98" i="20"/>
  <c r="H94" i="20"/>
  <c r="H90" i="20"/>
  <c r="D40" i="20"/>
  <c r="E40" i="20"/>
  <c r="G104" i="20"/>
  <c r="D36" i="20"/>
  <c r="E36" i="20"/>
  <c r="G100" i="20"/>
  <c r="G96" i="20"/>
  <c r="H96" i="20"/>
  <c r="D32" i="20"/>
  <c r="E32" i="20"/>
  <c r="G92" i="20"/>
  <c r="H92" i="20"/>
  <c r="D28" i="20"/>
  <c r="E28" i="20"/>
  <c r="D24" i="20"/>
  <c r="E24" i="20"/>
  <c r="G88" i="20"/>
  <c r="H104" i="20"/>
  <c r="H100" i="20"/>
  <c r="H88" i="20"/>
  <c r="G103" i="20"/>
  <c r="H103" i="20"/>
  <c r="D39" i="20"/>
  <c r="E39" i="20"/>
  <c r="G99" i="20"/>
  <c r="H99" i="20"/>
  <c r="D35" i="20"/>
  <c r="E35" i="20"/>
  <c r="D29" i="20"/>
  <c r="E29" i="20"/>
  <c r="G93" i="20"/>
  <c r="H93" i="20"/>
  <c r="D25" i="20"/>
  <c r="E25" i="20"/>
  <c r="G89" i="20"/>
  <c r="H89" i="20"/>
  <c r="E23" i="20"/>
  <c r="E80" i="18"/>
  <c r="E27" i="16"/>
  <c r="E76" i="18"/>
  <c r="E23" i="16"/>
  <c r="E84" i="18"/>
  <c r="E31" i="16"/>
  <c r="E19" i="16"/>
  <c r="D37" i="16"/>
  <c r="E37" i="16"/>
  <c r="F30" i="16"/>
  <c r="G30" i="16"/>
  <c r="E72" i="18"/>
  <c r="E90" i="18"/>
  <c r="F26" i="16"/>
  <c r="G26" i="16"/>
  <c r="F34" i="16"/>
  <c r="G34" i="16"/>
  <c r="F24" i="16"/>
  <c r="G24" i="16"/>
  <c r="F32" i="16"/>
  <c r="G32" i="16"/>
  <c r="F29" i="16"/>
  <c r="G29" i="16"/>
  <c r="F22" i="16"/>
  <c r="G22" i="16"/>
  <c r="F33" i="16"/>
  <c r="G33" i="16"/>
  <c r="D36" i="6"/>
  <c r="E36" i="6"/>
  <c r="E18" i="6"/>
  <c r="E92" i="8"/>
  <c r="E29" i="8"/>
  <c r="E21" i="8"/>
  <c r="D36" i="8"/>
  <c r="E36" i="8"/>
  <c r="F34" i="8"/>
  <c r="G34" i="8"/>
  <c r="C72" i="18"/>
  <c r="E18" i="8"/>
  <c r="F18" i="8"/>
  <c r="G18" i="8"/>
  <c r="D252" i="24"/>
  <c r="E252" i="24"/>
  <c r="D40" i="24"/>
  <c r="F40" i="24"/>
  <c r="G40" i="24"/>
  <c r="D253" i="24"/>
  <c r="E253" i="24"/>
  <c r="D41" i="24"/>
  <c r="F41" i="24"/>
  <c r="G41" i="24"/>
  <c r="D250" i="24"/>
  <c r="E250" i="24"/>
  <c r="D38" i="24"/>
  <c r="F38" i="24"/>
  <c r="G38" i="24"/>
  <c r="D247" i="24"/>
  <c r="E247" i="24"/>
  <c r="D35" i="24"/>
  <c r="F35" i="24"/>
  <c r="G35" i="24"/>
  <c r="D248" i="24"/>
  <c r="E248" i="24"/>
  <c r="D36" i="24"/>
  <c r="F36" i="24"/>
  <c r="G36" i="24"/>
  <c r="D249" i="24"/>
  <c r="E249" i="24"/>
  <c r="D37" i="24"/>
  <c r="F37" i="24"/>
  <c r="G37" i="24"/>
  <c r="D246" i="24"/>
  <c r="E246" i="24"/>
  <c r="D34" i="24"/>
  <c r="F34" i="24"/>
  <c r="G34" i="24"/>
  <c r="D243" i="24"/>
  <c r="E243" i="24"/>
  <c r="D31" i="24"/>
  <c r="F31" i="24"/>
  <c r="G31" i="24"/>
  <c r="G232" i="24"/>
  <c r="D244" i="24"/>
  <c r="E244" i="24"/>
  <c r="D32" i="24"/>
  <c r="F32" i="24"/>
  <c r="G32" i="24"/>
  <c r="D245" i="24"/>
  <c r="E245" i="24"/>
  <c r="D33" i="24"/>
  <c r="F33" i="24"/>
  <c r="G33" i="24"/>
  <c r="D242" i="24"/>
  <c r="E242" i="24"/>
  <c r="D30" i="24"/>
  <c r="F30" i="24"/>
  <c r="G30" i="24"/>
  <c r="D258" i="24"/>
  <c r="E258" i="24"/>
  <c r="D46" i="24"/>
  <c r="F46" i="24"/>
  <c r="G46" i="24"/>
  <c r="D43" i="24"/>
  <c r="D44" i="24"/>
  <c r="D257" i="24"/>
  <c r="E257" i="24"/>
  <c r="D45" i="24"/>
  <c r="F45" i="24"/>
  <c r="G45" i="24"/>
  <c r="D254" i="24"/>
  <c r="E254" i="24"/>
  <c r="D42" i="24"/>
  <c r="F42" i="24"/>
  <c r="G42" i="24"/>
  <c r="D251" i="24"/>
  <c r="E251" i="24"/>
  <c r="D39" i="24"/>
  <c r="F39" i="24"/>
  <c r="G39" i="24"/>
  <c r="F232" i="24"/>
  <c r="G105" i="20"/>
  <c r="D41" i="20"/>
  <c r="E41" i="20"/>
  <c r="F41" i="20"/>
  <c r="G41" i="20"/>
  <c r="E105" i="20"/>
  <c r="E106" i="20"/>
  <c r="H105" i="20"/>
  <c r="F25" i="16"/>
  <c r="G25" i="16"/>
  <c r="F21" i="16"/>
  <c r="G21" i="16"/>
  <c r="F36" i="16"/>
  <c r="G36" i="16"/>
  <c r="F28" i="16"/>
  <c r="G28" i="16"/>
  <c r="F20" i="16"/>
  <c r="G20" i="16"/>
  <c r="F37" i="16"/>
  <c r="G37" i="16"/>
  <c r="F23" i="16"/>
  <c r="G23" i="16"/>
  <c r="F31" i="16"/>
  <c r="G31" i="16"/>
  <c r="F27" i="16"/>
  <c r="G27" i="16"/>
  <c r="F35" i="16"/>
  <c r="G35" i="16"/>
  <c r="F19" i="16"/>
  <c r="G19" i="16"/>
  <c r="F18" i="6"/>
  <c r="G18" i="6"/>
  <c r="F36" i="6"/>
  <c r="G36" i="6"/>
  <c r="F32" i="6"/>
  <c r="G32" i="6"/>
  <c r="F24" i="6"/>
  <c r="G24" i="6"/>
  <c r="F22" i="6"/>
  <c r="G22" i="6"/>
  <c r="F26" i="6"/>
  <c r="G26" i="6"/>
  <c r="F20" i="6"/>
  <c r="G20" i="6"/>
  <c r="F25" i="6"/>
  <c r="G25" i="6"/>
  <c r="F33" i="6"/>
  <c r="G33" i="6"/>
  <c r="F28" i="6"/>
  <c r="G28" i="6"/>
  <c r="F23" i="6"/>
  <c r="G23" i="6"/>
  <c r="F31" i="6"/>
  <c r="G31" i="6"/>
  <c r="F34" i="6"/>
  <c r="G34" i="6"/>
  <c r="F21" i="6"/>
  <c r="G21" i="6"/>
  <c r="F29" i="6"/>
  <c r="G29" i="6"/>
  <c r="F30" i="6"/>
  <c r="G30" i="6"/>
  <c r="F19" i="6"/>
  <c r="G19" i="6"/>
  <c r="F27" i="6"/>
  <c r="G27" i="6"/>
  <c r="F35" i="6"/>
  <c r="G35" i="6"/>
  <c r="F24" i="8"/>
  <c r="G24" i="8"/>
  <c r="F32" i="8"/>
  <c r="G32" i="8"/>
  <c r="F30" i="8"/>
  <c r="G30" i="8"/>
  <c r="F28" i="8"/>
  <c r="G28" i="8"/>
  <c r="F26" i="8"/>
  <c r="G26" i="8"/>
  <c r="C90" i="18"/>
  <c r="F36" i="8"/>
  <c r="G36" i="8"/>
  <c r="F25" i="8"/>
  <c r="G25" i="8"/>
  <c r="F33" i="8"/>
  <c r="G33" i="8"/>
  <c r="F23" i="8"/>
  <c r="G23" i="8"/>
  <c r="F31" i="8"/>
  <c r="G31" i="8"/>
  <c r="F27" i="8"/>
  <c r="G27" i="8"/>
  <c r="F22" i="8"/>
  <c r="G22" i="8"/>
  <c r="F21" i="8"/>
  <c r="G21" i="8"/>
  <c r="F29" i="8"/>
  <c r="G29" i="8"/>
  <c r="F20" i="8"/>
  <c r="G20" i="8"/>
  <c r="F19" i="8"/>
  <c r="G19" i="8"/>
  <c r="F35" i="8"/>
  <c r="G35" i="8"/>
  <c r="D241" i="24"/>
  <c r="E241" i="24"/>
  <c r="D29" i="24"/>
  <c r="F38" i="20"/>
  <c r="G38" i="20"/>
  <c r="F32" i="20"/>
  <c r="G32" i="20"/>
  <c r="F35" i="20"/>
  <c r="G35" i="20"/>
  <c r="F26" i="20"/>
  <c r="G26" i="20"/>
  <c r="F28" i="20"/>
  <c r="G28" i="20"/>
  <c r="F33" i="20"/>
  <c r="G33" i="20"/>
  <c r="F36" i="20"/>
  <c r="G36" i="20"/>
  <c r="F29" i="20"/>
  <c r="G29" i="20"/>
  <c r="F31" i="20"/>
  <c r="G31" i="20"/>
  <c r="F23" i="20"/>
  <c r="G23" i="20"/>
  <c r="F27" i="20"/>
  <c r="G27" i="20"/>
  <c r="F39" i="20"/>
  <c r="G39" i="20"/>
  <c r="F34" i="20"/>
  <c r="G34" i="20"/>
  <c r="F40" i="20"/>
  <c r="G40" i="20"/>
  <c r="F24" i="20"/>
  <c r="G24" i="20"/>
  <c r="F30" i="20"/>
  <c r="G30" i="20"/>
  <c r="F25" i="20"/>
  <c r="G25" i="20"/>
  <c r="F37" i="20"/>
  <c r="G37" i="20"/>
  <c r="D47" i="24"/>
  <c r="F29" i="24"/>
  <c r="F44" i="24"/>
  <c r="G44" i="24"/>
  <c r="G260" i="24"/>
  <c r="G29" i="24"/>
  <c r="F43" i="24"/>
  <c r="G43" i="24"/>
  <c r="F47" i="24"/>
  <c r="G47" i="24"/>
  <c r="H47" i="24"/>
  <c r="I47" i="24"/>
  <c r="H39" i="24"/>
  <c r="I39" i="24"/>
  <c r="H33" i="24"/>
  <c r="I33" i="24"/>
  <c r="H31" i="24"/>
  <c r="I31" i="24"/>
  <c r="H37" i="24"/>
  <c r="I37" i="24"/>
  <c r="H35" i="24"/>
  <c r="I35" i="24"/>
  <c r="H41" i="24"/>
  <c r="I41" i="24"/>
  <c r="H42" i="24"/>
  <c r="I42" i="24"/>
  <c r="H45" i="24"/>
  <c r="I45" i="24"/>
  <c r="H30" i="24"/>
  <c r="I30" i="24"/>
  <c r="H34" i="24"/>
  <c r="I34" i="24"/>
  <c r="H36" i="24"/>
  <c r="I36" i="24"/>
  <c r="H38" i="24"/>
  <c r="I38" i="24"/>
  <c r="H40" i="24"/>
  <c r="I40" i="24"/>
  <c r="H32" i="24"/>
  <c r="I32" i="24"/>
  <c r="H46" i="24"/>
  <c r="I46" i="24"/>
  <c r="H44" i="24"/>
  <c r="I44" i="24"/>
  <c r="H29" i="24"/>
  <c r="I29" i="24"/>
  <c r="H43" i="24"/>
  <c r="I43" i="24"/>
  <c r="E51" i="9"/>
  <c r="D24" i="9" s="1"/>
  <c r="E24" i="9" s="1"/>
  <c r="I54" i="13"/>
  <c r="I56" i="13"/>
  <c r="I58" i="13"/>
  <c r="I60" i="13"/>
  <c r="I62" i="13"/>
  <c r="I64" i="13"/>
  <c r="I66" i="13"/>
  <c r="I68" i="13"/>
  <c r="D18" i="4"/>
  <c r="D71" i="4"/>
  <c r="D21" i="4"/>
  <c r="F21" i="4"/>
  <c r="G21" i="4"/>
  <c r="D72" i="4"/>
  <c r="D22" i="4"/>
  <c r="F22" i="4"/>
  <c r="G22" i="4"/>
  <c r="D73" i="4"/>
  <c r="D23" i="4"/>
  <c r="F23" i="4"/>
  <c r="G23" i="4"/>
  <c r="D74" i="4"/>
  <c r="D24" i="4"/>
  <c r="F24" i="4"/>
  <c r="G24" i="4"/>
  <c r="D75" i="4"/>
  <c r="D25" i="4"/>
  <c r="F25" i="4"/>
  <c r="G25" i="4"/>
  <c r="C86" i="4"/>
  <c r="F33" i="4"/>
  <c r="G33" i="4"/>
  <c r="F32" i="4"/>
  <c r="G32" i="4"/>
  <c r="E86" i="4"/>
  <c r="D6" i="4"/>
  <c r="D86" i="4"/>
  <c r="F18" i="4"/>
  <c r="D36" i="4"/>
  <c r="G18" i="4"/>
  <c r="F36" i="4"/>
  <c r="G36" i="4"/>
  <c r="H36" i="4"/>
  <c r="I36" i="4"/>
  <c r="H25" i="4"/>
  <c r="I25" i="4"/>
  <c r="H32" i="4"/>
  <c r="I32" i="4"/>
  <c r="H24" i="4"/>
  <c r="I24" i="4"/>
  <c r="H26" i="4"/>
  <c r="I26" i="4"/>
  <c r="H27" i="4"/>
  <c r="I27" i="4"/>
  <c r="H33" i="4"/>
  <c r="I33" i="4"/>
  <c r="H20" i="4"/>
  <c r="I20" i="4"/>
  <c r="H29" i="4"/>
  <c r="I29" i="4"/>
  <c r="H21" i="4"/>
  <c r="I21" i="4"/>
  <c r="H28" i="4"/>
  <c r="I28" i="4"/>
  <c r="H19" i="4"/>
  <c r="I19" i="4"/>
  <c r="H30" i="4"/>
  <c r="I30" i="4"/>
  <c r="H22" i="4"/>
  <c r="I22" i="4"/>
  <c r="H31" i="4"/>
  <c r="I31" i="4"/>
  <c r="H23" i="4"/>
  <c r="I23" i="4"/>
  <c r="H34" i="4"/>
  <c r="I34" i="4"/>
  <c r="H35" i="4"/>
  <c r="I35" i="4"/>
  <c r="H18" i="4"/>
  <c r="I18" i="4"/>
  <c r="K63" i="13"/>
  <c r="K69" i="13"/>
  <c r="K55" i="13"/>
  <c r="K57" i="13"/>
  <c r="K59" i="13"/>
  <c r="K61" i="13"/>
  <c r="K53" i="13"/>
  <c r="K68" i="13"/>
  <c r="K64" i="13"/>
  <c r="L64" i="13" s="1"/>
  <c r="D29" i="13" s="1"/>
  <c r="E29" i="13" s="1"/>
  <c r="K67" i="13"/>
  <c r="K54" i="13"/>
  <c r="L54" i="13"/>
  <c r="D19" i="13" s="1"/>
  <c r="E19" i="13" s="1"/>
  <c r="K56" i="13"/>
  <c r="L56" i="13"/>
  <c r="D21" i="13" s="1"/>
  <c r="E21" i="13"/>
  <c r="K58" i="13"/>
  <c r="L58" i="13"/>
  <c r="D23" i="13" s="1"/>
  <c r="E23" i="13" s="1"/>
  <c r="K60" i="13"/>
  <c r="L60" i="13"/>
  <c r="D25" i="13" s="1"/>
  <c r="E25" i="13"/>
  <c r="K62" i="13"/>
  <c r="L62" i="13"/>
  <c r="D27" i="13" s="1"/>
  <c r="E27" i="13" s="1"/>
  <c r="K65" i="13"/>
  <c r="J71" i="13"/>
  <c r="B6" i="18"/>
  <c r="E98" i="7"/>
  <c r="G72" i="7"/>
  <c r="E20" i="10"/>
  <c r="D20" i="21"/>
  <c r="L68" i="13"/>
  <c r="D33" i="13" s="1"/>
  <c r="E33" i="13" s="1"/>
  <c r="E47" i="9"/>
  <c r="D54" i="9"/>
  <c r="E54" i="9"/>
  <c r="D27" i="9" s="1"/>
  <c r="E27" i="9"/>
  <c r="D50" i="9"/>
  <c r="E50" i="9"/>
  <c r="D23" i="9" s="1"/>
  <c r="E23" i="9" s="1"/>
  <c r="I53" i="13"/>
  <c r="F71" i="13"/>
  <c r="E87" i="7"/>
  <c r="D29" i="7"/>
  <c r="E86" i="7"/>
  <c r="D28" i="7"/>
  <c r="E89" i="7"/>
  <c r="D31" i="7"/>
  <c r="E82" i="7"/>
  <c r="D24" i="7"/>
  <c r="E94" i="7"/>
  <c r="D36" i="7"/>
  <c r="E79" i="7"/>
  <c r="D21" i="7"/>
  <c r="E80" i="7"/>
  <c r="D22" i="7"/>
  <c r="E84" i="7"/>
  <c r="D26" i="7"/>
  <c r="E93" i="7"/>
  <c r="D35" i="7"/>
  <c r="E95" i="7"/>
  <c r="D37" i="7"/>
  <c r="E81" i="7"/>
  <c r="D23" i="7"/>
  <c r="E91" i="7"/>
  <c r="D33" i="7"/>
  <c r="E78" i="7"/>
  <c r="E83" i="7"/>
  <c r="D25" i="7"/>
  <c r="E90" i="7"/>
  <c r="D32" i="7"/>
  <c r="E92" i="7"/>
  <c r="D34" i="7"/>
  <c r="E85" i="7"/>
  <c r="D27" i="7"/>
  <c r="E88" i="7"/>
  <c r="D30" i="7"/>
  <c r="D20" i="9"/>
  <c r="D65" i="9"/>
  <c r="D82" i="18"/>
  <c r="F82" i="18"/>
  <c r="F30" i="7"/>
  <c r="G30" i="7"/>
  <c r="D86" i="18"/>
  <c r="F86" i="18"/>
  <c r="F34" i="7"/>
  <c r="G34" i="7"/>
  <c r="F25" i="7"/>
  <c r="G25" i="7"/>
  <c r="D77" i="18"/>
  <c r="F77" i="18"/>
  <c r="F33" i="7"/>
  <c r="G33" i="7"/>
  <c r="D85" i="18"/>
  <c r="F85" i="18"/>
  <c r="F37" i="7"/>
  <c r="G37" i="7"/>
  <c r="D89" i="18"/>
  <c r="F89" i="18"/>
  <c r="D78" i="18"/>
  <c r="F78" i="18"/>
  <c r="F26" i="7"/>
  <c r="G26" i="7"/>
  <c r="F21" i="7"/>
  <c r="G21" i="7"/>
  <c r="D73" i="18"/>
  <c r="F73" i="18"/>
  <c r="D76" i="18"/>
  <c r="F76" i="18"/>
  <c r="F24" i="7"/>
  <c r="G24" i="7"/>
  <c r="D80" i="18"/>
  <c r="F80" i="18"/>
  <c r="F28" i="7"/>
  <c r="G28" i="7"/>
  <c r="F27" i="7"/>
  <c r="G27" i="7"/>
  <c r="D79" i="18"/>
  <c r="F79" i="18"/>
  <c r="D84" i="18"/>
  <c r="F84" i="18"/>
  <c r="F32" i="7"/>
  <c r="G32" i="7"/>
  <c r="D20" i="7"/>
  <c r="E96" i="7"/>
  <c r="F23" i="7"/>
  <c r="G23" i="7"/>
  <c r="D75" i="18"/>
  <c r="F75" i="18"/>
  <c r="F35" i="7"/>
  <c r="G35" i="7"/>
  <c r="D87" i="18"/>
  <c r="F87" i="18"/>
  <c r="D74" i="18"/>
  <c r="F74" i="18"/>
  <c r="F22" i="7"/>
  <c r="G22" i="7"/>
  <c r="D88" i="18"/>
  <c r="F88" i="18"/>
  <c r="F36" i="7"/>
  <c r="G36" i="7"/>
  <c r="F31" i="7"/>
  <c r="G31" i="7"/>
  <c r="D83" i="18"/>
  <c r="F83" i="18"/>
  <c r="F29" i="7"/>
  <c r="G29" i="7"/>
  <c r="D81" i="18"/>
  <c r="F81" i="18"/>
  <c r="E20" i="9"/>
  <c r="D72" i="18"/>
  <c r="D38" i="7"/>
  <c r="F20" i="7"/>
  <c r="G20" i="7"/>
  <c r="F38" i="7"/>
  <c r="G38" i="7"/>
  <c r="D90" i="18"/>
  <c r="F72" i="18"/>
  <c r="F90" i="18"/>
  <c r="G72" i="18"/>
  <c r="H38" i="7"/>
  <c r="I38" i="7"/>
  <c r="H29" i="7"/>
  <c r="I29" i="7"/>
  <c r="H35" i="7"/>
  <c r="I35" i="7"/>
  <c r="H21" i="7"/>
  <c r="I21" i="7"/>
  <c r="H37" i="7"/>
  <c r="I37" i="7"/>
  <c r="H25" i="7"/>
  <c r="I25" i="7"/>
  <c r="H23" i="7"/>
  <c r="I23" i="7"/>
  <c r="H27" i="7"/>
  <c r="I27" i="7"/>
  <c r="H33" i="7"/>
  <c r="I33" i="7"/>
  <c r="H31" i="7"/>
  <c r="I31" i="7"/>
  <c r="H22" i="7"/>
  <c r="I22" i="7"/>
  <c r="H24" i="7"/>
  <c r="I24" i="7"/>
  <c r="H26" i="7"/>
  <c r="I26" i="7"/>
  <c r="H34" i="7"/>
  <c r="I34" i="7"/>
  <c r="H36" i="7"/>
  <c r="I36" i="7"/>
  <c r="H32" i="7"/>
  <c r="I32" i="7"/>
  <c r="H28" i="7"/>
  <c r="I28" i="7"/>
  <c r="H30" i="7"/>
  <c r="I30" i="7"/>
  <c r="H20" i="7"/>
  <c r="I20" i="7"/>
  <c r="H72" i="18"/>
  <c r="G81" i="18"/>
  <c r="H81" i="18"/>
  <c r="D27" i="18"/>
  <c r="G88" i="18"/>
  <c r="H88" i="18"/>
  <c r="D34" i="18"/>
  <c r="G84" i="18"/>
  <c r="H84" i="18"/>
  <c r="D30" i="18"/>
  <c r="G80" i="18"/>
  <c r="H80" i="18"/>
  <c r="D26" i="18"/>
  <c r="G82" i="18"/>
  <c r="H82" i="18"/>
  <c r="D28" i="18"/>
  <c r="G74" i="18"/>
  <c r="H74" i="18"/>
  <c r="D20" i="18"/>
  <c r="G76" i="18"/>
  <c r="H76" i="18"/>
  <c r="D22" i="18"/>
  <c r="G78" i="18"/>
  <c r="H78" i="18"/>
  <c r="D24" i="18"/>
  <c r="G83" i="18"/>
  <c r="H83" i="18"/>
  <c r="D29" i="18"/>
  <c r="G75" i="18"/>
  <c r="H75" i="18"/>
  <c r="D21" i="18"/>
  <c r="G79" i="18"/>
  <c r="H79" i="18"/>
  <c r="D25" i="18"/>
  <c r="G85" i="18"/>
  <c r="H85" i="18"/>
  <c r="D31" i="18"/>
  <c r="G87" i="18"/>
  <c r="H87" i="18"/>
  <c r="D33" i="18"/>
  <c r="G73" i="18"/>
  <c r="H73" i="18"/>
  <c r="D19" i="18"/>
  <c r="G89" i="18"/>
  <c r="H89" i="18"/>
  <c r="D35" i="18"/>
  <c r="G77" i="18"/>
  <c r="H77" i="18"/>
  <c r="D23" i="18"/>
  <c r="G86" i="18"/>
  <c r="H86" i="18"/>
  <c r="D32" i="18"/>
  <c r="E23" i="18"/>
  <c r="E19" i="18"/>
  <c r="E31" i="18"/>
  <c r="E21" i="18"/>
  <c r="E24" i="18"/>
  <c r="E20" i="18"/>
  <c r="E26" i="18"/>
  <c r="E34" i="18"/>
  <c r="H90" i="18"/>
  <c r="D18" i="18"/>
  <c r="E32" i="18"/>
  <c r="E35" i="18"/>
  <c r="E33" i="18"/>
  <c r="E25" i="18"/>
  <c r="E29" i="18"/>
  <c r="E22" i="18"/>
  <c r="E28" i="18"/>
  <c r="E30" i="18"/>
  <c r="E27" i="18"/>
  <c r="G90" i="18"/>
  <c r="D36" i="18"/>
  <c r="E36" i="18"/>
  <c r="F36" i="18"/>
  <c r="G36" i="18"/>
  <c r="E18" i="18"/>
  <c r="F30" i="18"/>
  <c r="G30" i="18"/>
  <c r="F28" i="18"/>
  <c r="G28" i="18"/>
  <c r="F22" i="18"/>
  <c r="G22" i="18"/>
  <c r="F29" i="18"/>
  <c r="G29" i="18"/>
  <c r="F25" i="18"/>
  <c r="G25" i="18"/>
  <c r="F33" i="18"/>
  <c r="G33" i="18"/>
  <c r="F35" i="18"/>
  <c r="G35" i="18"/>
  <c r="F32" i="18"/>
  <c r="G32" i="18"/>
  <c r="F34" i="18"/>
  <c r="G34" i="18"/>
  <c r="F26" i="18"/>
  <c r="G26" i="18"/>
  <c r="F20" i="18"/>
  <c r="G20" i="18"/>
  <c r="F24" i="18"/>
  <c r="G24" i="18"/>
  <c r="F21" i="18"/>
  <c r="G21" i="18"/>
  <c r="F31" i="18"/>
  <c r="G31" i="18"/>
  <c r="F19" i="18"/>
  <c r="G19" i="18"/>
  <c r="F23" i="18"/>
  <c r="G23" i="18"/>
  <c r="F27" i="18"/>
  <c r="G27" i="18"/>
  <c r="F18" i="18"/>
  <c r="G18" i="18"/>
  <c r="E20" i="25" l="1"/>
  <c r="D38" i="25"/>
  <c r="E38" i="25" s="1"/>
  <c r="L53" i="13"/>
  <c r="E56" i="9"/>
  <c r="D29" i="9" s="1"/>
  <c r="E29" i="9" s="1"/>
  <c r="E55" i="9"/>
  <c r="D28" i="9" s="1"/>
  <c r="E28" i="9" s="1"/>
  <c r="E48" i="9"/>
  <c r="D21" i="9" s="1"/>
  <c r="E21" i="9" s="1"/>
  <c r="E61" i="9"/>
  <c r="D34" i="9" s="1"/>
  <c r="E34" i="9" s="1"/>
  <c r="E49" i="9"/>
  <c r="D22" i="9" s="1"/>
  <c r="E22" i="9" s="1"/>
  <c r="E63" i="9"/>
  <c r="D36" i="9" s="1"/>
  <c r="E36" i="9" s="1"/>
  <c r="E52" i="9"/>
  <c r="D25" i="9" s="1"/>
  <c r="E25" i="9" s="1"/>
  <c r="E58" i="9"/>
  <c r="D31" i="9" s="1"/>
  <c r="E31" i="9" s="1"/>
  <c r="E62" i="9"/>
  <c r="D35" i="9" s="1"/>
  <c r="E35" i="9" s="1"/>
  <c r="E57" i="9"/>
  <c r="D30" i="9" s="1"/>
  <c r="E30" i="9" s="1"/>
  <c r="E60" i="9"/>
  <c r="D33" i="9" s="1"/>
  <c r="E33" i="9" s="1"/>
  <c r="E53" i="9"/>
  <c r="D26" i="9" s="1"/>
  <c r="E26" i="9" s="1"/>
  <c r="E48" i="10"/>
  <c r="D22" i="10" s="1"/>
  <c r="E22" i="10" s="1"/>
  <c r="E52" i="10"/>
  <c r="D26" i="10" s="1"/>
  <c r="E26" i="10" s="1"/>
  <c r="E56" i="10"/>
  <c r="D30" i="10" s="1"/>
  <c r="E30" i="10" s="1"/>
  <c r="E60" i="10"/>
  <c r="D34" i="10" s="1"/>
  <c r="E34" i="10" s="1"/>
  <c r="E47" i="10"/>
  <c r="E51" i="10"/>
  <c r="D25" i="10" s="1"/>
  <c r="E25" i="10" s="1"/>
  <c r="E55" i="10"/>
  <c r="D29" i="10" s="1"/>
  <c r="E29" i="10" s="1"/>
  <c r="E59" i="10"/>
  <c r="D33" i="10" s="1"/>
  <c r="E33" i="10" s="1"/>
  <c r="E63" i="10"/>
  <c r="D37" i="10" s="1"/>
  <c r="E37" i="10" s="1"/>
  <c r="H59" i="12"/>
  <c r="D32" i="12" s="1"/>
  <c r="H49" i="12"/>
  <c r="D22" i="12" s="1"/>
  <c r="H61" i="12"/>
  <c r="D34" i="12" s="1"/>
  <c r="H53" i="12"/>
  <c r="D26" i="12" s="1"/>
  <c r="H51" i="12"/>
  <c r="D24" i="12" s="1"/>
  <c r="H57" i="12"/>
  <c r="D30" i="12" s="1"/>
  <c r="H50" i="12"/>
  <c r="D23" i="12" s="1"/>
  <c r="H54" i="12"/>
  <c r="D27" i="12" s="1"/>
  <c r="H62" i="12"/>
  <c r="D35" i="12" s="1"/>
  <c r="H47" i="12"/>
  <c r="D20" i="12" s="1"/>
  <c r="H46" i="12"/>
  <c r="D19" i="12" s="1"/>
  <c r="H58" i="12"/>
  <c r="D31" i="12" s="1"/>
  <c r="H55" i="12"/>
  <c r="D28" i="12" s="1"/>
  <c r="H52" i="12"/>
  <c r="D25" i="12" s="1"/>
  <c r="H60" i="12"/>
  <c r="D33" i="12" s="1"/>
  <c r="H56" i="12"/>
  <c r="D29" i="12" s="1"/>
  <c r="H48" i="12"/>
  <c r="D21" i="12" s="1"/>
  <c r="H45" i="12"/>
  <c r="D18" i="12" s="1"/>
  <c r="H63" i="12"/>
  <c r="K66" i="13"/>
  <c r="K71" i="13" s="1"/>
  <c r="K70" i="13"/>
  <c r="L70" i="13" s="1"/>
  <c r="D35" i="13" s="1"/>
  <c r="E35" i="13" s="1"/>
  <c r="I55" i="13"/>
  <c r="I57" i="13"/>
  <c r="L57" i="13" s="1"/>
  <c r="D22" i="13" s="1"/>
  <c r="E22" i="13" s="1"/>
  <c r="I59" i="13"/>
  <c r="L59" i="13" s="1"/>
  <c r="D24" i="13" s="1"/>
  <c r="E24" i="13" s="1"/>
  <c r="I61" i="13"/>
  <c r="L61" i="13" s="1"/>
  <c r="D26" i="13" s="1"/>
  <c r="E26" i="13" s="1"/>
  <c r="I63" i="13"/>
  <c r="L63" i="13" s="1"/>
  <c r="D28" i="13" s="1"/>
  <c r="E28" i="13" s="1"/>
  <c r="I65" i="13"/>
  <c r="L65" i="13" s="1"/>
  <c r="D30" i="13" s="1"/>
  <c r="E30" i="13" s="1"/>
  <c r="I67" i="13"/>
  <c r="L67" i="13" s="1"/>
  <c r="D32" i="13" s="1"/>
  <c r="E32" i="13" s="1"/>
  <c r="I69" i="13"/>
  <c r="L69" i="13" s="1"/>
  <c r="D34" i="13" s="1"/>
  <c r="E34" i="13" s="1"/>
  <c r="F38" i="25" l="1"/>
  <c r="G38" i="25" s="1"/>
  <c r="F34" i="25"/>
  <c r="G34" i="25" s="1"/>
  <c r="F26" i="25"/>
  <c r="G26" i="25" s="1"/>
  <c r="F35" i="25"/>
  <c r="G35" i="25" s="1"/>
  <c r="F27" i="25"/>
  <c r="G27" i="25" s="1"/>
  <c r="F36" i="25"/>
  <c r="G36" i="25" s="1"/>
  <c r="F28" i="25"/>
  <c r="G28" i="25" s="1"/>
  <c r="F37" i="25"/>
  <c r="G37" i="25" s="1"/>
  <c r="F29" i="25"/>
  <c r="G29" i="25" s="1"/>
  <c r="F21" i="25"/>
  <c r="G21" i="25" s="1"/>
  <c r="F30" i="25"/>
  <c r="G30" i="25" s="1"/>
  <c r="F22" i="25"/>
  <c r="G22" i="25" s="1"/>
  <c r="F31" i="25"/>
  <c r="G31" i="25" s="1"/>
  <c r="F23" i="25"/>
  <c r="G23" i="25" s="1"/>
  <c r="F32" i="25"/>
  <c r="G32" i="25" s="1"/>
  <c r="F24" i="25"/>
  <c r="G24" i="25" s="1"/>
  <c r="F33" i="25"/>
  <c r="G33" i="25" s="1"/>
  <c r="F25" i="25"/>
  <c r="G25" i="25" s="1"/>
  <c r="F20" i="25"/>
  <c r="G20" i="25" s="1"/>
  <c r="L55" i="13"/>
  <c r="D20" i="13" s="1"/>
  <c r="E20" i="13" s="1"/>
  <c r="I71" i="13"/>
  <c r="D36" i="12"/>
  <c r="E36" i="12" s="1"/>
  <c r="F36" i="12" s="1"/>
  <c r="G36" i="12" s="1"/>
  <c r="E18" i="12"/>
  <c r="E29" i="12"/>
  <c r="F19" i="2"/>
  <c r="G19" i="2" s="1"/>
  <c r="E25" i="12"/>
  <c r="F15" i="2"/>
  <c r="G15" i="2" s="1"/>
  <c r="E31" i="12"/>
  <c r="F31" i="12" s="1"/>
  <c r="G31" i="12" s="1"/>
  <c r="E20" i="12"/>
  <c r="F10" i="2"/>
  <c r="G10" i="2" s="1"/>
  <c r="E27" i="12"/>
  <c r="F17" i="2"/>
  <c r="G17" i="2" s="1"/>
  <c r="E30" i="12"/>
  <c r="F20" i="2"/>
  <c r="G20" i="2" s="1"/>
  <c r="F16" i="2"/>
  <c r="G16" i="2" s="1"/>
  <c r="E26" i="12"/>
  <c r="F26" i="12" s="1"/>
  <c r="G26" i="12" s="1"/>
  <c r="E22" i="12"/>
  <c r="F12" i="2"/>
  <c r="G12" i="2" s="1"/>
  <c r="D21" i="10"/>
  <c r="E64" i="10"/>
  <c r="F35" i="9"/>
  <c r="G35" i="9" s="1"/>
  <c r="F22" i="9"/>
  <c r="G22" i="9" s="1"/>
  <c r="F29" i="9"/>
  <c r="G29" i="9" s="1"/>
  <c r="L66" i="13"/>
  <c r="D31" i="13" s="1"/>
  <c r="E31" i="13" s="1"/>
  <c r="F11" i="2"/>
  <c r="G11" i="2" s="1"/>
  <c r="E21" i="12"/>
  <c r="E33" i="12"/>
  <c r="F33" i="12" s="1"/>
  <c r="G33" i="12" s="1"/>
  <c r="F23" i="2"/>
  <c r="G23" i="2" s="1"/>
  <c r="E28" i="12"/>
  <c r="F28" i="12" s="1"/>
  <c r="G28" i="12" s="1"/>
  <c r="F18" i="2"/>
  <c r="G18" i="2" s="1"/>
  <c r="F9" i="2"/>
  <c r="G9" i="2" s="1"/>
  <c r="E19" i="12"/>
  <c r="E35" i="12"/>
  <c r="F35" i="12" s="1"/>
  <c r="G35" i="12" s="1"/>
  <c r="F25" i="2"/>
  <c r="G25" i="2" s="1"/>
  <c r="E23" i="12"/>
  <c r="F23" i="12" s="1"/>
  <c r="G23" i="12" s="1"/>
  <c r="F13" i="2"/>
  <c r="G13" i="2" s="1"/>
  <c r="E24" i="12"/>
  <c r="F24" i="12" s="1"/>
  <c r="G24" i="12" s="1"/>
  <c r="F14" i="2"/>
  <c r="G14" i="2" s="1"/>
  <c r="F24" i="2"/>
  <c r="G24" i="2" s="1"/>
  <c r="E34" i="12"/>
  <c r="F22" i="2"/>
  <c r="G22" i="2" s="1"/>
  <c r="E32" i="12"/>
  <c r="F26" i="9"/>
  <c r="G26" i="9" s="1"/>
  <c r="F31" i="9"/>
  <c r="G31" i="9" s="1"/>
  <c r="F34" i="9"/>
  <c r="G34" i="9" s="1"/>
  <c r="D18" i="13"/>
  <c r="E65" i="9"/>
  <c r="D38" i="9"/>
  <c r="E38" i="9" s="1"/>
  <c r="D36" i="13" l="1"/>
  <c r="E36" i="13" s="1"/>
  <c r="E18" i="13"/>
  <c r="F32" i="9"/>
  <c r="G32" i="9" s="1"/>
  <c r="F38" i="9"/>
  <c r="G38" i="9" s="1"/>
  <c r="F37" i="9"/>
  <c r="G37" i="9" s="1"/>
  <c r="F27" i="9"/>
  <c r="G27" i="9" s="1"/>
  <c r="F24" i="9"/>
  <c r="G24" i="9" s="1"/>
  <c r="F20" i="9"/>
  <c r="G20" i="9" s="1"/>
  <c r="F23" i="9"/>
  <c r="G23" i="9" s="1"/>
  <c r="L71" i="13"/>
  <c r="F28" i="9"/>
  <c r="G28" i="9" s="1"/>
  <c r="F36" i="9"/>
  <c r="G36" i="9" s="1"/>
  <c r="F30" i="9"/>
  <c r="G30" i="9" s="1"/>
  <c r="F32" i="12"/>
  <c r="G32" i="12" s="1"/>
  <c r="F34" i="12"/>
  <c r="G34" i="12" s="1"/>
  <c r="F19" i="12"/>
  <c r="G19" i="12" s="1"/>
  <c r="F21" i="12"/>
  <c r="G21" i="12" s="1"/>
  <c r="F31" i="13"/>
  <c r="G31" i="13" s="1"/>
  <c r="F21" i="9"/>
  <c r="G21" i="9" s="1"/>
  <c r="F25" i="9"/>
  <c r="G25" i="9" s="1"/>
  <c r="F33" i="9"/>
  <c r="G33" i="9" s="1"/>
  <c r="E21" i="10"/>
  <c r="F21" i="10" s="1"/>
  <c r="G21" i="10" s="1"/>
  <c r="D38" i="10"/>
  <c r="E38" i="10" s="1"/>
  <c r="F22" i="12"/>
  <c r="G22" i="12" s="1"/>
  <c r="F30" i="12"/>
  <c r="G30" i="12" s="1"/>
  <c r="F27" i="12"/>
  <c r="G27" i="12" s="1"/>
  <c r="F20" i="12"/>
  <c r="G20" i="12" s="1"/>
  <c r="F21" i="2"/>
  <c r="G21" i="2" s="1"/>
  <c r="F25" i="12"/>
  <c r="G25" i="12" s="1"/>
  <c r="F29" i="12"/>
  <c r="G29" i="12" s="1"/>
  <c r="F18" i="12"/>
  <c r="G18" i="12" s="1"/>
  <c r="D26" i="2" l="1"/>
  <c r="F8" i="2"/>
  <c r="F36" i="13"/>
  <c r="G36" i="13" s="1"/>
  <c r="F25" i="13"/>
  <c r="G25" i="13" s="1"/>
  <c r="F21" i="13"/>
  <c r="G21" i="13" s="1"/>
  <c r="F27" i="13"/>
  <c r="G27" i="13" s="1"/>
  <c r="F29" i="13"/>
  <c r="G29" i="13" s="1"/>
  <c r="F33" i="13"/>
  <c r="G33" i="13" s="1"/>
  <c r="F19" i="13"/>
  <c r="G19" i="13" s="1"/>
  <c r="F23" i="13"/>
  <c r="G23" i="13" s="1"/>
  <c r="F32" i="13"/>
  <c r="G32" i="13" s="1"/>
  <c r="F24" i="13"/>
  <c r="G24" i="13" s="1"/>
  <c r="F30" i="13"/>
  <c r="G30" i="13" s="1"/>
  <c r="F22" i="13"/>
  <c r="G22" i="13" s="1"/>
  <c r="F35" i="13"/>
  <c r="G35" i="13" s="1"/>
  <c r="F28" i="13"/>
  <c r="G28" i="13" s="1"/>
  <c r="F34" i="13"/>
  <c r="G34" i="13" s="1"/>
  <c r="F26" i="13"/>
  <c r="G26" i="13" s="1"/>
  <c r="F20" i="10"/>
  <c r="G20" i="10" s="1"/>
  <c r="F38" i="10"/>
  <c r="G38" i="10" s="1"/>
  <c r="F27" i="10"/>
  <c r="G27" i="10" s="1"/>
  <c r="F24" i="10"/>
  <c r="G24" i="10" s="1"/>
  <c r="F31" i="10"/>
  <c r="G31" i="10" s="1"/>
  <c r="F36" i="10"/>
  <c r="G36" i="10" s="1"/>
  <c r="F35" i="10"/>
  <c r="G35" i="10" s="1"/>
  <c r="F32" i="10"/>
  <c r="G32" i="10" s="1"/>
  <c r="F23" i="10"/>
  <c r="G23" i="10" s="1"/>
  <c r="F28" i="10"/>
  <c r="G28" i="10" s="1"/>
  <c r="F37" i="10"/>
  <c r="G37" i="10" s="1"/>
  <c r="F30" i="10"/>
  <c r="G30" i="10" s="1"/>
  <c r="F25" i="10"/>
  <c r="G25" i="10" s="1"/>
  <c r="F26" i="10"/>
  <c r="G26" i="10" s="1"/>
  <c r="F29" i="10"/>
  <c r="G29" i="10" s="1"/>
  <c r="F22" i="10"/>
  <c r="G22" i="10" s="1"/>
  <c r="F33" i="10"/>
  <c r="G33" i="10" s="1"/>
  <c r="F34" i="10"/>
  <c r="G34" i="10" s="1"/>
  <c r="F20" i="13"/>
  <c r="G20" i="13" s="1"/>
  <c r="F18" i="13"/>
  <c r="G18" i="13" s="1"/>
  <c r="F26" i="2" l="1"/>
  <c r="G26" i="2" s="1"/>
  <c r="G8" i="2"/>
  <c r="H8" i="2" s="1"/>
  <c r="I8" i="2" s="1"/>
  <c r="H26" i="2" l="1"/>
  <c r="H24" i="2"/>
  <c r="I24" i="2" s="1"/>
  <c r="H11" i="2"/>
  <c r="I11" i="2" s="1"/>
  <c r="H20" i="2"/>
  <c r="I20" i="2" s="1"/>
  <c r="H10" i="2"/>
  <c r="I10" i="2" s="1"/>
  <c r="H19" i="2"/>
  <c r="I19" i="2" s="1"/>
  <c r="H14" i="2"/>
  <c r="I14" i="2" s="1"/>
  <c r="H25" i="2"/>
  <c r="I25" i="2" s="1"/>
  <c r="H18" i="2"/>
  <c r="I18" i="2" s="1"/>
  <c r="H16" i="2"/>
  <c r="I16" i="2" s="1"/>
  <c r="H22" i="2"/>
  <c r="I22" i="2" s="1"/>
  <c r="H9" i="2"/>
  <c r="I9" i="2" s="1"/>
  <c r="H12" i="2"/>
  <c r="I12" i="2" s="1"/>
  <c r="H17" i="2"/>
  <c r="I17" i="2" s="1"/>
  <c r="H15" i="2"/>
  <c r="I15" i="2" s="1"/>
  <c r="H13" i="2"/>
  <c r="I13" i="2" s="1"/>
  <c r="H23" i="2"/>
  <c r="I23" i="2" s="1"/>
  <c r="H21" i="2"/>
  <c r="I21" i="2" s="1"/>
  <c r="I26" i="2" l="1"/>
</calcChain>
</file>

<file path=xl/sharedStrings.xml><?xml version="1.0" encoding="utf-8"?>
<sst xmlns="http://schemas.openxmlformats.org/spreadsheetml/2006/main" count="1721" uniqueCount="414">
  <si>
    <t>peso pen gasto territ</t>
  </si>
  <si>
    <t>fuente:</t>
  </si>
  <si>
    <t>Reparto territorial</t>
  </si>
  <si>
    <t>gasto total imputado, miles de euros</t>
  </si>
  <si>
    <t>gasto per cápita, euros</t>
  </si>
  <si>
    <t>saldo per cápita relativo</t>
  </si>
  <si>
    <t>saldo total relativo</t>
  </si>
  <si>
    <t>Andalucía</t>
  </si>
  <si>
    <t>Aragón</t>
  </si>
  <si>
    <t>Asturias</t>
  </si>
  <si>
    <t>Baleares</t>
  </si>
  <si>
    <t>peso en total</t>
  </si>
  <si>
    <t xml:space="preserve">211N: Pensiones de Clases Pasivas </t>
  </si>
  <si>
    <t>SS11/2</t>
  </si>
  <si>
    <t>SS12/2</t>
  </si>
  <si>
    <t>3.1. Pensiones, desempleo y otras prestaciones económicas</t>
  </si>
  <si>
    <t>gasto a imputar</t>
  </si>
  <si>
    <t>Consulta al SEPE</t>
  </si>
  <si>
    <t>Dato directo</t>
  </si>
  <si>
    <t>212M: Pensiones no contributivas y prestaciones asistenciales del Estado + AF03/1</t>
  </si>
  <si>
    <t>más la parte alícuota de los gastos de gestión</t>
  </si>
  <si>
    <t>Canarias</t>
  </si>
  <si>
    <t>1. Datos del SICOSS</t>
  </si>
  <si>
    <t>gasto per capita</t>
  </si>
  <si>
    <t>total territ</t>
  </si>
  <si>
    <t>SS13 Admón.Y Serv.Grales.Prestac.Economicas, INSS</t>
  </si>
  <si>
    <t>el resto en proporción al gasto territorializado de los programas relevantes de prestaciones económicas del INSS</t>
  </si>
  <si>
    <t>peso en total prestaciones</t>
  </si>
  <si>
    <t>FOGASA vía IGAE y</t>
  </si>
  <si>
    <t>Residencia de los beneficiarios.</t>
  </si>
  <si>
    <t>El grueso del gasto se territorializa con datos directos del SICOSS</t>
  </si>
  <si>
    <t>Dato directo + servicios centrales en proporción al gasto territorializado directamente</t>
  </si>
  <si>
    <t>volumen de gasto:</t>
  </si>
  <si>
    <t>criterio de reparto:</t>
  </si>
  <si>
    <t>ajuste forales</t>
  </si>
  <si>
    <t>gasto directo</t>
  </si>
  <si>
    <t>población media padrón</t>
  </si>
  <si>
    <t>gasto imputado</t>
  </si>
  <si>
    <t>en proporción a las pensiones gestionadas</t>
  </si>
  <si>
    <t>gasto territ</t>
  </si>
  <si>
    <t>prestaciones</t>
  </si>
  <si>
    <t>peso en prestaciones</t>
  </si>
  <si>
    <t>total a imputar</t>
  </si>
  <si>
    <t>212M</t>
  </si>
  <si>
    <t>Pensiones de guerra</t>
  </si>
  <si>
    <t>219N</t>
  </si>
  <si>
    <t>222M</t>
  </si>
  <si>
    <t>223M</t>
  </si>
  <si>
    <t>224M</t>
  </si>
  <si>
    <t>resto gasto imputado</t>
  </si>
  <si>
    <t>2. Ajuste forales</t>
  </si>
  <si>
    <t>gasto per cap</t>
  </si>
  <si>
    <t>dif con Navarra</t>
  </si>
  <si>
    <t>251M/1: Prestaciones a los desempleados, neto de renta y subsidio agrarios</t>
  </si>
  <si>
    <t>Programa presupuestario</t>
  </si>
  <si>
    <t>obligaciones reconocidas</t>
  </si>
  <si>
    <t xml:space="preserve">gasto total de datos canalizados a través de la IGAE, número de mutualistas de las mermorias anuales </t>
  </si>
  <si>
    <t>MUFACE</t>
  </si>
  <si>
    <t>MUGEJU</t>
  </si>
  <si>
    <t>ISFAS</t>
  </si>
  <si>
    <t>Dentro de cada mutualidad, en proporción al número de titulares con residencia en cada región</t>
  </si>
  <si>
    <t>MUGEU</t>
  </si>
  <si>
    <t xml:space="preserve">    peso regional en total titulares</t>
  </si>
  <si>
    <t xml:space="preserve">      gasto imputado a cada región</t>
  </si>
  <si>
    <t>gasto total imputado</t>
  </si>
  <si>
    <t>gasto territorializado directamente</t>
  </si>
  <si>
    <t>dato directo del SICOSS,</t>
  </si>
  <si>
    <t>total directo</t>
  </si>
  <si>
    <t>Consulta directa al Servicio Público de Empleo</t>
  </si>
  <si>
    <t>SICOP y consulta directa al ministerio de sanidad</t>
  </si>
  <si>
    <t>número de personas que tienen farmacia gratuita por haber sido afectados por el síndrome tóxico</t>
  </si>
  <si>
    <t>1. Datos de sanidad e imputación del gasto</t>
  </si>
  <si>
    <t>Cast. - La Mancha</t>
  </si>
  <si>
    <t>Cataluña</t>
  </si>
  <si>
    <t>Valencia</t>
  </si>
  <si>
    <t>Extremadura</t>
  </si>
  <si>
    <t>Galicia</t>
  </si>
  <si>
    <t>Madrid</t>
  </si>
  <si>
    <t>Murcia</t>
  </si>
  <si>
    <t>Navarra</t>
  </si>
  <si>
    <t>País Vasco</t>
  </si>
  <si>
    <t>La Rioja</t>
  </si>
  <si>
    <t>Ceuta y Melilla</t>
  </si>
  <si>
    <t>total</t>
  </si>
  <si>
    <t>SS11/1</t>
  </si>
  <si>
    <t>se imputa en proporción a las prestaciones del cap 4</t>
  </si>
  <si>
    <t>2. Imputación del gasto incluyendo costes administrativos y desglose por subprogramas</t>
  </si>
  <si>
    <t>prog 251M2 en ayudas regionales</t>
  </si>
  <si>
    <t xml:space="preserve"> como % de cap 4</t>
  </si>
  <si>
    <t>923O/2: Gestión de la Deuda y de la Tesorería del Estado, indemnizaciones síndrome tóxico</t>
  </si>
  <si>
    <t>223M: Prestaciones de garantía salarial</t>
  </si>
  <si>
    <t>Dato directo del SICOP</t>
  </si>
  <si>
    <t>volumen de gasto</t>
  </si>
  <si>
    <t>Prestaciones gestionadas</t>
  </si>
  <si>
    <t>Extranjero</t>
  </si>
  <si>
    <t>total terr</t>
  </si>
  <si>
    <t xml:space="preserve">211O: Otras pensiones y prestaciones de Clases Pasivas   </t>
  </si>
  <si>
    <t xml:space="preserve">212N: Pensiones de guerra  </t>
  </si>
  <si>
    <t>222M: Prestaciones económicas del mutualismo administrativo</t>
  </si>
  <si>
    <t xml:space="preserve">219N: Gestión de pensiones de Clases Pasivas </t>
  </si>
  <si>
    <t>dif con media</t>
  </si>
  <si>
    <t>gasto territorializado de los programas de clases pasivas y pensiones de guerra</t>
  </si>
  <si>
    <t>211N</t>
  </si>
  <si>
    <t>211O</t>
  </si>
  <si>
    <t>212N</t>
  </si>
  <si>
    <t>total pensiones gestionadas</t>
  </si>
  <si>
    <t>peso en pensiones gestionadas</t>
  </si>
  <si>
    <t>1. Datos del SPEE, detalle del capítulo 4, total programa 251M, incluyendo PER</t>
  </si>
  <si>
    <t>resto de gasto del programa</t>
  </si>
  <si>
    <t>CAPÍT.1</t>
  </si>
  <si>
    <t>CAPÍT.2</t>
  </si>
  <si>
    <t>CAPÍT.3</t>
  </si>
  <si>
    <t>CAPÍT.4</t>
  </si>
  <si>
    <t>CAPÍT.6</t>
  </si>
  <si>
    <t>tot</t>
  </si>
  <si>
    <t xml:space="preserve">2. Imputación del gasto </t>
  </si>
  <si>
    <t>total entidades por capítulos</t>
  </si>
  <si>
    <t>de lo cual,</t>
  </si>
  <si>
    <t xml:space="preserve">  a territorializar por prestaciones</t>
  </si>
  <si>
    <t>peso en tot</t>
  </si>
  <si>
    <t>3. Convenios control IT y ajuste forales</t>
  </si>
  <si>
    <t>convenios</t>
  </si>
  <si>
    <t>pob</t>
  </si>
  <si>
    <t>sin forales</t>
  </si>
  <si>
    <t>consulta a la Dirección General de Costes de Personal y Pensiones Públicas.</t>
  </si>
  <si>
    <t xml:space="preserve">Residencia de los beneficiarios. </t>
  </si>
  <si>
    <t>total a imputar según IGAE</t>
  </si>
  <si>
    <t>pensiones</t>
  </si>
  <si>
    <t xml:space="preserve">    titulares de cada mutualidad</t>
  </si>
  <si>
    <t>FOGASA, Importe de las prestaciones acordadas, según tipo de prestación y motivo de solicitud, por comunidad autónoma y provincia</t>
  </si>
  <si>
    <t>Salarios</t>
  </si>
  <si>
    <t>Indemnizaciones</t>
  </si>
  <si>
    <t>Total</t>
  </si>
  <si>
    <t>Datos directos del IMSERSO</t>
  </si>
  <si>
    <t>Ajuste forales basado en su gasto real en prestaciones no contributivas</t>
  </si>
  <si>
    <t>sin incluir dependientes (sólo "asegurados", no "beneficiarios")</t>
  </si>
  <si>
    <t>voumen de gasto:</t>
  </si>
  <si>
    <t>Cantabria</t>
  </si>
  <si>
    <t>Castilla y León</t>
  </si>
  <si>
    <t xml:space="preserve">convenios IT por destino </t>
  </si>
  <si>
    <t>SS11/3: Prestaciones económicas contributivas, Mutuas</t>
  </si>
  <si>
    <t>en proporción a las prestaciones territorializadas</t>
  </si>
  <si>
    <t>1. Datos del SICOSS-Mutuas</t>
  </si>
  <si>
    <t>2. Imputación del gasto en proporción a las prestaciones territorializadas</t>
  </si>
  <si>
    <t>no territ (cap 1)</t>
  </si>
  <si>
    <t>2. Territorialización del gasto</t>
  </si>
  <si>
    <t>perso en prestaciones territ</t>
  </si>
  <si>
    <t>gasto directo imputado</t>
  </si>
  <si>
    <t>2. Gasto del INSS en prestaciones económicas e imputación del resto del gasto</t>
  </si>
  <si>
    <t>1391 Direccion y Servicios Generales</t>
  </si>
  <si>
    <t xml:space="preserve">total </t>
  </si>
  <si>
    <t xml:space="preserve">  transf a CCAA, convenios IT</t>
  </si>
  <si>
    <t>gasto imputado sin convenios</t>
  </si>
  <si>
    <t>cap 4</t>
  </si>
  <si>
    <t>total terrr</t>
  </si>
  <si>
    <t>1. Datos del SICOSS, 2011</t>
  </si>
  <si>
    <t>SS11/1: Pensiones contributivas de la Seguridad Social</t>
  </si>
  <si>
    <t>323M</t>
  </si>
  <si>
    <t>Población media padrón 2012</t>
  </si>
  <si>
    <t>Pob_CCAA</t>
  </si>
  <si>
    <t>Código</t>
  </si>
  <si>
    <t>Sección</t>
  </si>
  <si>
    <t>Gasto no financiero</t>
  </si>
  <si>
    <t>Órgano Ejecutor 1</t>
  </si>
  <si>
    <t>Órgano Ejecutor 2</t>
  </si>
  <si>
    <t>Órgano Ejecutor 3</t>
  </si>
  <si>
    <t>Órgano Ejecutor 4</t>
  </si>
  <si>
    <t>Órgano Ejecutor 5</t>
  </si>
  <si>
    <t>Órgano Ejecutor 6</t>
  </si>
  <si>
    <t>Órgano Ejecutor 7</t>
  </si>
  <si>
    <t>Órgano Ejecutor 8</t>
  </si>
  <si>
    <t>Órgano Ejecutor 9</t>
  </si>
  <si>
    <t>Órgano Ejecutor 10</t>
  </si>
  <si>
    <t>Órgano Ejecutor 11</t>
  </si>
  <si>
    <t>Pensiones de clases pasivas</t>
  </si>
  <si>
    <t>Haberes pasivos de carácter civil y militar</t>
  </si>
  <si>
    <t>Otras pensiones y prestac. de clases pasivas</t>
  </si>
  <si>
    <t>Pensiones e indemnizaciones de clases pasivas</t>
  </si>
  <si>
    <t>Pensiones no contrib. y prestac. asistenciales</t>
  </si>
  <si>
    <t>Secretaría de estado de la seguridad social</t>
  </si>
  <si>
    <t>Pensiones indemnizatorias de carácter civil y militar</t>
  </si>
  <si>
    <t>Gestión de pensiones de clases pasivas</t>
  </si>
  <si>
    <t>Dirección general de costes de personal y pensiones públicas</t>
  </si>
  <si>
    <t>Prestaciones económicas del mutualismo administrativo</t>
  </si>
  <si>
    <t>Mutualidad general judicial</t>
  </si>
  <si>
    <t>Instituto social de las fuerzas armadas</t>
  </si>
  <si>
    <t>Mutualidad general de funcionarios civiles del estado</t>
  </si>
  <si>
    <t>Prestaciones de garantía salarial</t>
  </si>
  <si>
    <t>Fondo de garantía salarial</t>
  </si>
  <si>
    <t>Prestaciones económicas por cese de actividad</t>
  </si>
  <si>
    <t>Servicio público de empleo estatal</t>
  </si>
  <si>
    <t>Dirección general de evaluación y cooperación territorial</t>
  </si>
  <si>
    <t>Dirección general de política universitaria</t>
  </si>
  <si>
    <t>Universidad internacional menéndez pelayo</t>
  </si>
  <si>
    <t>Desglose de algunos programas</t>
  </si>
  <si>
    <t>Ministerio de Educación Cultura y Deporte</t>
  </si>
  <si>
    <t>Universidad Internacional Menéndez Pelayo</t>
  </si>
  <si>
    <t>Dirección General de Costes de Personal y Pensiones Públicas</t>
  </si>
  <si>
    <t>Localización del beneficiario</t>
  </si>
  <si>
    <t>Datos de la Dirección General de Costes de Personal y Pensiones Públicas</t>
  </si>
  <si>
    <t>gasto total, miles de euros</t>
  </si>
  <si>
    <t>Total Regionalizado</t>
  </si>
  <si>
    <t>Varias Comunidades</t>
  </si>
  <si>
    <t>Servicios Centrales</t>
  </si>
  <si>
    <t>No regionalizable</t>
  </si>
  <si>
    <t>Datos directos del SIC</t>
  </si>
  <si>
    <t>SIC</t>
  </si>
  <si>
    <t>G31_PenClasPas</t>
  </si>
  <si>
    <t>G31_OtrClasPas</t>
  </si>
  <si>
    <t>Pensiones</t>
  </si>
  <si>
    <t>1. Datos de la Dir. Gral de Costes de Personal y pensiones públicas</t>
  </si>
  <si>
    <t>1. Datos del SIC</t>
  </si>
  <si>
    <t>1. Datos de MUFACE, MJGEJU e ISFAS vía IGAE,</t>
  </si>
  <si>
    <t>http://www.empleo.gob.es/estadisticas/ANUARIO2012/FGS/index.htm</t>
  </si>
  <si>
    <t>224M: Prestaciones económicas por cese de actividad</t>
  </si>
  <si>
    <t>G31_FOGASAsal</t>
  </si>
  <si>
    <t>G31_FOGASAinm</t>
  </si>
  <si>
    <t xml:space="preserve">Anuario  de Estadísticas del Ministerio de Empleo y Seguridad Social, 2012. </t>
  </si>
  <si>
    <t>en proporción al gasto territorializado en prestaciones del SEPE. Del resultado se deducen la renta y el subsidio agrario</t>
  </si>
  <si>
    <t>Renta Agraria</t>
  </si>
  <si>
    <t>48000 Prestaciones desempleo contributivas incluso obligaciones ejerc. anteriores</t>
  </si>
  <si>
    <t>48001 Prestaciones desempleo, subsidio incluso obligaciones ejerc. anteriores</t>
  </si>
  <si>
    <t>Prestaciones no contributivas:  renta agraria y subsidio  eventurales REASS</t>
  </si>
  <si>
    <t xml:space="preserve">Prestaciones no contributivas: subsidios excepto renta agraria </t>
  </si>
  <si>
    <t>Cuotas beneficiarios renta agraria</t>
  </si>
  <si>
    <t>48700 Cuotas benef. prest. contribut. desempleo incluso obligaciones ejerc. anteriores</t>
  </si>
  <si>
    <t>48701 Cuotas benef. subsid.desempleo incluso obligaciones ejerc. anteriores</t>
  </si>
  <si>
    <t>48002 Prest. desempl. subsidio event. REASS incluso obligaciones ejerc. anteriores</t>
  </si>
  <si>
    <t>48705 Cuotas benef. subsid.desempleo para eventuales REASS incluso obligaciones ejerc. anteriores</t>
  </si>
  <si>
    <t xml:space="preserve">Cuota por prestaciones no contributivas: subsidios excepto renta agraria </t>
  </si>
  <si>
    <t>Cuota por prestaciones contributivas: renta agraria y subsidio  eventurales REASS</t>
  </si>
  <si>
    <t>488 Renta activa de inserción incluso obligaciones ejerc. anteriores</t>
  </si>
  <si>
    <t>Total cuotas</t>
  </si>
  <si>
    <t>Total prestaciones, subsidios y renta activa de inserción</t>
  </si>
  <si>
    <t xml:space="preserve"> Total renta agraria y subsidio  eventurales REASS (cuotas + subsidios)</t>
  </si>
  <si>
    <t>Total prestaciones no contributivas excepto renta y subsidio agrario, incl cuotas</t>
  </si>
  <si>
    <t xml:space="preserve"> = Gastos generales del programa sobre gasto en prestaciones (overhead rate)</t>
  </si>
  <si>
    <t>gasto incluyendo parte imputada costes de gestión</t>
  </si>
  <si>
    <t>251M/1</t>
  </si>
  <si>
    <t>Total resto de prestaciones contributivas y no contributivas (prestación, subsidio, RAI y cuotas)</t>
  </si>
  <si>
    <t>Prestaciones  no contributivas: renta agraria y subsidio eventuales REASS</t>
  </si>
  <si>
    <t>Gasto imputado</t>
  </si>
  <si>
    <t>Prestaciones contributivas y no contributivas, excepto renta agraria y subsidio eventuales REASS</t>
  </si>
  <si>
    <t>Dato directo del SICOP para las becas en ensañanzas obligatorias, programas Séneca y Erasmus</t>
  </si>
  <si>
    <t>El resto del cap. 4 se regionaliza utillizando datos de becas del Ministerio de Eduación tras una consulta directa</t>
  </si>
  <si>
    <t>Costes de gestión (caps 1 y 2) en proporción al gasto territorializado en los dos apartados anteriores</t>
  </si>
  <si>
    <t>Ajuste forales sobre gasto total ministerio</t>
  </si>
  <si>
    <t>Gasto UIMP en proporción al alumnado de las universidades presenciales.</t>
  </si>
  <si>
    <t>SIC, consulta al Ministerio de Educación, Cultura y Deporte</t>
  </si>
  <si>
    <t>1. Datos del SIC y territorialización directa de ciertas partidas</t>
  </si>
  <si>
    <t>483 Becas y ayudas al estudio</t>
  </si>
  <si>
    <t>480 Becas y ayudas del programa español de ayudas para la movilidad de estudiantes "Séneca"</t>
  </si>
  <si>
    <t>484 Aportación complementaria para el desarrollo del programa comunitario Erasmus</t>
  </si>
  <si>
    <t>Total regionalizado</t>
  </si>
  <si>
    <t>Servicios centrales</t>
  </si>
  <si>
    <t>Total no regionalizado</t>
  </si>
  <si>
    <t>Nota: el SICOP territorializa solo parcialmente el concepto 482 que incluye otras becas y ayudas a estudiantes de enseñanzas universitarias y no universitarias postobligatorias con un gasto de</t>
  </si>
  <si>
    <t>pasar parte alicuota por estudiantes matriculados</t>
  </si>
  <si>
    <t>de Andalucía a CyMel</t>
  </si>
  <si>
    <t>peso Ceuta y Melilla en alumnado publico</t>
  </si>
  <si>
    <t>dato bruto Andalucía 484: Erasmus</t>
  </si>
  <si>
    <t>dato bruto Andalucía 480: Séneca</t>
  </si>
  <si>
    <t>resto de ayudas a repartir con datos del M de Educacioin</t>
  </si>
  <si>
    <t>2. Imputación del resto de gasto del concepto 483</t>
  </si>
  <si>
    <t>Gasto no territorializado del concepto 483</t>
  </si>
  <si>
    <t>G25b_AlumPrimESOesp</t>
  </si>
  <si>
    <t>Alumnos en primaria, ESO y especial</t>
  </si>
  <si>
    <t>Gasto territorializado</t>
  </si>
  <si>
    <t>3. Imputación del resto de gasto del concepto 484</t>
  </si>
  <si>
    <t>Gasto no territorializado del concepto 484</t>
  </si>
  <si>
    <t>Total movilidades estudiantes</t>
  </si>
  <si>
    <t>4. Calcular pesos regionales en total resto de becas postobligatorias de acuerdo con Ministerio de Educación</t>
  </si>
  <si>
    <t>Cconsulta directa al ministerio de educacion (ver fichero 25bA1_alumnado y becas_12.xls, Hoja: DatosBecas M Educacion)</t>
  </si>
  <si>
    <t xml:space="preserve">Becas del Estado </t>
  </si>
  <si>
    <t>media ponderada de los cursos 11-12 y 12-13</t>
  </si>
  <si>
    <t>Tomado del programa 322C</t>
  </si>
  <si>
    <t>Becas enseñanzas  postobligatorias no universitarias según M.Educación</t>
  </si>
  <si>
    <t>Becas enseñanzas  postobligatorias universitarias según M.Educación</t>
  </si>
  <si>
    <t>ajuste univ Ceuta y Melilla</t>
  </si>
  <si>
    <t>imputación becas UNED</t>
  </si>
  <si>
    <t>total becas estado</t>
  </si>
  <si>
    <t>peso en alumnado UNED</t>
  </si>
  <si>
    <t>Andalucia</t>
  </si>
  <si>
    <t>Asturias (Principado)</t>
  </si>
  <si>
    <t xml:space="preserve">Balears (Illes) </t>
  </si>
  <si>
    <t>Castilla -La Mancha</t>
  </si>
  <si>
    <t>Comunidad Valenciana</t>
  </si>
  <si>
    <t>Madrid (Comunidad de)</t>
  </si>
  <si>
    <t>Murcia (Región de)</t>
  </si>
  <si>
    <t>Navarra (Comunidad Foral de)</t>
  </si>
  <si>
    <t>Rioja (La)</t>
  </si>
  <si>
    <t>Ceuta y Mel</t>
  </si>
  <si>
    <t>UNED</t>
  </si>
  <si>
    <t>cantidad total a imputar</t>
  </si>
  <si>
    <t>Becas cap 4  ya territorializadas directamente</t>
  </si>
  <si>
    <t xml:space="preserve"> = total a imputar</t>
  </si>
  <si>
    <t xml:space="preserve"> = concepto 482</t>
  </si>
  <si>
    <t xml:space="preserve">5. Imputación del resto de gasto a imputar = costes de gestión de las becas (resto de capitulos), por gasto directo en becas del Ministerio </t>
  </si>
  <si>
    <t>Cap 1 y 2</t>
  </si>
  <si>
    <t>gasto total en becas territorializado directamente</t>
  </si>
  <si>
    <t>gasto imputado becas</t>
  </si>
  <si>
    <t>suma = gasto directo en becas</t>
  </si>
  <si>
    <t>peso en gasto directo en becas</t>
  </si>
  <si>
    <t>gasto imputado en costes gestión</t>
  </si>
  <si>
    <t>total Ministerio</t>
  </si>
  <si>
    <t>costes de gestión a imputar</t>
  </si>
  <si>
    <t>6. Ajuste forales sobre gasto ministerio</t>
  </si>
  <si>
    <t>poblacion</t>
  </si>
  <si>
    <t>total gasto directo ministerio</t>
  </si>
  <si>
    <t xml:space="preserve">dif </t>
  </si>
  <si>
    <t>7. Imputación gasto UIMP</t>
  </si>
  <si>
    <t xml:space="preserve"> por peso en alumnado total universidades presenciales, como gasto UIMP en enseñanza universitarias</t>
  </si>
  <si>
    <t>G25b_Alumunipren</t>
  </si>
  <si>
    <t>487 A familias e instituciones sin fines de lucro</t>
  </si>
  <si>
    <t xml:space="preserve">Alumnado universidades presenciales </t>
  </si>
  <si>
    <t>peso en alumnado presenciales</t>
  </si>
  <si>
    <t>gasto imputado UIMP</t>
  </si>
  <si>
    <t>9230/2</t>
  </si>
  <si>
    <t>SS11/3</t>
  </si>
  <si>
    <t>SS12/1</t>
  </si>
  <si>
    <t>SS13</t>
  </si>
  <si>
    <t>Secretaría general del tesoro y política financiera</t>
  </si>
  <si>
    <t>Pensiones contributivas de la Seguridad Social</t>
  </si>
  <si>
    <t>Prestaciones económicas contributivas, Mutuas</t>
  </si>
  <si>
    <t>Protección familiar y otras prestaciones no contributivas de la Seg Social</t>
  </si>
  <si>
    <t xml:space="preserve"> Admón. y Servicios Generales prestaciones economicas</t>
  </si>
  <si>
    <t>Capítulo 1</t>
  </si>
  <si>
    <t>Capítulo 2</t>
  </si>
  <si>
    <t>Capítulo 3</t>
  </si>
  <si>
    <t>Capítulo 4</t>
  </si>
  <si>
    <t>Capítulo 6</t>
  </si>
  <si>
    <t>Capítulo 7</t>
  </si>
  <si>
    <t>Total territorializado</t>
  </si>
  <si>
    <t xml:space="preserve">Total </t>
  </si>
  <si>
    <t>Prestaciones</t>
  </si>
  <si>
    <t>SICOSS (Programa 1101)</t>
  </si>
  <si>
    <t>2. Territorialización del grueso del gasto en proporción a las presaciones territorializadas directamente</t>
  </si>
  <si>
    <t>INSS</t>
  </si>
  <si>
    <t>ISM</t>
  </si>
  <si>
    <t>TGSS</t>
  </si>
  <si>
    <t>Mutuas de Accidentes de Trabajo y Enfermedades Profesionales de la Seguridad Social</t>
  </si>
  <si>
    <t>SICOSS (Programa 1102)</t>
  </si>
  <si>
    <t>gasto imputado en servicios centrales</t>
  </si>
  <si>
    <t>Dirección y Servicios Generales</t>
  </si>
  <si>
    <t>Información y Atención personalizada</t>
  </si>
  <si>
    <t>Gestión internacional de prestaciones</t>
  </si>
  <si>
    <t>1392 Información y Atencion Personalizada</t>
  </si>
  <si>
    <t>1393 Gestión Internacional de Prestaciones</t>
  </si>
  <si>
    <t>Total territorializado directamente</t>
  </si>
  <si>
    <t xml:space="preserve"> a imputar en proporcion al gasto en prestaciones económicas</t>
  </si>
  <si>
    <t>servicios centrales en proporción al gasto territorializado</t>
  </si>
  <si>
    <t>SS12/2: Protección familiar y otras prestaciones no contributivas de la Seg Social</t>
  </si>
  <si>
    <t>2. Territorialización del gasto en proporción a las presaciones territorializadas directamente</t>
  </si>
  <si>
    <t xml:space="preserve"> Dirección General de Costes de Personal y Pensiones Públicas</t>
  </si>
  <si>
    <t>SICOSS-Mutuas (Programa 1102)</t>
  </si>
  <si>
    <t>SICOSS (Programa 1202)</t>
  </si>
  <si>
    <t>IMSERSO, consulta directa (Programa 1201)</t>
  </si>
  <si>
    <t>1. Datos del IMSERSO, petición directa</t>
  </si>
  <si>
    <t>Compensación al Estado por coste via cupo</t>
  </si>
  <si>
    <t>Gasto real de las CCAA forales</t>
  </si>
  <si>
    <t>IMSERSO</t>
  </si>
  <si>
    <t>Ajustes forales</t>
  </si>
  <si>
    <t>Crit_SS121</t>
  </si>
  <si>
    <t>Crit_SS111</t>
  </si>
  <si>
    <t>Crit_SS112</t>
  </si>
  <si>
    <t>Crit_SS113</t>
  </si>
  <si>
    <t>Prestaciones territorializadas por residencia de beneficiarios. Dato directo del SICOSS</t>
  </si>
  <si>
    <t>Crit_SS13</t>
  </si>
  <si>
    <t>Crit_223M</t>
  </si>
  <si>
    <t>Crit_SS122</t>
  </si>
  <si>
    <t>Total  prestaciones no contributivas: subsidio, renta agraria, subsidio agrario y RAI (excluídas cuotas)</t>
  </si>
  <si>
    <t>SICOSS (Programa 1391)</t>
  </si>
  <si>
    <t>Crit_212M</t>
  </si>
  <si>
    <t>Desglose</t>
  </si>
  <si>
    <t>Cap 4 SIC</t>
  </si>
  <si>
    <t>Ajuste Ceuta y Melilla</t>
  </si>
  <si>
    <t>gasto directo territorializado, miles</t>
  </si>
  <si>
    <t>gasto total, incl, imputado</t>
  </si>
  <si>
    <t>al 251M/2</t>
  </si>
  <si>
    <t>al 251M/1</t>
  </si>
  <si>
    <t xml:space="preserve">Otros ajustes </t>
  </si>
  <si>
    <t>Nota:  No procede el ajuste porque varias CCAA de régimen común reciben un gasto per cápita muy reducido, similar al de las forales</t>
  </si>
  <si>
    <t>Consulta directa a ISFAS, MUFACE y MUGEJU</t>
  </si>
  <si>
    <t>personas con farmacia gratuita (mayo de 2013)</t>
  </si>
  <si>
    <t>2. Datos del Anuario de Estadísticas Laborales y Asuntos Sociales</t>
  </si>
  <si>
    <t>Becas estado según Ministerio de  Educación</t>
  </si>
  <si>
    <t xml:space="preserve">5. Imputación de resto del capítulo 4 del SIC con los pesos del total de becas de enseñanzas universitarias y no universtarias postobligatorias del Estado imputadas </t>
  </si>
  <si>
    <t>gasto imputado becas  para estudiantes de enseñanzas universitarias y no universitarias postobligatorias</t>
  </si>
  <si>
    <t>Otras prestaciones contributivas de la Seguridad Social + AF03/2</t>
  </si>
  <si>
    <t>Pensiones no contributivas de la Seg Soc + AF03/3</t>
  </si>
  <si>
    <t>SS11/2: Otras prestaciones contributivas de la Seguridad Social  + AF03/2</t>
  </si>
  <si>
    <t>SS12/1: Pensiones no contributivas, IMSERSO  + AF03/3</t>
  </si>
  <si>
    <t>Crit_48000</t>
  </si>
  <si>
    <t>Total prestaciones contributivas y no contributivas (prestación, subsidio, RAI y cuotas) + gastos generales imputados</t>
  </si>
  <si>
    <t xml:space="preserve"> Total renta agraria y subsidio eventurales REASS (cuotas + subsidios) + gastos generales imputados</t>
  </si>
  <si>
    <t>Total  prestaciones no contributivas: subsidio, renta agraria, subsidio agrario y RAI (excluídas cuotas) + gastos generales imputados</t>
  </si>
  <si>
    <t>Para regionalización de la sección 3.3:</t>
  </si>
  <si>
    <t>Total prestaciones contributivas + gastos generales imputados</t>
  </si>
  <si>
    <t>Crit_251M1d</t>
  </si>
  <si>
    <t>Gasto total que se va a imputar</t>
  </si>
  <si>
    <t xml:space="preserve">    Capítulo 4</t>
  </si>
  <si>
    <t xml:space="preserve">    Capítulos 1 y 2</t>
  </si>
  <si>
    <t>Prestaciones a los desempleados, neto de renta y subsidio agrarios</t>
  </si>
  <si>
    <t xml:space="preserve"> Gestión de la Deuda y de la Tesorería del Estado, indemnizaciones síndrome tóxico</t>
  </si>
  <si>
    <t>Becas y ayudas a estudiantes + AF12/4</t>
  </si>
  <si>
    <t>323M: Becas y ayudas a estudiantes + AF12/4</t>
  </si>
  <si>
    <t>CCAA_Total</t>
  </si>
  <si>
    <t>G31_TitMUFACE</t>
  </si>
  <si>
    <t>G31_TitMUGEJU</t>
  </si>
  <si>
    <t>G31_TitISFAS</t>
  </si>
  <si>
    <t>923M/3</t>
  </si>
  <si>
    <t>Direc. y serv. grales. de hacienda y admones. Públicas, transferencias por indemniz. ejecuc. forzosa de sent. s/ síndrome tóxico</t>
  </si>
  <si>
    <t>Subsecretaría de MINHAP</t>
  </si>
  <si>
    <t>923M/3: Direc. y serv. grales. de Hacienda y Admones. Públicas, transferencias por indemniz. ejecuc. forzosa de sent. s/ síndrome tóxico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</si>
</sst>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%"/>
    <numFmt numFmtId="166" formatCode="0.0"/>
    <numFmt numFmtId="167" formatCode="#,##0.000000"/>
  </numFmts>
  <fonts count="26">
    <font>
      <sz val="10"/>
      <name val="Verdana"/>
    </font>
    <font>
      <sz val="10"/>
      <name val="Verdana"/>
      <family val="2"/>
    </font>
    <font>
      <sz val="8"/>
      <name val="Verdana"/>
      <family val="2"/>
    </font>
    <font>
      <u/>
      <sz val="12.5"/>
      <color indexed="12"/>
      <name val="Verdana"/>
      <family val="2"/>
    </font>
    <font>
      <sz val="10"/>
      <name val="Palatino"/>
      <family val="1"/>
    </font>
    <font>
      <b/>
      <sz val="10"/>
      <name val="Palatino"/>
      <family val="1"/>
    </font>
    <font>
      <sz val="10"/>
      <name val="Arial"/>
      <family val="2"/>
    </font>
    <font>
      <sz val="10"/>
      <color indexed="8"/>
      <name val="Palatino"/>
      <family val="1"/>
    </font>
    <font>
      <i/>
      <sz val="10"/>
      <name val="Palatino"/>
      <family val="1"/>
    </font>
    <font>
      <b/>
      <sz val="12"/>
      <color indexed="8"/>
      <name val="Palatino"/>
      <family val="1"/>
    </font>
    <font>
      <sz val="12"/>
      <color indexed="8"/>
      <name val="Palatino"/>
      <family val="1"/>
    </font>
    <font>
      <sz val="12"/>
      <name val="Palatino"/>
      <family val="1"/>
    </font>
    <font>
      <b/>
      <i/>
      <sz val="10"/>
      <name val="Palatino"/>
      <family val="1"/>
    </font>
    <font>
      <b/>
      <sz val="10"/>
      <color indexed="8"/>
      <name val="Palatino"/>
      <family val="1"/>
    </font>
    <font>
      <i/>
      <sz val="12"/>
      <name val="Palatino"/>
      <family val="1"/>
    </font>
    <font>
      <b/>
      <sz val="12"/>
      <name val="Palatino"/>
      <family val="1"/>
    </font>
    <font>
      <u/>
      <sz val="12"/>
      <color indexed="12"/>
      <name val="Palatino"/>
      <family val="1"/>
    </font>
    <font>
      <b/>
      <sz val="12"/>
      <color indexed="10"/>
      <name val="Palatino"/>
      <family val="1"/>
    </font>
    <font>
      <sz val="12"/>
      <color indexed="10"/>
      <name val="Palatino"/>
      <family val="1"/>
    </font>
    <font>
      <sz val="12"/>
      <color indexed="19"/>
      <name val="Palatino"/>
      <family val="1"/>
    </font>
    <font>
      <b/>
      <i/>
      <sz val="12"/>
      <name val="Palatino"/>
      <family val="1"/>
    </font>
    <font>
      <u/>
      <sz val="10"/>
      <color indexed="12"/>
      <name val="Palatino"/>
      <family val="1"/>
    </font>
    <font>
      <sz val="12"/>
      <color theme="1"/>
      <name val="Palatino"/>
      <family val="1"/>
    </font>
    <font>
      <sz val="10"/>
      <color theme="1"/>
      <name val="Palatino"/>
      <family val="1"/>
    </font>
    <font>
      <b/>
      <sz val="10"/>
      <color theme="1"/>
      <name val="Palatino"/>
      <family val="1"/>
    </font>
    <font>
      <b/>
      <sz val="12"/>
      <color rgb="FFFF0000"/>
      <name val="Palatino"/>
      <family val="1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6" fillId="0" borderId="0"/>
    <xf numFmtId="9" fontId="1" fillId="0" borderId="0" applyFont="0" applyFill="0" applyBorder="0" applyAlignment="0" applyProtection="0"/>
  </cellStyleXfs>
  <cellXfs count="132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/>
    <xf numFmtId="3" fontId="4" fillId="0" borderId="0" xfId="0" applyNumberFormat="1" applyFont="1"/>
    <xf numFmtId="4" fontId="4" fillId="0" borderId="0" xfId="0" applyNumberFormat="1" applyFont="1"/>
    <xf numFmtId="3" fontId="8" fillId="0" borderId="0" xfId="0" applyNumberFormat="1" applyFont="1"/>
    <xf numFmtId="4" fontId="8" fillId="0" borderId="0" xfId="0" applyNumberFormat="1" applyFont="1"/>
    <xf numFmtId="3" fontId="22" fillId="0" borderId="0" xfId="0" applyNumberFormat="1" applyFont="1" applyBorder="1"/>
    <xf numFmtId="0" fontId="11" fillId="0" borderId="0" xfId="0" applyFont="1" applyAlignment="1">
      <alignment vertical="center"/>
    </xf>
    <xf numFmtId="0" fontId="8" fillId="0" borderId="0" xfId="0" applyFont="1"/>
    <xf numFmtId="0" fontId="7" fillId="0" borderId="0" xfId="0" applyFont="1" applyAlignment="1">
      <alignment vertical="center"/>
    </xf>
    <xf numFmtId="3" fontId="8" fillId="0" borderId="0" xfId="0" applyNumberFormat="1" applyFont="1" applyAlignment="1">
      <alignment horizontal="center" wrapText="1"/>
    </xf>
    <xf numFmtId="0" fontId="5" fillId="0" borderId="0" xfId="0" applyFont="1"/>
    <xf numFmtId="0" fontId="4" fillId="0" borderId="0" xfId="0" applyFont="1" applyAlignment="1">
      <alignment horizontal="center" wrapText="1"/>
    </xf>
    <xf numFmtId="165" fontId="4" fillId="0" borderId="0" xfId="0" applyNumberFormat="1" applyFont="1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3" fontId="4" fillId="0" borderId="0" xfId="0" applyNumberFormat="1" applyFont="1" applyAlignment="1">
      <alignment wrapText="1"/>
    </xf>
    <xf numFmtId="3" fontId="7" fillId="0" borderId="0" xfId="0" applyNumberFormat="1" applyFont="1"/>
    <xf numFmtId="0" fontId="5" fillId="0" borderId="0" xfId="0" applyFont="1" applyFill="1" applyAlignment="1">
      <alignment wrapText="1"/>
    </xf>
    <xf numFmtId="0" fontId="7" fillId="0" borderId="0" xfId="0" applyFont="1"/>
    <xf numFmtId="4" fontId="5" fillId="0" borderId="0" xfId="0" applyNumberFormat="1" applyFont="1"/>
    <xf numFmtId="0" fontId="12" fillId="0" borderId="0" xfId="0" applyFont="1"/>
    <xf numFmtId="3" fontId="12" fillId="0" borderId="0" xfId="0" applyNumberFormat="1" applyFont="1"/>
    <xf numFmtId="165" fontId="4" fillId="0" borderId="0" xfId="4" applyNumberFormat="1" applyFont="1"/>
    <xf numFmtId="0" fontId="5" fillId="2" borderId="0" xfId="0" applyFont="1" applyFill="1" applyAlignment="1">
      <alignment wrapText="1"/>
    </xf>
    <xf numFmtId="0" fontId="5" fillId="0" borderId="0" xfId="0" applyFont="1" applyFill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4" fontId="4" fillId="0" borderId="0" xfId="0" applyNumberFormat="1" applyFont="1" applyAlignment="1">
      <alignment wrapText="1"/>
    </xf>
    <xf numFmtId="4" fontId="5" fillId="4" borderId="0" xfId="0" applyNumberFormat="1" applyFont="1" applyFill="1" applyAlignment="1">
      <alignment wrapText="1"/>
    </xf>
    <xf numFmtId="0" fontId="13" fillId="0" borderId="0" xfId="0" applyFont="1"/>
    <xf numFmtId="3" fontId="4" fillId="0" borderId="0" xfId="0" applyNumberFormat="1" applyFont="1" applyFill="1"/>
    <xf numFmtId="164" fontId="4" fillId="0" borderId="0" xfId="0" applyNumberFormat="1" applyFont="1" applyAlignment="1">
      <alignment wrapText="1"/>
    </xf>
    <xf numFmtId="164" fontId="5" fillId="0" borderId="0" xfId="0" applyNumberFormat="1" applyFont="1" applyAlignment="1">
      <alignment wrapText="1"/>
    </xf>
    <xf numFmtId="3" fontId="4" fillId="0" borderId="0" xfId="3" applyNumberFormat="1" applyFont="1" applyFill="1"/>
    <xf numFmtId="10" fontId="5" fillId="0" borderId="0" xfId="0" applyNumberFormat="1" applyFont="1"/>
    <xf numFmtId="3" fontId="5" fillId="0" borderId="0" xfId="0" applyNumberFormat="1" applyFont="1"/>
    <xf numFmtId="164" fontId="23" fillId="0" borderId="0" xfId="0" applyNumberFormat="1" applyFont="1" applyAlignment="1">
      <alignment horizontal="center" vertical="top" wrapText="1"/>
    </xf>
    <xf numFmtId="164" fontId="24" fillId="0" borderId="0" xfId="0" applyNumberFormat="1" applyFont="1" applyAlignment="1">
      <alignment horizontal="center" vertical="top" wrapText="1"/>
    </xf>
    <xf numFmtId="1" fontId="4" fillId="0" borderId="0" xfId="0" applyNumberFormat="1" applyFont="1"/>
    <xf numFmtId="167" fontId="4" fillId="0" borderId="0" xfId="0" applyNumberFormat="1" applyFont="1"/>
    <xf numFmtId="0" fontId="23" fillId="0" borderId="0" xfId="0" applyFont="1" applyAlignment="1">
      <alignment horizontal="center" vertical="top" wrapText="1"/>
    </xf>
    <xf numFmtId="0" fontId="22" fillId="0" borderId="0" xfId="0" applyFont="1" applyAlignment="1">
      <alignment horizontal="left" vertical="top"/>
    </xf>
    <xf numFmtId="0" fontId="11" fillId="0" borderId="0" xfId="2" applyFont="1"/>
    <xf numFmtId="0" fontId="25" fillId="0" borderId="0" xfId="2" applyFont="1"/>
    <xf numFmtId="0" fontId="14" fillId="0" borderId="0" xfId="2" applyFont="1"/>
    <xf numFmtId="0" fontId="9" fillId="0" borderId="0" xfId="2" applyFont="1"/>
    <xf numFmtId="3" fontId="11" fillId="0" borderId="0" xfId="2" applyNumberFormat="1" applyFont="1"/>
    <xf numFmtId="3" fontId="15" fillId="0" borderId="0" xfId="2" applyNumberFormat="1" applyFont="1" applyFill="1"/>
    <xf numFmtId="3" fontId="11" fillId="0" borderId="0" xfId="2" applyNumberFormat="1" applyFont="1" applyFill="1"/>
    <xf numFmtId="0" fontId="11" fillId="0" borderId="0" xfId="2" applyFont="1" applyFill="1"/>
    <xf numFmtId="3" fontId="15" fillId="0" borderId="0" xfId="2" applyNumberFormat="1" applyFont="1"/>
    <xf numFmtId="0" fontId="16" fillId="0" borderId="0" xfId="1" applyFont="1" applyAlignment="1" applyProtection="1"/>
    <xf numFmtId="0" fontId="15" fillId="0" borderId="0" xfId="2" applyFont="1"/>
    <xf numFmtId="3" fontId="14" fillId="0" borderId="0" xfId="2" applyNumberFormat="1" applyFont="1" applyAlignment="1">
      <alignment horizontal="center" wrapText="1"/>
    </xf>
    <xf numFmtId="4" fontId="11" fillId="0" borderId="0" xfId="2" applyNumberFormat="1" applyFont="1"/>
    <xf numFmtId="0" fontId="17" fillId="0" borderId="0" xfId="2" applyFont="1"/>
    <xf numFmtId="0" fontId="17" fillId="0" borderId="0" xfId="2" applyFont="1" applyFill="1"/>
    <xf numFmtId="3" fontId="14" fillId="0" borderId="0" xfId="2" applyNumberFormat="1" applyFont="1"/>
    <xf numFmtId="4" fontId="14" fillId="0" borderId="0" xfId="2" applyNumberFormat="1" applyFont="1"/>
    <xf numFmtId="0" fontId="18" fillId="0" borderId="0" xfId="2" applyFont="1" applyFill="1"/>
    <xf numFmtId="0" fontId="15" fillId="0" borderId="0" xfId="2" applyFont="1" applyFill="1"/>
    <xf numFmtId="0" fontId="19" fillId="0" borderId="0" xfId="2" applyFont="1" applyFill="1"/>
    <xf numFmtId="0" fontId="11" fillId="0" borderId="0" xfId="2" applyFont="1" applyFill="1" applyAlignment="1">
      <alignment wrapText="1"/>
    </xf>
    <xf numFmtId="0" fontId="11" fillId="0" borderId="0" xfId="2" applyFont="1" applyAlignment="1">
      <alignment wrapText="1"/>
    </xf>
    <xf numFmtId="164" fontId="11" fillId="0" borderId="0" xfId="2" applyNumberFormat="1" applyFont="1" applyAlignment="1">
      <alignment vertical="top" wrapText="1"/>
    </xf>
    <xf numFmtId="0" fontId="11" fillId="0" borderId="0" xfId="2" applyFont="1" applyAlignment="1">
      <alignment vertical="center" wrapText="1"/>
    </xf>
    <xf numFmtId="0" fontId="17" fillId="0" borderId="0" xfId="2" applyFont="1" applyAlignment="1">
      <alignment vertical="center" wrapText="1"/>
    </xf>
    <xf numFmtId="0" fontId="19" fillId="0" borderId="0" xfId="2" applyFont="1" applyFill="1" applyAlignment="1">
      <alignment vertical="center" wrapText="1"/>
    </xf>
    <xf numFmtId="0" fontId="11" fillId="0" borderId="0" xfId="2" applyFont="1" applyFill="1" applyAlignment="1">
      <alignment vertical="center" wrapText="1"/>
    </xf>
    <xf numFmtId="3" fontId="11" fillId="5" borderId="0" xfId="2" applyNumberFormat="1" applyFont="1" applyFill="1"/>
    <xf numFmtId="0" fontId="20" fillId="0" borderId="0" xfId="2" applyFont="1"/>
    <xf numFmtId="3" fontId="20" fillId="0" borderId="0" xfId="2" applyNumberFormat="1" applyFont="1"/>
    <xf numFmtId="10" fontId="11" fillId="0" borderId="0" xfId="4" applyNumberFormat="1" applyFont="1" applyFill="1"/>
    <xf numFmtId="164" fontId="15" fillId="3" borderId="0" xfId="2" applyNumberFormat="1" applyFont="1" applyFill="1" applyAlignment="1">
      <alignment vertical="top" wrapText="1"/>
    </xf>
    <xf numFmtId="0" fontId="15" fillId="0" borderId="0" xfId="2" applyFont="1" applyFill="1" applyAlignment="1">
      <alignment wrapText="1"/>
    </xf>
    <xf numFmtId="3" fontId="10" fillId="0" borderId="0" xfId="2" applyNumberFormat="1" applyFont="1" applyFill="1"/>
    <xf numFmtId="165" fontId="10" fillId="0" borderId="0" xfId="4" applyNumberFormat="1" applyFont="1" applyFill="1"/>
    <xf numFmtId="0" fontId="10" fillId="0" borderId="0" xfId="2" applyFont="1" applyFill="1"/>
    <xf numFmtId="1" fontId="10" fillId="0" borderId="0" xfId="2" applyNumberFormat="1" applyFont="1" applyFill="1"/>
    <xf numFmtId="1" fontId="11" fillId="0" borderId="0" xfId="2" applyNumberFormat="1" applyFont="1" applyFill="1" applyAlignment="1">
      <alignment wrapText="1"/>
    </xf>
    <xf numFmtId="1" fontId="15" fillId="0" borderId="0" xfId="2" applyNumberFormat="1" applyFont="1" applyFill="1" applyAlignment="1">
      <alignment wrapText="1"/>
    </xf>
    <xf numFmtId="1" fontId="11" fillId="0" borderId="0" xfId="2" applyNumberFormat="1" applyFont="1" applyAlignment="1">
      <alignment wrapText="1"/>
    </xf>
    <xf numFmtId="0" fontId="15" fillId="0" borderId="0" xfId="2" applyFont="1" applyAlignment="1">
      <alignment wrapText="1"/>
    </xf>
    <xf numFmtId="0" fontId="15" fillId="3" borderId="0" xfId="2" applyFont="1" applyFill="1" applyAlignment="1">
      <alignment wrapText="1"/>
    </xf>
    <xf numFmtId="0" fontId="4" fillId="0" borderId="0" xfId="2" applyFont="1"/>
    <xf numFmtId="10" fontId="11" fillId="0" borderId="0" xfId="4" applyNumberFormat="1" applyFont="1"/>
    <xf numFmtId="2" fontId="11" fillId="0" borderId="0" xfId="2" applyNumberFormat="1" applyFont="1"/>
    <xf numFmtId="0" fontId="4" fillId="0" borderId="0" xfId="0" applyNumberFormat="1" applyFont="1"/>
    <xf numFmtId="3" fontId="4" fillId="0" borderId="0" xfId="0" applyNumberFormat="1" applyFont="1" applyFill="1" applyAlignment="1">
      <alignment horizontal="center" wrapText="1"/>
    </xf>
    <xf numFmtId="3" fontId="5" fillId="0" borderId="0" xfId="0" applyNumberFormat="1" applyFont="1" applyFill="1" applyAlignment="1">
      <alignment horizontal="center" wrapText="1"/>
    </xf>
    <xf numFmtId="1" fontId="8" fillId="0" borderId="0" xfId="0" applyNumberFormat="1" applyFont="1"/>
    <xf numFmtId="166" fontId="8" fillId="0" borderId="0" xfId="0" applyNumberFormat="1" applyFont="1"/>
    <xf numFmtId="3" fontId="5" fillId="3" borderId="0" xfId="0" applyNumberFormat="1" applyFont="1" applyFill="1" applyAlignment="1">
      <alignment horizontal="center" wrapText="1"/>
    </xf>
    <xf numFmtId="49" fontId="4" fillId="0" borderId="0" xfId="0" applyNumberFormat="1" applyFont="1"/>
    <xf numFmtId="3" fontId="5" fillId="0" borderId="0" xfId="0" applyNumberFormat="1" applyFont="1" applyFill="1" applyAlignment="1">
      <alignment wrapText="1"/>
    </xf>
    <xf numFmtId="10" fontId="4" fillId="0" borderId="0" xfId="0" applyNumberFormat="1" applyFont="1" applyAlignment="1">
      <alignment wrapText="1"/>
    </xf>
    <xf numFmtId="10" fontId="4" fillId="0" borderId="0" xfId="0" applyNumberFormat="1" applyFont="1"/>
    <xf numFmtId="0" fontId="21" fillId="0" borderId="0" xfId="1" applyFont="1" applyAlignment="1" applyProtection="1">
      <alignment vertical="center"/>
    </xf>
    <xf numFmtId="0" fontId="5" fillId="0" borderId="0" xfId="0" applyFont="1" applyFill="1"/>
    <xf numFmtId="0" fontId="5" fillId="3" borderId="0" xfId="0" applyFont="1" applyFill="1" applyAlignment="1">
      <alignment horizontal="center" wrapText="1"/>
    </xf>
    <xf numFmtId="2" fontId="4" fillId="0" borderId="0" xfId="0" applyNumberFormat="1" applyFont="1" applyAlignment="1">
      <alignment wrapText="1"/>
    </xf>
    <xf numFmtId="3" fontId="4" fillId="0" borderId="0" xfId="0" applyNumberFormat="1" applyFont="1" applyAlignment="1"/>
    <xf numFmtId="3" fontId="4" fillId="0" borderId="0" xfId="0" applyNumberFormat="1" applyFont="1" applyAlignment="1">
      <alignment horizontal="center" wrapText="1"/>
    </xf>
    <xf numFmtId="3" fontId="5" fillId="4" borderId="0" xfId="0" applyNumberFormat="1" applyFont="1" applyFill="1" applyAlignment="1">
      <alignment horizontal="center" wrapText="1"/>
    </xf>
    <xf numFmtId="9" fontId="4" fillId="0" borderId="0" xfId="4" applyFont="1"/>
    <xf numFmtId="0" fontId="23" fillId="0" borderId="0" xfId="0" applyFont="1" applyFill="1" applyAlignment="1">
      <alignment horizontal="center" vertical="top" wrapText="1"/>
    </xf>
    <xf numFmtId="0" fontId="24" fillId="3" borderId="0" xfId="0" applyFont="1" applyFill="1" applyAlignment="1">
      <alignment horizontal="center" vertical="top" wrapText="1"/>
    </xf>
    <xf numFmtId="2" fontId="5" fillId="3" borderId="0" xfId="0" applyNumberFormat="1" applyFont="1" applyFill="1" applyAlignment="1">
      <alignment wrapText="1"/>
    </xf>
    <xf numFmtId="0" fontId="4" fillId="0" borderId="0" xfId="0" applyFont="1" applyFill="1"/>
    <xf numFmtId="0" fontId="5" fillId="3" borderId="0" xfId="0" applyFont="1" applyFill="1" applyAlignment="1">
      <alignment wrapText="1"/>
    </xf>
    <xf numFmtId="0" fontId="11" fillId="0" borderId="0" xfId="0" applyFont="1" applyAlignment="1">
      <alignment horizontal="left" vertical="center"/>
    </xf>
    <xf numFmtId="0" fontId="15" fillId="3" borderId="0" xfId="2" applyFont="1" applyFill="1" applyAlignment="1">
      <alignment vertical="top" wrapText="1"/>
    </xf>
    <xf numFmtId="0" fontId="24" fillId="0" borderId="0" xfId="0" applyFont="1" applyAlignment="1">
      <alignment vertical="top" wrapText="1"/>
    </xf>
    <xf numFmtId="0" fontId="23" fillId="0" borderId="0" xfId="0" applyFont="1"/>
    <xf numFmtId="0" fontId="24" fillId="0" borderId="0" xfId="0" applyFont="1" applyBorder="1"/>
    <xf numFmtId="0" fontId="23" fillId="0" borderId="0" xfId="0" applyFont="1" applyBorder="1"/>
    <xf numFmtId="1" fontId="23" fillId="0" borderId="0" xfId="0" applyNumberFormat="1" applyFont="1" applyBorder="1"/>
    <xf numFmtId="3" fontId="23" fillId="0" borderId="0" xfId="0" applyNumberFormat="1" applyFont="1" applyBorder="1"/>
    <xf numFmtId="3" fontId="23" fillId="0" borderId="0" xfId="0" applyNumberFormat="1" applyFont="1"/>
    <xf numFmtId="0" fontId="4" fillId="0" borderId="0" xfId="0" applyFont="1" applyBorder="1"/>
    <xf numFmtId="164" fontId="4" fillId="0" borderId="0" xfId="0" applyNumberFormat="1" applyFont="1" applyBorder="1"/>
    <xf numFmtId="2" fontId="4" fillId="0" borderId="0" xfId="0" applyNumberFormat="1" applyFont="1"/>
    <xf numFmtId="3" fontId="23" fillId="0" borderId="0" xfId="0" applyNumberFormat="1" applyFont="1" applyFill="1" applyBorder="1"/>
    <xf numFmtId="4" fontId="4" fillId="0" borderId="0" xfId="0" applyNumberFormat="1" applyFont="1" applyFill="1"/>
    <xf numFmtId="164" fontId="24" fillId="3" borderId="0" xfId="0" applyNumberFormat="1" applyFont="1" applyFill="1" applyAlignment="1">
      <alignment horizontal="center" vertical="top" wrapText="1"/>
    </xf>
    <xf numFmtId="3" fontId="11" fillId="0" borderId="0" xfId="2" applyNumberFormat="1" applyFont="1" applyAlignment="1"/>
    <xf numFmtId="3" fontId="11" fillId="0" borderId="0" xfId="2" applyNumberFormat="1" applyFont="1" applyAlignment="1">
      <alignment horizontal="left"/>
    </xf>
  </cellXfs>
  <cellStyles count="5">
    <cellStyle name="Hipervínculo" xfId="1" builtinId="8"/>
    <cellStyle name="Normal" xfId="0" builtinId="0"/>
    <cellStyle name="Normal 2" xfId="2"/>
    <cellStyle name="Normal_Cap4-OO.AA" xfId="3"/>
    <cellStyle name="Porcentaje" xfId="4" builtinId="5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S38"/>
  <sheetViews>
    <sheetView zoomScaleNormal="100" zoomScalePageLayoutView="120" workbookViewId="0">
      <selection activeCell="G20" sqref="G20"/>
    </sheetView>
  </sheetViews>
  <sheetFormatPr baseColWidth="10" defaultRowHeight="12.75"/>
  <cols>
    <col min="1" max="1" width="11" style="118"/>
    <col min="2" max="2" width="63" style="118" customWidth="1"/>
    <col min="3" max="3" width="13.125" style="118" customWidth="1"/>
    <col min="4" max="7" width="14.625" style="118" customWidth="1"/>
    <col min="8" max="8" width="28.25" style="118" customWidth="1"/>
    <col min="9" max="19" width="22.5" style="118" customWidth="1"/>
    <col min="20" max="16384" width="11" style="118"/>
  </cols>
  <sheetData>
    <row r="1" spans="1:19" ht="17.25" customHeight="1">
      <c r="A1" s="117" t="s">
        <v>160</v>
      </c>
      <c r="B1" s="117" t="s">
        <v>15</v>
      </c>
      <c r="C1" s="117" t="s">
        <v>161</v>
      </c>
      <c r="D1" s="117" t="s">
        <v>162</v>
      </c>
      <c r="E1" s="117" t="s">
        <v>361</v>
      </c>
      <c r="F1" s="117" t="s">
        <v>380</v>
      </c>
      <c r="G1" s="117" t="s">
        <v>241</v>
      </c>
      <c r="H1" s="117" t="s">
        <v>163</v>
      </c>
      <c r="I1" s="117" t="s">
        <v>164</v>
      </c>
      <c r="J1" s="117" t="s">
        <v>165</v>
      </c>
      <c r="K1" s="117" t="s">
        <v>166</v>
      </c>
      <c r="L1" s="117" t="s">
        <v>167</v>
      </c>
      <c r="M1" s="117" t="s">
        <v>168</v>
      </c>
      <c r="N1" s="117" t="s">
        <v>169</v>
      </c>
      <c r="O1" s="117" t="s">
        <v>170</v>
      </c>
      <c r="P1" s="117" t="s">
        <v>171</v>
      </c>
      <c r="Q1" s="117" t="s">
        <v>172</v>
      </c>
      <c r="R1" s="117" t="s">
        <v>173</v>
      </c>
      <c r="S1" s="117" t="s">
        <v>173</v>
      </c>
    </row>
    <row r="2" spans="1:19" ht="17.25" customHeight="1">
      <c r="A2" s="119" t="s">
        <v>102</v>
      </c>
      <c r="B2" s="120" t="s">
        <v>174</v>
      </c>
      <c r="C2" s="121">
        <v>7</v>
      </c>
      <c r="D2" s="122">
        <v>11294854.43863</v>
      </c>
      <c r="E2" s="122"/>
      <c r="F2" s="122"/>
      <c r="G2" s="122">
        <f>+D2+E2</f>
        <v>11294854.43863</v>
      </c>
      <c r="H2" s="120" t="s">
        <v>175</v>
      </c>
      <c r="I2" s="120"/>
      <c r="J2" s="120"/>
      <c r="K2" s="120"/>
      <c r="L2" s="120"/>
      <c r="M2" s="120"/>
    </row>
    <row r="3" spans="1:19" ht="17.25" customHeight="1">
      <c r="A3" s="119" t="s">
        <v>103</v>
      </c>
      <c r="B3" s="120" t="s">
        <v>176</v>
      </c>
      <c r="C3" s="121">
        <v>7</v>
      </c>
      <c r="D3" s="122">
        <v>69906.710290000003</v>
      </c>
      <c r="E3" s="122"/>
      <c r="F3" s="122"/>
      <c r="G3" s="122">
        <f t="shared" ref="G3:G19" si="0">+D3+E3</f>
        <v>69906.710290000003</v>
      </c>
      <c r="H3" s="120" t="s">
        <v>177</v>
      </c>
      <c r="I3" s="120"/>
      <c r="J3" s="120"/>
      <c r="K3" s="120"/>
      <c r="L3" s="120"/>
      <c r="M3" s="120"/>
    </row>
    <row r="4" spans="1:19" ht="17.25" customHeight="1">
      <c r="A4" s="119" t="s">
        <v>43</v>
      </c>
      <c r="B4" s="120" t="s">
        <v>178</v>
      </c>
      <c r="C4" s="121">
        <v>19</v>
      </c>
      <c r="D4" s="122">
        <v>18457.400640000003</v>
      </c>
      <c r="E4" s="122"/>
      <c r="F4" s="122"/>
      <c r="G4" s="122">
        <f t="shared" si="0"/>
        <v>18457.400640000003</v>
      </c>
      <c r="H4" s="120" t="s">
        <v>179</v>
      </c>
      <c r="I4" s="120"/>
      <c r="J4" s="120"/>
      <c r="K4" s="120"/>
      <c r="L4" s="120"/>
      <c r="M4" s="120"/>
    </row>
    <row r="5" spans="1:19" ht="17.25" customHeight="1">
      <c r="A5" s="119" t="s">
        <v>104</v>
      </c>
      <c r="B5" s="120" t="s">
        <v>44</v>
      </c>
      <c r="C5" s="121">
        <v>7</v>
      </c>
      <c r="D5" s="122">
        <v>309290.67984999996</v>
      </c>
      <c r="E5" s="122"/>
      <c r="F5" s="122"/>
      <c r="G5" s="122">
        <f t="shared" si="0"/>
        <v>309290.67984999996</v>
      </c>
      <c r="H5" s="120" t="s">
        <v>180</v>
      </c>
      <c r="I5" s="120"/>
      <c r="J5" s="120"/>
      <c r="K5" s="120"/>
      <c r="L5" s="120"/>
      <c r="M5" s="120"/>
    </row>
    <row r="6" spans="1:19" ht="17.25" customHeight="1">
      <c r="A6" s="119" t="s">
        <v>45</v>
      </c>
      <c r="B6" s="120" t="s">
        <v>181</v>
      </c>
      <c r="C6" s="121">
        <v>15</v>
      </c>
      <c r="D6" s="122">
        <v>6662.5778399999999</v>
      </c>
      <c r="E6" s="122"/>
      <c r="F6" s="122"/>
      <c r="G6" s="122">
        <f t="shared" si="0"/>
        <v>6662.5778399999999</v>
      </c>
      <c r="H6" s="120" t="s">
        <v>182</v>
      </c>
      <c r="I6" s="120"/>
      <c r="J6" s="120"/>
      <c r="K6" s="120"/>
      <c r="L6" s="120"/>
      <c r="M6" s="120"/>
    </row>
    <row r="7" spans="1:19" ht="17.25" customHeight="1">
      <c r="A7" s="119" t="s">
        <v>46</v>
      </c>
      <c r="B7" s="120" t="s">
        <v>183</v>
      </c>
      <c r="C7" s="121">
        <v>13</v>
      </c>
      <c r="D7" s="122">
        <v>409068.21129999997</v>
      </c>
      <c r="E7" s="122"/>
      <c r="F7" s="122"/>
      <c r="G7" s="122">
        <f t="shared" si="0"/>
        <v>409068.21129999997</v>
      </c>
      <c r="H7" s="120" t="s">
        <v>184</v>
      </c>
      <c r="I7" s="120" t="s">
        <v>185</v>
      </c>
      <c r="J7" s="120" t="s">
        <v>186</v>
      </c>
      <c r="K7" s="120"/>
      <c r="L7" s="120"/>
      <c r="M7" s="120"/>
    </row>
    <row r="8" spans="1:19" ht="17.25" customHeight="1">
      <c r="A8" s="119" t="s">
        <v>47</v>
      </c>
      <c r="B8" s="120" t="s">
        <v>187</v>
      </c>
      <c r="C8" s="121">
        <v>19</v>
      </c>
      <c r="D8" s="122">
        <v>1550715.2314400002</v>
      </c>
      <c r="E8" s="122"/>
      <c r="F8" s="122"/>
      <c r="G8" s="122">
        <f t="shared" si="0"/>
        <v>1550715.2314400002</v>
      </c>
      <c r="H8" s="120" t="s">
        <v>188</v>
      </c>
      <c r="I8" s="120"/>
      <c r="J8" s="120"/>
      <c r="K8" s="120"/>
      <c r="L8" s="120"/>
      <c r="M8" s="120"/>
    </row>
    <row r="9" spans="1:19" ht="17.25" customHeight="1">
      <c r="A9" s="119" t="s">
        <v>48</v>
      </c>
      <c r="B9" s="120" t="s">
        <v>189</v>
      </c>
      <c r="C9" s="121">
        <v>19</v>
      </c>
      <c r="D9" s="122">
        <v>398.04388999999998</v>
      </c>
      <c r="E9" s="122"/>
      <c r="F9" s="122"/>
      <c r="G9" s="122">
        <f t="shared" si="0"/>
        <v>398.04388999999998</v>
      </c>
      <c r="H9" s="120" t="s">
        <v>190</v>
      </c>
      <c r="I9" s="120"/>
      <c r="J9" s="120"/>
      <c r="K9" s="120"/>
      <c r="L9" s="120"/>
      <c r="M9" s="120"/>
    </row>
    <row r="10" spans="1:19" ht="17.25" customHeight="1">
      <c r="A10" s="119" t="s">
        <v>238</v>
      </c>
      <c r="B10" s="120" t="s">
        <v>402</v>
      </c>
      <c r="C10" s="121">
        <v>19</v>
      </c>
      <c r="D10" s="122">
        <v>31966612.963059999</v>
      </c>
      <c r="E10" s="122"/>
      <c r="F10" s="122">
        <f>+'251M_1'!G9</f>
        <v>1038170.7864698465</v>
      </c>
      <c r="G10" s="122">
        <f>+D10-F10</f>
        <v>30928442.176590152</v>
      </c>
      <c r="H10" s="120" t="s">
        <v>190</v>
      </c>
      <c r="I10" s="120"/>
      <c r="J10" s="120"/>
      <c r="K10" s="120"/>
      <c r="L10" s="120"/>
      <c r="M10" s="120"/>
    </row>
    <row r="11" spans="1:19" ht="17.25" customHeight="1">
      <c r="A11" s="119" t="s">
        <v>157</v>
      </c>
      <c r="B11" s="120" t="s">
        <v>404</v>
      </c>
      <c r="C11" s="121">
        <v>18</v>
      </c>
      <c r="D11" s="122">
        <v>1285419.90038</v>
      </c>
      <c r="E11" s="122">
        <f>+'323M'!E43+'323M'!E44</f>
        <v>63798.940118740371</v>
      </c>
      <c r="F11" s="122"/>
      <c r="G11" s="122">
        <f t="shared" si="0"/>
        <v>1349218.8404987403</v>
      </c>
      <c r="H11" s="120" t="s">
        <v>191</v>
      </c>
      <c r="I11" s="120" t="s">
        <v>192</v>
      </c>
      <c r="J11" s="120" t="s">
        <v>193</v>
      </c>
      <c r="K11" s="120"/>
      <c r="L11" s="120"/>
      <c r="M11" s="120"/>
    </row>
    <row r="12" spans="1:19" ht="17.25" customHeight="1">
      <c r="A12" s="119" t="s">
        <v>410</v>
      </c>
      <c r="B12" s="120" t="s">
        <v>411</v>
      </c>
      <c r="C12" s="121"/>
      <c r="D12" s="122">
        <v>983.38661000000002</v>
      </c>
      <c r="E12" s="122"/>
      <c r="F12" s="122"/>
      <c r="G12" s="122">
        <f t="shared" si="0"/>
        <v>983.38661000000002</v>
      </c>
      <c r="H12" s="120" t="s">
        <v>412</v>
      </c>
      <c r="I12" s="120"/>
      <c r="J12" s="120"/>
      <c r="K12" s="120"/>
      <c r="L12" s="120"/>
      <c r="M12" s="120"/>
    </row>
    <row r="13" spans="1:19" ht="17.25" customHeight="1">
      <c r="A13" s="119" t="s">
        <v>317</v>
      </c>
      <c r="B13" s="120" t="s">
        <v>403</v>
      </c>
      <c r="C13" s="121">
        <v>27</v>
      </c>
      <c r="D13" s="122">
        <v>305.12147999999996</v>
      </c>
      <c r="E13" s="122"/>
      <c r="F13" s="122"/>
      <c r="G13" s="122">
        <f t="shared" si="0"/>
        <v>305.12147999999996</v>
      </c>
      <c r="H13" s="120" t="s">
        <v>321</v>
      </c>
      <c r="I13" s="120"/>
      <c r="J13" s="120"/>
      <c r="K13" s="120"/>
      <c r="L13" s="120"/>
      <c r="M13" s="120"/>
    </row>
    <row r="14" spans="1:19" ht="17.25" customHeight="1">
      <c r="A14" s="119" t="s">
        <v>84</v>
      </c>
      <c r="B14" s="121" t="s">
        <v>322</v>
      </c>
      <c r="C14" s="122"/>
      <c r="D14" s="122">
        <v>103657439.93316999</v>
      </c>
      <c r="E14" s="122"/>
      <c r="F14" s="122"/>
      <c r="G14" s="122">
        <f t="shared" si="0"/>
        <v>103657439.93316999</v>
      </c>
      <c r="H14" s="120" t="s">
        <v>337</v>
      </c>
      <c r="I14" s="120" t="s">
        <v>338</v>
      </c>
      <c r="J14" s="120"/>
      <c r="K14" s="120"/>
      <c r="L14" s="120"/>
    </row>
    <row r="15" spans="1:19" ht="17.25" customHeight="1">
      <c r="A15" s="119" t="s">
        <v>13</v>
      </c>
      <c r="B15" s="121" t="s">
        <v>388</v>
      </c>
      <c r="C15" s="122"/>
      <c r="D15" s="127">
        <v>4568011.1821599994</v>
      </c>
      <c r="E15" s="122">
        <f>+SS11_2!E35+SS11_2!E34</f>
        <v>13925.573774060294</v>
      </c>
      <c r="F15" s="122"/>
      <c r="G15" s="122">
        <f t="shared" si="0"/>
        <v>4581936.7559340596</v>
      </c>
      <c r="H15" s="120" t="s">
        <v>337</v>
      </c>
      <c r="I15" s="120" t="s">
        <v>338</v>
      </c>
      <c r="J15" s="120" t="s">
        <v>339</v>
      </c>
      <c r="K15" s="120"/>
      <c r="L15" s="120"/>
    </row>
    <row r="16" spans="1:19" ht="17.25" customHeight="1">
      <c r="A16" s="119" t="s">
        <v>318</v>
      </c>
      <c r="B16" s="121" t="s">
        <v>323</v>
      </c>
      <c r="C16" s="122"/>
      <c r="D16" s="122">
        <v>4054334.1337755574</v>
      </c>
      <c r="E16" s="122"/>
      <c r="F16" s="122"/>
      <c r="G16" s="122">
        <f t="shared" si="0"/>
        <v>4054334.1337755574</v>
      </c>
      <c r="H16" s="120" t="s">
        <v>340</v>
      </c>
      <c r="I16" s="120"/>
      <c r="J16" s="120"/>
      <c r="K16" s="120"/>
      <c r="L16" s="120"/>
    </row>
    <row r="17" spans="1:12" ht="17.25" customHeight="1">
      <c r="A17" s="119" t="s">
        <v>319</v>
      </c>
      <c r="B17" s="121" t="s">
        <v>389</v>
      </c>
      <c r="C17" s="122"/>
      <c r="D17" s="122">
        <f>+SS12_1!B6</f>
        <v>1999486.4909500002</v>
      </c>
      <c r="E17" s="122">
        <f>+SS12_1!D6</f>
        <v>64396.660969999997</v>
      </c>
      <c r="F17" s="122"/>
      <c r="G17" s="122">
        <f t="shared" si="0"/>
        <v>2063883.1519200003</v>
      </c>
      <c r="H17" s="120" t="s">
        <v>360</v>
      </c>
      <c r="I17" s="120"/>
      <c r="J17" s="120"/>
      <c r="K17" s="120"/>
      <c r="L17" s="120"/>
    </row>
    <row r="18" spans="1:12" ht="17.25" customHeight="1">
      <c r="A18" s="119" t="s">
        <v>14</v>
      </c>
      <c r="B18" s="121" t="s">
        <v>324</v>
      </c>
      <c r="C18" s="122"/>
      <c r="D18" s="122">
        <v>1023503.92371</v>
      </c>
      <c r="E18" s="122"/>
      <c r="F18" s="122"/>
      <c r="G18" s="122">
        <f t="shared" si="0"/>
        <v>1023503.92371</v>
      </c>
      <c r="H18" s="120" t="s">
        <v>337</v>
      </c>
      <c r="I18" s="120"/>
      <c r="J18" s="120"/>
      <c r="K18" s="120"/>
      <c r="L18" s="120"/>
    </row>
    <row r="19" spans="1:12" ht="17.25" customHeight="1">
      <c r="A19" s="119" t="s">
        <v>320</v>
      </c>
      <c r="B19" s="121" t="s">
        <v>325</v>
      </c>
      <c r="C19" s="122"/>
      <c r="D19" s="122">
        <f>+C31+C32+C33</f>
        <v>374262.27487999998</v>
      </c>
      <c r="E19" s="122"/>
      <c r="F19" s="122"/>
      <c r="G19" s="122">
        <f t="shared" si="0"/>
        <v>374262.27487999998</v>
      </c>
      <c r="H19" s="120" t="s">
        <v>337</v>
      </c>
      <c r="I19" s="120"/>
      <c r="J19" s="120"/>
      <c r="K19" s="120"/>
      <c r="L19" s="120"/>
    </row>
    <row r="20" spans="1:12" ht="17.25" customHeight="1">
      <c r="D20" s="123">
        <f>SUM($D$2:$D$19)</f>
        <v>162589712.60405552</v>
      </c>
      <c r="E20" s="123">
        <f>SUM(E2:E19)</f>
        <v>142121.17486280066</v>
      </c>
      <c r="F20" s="123">
        <f>SUM(F2:F19)</f>
        <v>1038170.7864698465</v>
      </c>
      <c r="G20" s="123">
        <f>SUM(G2:G19)</f>
        <v>161693662.99244848</v>
      </c>
    </row>
    <row r="21" spans="1:12" ht="17.25" customHeight="1"/>
    <row r="22" spans="1:12" ht="17.25" customHeight="1">
      <c r="A22" s="124" t="s">
        <v>194</v>
      </c>
      <c r="B22" s="3"/>
      <c r="C22" s="125"/>
    </row>
    <row r="23" spans="1:12" ht="17.25" customHeight="1">
      <c r="A23" s="120" t="s">
        <v>157</v>
      </c>
      <c r="B23" s="1" t="s">
        <v>195</v>
      </c>
      <c r="C23" s="122">
        <v>1285012.2900400001</v>
      </c>
    </row>
    <row r="24" spans="1:12" ht="17.25" customHeight="1">
      <c r="A24" s="120" t="s">
        <v>157</v>
      </c>
      <c r="B24" s="1" t="s">
        <v>196</v>
      </c>
      <c r="C24" s="122">
        <v>407.61034000000001</v>
      </c>
    </row>
    <row r="25" spans="1:12" ht="17.25" customHeight="1">
      <c r="C25" s="122"/>
    </row>
    <row r="26" spans="1:12" ht="17.25" customHeight="1">
      <c r="A26" s="118" t="s">
        <v>46</v>
      </c>
      <c r="B26" s="118" t="s">
        <v>59</v>
      </c>
      <c r="C26" s="122">
        <v>101649.56951999999</v>
      </c>
    </row>
    <row r="27" spans="1:12" ht="17.25" customHeight="1">
      <c r="A27" s="118" t="s">
        <v>46</v>
      </c>
      <c r="B27" s="118" t="s">
        <v>57</v>
      </c>
      <c r="C27" s="122">
        <v>286249.49554000003</v>
      </c>
    </row>
    <row r="28" spans="1:12" ht="17.25" customHeight="1">
      <c r="A28" s="118" t="s">
        <v>46</v>
      </c>
      <c r="B28" s="118" t="s">
        <v>58</v>
      </c>
      <c r="C28" s="122">
        <v>21169.146239999998</v>
      </c>
    </row>
    <row r="29" spans="1:12" ht="17.25" customHeight="1">
      <c r="C29" s="122"/>
    </row>
    <row r="30" spans="1:12" ht="17.25" customHeight="1">
      <c r="A30" s="118" t="s">
        <v>320</v>
      </c>
      <c r="C30" s="122"/>
    </row>
    <row r="31" spans="1:12" ht="18" customHeight="1">
      <c r="A31" s="118">
        <v>1391</v>
      </c>
      <c r="B31" s="118" t="s">
        <v>343</v>
      </c>
      <c r="C31" s="122">
        <v>238287.18041000003</v>
      </c>
    </row>
    <row r="32" spans="1:12" ht="17.25" customHeight="1">
      <c r="A32" s="118">
        <v>1392</v>
      </c>
      <c r="B32" s="118" t="s">
        <v>344</v>
      </c>
      <c r="C32" s="122">
        <v>132232.62073</v>
      </c>
    </row>
    <row r="33" spans="1:3" ht="17.25" customHeight="1">
      <c r="A33" s="118">
        <v>1393</v>
      </c>
      <c r="B33" s="118" t="s">
        <v>345</v>
      </c>
      <c r="C33" s="122">
        <v>3742.4737400000004</v>
      </c>
    </row>
    <row r="34" spans="1:3" ht="17.25" customHeight="1"/>
    <row r="35" spans="1:3" ht="17.25" customHeight="1"/>
    <row r="36" spans="1:3" ht="17.25" customHeight="1"/>
    <row r="37" spans="1:3" ht="17.25" customHeight="1"/>
    <row r="38" spans="1:3" ht="17.25" customHeight="1"/>
  </sheetData>
  <phoneticPr fontId="2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5:I28"/>
  <sheetViews>
    <sheetView tabSelected="1" topLeftCell="A4" zoomScale="125" zoomScaleNormal="100" workbookViewId="0">
      <selection activeCell="K17" sqref="K17"/>
    </sheetView>
  </sheetViews>
  <sheetFormatPr baseColWidth="10" defaultRowHeight="12.75"/>
  <cols>
    <col min="1" max="1" width="5.375" style="3" customWidth="1"/>
    <col min="2" max="2" width="15.875" style="3" customWidth="1"/>
    <col min="3" max="16384" width="11" style="3"/>
  </cols>
  <sheetData>
    <row r="5" spans="2:9">
      <c r="B5" s="3" t="s">
        <v>2</v>
      </c>
    </row>
    <row r="6" spans="2:9">
      <c r="C6" s="3" t="s">
        <v>159</v>
      </c>
    </row>
    <row r="7" spans="2:9" ht="38.25">
      <c r="B7" s="3" t="s">
        <v>406</v>
      </c>
      <c r="C7" s="13" t="s">
        <v>158</v>
      </c>
      <c r="D7" s="13" t="s">
        <v>376</v>
      </c>
      <c r="E7" s="13" t="s">
        <v>34</v>
      </c>
      <c r="F7" s="13" t="s">
        <v>377</v>
      </c>
      <c r="G7" s="13" t="s">
        <v>4</v>
      </c>
      <c r="H7" s="13" t="s">
        <v>5</v>
      </c>
      <c r="I7" s="13" t="s">
        <v>6</v>
      </c>
    </row>
    <row r="8" spans="2:9">
      <c r="B8" s="3" t="s">
        <v>7</v>
      </c>
      <c r="C8" s="5">
        <v>8445142.5</v>
      </c>
      <c r="D8" s="35">
        <f>+'211N'!D19+'211O'!D18+'212M'!D18+'212N'!D18+'219N'!D18+'222M'!D18+'223M'!D20+'224M'!D19+'251M_1'!D23+'323M'!D29+'923O_2'!D20+SS11_1!D18+SS11_2!D20+SS11_3!D18+SS12_1!D18+SS12_2!D19+'SS13'!D18+'923M_3'!D20</f>
        <v>25265747.370388441</v>
      </c>
      <c r="E8" s="35"/>
      <c r="F8" s="35">
        <f>+D8+E8</f>
        <v>25265747.370388441</v>
      </c>
      <c r="G8" s="128">
        <f>F8*1000/C8</f>
        <v>2991.7490877612117</v>
      </c>
      <c r="H8" s="128">
        <f>G8-G$26</f>
        <v>-434.14179302977846</v>
      </c>
      <c r="I8" s="35">
        <f t="shared" ref="I8:I25" si="0">H8*C8/1000</f>
        <v>-3666389.3073419859</v>
      </c>
    </row>
    <row r="9" spans="2:9">
      <c r="B9" s="3" t="s">
        <v>8</v>
      </c>
      <c r="C9" s="5">
        <v>1348308.5</v>
      </c>
      <c r="D9" s="35">
        <f>+'211N'!D20+'211O'!D19+'212M'!D19+'212N'!D19+'219N'!D19+'222M'!D19+'223M'!D21+'224M'!D20+'251M_1'!D24+'323M'!D30+'923O_2'!D21+SS11_1!D19+SS11_2!D21+SS11_3!D19+SS12_1!D19+SS12_2!D20+'SS13'!D19+'923M_3'!D21</f>
        <v>5127865.4295880822</v>
      </c>
      <c r="E9" s="35"/>
      <c r="F9" s="35">
        <f t="shared" ref="F9:F25" si="1">+D9+E9</f>
        <v>5127865.4295880822</v>
      </c>
      <c r="G9" s="128">
        <f t="shared" ref="G9:G25" si="2">F9*1000/C9</f>
        <v>3803.1840855324149</v>
      </c>
      <c r="H9" s="128">
        <f t="shared" ref="H9:H26" si="3">G9-G$26</f>
        <v>377.29320474142469</v>
      </c>
      <c r="I9" s="35">
        <f t="shared" si="0"/>
        <v>508707.6349451032</v>
      </c>
    </row>
    <row r="10" spans="2:9">
      <c r="B10" s="3" t="s">
        <v>9</v>
      </c>
      <c r="C10" s="5">
        <v>1072762.5</v>
      </c>
      <c r="D10" s="35">
        <f>+'211N'!D21+'211O'!D20+'212M'!D20+'212N'!D20+'219N'!D20+'222M'!D20+'223M'!D22+'224M'!D21+'251M_1'!D25+'323M'!D31+'923O_2'!D22+SS11_1!D20+SS11_2!D22+SS11_3!D20+SS12_1!D20+SS12_2!D21+'SS13'!D20+'923M_3'!D22</f>
        <v>5441889.2233314719</v>
      </c>
      <c r="E10" s="35"/>
      <c r="F10" s="35">
        <f t="shared" si="1"/>
        <v>5441889.2233314719</v>
      </c>
      <c r="G10" s="128">
        <f t="shared" si="2"/>
        <v>5072.7809961025587</v>
      </c>
      <c r="H10" s="128">
        <f t="shared" si="3"/>
        <v>1646.8901153115685</v>
      </c>
      <c r="I10" s="35">
        <f t="shared" si="0"/>
        <v>1766721.9573269265</v>
      </c>
    </row>
    <row r="11" spans="2:9">
      <c r="B11" s="3" t="s">
        <v>10</v>
      </c>
      <c r="C11" s="5">
        <v>1115556.5</v>
      </c>
      <c r="D11" s="35">
        <f>+'211N'!D22+'211O'!D21+'212M'!D21+'212N'!D21+'219N'!D21+'222M'!D21+'223M'!D23+'224M'!D22+'251M_1'!D26+'323M'!D32+'923O_2'!D23+SS11_1!D21+SS11_2!D23+SS11_3!D21+SS12_1!D21+SS12_2!D22+'SS13'!D21+'923M_3'!D23</f>
        <v>3112865.7913876437</v>
      </c>
      <c r="E11" s="35"/>
      <c r="F11" s="35">
        <f t="shared" si="1"/>
        <v>3112865.7913876437</v>
      </c>
      <c r="G11" s="128">
        <f t="shared" si="2"/>
        <v>2790.4151796772676</v>
      </c>
      <c r="H11" s="128">
        <f t="shared" si="3"/>
        <v>-635.47570111372261</v>
      </c>
      <c r="I11" s="35">
        <f t="shared" si="0"/>
        <v>-708909.04896947055</v>
      </c>
    </row>
    <row r="12" spans="2:9">
      <c r="B12" s="3" t="s">
        <v>21</v>
      </c>
      <c r="C12" s="5">
        <v>2118511.5</v>
      </c>
      <c r="D12" s="35">
        <f>+'211N'!D23+'211O'!D22+'212M'!D22+'212N'!D22+'219N'!D22+'222M'!D22+'223M'!D24+'224M'!D23+'251M_1'!D27+'323M'!D33+'923O_2'!D24+SS11_1!D22+SS11_2!D24+SS11_3!D22+SS12_1!D22+SS12_2!D23+'SS13'!D22+'923M_3'!D24</f>
        <v>5613223.3601546064</v>
      </c>
      <c r="E12" s="35"/>
      <c r="F12" s="35">
        <f t="shared" si="1"/>
        <v>5613223.3601546064</v>
      </c>
      <c r="G12" s="128">
        <f t="shared" si="2"/>
        <v>2649.6072172157701</v>
      </c>
      <c r="H12" s="128">
        <f t="shared" si="3"/>
        <v>-776.28366357522009</v>
      </c>
      <c r="I12" s="35">
        <f t="shared" si="0"/>
        <v>-1644565.8685462349</v>
      </c>
    </row>
    <row r="13" spans="2:9">
      <c r="B13" s="3" t="s">
        <v>137</v>
      </c>
      <c r="C13" s="5">
        <v>592874.5</v>
      </c>
      <c r="D13" s="35">
        <f>+'211N'!D24+'211O'!D23+'212M'!D23+'212N'!D23+'219N'!D23+'222M'!D23+'223M'!D25+'224M'!D24+'251M_1'!D28+'323M'!D34+'923O_2'!D25+SS11_1!D23+SS11_2!D25+SS11_3!D23+SS12_1!D23+SS12_2!D24+'SS13'!D23+'923M_3'!D25</f>
        <v>2306297.7258254201</v>
      </c>
      <c r="E13" s="35"/>
      <c r="F13" s="35">
        <f t="shared" si="1"/>
        <v>2306297.7258254201</v>
      </c>
      <c r="G13" s="128">
        <f t="shared" si="2"/>
        <v>3890.0268536181266</v>
      </c>
      <c r="H13" s="128">
        <f t="shared" si="3"/>
        <v>464.13597282713636</v>
      </c>
      <c r="I13" s="35">
        <f t="shared" si="0"/>
        <v>275174.38282190205</v>
      </c>
    </row>
    <row r="14" spans="2:9">
      <c r="B14" s="3" t="s">
        <v>138</v>
      </c>
      <c r="C14" s="5">
        <v>2532976.5</v>
      </c>
      <c r="D14" s="35">
        <f>+'211N'!D25+'211O'!D24+'212M'!D24+'212N'!D24+'219N'!D24+'222M'!D24+'223M'!D26+'224M'!D25+'251M_1'!D29+'323M'!D35+'923O_2'!D26+SS11_1!D24+SS11_2!D26+SS11_3!D24+SS12_1!D24+SS12_2!D25+'SS13'!D24+'923M_3'!D26</f>
        <v>9905359.0120604802</v>
      </c>
      <c r="E14" s="35"/>
      <c r="F14" s="35">
        <f t="shared" si="1"/>
        <v>9905359.0120604802</v>
      </c>
      <c r="G14" s="128">
        <f t="shared" si="2"/>
        <v>3910.5609594326993</v>
      </c>
      <c r="H14" s="128">
        <f t="shared" si="3"/>
        <v>484.6700786417091</v>
      </c>
      <c r="I14" s="35">
        <f t="shared" si="0"/>
        <v>1227657.9194526009</v>
      </c>
    </row>
    <row r="15" spans="2:9">
      <c r="B15" s="3" t="s">
        <v>72</v>
      </c>
      <c r="C15" s="5">
        <v>2111443</v>
      </c>
      <c r="D15" s="35">
        <f>+'211N'!D26+'211O'!D25+'212M'!D25+'212N'!D25+'219N'!D25+'222M'!D25+'223M'!D27+'224M'!D26+'251M_1'!D30+'323M'!D36+'923O_2'!D27+SS11_1!D25+SS11_2!D27+SS11_3!D25+SS12_1!D25+SS12_2!D26+'SS13'!D25+'923M_3'!D27</f>
        <v>6322998.5776071362</v>
      </c>
      <c r="E15" s="35"/>
      <c r="F15" s="35">
        <f t="shared" si="1"/>
        <v>6322998.5776071362</v>
      </c>
      <c r="G15" s="128">
        <f t="shared" si="2"/>
        <v>2994.6338014368071</v>
      </c>
      <c r="H15" s="128">
        <f t="shared" si="3"/>
        <v>-431.25707935418313</v>
      </c>
      <c r="I15" s="35">
        <f t="shared" si="0"/>
        <v>-910574.74140283454</v>
      </c>
    </row>
    <row r="16" spans="2:9">
      <c r="B16" s="3" t="s">
        <v>73</v>
      </c>
      <c r="C16" s="5">
        <v>7562279</v>
      </c>
      <c r="D16" s="35">
        <f>+'211N'!D27+'211O'!D26+'212M'!D26+'212N'!D26+'219N'!D26+'222M'!D26+'223M'!D28+'224M'!D27+'251M_1'!D31+'323M'!D37+'923O_2'!D28+SS11_1!D26+SS11_2!D28+SS11_3!D26+SS12_1!D26+SS12_2!D27+'SS13'!D26+'923M_3'!D28</f>
        <v>28130957.63131281</v>
      </c>
      <c r="E16" s="35"/>
      <c r="F16" s="35">
        <f t="shared" si="1"/>
        <v>28130957.63131281</v>
      </c>
      <c r="G16" s="128">
        <f t="shared" si="2"/>
        <v>3719.9047577208944</v>
      </c>
      <c r="H16" s="128">
        <f t="shared" si="3"/>
        <v>294.0138769299042</v>
      </c>
      <c r="I16" s="35">
        <f t="shared" si="0"/>
        <v>2223414.967215599</v>
      </c>
    </row>
    <row r="17" spans="2:9">
      <c r="B17" s="3" t="s">
        <v>74</v>
      </c>
      <c r="C17" s="5">
        <v>5121540.5</v>
      </c>
      <c r="D17" s="35">
        <f>+'211N'!D28+'211O'!D27+'212M'!D27+'212N'!D27+'219N'!D27+'222M'!D27+'223M'!D29+'224M'!D28+'251M_1'!D32+'323M'!D38+'923O_2'!D29+SS11_1!D27+SS11_2!D29+SS11_3!D27+SS12_1!D27+SS12_2!D28+'SS13'!D27+'923M_3'!D29</f>
        <v>15706146.350703785</v>
      </c>
      <c r="E17" s="35"/>
      <c r="F17" s="35">
        <f t="shared" si="1"/>
        <v>15706146.350703785</v>
      </c>
      <c r="G17" s="128">
        <f t="shared" si="2"/>
        <v>3066.6840085915137</v>
      </c>
      <c r="H17" s="128">
        <f t="shared" si="3"/>
        <v>-359.20687219947649</v>
      </c>
      <c r="I17" s="35">
        <f t="shared" si="0"/>
        <v>-1839692.5438479427</v>
      </c>
    </row>
    <row r="18" spans="2:9">
      <c r="B18" s="3" t="s">
        <v>75</v>
      </c>
      <c r="C18" s="5">
        <v>1106067</v>
      </c>
      <c r="D18" s="35">
        <f>+'211N'!D29+'211O'!D28+'212M'!D28+'212N'!D28+'219N'!D28+'222M'!D28+'223M'!D30+'224M'!D29+'251M_1'!D33+'323M'!D39+'923O_2'!D30+SS11_1!D28+SS11_2!D30+SS11_3!D28+SS12_1!D28+SS12_2!D29+'SS13'!D28+'923M_3'!D30</f>
        <v>3479263.6940702708</v>
      </c>
      <c r="E18" s="35"/>
      <c r="F18" s="35">
        <f t="shared" si="1"/>
        <v>3479263.6940702708</v>
      </c>
      <c r="G18" s="128">
        <f t="shared" si="2"/>
        <v>3145.6174843569788</v>
      </c>
      <c r="H18" s="128">
        <f t="shared" si="3"/>
        <v>-280.27339643401137</v>
      </c>
      <c r="I18" s="35">
        <f t="shared" si="0"/>
        <v>-310001.15477357764</v>
      </c>
    </row>
    <row r="19" spans="2:9">
      <c r="B19" s="3" t="s">
        <v>76</v>
      </c>
      <c r="C19" s="5">
        <v>2773719</v>
      </c>
      <c r="D19" s="35">
        <f>+'211N'!D30+'211O'!D29+'212M'!D29+'212N'!D29+'219N'!D29+'222M'!D29+'223M'!D31+'224M'!D30+'251M_1'!D34+'323M'!D40+'923O_2'!D31+SS11_1!D29+SS11_2!D31+SS11_3!D29+SS12_1!D29+SS12_2!D30+'SS13'!D29+'923M_3'!D31</f>
        <v>10719079.433984358</v>
      </c>
      <c r="E19" s="35"/>
      <c r="F19" s="35">
        <f t="shared" si="1"/>
        <v>10719079.433984358</v>
      </c>
      <c r="G19" s="128">
        <f t="shared" si="2"/>
        <v>3864.5152713682814</v>
      </c>
      <c r="H19" s="128">
        <f t="shared" si="3"/>
        <v>438.62439057729125</v>
      </c>
      <c r="I19" s="35">
        <f t="shared" si="0"/>
        <v>1216620.8060076537</v>
      </c>
    </row>
    <row r="20" spans="2:9">
      <c r="B20" s="3" t="s">
        <v>77</v>
      </c>
      <c r="C20" s="5">
        <v>6497055.5</v>
      </c>
      <c r="D20" s="35">
        <f>+'211N'!D31+'211O'!D30+'212M'!D30+'212N'!D30+'219N'!D30+'222M'!D30+'223M'!D32+'224M'!D31+'251M_1'!D35+'323M'!D41+'923O_2'!D32+SS11_1!D30+SS11_2!D32+SS11_3!D30+SS12_1!D30+SS12_2!D31+'SS13'!D30+'923M_3'!D32</f>
        <v>22615884.496054452</v>
      </c>
      <c r="E20" s="35"/>
      <c r="F20" s="35">
        <f t="shared" si="1"/>
        <v>22615884.496054452</v>
      </c>
      <c r="G20" s="128">
        <f t="shared" si="2"/>
        <v>3480.9437130488495</v>
      </c>
      <c r="H20" s="128">
        <f t="shared" si="3"/>
        <v>55.052832257859336</v>
      </c>
      <c r="I20" s="35">
        <f t="shared" si="0"/>
        <v>357681.30661150243</v>
      </c>
    </row>
    <row r="21" spans="2:9">
      <c r="B21" s="3" t="s">
        <v>78</v>
      </c>
      <c r="C21" s="5">
        <v>1473249</v>
      </c>
      <c r="D21" s="35">
        <f>+'211N'!D32+'211O'!D31+'212M'!D31+'212N'!D31+'219N'!D31+'222M'!D31+'223M'!D33+'224M'!D32+'251M_1'!D36+'323M'!D42+'923O_2'!D33+SS11_1!D31+SS11_2!D33+SS11_3!D31+SS12_1!D31+SS12_2!D32+'SS13'!D31+'923M_3'!D33</f>
        <v>4218703.0431564907</v>
      </c>
      <c r="E21" s="35"/>
      <c r="F21" s="35">
        <f t="shared" si="1"/>
        <v>4218703.0431564907</v>
      </c>
      <c r="G21" s="128">
        <f t="shared" si="2"/>
        <v>2863.5370145552388</v>
      </c>
      <c r="H21" s="128">
        <f t="shared" si="3"/>
        <v>-562.35386623575141</v>
      </c>
      <c r="I21" s="35">
        <f t="shared" si="0"/>
        <v>-828487.27107795456</v>
      </c>
    </row>
    <row r="22" spans="2:9">
      <c r="B22" s="3" t="s">
        <v>79</v>
      </c>
      <c r="C22" s="5">
        <v>644521.5</v>
      </c>
      <c r="D22" s="35">
        <f>+'211N'!D33+'211O'!D32+'212M'!D32+'212N'!D32+'219N'!D32+'222M'!D32+'223M'!D34+'224M'!D33+'251M_1'!D37+'323M'!D43+'923O_2'!D34+SS11_1!D32+SS11_2!D34+SS11_3!D32+SS12_1!D32+SS12_2!D33+'SS13'!D32+'923M_3'!D34</f>
        <v>2383990.8529987587</v>
      </c>
      <c r="E22" s="35">
        <f>+'323M'!E43+SS12_1!E32+SS11_2!E34</f>
        <v>23059.920356805007</v>
      </c>
      <c r="F22" s="35">
        <f t="shared" si="1"/>
        <v>2407050.7733555636</v>
      </c>
      <c r="G22" s="128">
        <f t="shared" si="2"/>
        <v>3734.6322401278526</v>
      </c>
      <c r="H22" s="128">
        <f t="shared" si="3"/>
        <v>308.74135933686239</v>
      </c>
      <c r="I22" s="35">
        <f t="shared" si="0"/>
        <v>198990.44403183355</v>
      </c>
    </row>
    <row r="23" spans="2:9">
      <c r="B23" s="3" t="s">
        <v>80</v>
      </c>
      <c r="C23" s="5">
        <v>2192387.5</v>
      </c>
      <c r="D23" s="35">
        <f>+'211N'!D34+'211O'!D33+'212M'!D33+'212N'!D33+'219N'!D33+'222M'!D33+'223M'!D35+'224M'!D34+'251M_1'!D38+'323M'!D44+'923O_2'!D35+SS11_1!D33+SS11_2!D35+SS11_3!D33+SS12_1!D33+SS12_2!D34+'SS13'!D33+'923M_3'!D35</f>
        <v>9689241.0231071599</v>
      </c>
      <c r="E23" s="35">
        <f>+'323M'!E44+SS12_1!E33+SS11_2!E35</f>
        <v>119061.25450599566</v>
      </c>
      <c r="F23" s="35">
        <f t="shared" si="1"/>
        <v>9808302.2776131555</v>
      </c>
      <c r="G23" s="128">
        <f t="shared" si="2"/>
        <v>4473.7995804177663</v>
      </c>
      <c r="H23" s="128">
        <f t="shared" si="3"/>
        <v>1047.9086996267761</v>
      </c>
      <c r="I23" s="35">
        <f t="shared" si="0"/>
        <v>2297421.9342029984</v>
      </c>
    </row>
    <row r="24" spans="2:9">
      <c r="B24" s="3" t="s">
        <v>81</v>
      </c>
      <c r="C24" s="5">
        <v>322818</v>
      </c>
      <c r="D24" s="35">
        <f>+'211N'!D35+'211O'!D34+'212M'!D34+'212N'!D34+'219N'!D34+'222M'!D34+'223M'!D36+'224M'!D35+'251M_1'!D39+'323M'!D45+'923O_2'!D36+SS11_1!D34+SS11_2!D36+SS11_3!D34+SS12_1!D34+SS12_2!D35+'SS13'!D34+'923M_3'!D36</f>
        <v>1107359.8330231984</v>
      </c>
      <c r="E24" s="35"/>
      <c r="F24" s="35">
        <f t="shared" si="1"/>
        <v>1107359.8330231984</v>
      </c>
      <c r="G24" s="128">
        <f t="shared" si="2"/>
        <v>3430.2914739054154</v>
      </c>
      <c r="H24" s="128">
        <f t="shared" si="3"/>
        <v>4.4005931144251917</v>
      </c>
      <c r="I24" s="35">
        <f t="shared" si="0"/>
        <v>1420.5906680125115</v>
      </c>
    </row>
    <row r="25" spans="2:9">
      <c r="B25" s="3" t="s">
        <v>82</v>
      </c>
      <c r="C25" s="5">
        <v>166339.5</v>
      </c>
      <c r="D25" s="35">
        <f>+'211N'!D36+'211O'!D35+'212M'!D35+'212N'!D35+'219N'!D35+'222M'!D35+'223M'!D37+'224M'!D36+'251M_1'!D40+'323M'!D46+'923O_2'!D37+SS11_1!D35+SS11_2!D37+SS11_3!D35+SS12_1!D35+SS12_2!D36+'SS13'!D35+'923M_3'!D37</f>
        <v>404668.96884115791</v>
      </c>
      <c r="E25" s="35"/>
      <c r="F25" s="35">
        <f t="shared" si="1"/>
        <v>404668.96884115791</v>
      </c>
      <c r="G25" s="128">
        <f t="shared" si="2"/>
        <v>2432.7893785971337</v>
      </c>
      <c r="H25" s="128">
        <f t="shared" si="3"/>
        <v>-993.1015021938565</v>
      </c>
      <c r="I25" s="35">
        <f t="shared" si="0"/>
        <v>-165192.00732417501</v>
      </c>
    </row>
    <row r="26" spans="2:9">
      <c r="B26" s="11" t="s">
        <v>83</v>
      </c>
      <c r="C26" s="5">
        <v>47197552</v>
      </c>
      <c r="D26" s="35">
        <f>SUM(D8:D25)</f>
        <v>161551541.81759575</v>
      </c>
      <c r="E26" s="35">
        <f>SUM(E22:E25)</f>
        <v>142121.17486280066</v>
      </c>
      <c r="F26" s="35">
        <f>SUM(F8:F25)</f>
        <v>161693662.99245855</v>
      </c>
      <c r="G26" s="128">
        <f>F26*1000/C26</f>
        <v>3425.8908807909902</v>
      </c>
      <c r="H26" s="128">
        <f t="shared" si="3"/>
        <v>0</v>
      </c>
      <c r="I26" s="35">
        <f>SUM(I8:I25)</f>
        <v>-4.3684849515557289E-8</v>
      </c>
    </row>
    <row r="28" spans="2:9">
      <c r="D28" s="5"/>
    </row>
  </sheetData>
  <phoneticPr fontId="2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2:G64"/>
  <sheetViews>
    <sheetView zoomScale="125" zoomScaleNormal="100" workbookViewId="0">
      <selection activeCell="D19" sqref="D19"/>
    </sheetView>
  </sheetViews>
  <sheetFormatPr baseColWidth="10" defaultRowHeight="12.75"/>
  <cols>
    <col min="1" max="1" width="6.875" style="3" customWidth="1"/>
    <col min="2" max="2" width="11" style="3"/>
    <col min="3" max="3" width="15" style="3" customWidth="1"/>
    <col min="4" max="5" width="11" style="3"/>
    <col min="6" max="6" width="14.125" style="3" customWidth="1"/>
    <col min="7" max="16384" width="11" style="3"/>
  </cols>
  <sheetData>
    <row r="2" spans="2:2">
      <c r="B2" s="11" t="s">
        <v>54</v>
      </c>
    </row>
    <row r="3" spans="2:2">
      <c r="B3" s="12" t="s">
        <v>12</v>
      </c>
    </row>
    <row r="5" spans="2:2">
      <c r="B5" s="11" t="s">
        <v>32</v>
      </c>
    </row>
    <row r="6" spans="2:2">
      <c r="B6" s="5">
        <f>+Resumen!D2</f>
        <v>11294854.43863</v>
      </c>
    </row>
    <row r="8" spans="2:2">
      <c r="B8" s="11" t="s">
        <v>33</v>
      </c>
    </row>
    <row r="9" spans="2:2">
      <c r="B9" s="3" t="s">
        <v>125</v>
      </c>
    </row>
    <row r="11" spans="2:2">
      <c r="B11" s="11" t="s">
        <v>1</v>
      </c>
    </row>
    <row r="12" spans="2:2">
      <c r="B12" s="1" t="s">
        <v>124</v>
      </c>
    </row>
    <row r="16" spans="2:2">
      <c r="B16" s="3" t="s">
        <v>2</v>
      </c>
    </row>
    <row r="17" spans="1:7">
      <c r="C17" s="3" t="s">
        <v>159</v>
      </c>
    </row>
    <row r="18" spans="1:7" ht="38.25">
      <c r="A18" s="13"/>
      <c r="B18" s="13"/>
      <c r="C18" s="13" t="s">
        <v>158</v>
      </c>
      <c r="D18" s="13" t="s">
        <v>3</v>
      </c>
      <c r="E18" s="13" t="s">
        <v>4</v>
      </c>
      <c r="F18" s="13" t="s">
        <v>5</v>
      </c>
      <c r="G18" s="13" t="s">
        <v>6</v>
      </c>
    </row>
    <row r="19" spans="1:7">
      <c r="B19" s="3" t="s">
        <v>7</v>
      </c>
      <c r="C19" s="5">
        <v>8445142.5</v>
      </c>
      <c r="D19" s="5">
        <f>+C44</f>
        <v>2236153.00502</v>
      </c>
      <c r="E19" s="6">
        <f t="shared" ref="E19:E37" si="0">D19*1000/C19</f>
        <v>264.78570432884942</v>
      </c>
      <c r="F19" s="6">
        <f>E19-E$37</f>
        <v>25.475529118279155</v>
      </c>
      <c r="G19" s="5">
        <f t="shared" ref="G19:G37" si="1">F19*C19/1000</f>
        <v>215144.47366676683</v>
      </c>
    </row>
    <row r="20" spans="1:7">
      <c r="B20" s="3" t="s">
        <v>8</v>
      </c>
      <c r="C20" s="5">
        <v>1348308.5</v>
      </c>
      <c r="D20" s="5">
        <f t="shared" ref="D20:D36" si="2">+C45</f>
        <v>415256.82682999998</v>
      </c>
      <c r="E20" s="6">
        <f t="shared" si="0"/>
        <v>307.98354147437323</v>
      </c>
      <c r="F20" s="6">
        <f t="shared" ref="F20:F37" si="3">E20-E$37</f>
        <v>68.673366263802961</v>
      </c>
      <c r="G20" s="5">
        <f t="shared" si="1"/>
        <v>92592.883457098782</v>
      </c>
    </row>
    <row r="21" spans="1:7">
      <c r="B21" s="3" t="s">
        <v>9</v>
      </c>
      <c r="C21" s="5">
        <v>1072762.5</v>
      </c>
      <c r="D21" s="5">
        <f t="shared" si="2"/>
        <v>302963.61964999995</v>
      </c>
      <c r="E21" s="6">
        <f t="shared" si="0"/>
        <v>282.41443903007422</v>
      </c>
      <c r="F21" s="6">
        <f t="shared" si="3"/>
        <v>43.104263819503956</v>
      </c>
      <c r="G21" s="5">
        <f t="shared" si="1"/>
        <v>46240.637815670612</v>
      </c>
    </row>
    <row r="22" spans="1:7">
      <c r="B22" s="3" t="s">
        <v>10</v>
      </c>
      <c r="C22" s="5">
        <v>1115556.5</v>
      </c>
      <c r="D22" s="5">
        <f t="shared" si="2"/>
        <v>173146.59606000001</v>
      </c>
      <c r="E22" s="6">
        <f t="shared" si="0"/>
        <v>155.21096068195561</v>
      </c>
      <c r="F22" s="6">
        <f t="shared" si="3"/>
        <v>-84.099214528614652</v>
      </c>
      <c r="G22" s="5">
        <f t="shared" si="1"/>
        <v>-93817.425412290511</v>
      </c>
    </row>
    <row r="23" spans="1:7">
      <c r="B23" s="3" t="s">
        <v>21</v>
      </c>
      <c r="C23" s="5">
        <v>2118511.5</v>
      </c>
      <c r="D23" s="5">
        <f t="shared" si="2"/>
        <v>450809.57823000004</v>
      </c>
      <c r="E23" s="6">
        <f t="shared" si="0"/>
        <v>212.79543596057894</v>
      </c>
      <c r="F23" s="6">
        <f t="shared" si="3"/>
        <v>-26.514739249991322</v>
      </c>
      <c r="G23" s="5">
        <f t="shared" si="1"/>
        <v>-56171.780020607992</v>
      </c>
    </row>
    <row r="24" spans="1:7">
      <c r="B24" s="3" t="s">
        <v>137</v>
      </c>
      <c r="C24" s="5">
        <v>592874.5</v>
      </c>
      <c r="D24" s="5">
        <f t="shared" si="2"/>
        <v>138877.98032</v>
      </c>
      <c r="E24" s="6">
        <f t="shared" si="0"/>
        <v>234.24515697672948</v>
      </c>
      <c r="F24" s="6">
        <f t="shared" si="3"/>
        <v>-5.0650182338407888</v>
      </c>
      <c r="G24" s="5">
        <f t="shared" si="1"/>
        <v>-3002.920152879241</v>
      </c>
    </row>
    <row r="25" spans="1:7">
      <c r="B25" s="3" t="s">
        <v>138</v>
      </c>
      <c r="C25" s="5">
        <v>2532976.5</v>
      </c>
      <c r="D25" s="5">
        <f t="shared" si="2"/>
        <v>1004489.16095</v>
      </c>
      <c r="E25" s="6">
        <f t="shared" si="0"/>
        <v>396.5647375528356</v>
      </c>
      <c r="F25" s="6">
        <f t="shared" si="3"/>
        <v>157.25456234226533</v>
      </c>
      <c r="G25" s="5">
        <f t="shared" si="1"/>
        <v>398322.11093074305</v>
      </c>
    </row>
    <row r="26" spans="1:7">
      <c r="B26" s="3" t="s">
        <v>72</v>
      </c>
      <c r="C26" s="5">
        <v>2111443</v>
      </c>
      <c r="D26" s="5">
        <f t="shared" si="2"/>
        <v>463414.41330999997</v>
      </c>
      <c r="E26" s="6">
        <f t="shared" si="0"/>
        <v>219.47758632840194</v>
      </c>
      <c r="F26" s="6">
        <f t="shared" si="3"/>
        <v>-19.832588882168324</v>
      </c>
      <c r="G26" s="5">
        <f t="shared" si="1"/>
        <v>-41875.380967132129</v>
      </c>
    </row>
    <row r="27" spans="1:7">
      <c r="B27" s="3" t="s">
        <v>73</v>
      </c>
      <c r="C27" s="5">
        <v>7562279</v>
      </c>
      <c r="D27" s="5">
        <f t="shared" si="2"/>
        <v>969771.51032</v>
      </c>
      <c r="E27" s="6">
        <f t="shared" si="0"/>
        <v>128.23799681551026</v>
      </c>
      <c r="F27" s="6">
        <f t="shared" si="3"/>
        <v>-111.07217839506001</v>
      </c>
      <c r="G27" s="5">
        <f t="shared" si="1"/>
        <v>-839958.80216121604</v>
      </c>
    </row>
    <row r="28" spans="1:7">
      <c r="B28" s="3" t="s">
        <v>74</v>
      </c>
      <c r="C28" s="5">
        <v>5121540.5</v>
      </c>
      <c r="D28" s="5">
        <f t="shared" si="2"/>
        <v>928791.3418099999</v>
      </c>
      <c r="E28" s="6">
        <f t="shared" si="0"/>
        <v>181.34999455925418</v>
      </c>
      <c r="F28" s="6">
        <f t="shared" si="3"/>
        <v>-57.96018065131608</v>
      </c>
      <c r="G28" s="5">
        <f t="shared" si="1"/>
        <v>-296845.41259303171</v>
      </c>
    </row>
    <row r="29" spans="1:7">
      <c r="B29" s="3" t="s">
        <v>75</v>
      </c>
      <c r="C29" s="5">
        <v>1106067</v>
      </c>
      <c r="D29" s="5">
        <f t="shared" si="2"/>
        <v>360499.84363999998</v>
      </c>
      <c r="E29" s="6">
        <f t="shared" si="0"/>
        <v>325.92948134245029</v>
      </c>
      <c r="F29" s="6">
        <f t="shared" si="3"/>
        <v>86.619306131880023</v>
      </c>
      <c r="G29" s="5">
        <f t="shared" si="1"/>
        <v>95806.756075370155</v>
      </c>
    </row>
    <row r="30" spans="1:7">
      <c r="B30" s="3" t="s">
        <v>76</v>
      </c>
      <c r="C30" s="5">
        <v>2773719</v>
      </c>
      <c r="D30" s="5">
        <f t="shared" si="2"/>
        <v>815440.9225499999</v>
      </c>
      <c r="E30" s="6">
        <f t="shared" si="0"/>
        <v>293.98829605666612</v>
      </c>
      <c r="F30" s="6">
        <f t="shared" si="3"/>
        <v>54.678120846095851</v>
      </c>
      <c r="G30" s="5">
        <f t="shared" si="1"/>
        <v>151661.74267511212</v>
      </c>
    </row>
    <row r="31" spans="1:7">
      <c r="B31" s="3" t="s">
        <v>77</v>
      </c>
      <c r="C31" s="5">
        <v>6497055.5</v>
      </c>
      <c r="D31" s="5">
        <f t="shared" si="2"/>
        <v>2072017.0634300001</v>
      </c>
      <c r="E31" s="6">
        <f t="shared" si="0"/>
        <v>318.9163250075361</v>
      </c>
      <c r="F31" s="6">
        <f t="shared" si="3"/>
        <v>79.606149796965838</v>
      </c>
      <c r="G31" s="5">
        <f t="shared" si="1"/>
        <v>517205.57337220077</v>
      </c>
    </row>
    <row r="32" spans="1:7">
      <c r="B32" s="3" t="s">
        <v>78</v>
      </c>
      <c r="C32" s="5">
        <v>1473249</v>
      </c>
      <c r="D32" s="5">
        <f t="shared" si="2"/>
        <v>392921.62854000001</v>
      </c>
      <c r="E32" s="6">
        <f t="shared" si="0"/>
        <v>266.70415424683813</v>
      </c>
      <c r="F32" s="6">
        <f t="shared" si="3"/>
        <v>27.393979036267865</v>
      </c>
      <c r="G32" s="5">
        <f t="shared" si="1"/>
        <v>40358.152221202596</v>
      </c>
    </row>
    <row r="33" spans="1:7">
      <c r="B33" s="3" t="s">
        <v>79</v>
      </c>
      <c r="C33" s="5">
        <v>644521.5</v>
      </c>
      <c r="D33" s="5">
        <f t="shared" si="2"/>
        <v>112840.15538</v>
      </c>
      <c r="E33" s="6">
        <f t="shared" si="0"/>
        <v>175.07585919166388</v>
      </c>
      <c r="F33" s="6">
        <f t="shared" si="3"/>
        <v>-64.234316018906384</v>
      </c>
      <c r="G33" s="5">
        <f t="shared" si="1"/>
        <v>-41400.397711979567</v>
      </c>
    </row>
    <row r="34" spans="1:7">
      <c r="B34" s="3" t="s">
        <v>80</v>
      </c>
      <c r="C34" s="5">
        <v>2192387.5</v>
      </c>
      <c r="D34" s="5">
        <f t="shared" si="2"/>
        <v>282606.81981999998</v>
      </c>
      <c r="E34" s="6">
        <f t="shared" si="0"/>
        <v>128.90368140668562</v>
      </c>
      <c r="F34" s="6">
        <f t="shared" si="3"/>
        <v>-110.40649380388464</v>
      </c>
      <c r="G34" s="5">
        <f t="shared" si="1"/>
        <v>-242053.81693446415</v>
      </c>
    </row>
    <row r="35" spans="1:7">
      <c r="B35" s="3" t="s">
        <v>81</v>
      </c>
      <c r="C35" s="5">
        <v>322818</v>
      </c>
      <c r="D35" s="5">
        <f t="shared" si="2"/>
        <v>89196.930640000006</v>
      </c>
      <c r="E35" s="6">
        <f t="shared" si="0"/>
        <v>276.30717816230816</v>
      </c>
      <c r="F35" s="6">
        <f t="shared" si="3"/>
        <v>36.997002951737898</v>
      </c>
      <c r="G35" s="5">
        <f t="shared" si="1"/>
        <v>11943.298498874125</v>
      </c>
    </row>
    <row r="36" spans="1:7">
      <c r="B36" s="3" t="s">
        <v>82</v>
      </c>
      <c r="C36" s="5">
        <v>166339.5</v>
      </c>
      <c r="D36" s="5">
        <f t="shared" si="2"/>
        <v>85657.042130000002</v>
      </c>
      <c r="E36" s="6">
        <f t="shared" si="0"/>
        <v>514.95310572654114</v>
      </c>
      <c r="F36" s="6">
        <f t="shared" si="3"/>
        <v>275.64293051597087</v>
      </c>
      <c r="G36" s="5">
        <f t="shared" si="1"/>
        <v>45850.307240561335</v>
      </c>
    </row>
    <row r="37" spans="1:7">
      <c r="A37" s="11"/>
      <c r="B37" s="11" t="s">
        <v>83</v>
      </c>
      <c r="C37" s="5">
        <v>47197552</v>
      </c>
      <c r="D37" s="7">
        <f>SUM(D19:D36)</f>
        <v>11294854.438630002</v>
      </c>
      <c r="E37" s="6">
        <f t="shared" si="0"/>
        <v>239.31017521057026</v>
      </c>
      <c r="F37" s="8">
        <f t="shared" si="3"/>
        <v>0</v>
      </c>
      <c r="G37" s="5">
        <f t="shared" si="1"/>
        <v>0</v>
      </c>
    </row>
    <row r="40" spans="1:7">
      <c r="B40" s="14" t="s">
        <v>210</v>
      </c>
    </row>
    <row r="41" spans="1:7">
      <c r="B41" s="14"/>
    </row>
    <row r="42" spans="1:7">
      <c r="C42" s="3" t="s">
        <v>207</v>
      </c>
    </row>
    <row r="43" spans="1:7" s="15" customFormat="1">
      <c r="C43" s="15" t="s">
        <v>127</v>
      </c>
      <c r="E43" s="28"/>
    </row>
    <row r="44" spans="1:7">
      <c r="B44" s="3" t="s">
        <v>7</v>
      </c>
      <c r="C44" s="5">
        <v>2236153.00502</v>
      </c>
      <c r="D44" s="16"/>
      <c r="E44" s="5"/>
      <c r="F44" s="5"/>
    </row>
    <row r="45" spans="1:7">
      <c r="B45" s="3" t="s">
        <v>8</v>
      </c>
      <c r="C45" s="5">
        <v>415256.82682999998</v>
      </c>
      <c r="D45" s="16"/>
      <c r="E45" s="5"/>
      <c r="F45" s="5"/>
    </row>
    <row r="46" spans="1:7">
      <c r="B46" s="3" t="s">
        <v>9</v>
      </c>
      <c r="C46" s="5">
        <v>302963.61964999995</v>
      </c>
      <c r="D46" s="16"/>
      <c r="E46" s="5"/>
      <c r="F46" s="5"/>
    </row>
    <row r="47" spans="1:7">
      <c r="B47" s="3" t="s">
        <v>10</v>
      </c>
      <c r="C47" s="5">
        <v>173146.59606000001</v>
      </c>
      <c r="D47" s="16"/>
      <c r="E47" s="5"/>
      <c r="F47" s="5"/>
    </row>
    <row r="48" spans="1:7">
      <c r="B48" s="3" t="s">
        <v>21</v>
      </c>
      <c r="C48" s="5">
        <v>450809.57823000004</v>
      </c>
      <c r="D48" s="16"/>
      <c r="E48" s="5"/>
      <c r="F48" s="5"/>
    </row>
    <row r="49" spans="2:6">
      <c r="B49" s="3" t="s">
        <v>137</v>
      </c>
      <c r="C49" s="5">
        <v>138877.98032</v>
      </c>
      <c r="D49" s="16"/>
      <c r="E49" s="5"/>
      <c r="F49" s="5"/>
    </row>
    <row r="50" spans="2:6">
      <c r="B50" s="3" t="s">
        <v>138</v>
      </c>
      <c r="C50" s="5">
        <v>1004489.16095</v>
      </c>
      <c r="D50" s="16"/>
      <c r="E50" s="5"/>
      <c r="F50" s="5"/>
    </row>
    <row r="51" spans="2:6">
      <c r="B51" s="3" t="s">
        <v>72</v>
      </c>
      <c r="C51" s="5">
        <v>463414.41330999997</v>
      </c>
      <c r="D51" s="16"/>
      <c r="E51" s="5"/>
      <c r="F51" s="5"/>
    </row>
    <row r="52" spans="2:6">
      <c r="B52" s="3" t="s">
        <v>73</v>
      </c>
      <c r="C52" s="5">
        <v>969771.51032</v>
      </c>
      <c r="D52" s="16"/>
      <c r="E52" s="5"/>
      <c r="F52" s="5"/>
    </row>
    <row r="53" spans="2:6">
      <c r="B53" s="3" t="s">
        <v>74</v>
      </c>
      <c r="C53" s="5">
        <v>928791.3418099999</v>
      </c>
      <c r="D53" s="16"/>
      <c r="E53" s="5"/>
      <c r="F53" s="5"/>
    </row>
    <row r="54" spans="2:6">
      <c r="B54" s="3" t="s">
        <v>75</v>
      </c>
      <c r="C54" s="5">
        <v>360499.84363999998</v>
      </c>
      <c r="D54" s="16"/>
      <c r="E54" s="5"/>
      <c r="F54" s="5"/>
    </row>
    <row r="55" spans="2:6">
      <c r="B55" s="3" t="s">
        <v>76</v>
      </c>
      <c r="C55" s="5">
        <v>815440.9225499999</v>
      </c>
      <c r="D55" s="16"/>
      <c r="E55" s="5"/>
      <c r="F55" s="5"/>
    </row>
    <row r="56" spans="2:6">
      <c r="B56" s="3" t="s">
        <v>77</v>
      </c>
      <c r="C56" s="5">
        <v>2072017.0634300001</v>
      </c>
      <c r="D56" s="16"/>
      <c r="E56" s="5"/>
      <c r="F56" s="5"/>
    </row>
    <row r="57" spans="2:6">
      <c r="B57" s="3" t="s">
        <v>78</v>
      </c>
      <c r="C57" s="5">
        <v>392921.62854000001</v>
      </c>
      <c r="D57" s="16"/>
      <c r="E57" s="5"/>
      <c r="F57" s="5"/>
    </row>
    <row r="58" spans="2:6">
      <c r="B58" s="3" t="s">
        <v>79</v>
      </c>
      <c r="C58" s="5">
        <v>112840.15538</v>
      </c>
      <c r="D58" s="16"/>
      <c r="E58" s="5"/>
      <c r="F58" s="5"/>
    </row>
    <row r="59" spans="2:6">
      <c r="B59" s="3" t="s">
        <v>80</v>
      </c>
      <c r="C59" s="5">
        <v>282606.81981999998</v>
      </c>
      <c r="D59" s="16"/>
      <c r="E59" s="5"/>
      <c r="F59" s="5"/>
    </row>
    <row r="60" spans="2:6">
      <c r="B60" s="3" t="s">
        <v>81</v>
      </c>
      <c r="C60" s="5">
        <v>89196.930640000006</v>
      </c>
      <c r="D60" s="16"/>
      <c r="E60" s="5"/>
      <c r="F60" s="5"/>
    </row>
    <row r="61" spans="2:6">
      <c r="B61" s="3" t="s">
        <v>82</v>
      </c>
      <c r="C61" s="5">
        <v>85657.042130000002</v>
      </c>
      <c r="D61" s="16"/>
      <c r="E61" s="5"/>
      <c r="F61" s="5"/>
    </row>
    <row r="62" spans="2:6">
      <c r="B62" s="3" t="s">
        <v>83</v>
      </c>
      <c r="C62" s="5">
        <v>11294854.43863</v>
      </c>
      <c r="D62" s="16"/>
      <c r="E62" s="5"/>
      <c r="F62" s="5"/>
    </row>
    <row r="63" spans="2:6">
      <c r="C63" s="5"/>
      <c r="D63" s="5"/>
      <c r="E63" s="5"/>
      <c r="F63" s="5"/>
    </row>
    <row r="64" spans="2:6">
      <c r="B64" s="3" t="s">
        <v>126</v>
      </c>
      <c r="C64" s="5"/>
      <c r="D64" s="5"/>
      <c r="E64" s="5">
        <f>B6</f>
        <v>11294854.43863</v>
      </c>
      <c r="F64" s="5"/>
    </row>
  </sheetData>
  <phoneticPr fontId="2"/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2:H70"/>
  <sheetViews>
    <sheetView topLeftCell="A37" zoomScale="125" zoomScaleNormal="100" workbookViewId="0">
      <selection sqref="A1:XFD1048576"/>
    </sheetView>
  </sheetViews>
  <sheetFormatPr baseColWidth="10" defaultRowHeight="12.75"/>
  <cols>
    <col min="1" max="1" width="7.625" style="3" customWidth="1"/>
    <col min="2" max="2" width="11" style="3"/>
    <col min="3" max="3" width="11.375" style="3" customWidth="1"/>
    <col min="4" max="16384" width="11" style="3"/>
  </cols>
  <sheetData>
    <row r="2" spans="2:3">
      <c r="B2" s="11" t="s">
        <v>54</v>
      </c>
    </row>
    <row r="3" spans="2:3">
      <c r="B3" s="12" t="s">
        <v>96</v>
      </c>
      <c r="C3" s="20"/>
    </row>
    <row r="5" spans="2:3">
      <c r="B5" s="11" t="s">
        <v>32</v>
      </c>
    </row>
    <row r="6" spans="2:3">
      <c r="B6" s="5">
        <f>+Resumen!D3</f>
        <v>69906.710290000003</v>
      </c>
    </row>
    <row r="8" spans="2:3">
      <c r="B8" s="11" t="s">
        <v>33</v>
      </c>
    </row>
    <row r="9" spans="2:3">
      <c r="B9" s="3" t="s">
        <v>198</v>
      </c>
    </row>
    <row r="11" spans="2:3">
      <c r="B11" s="11" t="s">
        <v>1</v>
      </c>
    </row>
    <row r="12" spans="2:3">
      <c r="B12" s="1" t="s">
        <v>197</v>
      </c>
    </row>
    <row r="13" spans="2:3">
      <c r="B13" s="1"/>
    </row>
    <row r="15" spans="2:3">
      <c r="B15" s="3" t="s">
        <v>2</v>
      </c>
    </row>
    <row r="16" spans="2:3">
      <c r="C16" s="3" t="s">
        <v>159</v>
      </c>
    </row>
    <row r="17" spans="1:7" ht="38.25">
      <c r="A17" s="13"/>
      <c r="B17" s="13"/>
      <c r="C17" s="13" t="s">
        <v>158</v>
      </c>
      <c r="D17" s="13" t="s">
        <v>200</v>
      </c>
      <c r="E17" s="13" t="s">
        <v>4</v>
      </c>
      <c r="F17" s="13" t="s">
        <v>5</v>
      </c>
      <c r="G17" s="13" t="s">
        <v>6</v>
      </c>
    </row>
    <row r="18" spans="1:7">
      <c r="B18" s="3" t="s">
        <v>7</v>
      </c>
      <c r="C18" s="5">
        <v>8445142.5</v>
      </c>
      <c r="D18" s="5">
        <f>+C44</f>
        <v>3529.4933099999998</v>
      </c>
      <c r="E18" s="6">
        <f t="shared" ref="E18:E36" si="0">D18*1000/C18</f>
        <v>0.41793176491693301</v>
      </c>
      <c r="F18" s="6">
        <f>E18-E$36</f>
        <v>-1.0632194246617135</v>
      </c>
      <c r="G18" s="5">
        <f t="shared" ref="G18:G36" si="1">F18*C18/1000</f>
        <v>-8979.0395500361847</v>
      </c>
    </row>
    <row r="19" spans="1:7">
      <c r="B19" s="3" t="s">
        <v>8</v>
      </c>
      <c r="C19" s="5">
        <v>1348308.5</v>
      </c>
      <c r="D19" s="5">
        <f t="shared" ref="D19:D35" si="2">+C45</f>
        <v>386.07002</v>
      </c>
      <c r="E19" s="6">
        <f t="shared" si="0"/>
        <v>0.28633656169934402</v>
      </c>
      <c r="F19" s="6">
        <f t="shared" ref="F19:F36" si="3">E19-E$36</f>
        <v>-1.1948146278793024</v>
      </c>
      <c r="G19" s="5">
        <f t="shared" si="1"/>
        <v>-1610.9787186940002</v>
      </c>
    </row>
    <row r="20" spans="1:7">
      <c r="B20" s="3" t="s">
        <v>9</v>
      </c>
      <c r="C20" s="5">
        <v>1072762.5</v>
      </c>
      <c r="D20" s="5">
        <f t="shared" si="2"/>
        <v>360.79975999999999</v>
      </c>
      <c r="E20" s="6">
        <f t="shared" si="0"/>
        <v>0.33632771466191258</v>
      </c>
      <c r="F20" s="6">
        <f t="shared" si="3"/>
        <v>-1.1448234749167339</v>
      </c>
      <c r="G20" s="5">
        <f t="shared" si="1"/>
        <v>-1228.1236930103628</v>
      </c>
    </row>
    <row r="21" spans="1:7">
      <c r="B21" s="3" t="s">
        <v>10</v>
      </c>
      <c r="C21" s="5">
        <v>1115556.5</v>
      </c>
      <c r="D21" s="5">
        <f t="shared" si="2"/>
        <v>238.86781999999999</v>
      </c>
      <c r="E21" s="6">
        <f t="shared" si="0"/>
        <v>0.21412435856005502</v>
      </c>
      <c r="F21" s="6">
        <f t="shared" si="3"/>
        <v>-1.2670268310185915</v>
      </c>
      <c r="G21" s="5">
        <f t="shared" si="1"/>
        <v>-1413.4400170171912</v>
      </c>
    </row>
    <row r="22" spans="1:7">
      <c r="B22" s="3" t="s">
        <v>21</v>
      </c>
      <c r="C22" s="5">
        <v>2118511.5</v>
      </c>
      <c r="D22" s="5">
        <f t="shared" si="2"/>
        <v>8932.5915300000015</v>
      </c>
      <c r="E22" s="6">
        <f t="shared" si="0"/>
        <v>4.2164470336837923</v>
      </c>
      <c r="F22" s="6">
        <f t="shared" si="3"/>
        <v>2.7352958441051456</v>
      </c>
      <c r="G22" s="5">
        <f t="shared" si="1"/>
        <v>5794.7557016389583</v>
      </c>
    </row>
    <row r="23" spans="1:7">
      <c r="B23" s="3" t="s">
        <v>137</v>
      </c>
      <c r="C23" s="5">
        <v>592874.5</v>
      </c>
      <c r="D23" s="5">
        <f t="shared" si="2"/>
        <v>226.06773000000001</v>
      </c>
      <c r="E23" s="6">
        <f t="shared" si="0"/>
        <v>0.38130789905789508</v>
      </c>
      <c r="F23" s="6">
        <f t="shared" si="3"/>
        <v>-1.0998432905207514</v>
      </c>
      <c r="G23" s="5">
        <f t="shared" si="1"/>
        <v>-652.06904094584525</v>
      </c>
    </row>
    <row r="24" spans="1:7">
      <c r="B24" s="3" t="s">
        <v>138</v>
      </c>
      <c r="C24" s="5">
        <v>2532976.5</v>
      </c>
      <c r="D24" s="5">
        <f t="shared" si="2"/>
        <v>799.61311000000001</v>
      </c>
      <c r="E24" s="6">
        <f t="shared" si="0"/>
        <v>0.31568121930858811</v>
      </c>
      <c r="F24" s="6">
        <f t="shared" si="3"/>
        <v>-1.1654699702700584</v>
      </c>
      <c r="G24" s="5">
        <f t="shared" si="1"/>
        <v>-2952.1080461497568</v>
      </c>
    </row>
    <row r="25" spans="1:7">
      <c r="B25" s="3" t="s">
        <v>72</v>
      </c>
      <c r="C25" s="5">
        <v>2111443</v>
      </c>
      <c r="D25" s="5">
        <f t="shared" si="2"/>
        <v>817.69144999999992</v>
      </c>
      <c r="E25" s="6">
        <f t="shared" si="0"/>
        <v>0.38726664655403908</v>
      </c>
      <c r="F25" s="6">
        <f t="shared" si="3"/>
        <v>-1.0938845430246074</v>
      </c>
      <c r="G25" s="5">
        <f t="shared" si="1"/>
        <v>-2309.674861177506</v>
      </c>
    </row>
    <row r="26" spans="1:7">
      <c r="B26" s="3" t="s">
        <v>73</v>
      </c>
      <c r="C26" s="5">
        <v>7562279</v>
      </c>
      <c r="D26" s="5">
        <f t="shared" si="2"/>
        <v>2037.48559</v>
      </c>
      <c r="E26" s="6">
        <f t="shared" si="0"/>
        <v>0.26942745566515069</v>
      </c>
      <c r="F26" s="6">
        <f t="shared" si="3"/>
        <v>-1.2117237339134959</v>
      </c>
      <c r="G26" s="5">
        <f t="shared" si="1"/>
        <v>-9163.392946775617</v>
      </c>
    </row>
    <row r="27" spans="1:7">
      <c r="B27" s="3" t="s">
        <v>74</v>
      </c>
      <c r="C27" s="5">
        <v>5121540.5</v>
      </c>
      <c r="D27" s="5">
        <f t="shared" si="2"/>
        <v>1295.8546200000001</v>
      </c>
      <c r="E27" s="6">
        <f t="shared" si="0"/>
        <v>0.25302047694438812</v>
      </c>
      <c r="F27" s="6">
        <f t="shared" si="3"/>
        <v>-1.2281307126342584</v>
      </c>
      <c r="G27" s="5">
        <f t="shared" si="1"/>
        <v>-6289.9211840502167</v>
      </c>
    </row>
    <row r="28" spans="1:7">
      <c r="B28" s="3" t="s">
        <v>75</v>
      </c>
      <c r="C28" s="5">
        <v>1106067</v>
      </c>
      <c r="D28" s="5">
        <f t="shared" si="2"/>
        <v>372.11425000000003</v>
      </c>
      <c r="E28" s="6">
        <f t="shared" si="0"/>
        <v>0.33643011680124257</v>
      </c>
      <c r="F28" s="6">
        <f t="shared" si="3"/>
        <v>-1.1447210727774038</v>
      </c>
      <c r="G28" s="5">
        <f t="shared" si="1"/>
        <v>-1266.1382028036846</v>
      </c>
    </row>
    <row r="29" spans="1:7">
      <c r="B29" s="3" t="s">
        <v>76</v>
      </c>
      <c r="C29" s="5">
        <v>2773719</v>
      </c>
      <c r="D29" s="5">
        <f t="shared" si="2"/>
        <v>918.80723</v>
      </c>
      <c r="E29" s="6">
        <f t="shared" si="0"/>
        <v>0.33125461879880408</v>
      </c>
      <c r="F29" s="6">
        <f t="shared" si="3"/>
        <v>-1.1498965707798423</v>
      </c>
      <c r="G29" s="5">
        <f t="shared" si="1"/>
        <v>-3189.4899664068935</v>
      </c>
    </row>
    <row r="30" spans="1:7">
      <c r="B30" s="3" t="s">
        <v>77</v>
      </c>
      <c r="C30" s="5">
        <v>6497055.5</v>
      </c>
      <c r="D30" s="5">
        <f t="shared" si="2"/>
        <v>48151.998090000001</v>
      </c>
      <c r="E30" s="6">
        <f t="shared" si="0"/>
        <v>7.4113570508979034</v>
      </c>
      <c r="F30" s="6">
        <f t="shared" si="3"/>
        <v>5.9302058613192568</v>
      </c>
      <c r="G30" s="5">
        <f t="shared" si="1"/>
        <v>38528.876607416518</v>
      </c>
    </row>
    <row r="31" spans="1:7">
      <c r="B31" s="3" t="s">
        <v>78</v>
      </c>
      <c r="C31" s="5">
        <v>1473249</v>
      </c>
      <c r="D31" s="5">
        <f t="shared" si="2"/>
        <v>494.81708000000003</v>
      </c>
      <c r="E31" s="6">
        <f t="shared" si="0"/>
        <v>0.33586792185163539</v>
      </c>
      <c r="F31" s="6">
        <f t="shared" si="3"/>
        <v>-1.1452832677270111</v>
      </c>
      <c r="G31" s="5">
        <f t="shared" si="1"/>
        <v>-1687.2874288955513</v>
      </c>
    </row>
    <row r="32" spans="1:7">
      <c r="B32" s="3" t="s">
        <v>79</v>
      </c>
      <c r="C32" s="5">
        <v>644521.5</v>
      </c>
      <c r="D32" s="5">
        <f t="shared" si="2"/>
        <v>102.82757000000001</v>
      </c>
      <c r="E32" s="6">
        <f t="shared" si="0"/>
        <v>0.15954094626789023</v>
      </c>
      <c r="F32" s="6">
        <f t="shared" si="3"/>
        <v>-1.3216102433107562</v>
      </c>
      <c r="G32" s="5">
        <f t="shared" si="1"/>
        <v>-851.80621643401355</v>
      </c>
    </row>
    <row r="33" spans="1:8">
      <c r="B33" s="3" t="s">
        <v>80</v>
      </c>
      <c r="C33" s="5">
        <v>2192387.5</v>
      </c>
      <c r="D33" s="5">
        <f t="shared" si="2"/>
        <v>989.63667000000009</v>
      </c>
      <c r="E33" s="6">
        <f t="shared" si="0"/>
        <v>0.45139678546789747</v>
      </c>
      <c r="F33" s="6">
        <f t="shared" si="3"/>
        <v>-1.0297544041107489</v>
      </c>
      <c r="G33" s="5">
        <f t="shared" si="1"/>
        <v>-2257.6206836423544</v>
      </c>
    </row>
    <row r="34" spans="1:8">
      <c r="B34" s="3" t="s">
        <v>81</v>
      </c>
      <c r="C34" s="5">
        <v>322818</v>
      </c>
      <c r="D34" s="5">
        <f t="shared" si="2"/>
        <v>94.074039999999997</v>
      </c>
      <c r="E34" s="6">
        <f t="shared" si="0"/>
        <v>0.29141510076885424</v>
      </c>
      <c r="F34" s="6">
        <f t="shared" si="3"/>
        <v>-1.1897360888097923</v>
      </c>
      <c r="G34" s="5">
        <f t="shared" si="1"/>
        <v>-384.06822471739952</v>
      </c>
    </row>
    <row r="35" spans="1:8">
      <c r="B35" s="3" t="s">
        <v>82</v>
      </c>
      <c r="C35" s="5">
        <v>166339.5</v>
      </c>
      <c r="D35" s="5">
        <f t="shared" si="2"/>
        <v>157.90042</v>
      </c>
      <c r="E35" s="6">
        <f t="shared" si="0"/>
        <v>0.94926592901866358</v>
      </c>
      <c r="F35" s="6">
        <f t="shared" si="3"/>
        <v>-0.53188526055998286</v>
      </c>
      <c r="G35" s="5">
        <f t="shared" si="1"/>
        <v>-88.473528298917273</v>
      </c>
    </row>
    <row r="36" spans="1:8">
      <c r="A36" s="11"/>
      <c r="B36" s="11" t="s">
        <v>83</v>
      </c>
      <c r="C36" s="5">
        <v>47197552</v>
      </c>
      <c r="D36" s="7">
        <f>SUM(D18:D35)</f>
        <v>69906.710290000017</v>
      </c>
      <c r="E36" s="6">
        <f t="shared" si="0"/>
        <v>1.4811511895786464</v>
      </c>
      <c r="F36" s="8">
        <f t="shared" si="3"/>
        <v>0</v>
      </c>
      <c r="G36" s="5">
        <f t="shared" si="1"/>
        <v>0</v>
      </c>
    </row>
    <row r="40" spans="1:8">
      <c r="B40" s="2" t="s">
        <v>199</v>
      </c>
    </row>
    <row r="41" spans="1:8">
      <c r="B41" s="1"/>
    </row>
    <row r="42" spans="1:8">
      <c r="C42" s="3" t="s">
        <v>208</v>
      </c>
    </row>
    <row r="43" spans="1:8" s="17" customFormat="1" ht="38.25">
      <c r="C43" s="17" t="s">
        <v>65</v>
      </c>
      <c r="E43" s="18"/>
      <c r="G43" s="18"/>
      <c r="H43" s="21"/>
    </row>
    <row r="44" spans="1:8">
      <c r="B44" s="3" t="s">
        <v>7</v>
      </c>
      <c r="C44" s="5">
        <v>3529.4933099999998</v>
      </c>
      <c r="D44" s="16"/>
      <c r="E44" s="5"/>
      <c r="G44" s="5"/>
      <c r="H44" s="5"/>
    </row>
    <row r="45" spans="1:8">
      <c r="B45" s="3" t="s">
        <v>8</v>
      </c>
      <c r="C45" s="5">
        <v>386.07002</v>
      </c>
      <c r="D45" s="16"/>
      <c r="E45" s="5"/>
      <c r="G45" s="5"/>
      <c r="H45" s="5"/>
    </row>
    <row r="46" spans="1:8">
      <c r="B46" s="3" t="s">
        <v>9</v>
      </c>
      <c r="C46" s="5">
        <v>360.79975999999999</v>
      </c>
      <c r="D46" s="16"/>
      <c r="E46" s="5"/>
      <c r="G46" s="5"/>
      <c r="H46" s="5"/>
    </row>
    <row r="47" spans="1:8">
      <c r="B47" s="3" t="s">
        <v>10</v>
      </c>
      <c r="C47" s="5">
        <v>238.86781999999999</v>
      </c>
      <c r="D47" s="16"/>
      <c r="E47" s="5"/>
      <c r="G47" s="5"/>
      <c r="H47" s="5"/>
    </row>
    <row r="48" spans="1:8">
      <c r="B48" s="3" t="s">
        <v>21</v>
      </c>
      <c r="C48" s="5">
        <v>8932.5915300000015</v>
      </c>
      <c r="D48" s="16"/>
      <c r="E48" s="5"/>
      <c r="G48" s="5"/>
      <c r="H48" s="5"/>
    </row>
    <row r="49" spans="2:8">
      <c r="B49" s="3" t="s">
        <v>137</v>
      </c>
      <c r="C49" s="5">
        <v>226.06773000000001</v>
      </c>
      <c r="D49" s="16"/>
      <c r="E49" s="5"/>
      <c r="G49" s="5"/>
      <c r="H49" s="5"/>
    </row>
    <row r="50" spans="2:8">
      <c r="B50" s="3" t="s">
        <v>138</v>
      </c>
      <c r="C50" s="5">
        <v>799.61311000000001</v>
      </c>
      <c r="D50" s="16"/>
      <c r="E50" s="5"/>
      <c r="G50" s="5"/>
      <c r="H50" s="5"/>
    </row>
    <row r="51" spans="2:8">
      <c r="B51" s="3" t="s">
        <v>72</v>
      </c>
      <c r="C51" s="5">
        <v>817.69144999999992</v>
      </c>
      <c r="D51" s="16"/>
      <c r="E51" s="5"/>
      <c r="G51" s="5"/>
      <c r="H51" s="5"/>
    </row>
    <row r="52" spans="2:8">
      <c r="B52" s="3" t="s">
        <v>73</v>
      </c>
      <c r="C52" s="5">
        <v>2037.48559</v>
      </c>
      <c r="D52" s="16"/>
      <c r="E52" s="5"/>
      <c r="G52" s="5"/>
      <c r="H52" s="5"/>
    </row>
    <row r="53" spans="2:8">
      <c r="B53" s="3" t="s">
        <v>74</v>
      </c>
      <c r="C53" s="5">
        <v>1295.8546200000001</v>
      </c>
      <c r="D53" s="16"/>
      <c r="E53" s="5"/>
      <c r="G53" s="5"/>
      <c r="H53" s="5"/>
    </row>
    <row r="54" spans="2:8">
      <c r="B54" s="3" t="s">
        <v>75</v>
      </c>
      <c r="C54" s="5">
        <v>372.11425000000003</v>
      </c>
      <c r="D54" s="16"/>
      <c r="E54" s="5"/>
      <c r="G54" s="5"/>
      <c r="H54" s="5"/>
    </row>
    <row r="55" spans="2:8">
      <c r="B55" s="3" t="s">
        <v>76</v>
      </c>
      <c r="C55" s="5">
        <v>918.80723</v>
      </c>
      <c r="D55" s="16"/>
      <c r="E55" s="5"/>
      <c r="G55" s="5"/>
      <c r="H55" s="5"/>
    </row>
    <row r="56" spans="2:8">
      <c r="B56" s="3" t="s">
        <v>77</v>
      </c>
      <c r="C56" s="5">
        <v>48151.998090000001</v>
      </c>
      <c r="D56" s="16"/>
      <c r="E56" s="5"/>
      <c r="G56" s="5"/>
      <c r="H56" s="5"/>
    </row>
    <row r="57" spans="2:8">
      <c r="B57" s="3" t="s">
        <v>78</v>
      </c>
      <c r="C57" s="5">
        <v>494.81708000000003</v>
      </c>
      <c r="D57" s="16"/>
      <c r="E57" s="5"/>
      <c r="G57" s="5"/>
      <c r="H57" s="5"/>
    </row>
    <row r="58" spans="2:8">
      <c r="B58" s="3" t="s">
        <v>79</v>
      </c>
      <c r="C58" s="5">
        <v>102.82757000000001</v>
      </c>
      <c r="D58" s="16"/>
      <c r="E58" s="5"/>
      <c r="G58" s="5"/>
      <c r="H58" s="5"/>
    </row>
    <row r="59" spans="2:8">
      <c r="B59" s="3" t="s">
        <v>80</v>
      </c>
      <c r="C59" s="5">
        <v>989.63667000000009</v>
      </c>
      <c r="D59" s="16"/>
      <c r="E59" s="5"/>
      <c r="G59" s="5"/>
      <c r="H59" s="5"/>
    </row>
    <row r="60" spans="2:8">
      <c r="B60" s="3" t="s">
        <v>81</v>
      </c>
      <c r="C60" s="5">
        <v>94.074039999999997</v>
      </c>
      <c r="D60" s="16"/>
      <c r="E60" s="5"/>
      <c r="G60" s="5"/>
      <c r="H60" s="5"/>
    </row>
    <row r="61" spans="2:8">
      <c r="B61" s="3" t="s">
        <v>82</v>
      </c>
      <c r="C61" s="5">
        <v>157.90042</v>
      </c>
      <c r="D61" s="16"/>
      <c r="E61" s="5"/>
      <c r="G61" s="5"/>
      <c r="H61" s="5"/>
    </row>
    <row r="62" spans="2:8">
      <c r="B62" s="11" t="s">
        <v>95</v>
      </c>
      <c r="C62" s="5">
        <f>SUM(C44:C61)</f>
        <v>69906.710290000017</v>
      </c>
      <c r="D62" s="16"/>
      <c r="E62" s="5"/>
      <c r="F62" s="5"/>
      <c r="G62" s="5"/>
      <c r="H62" s="5"/>
    </row>
    <row r="63" spans="2:8">
      <c r="B63" s="11"/>
      <c r="C63" s="16"/>
      <c r="D63" s="16"/>
      <c r="E63" s="16"/>
    </row>
    <row r="64" spans="2:8">
      <c r="B64" s="11"/>
      <c r="C64" s="5"/>
      <c r="D64" s="5"/>
      <c r="E64" s="5"/>
      <c r="G64" s="5"/>
    </row>
    <row r="66" spans="3:7">
      <c r="C66" s="5"/>
      <c r="D66" s="5"/>
      <c r="E66" s="5"/>
    </row>
    <row r="67" spans="3:7">
      <c r="C67" s="19"/>
      <c r="D67" s="19"/>
      <c r="E67" s="19"/>
    </row>
    <row r="68" spans="3:7">
      <c r="C68" s="19"/>
      <c r="D68" s="19"/>
      <c r="E68" s="19"/>
      <c r="F68" s="5"/>
      <c r="G68" s="5"/>
    </row>
    <row r="69" spans="3:7">
      <c r="C69" s="19"/>
      <c r="D69" s="19"/>
      <c r="E69" s="19"/>
    </row>
    <row r="70" spans="3:7">
      <c r="C70" s="5"/>
      <c r="D70" s="5"/>
      <c r="E70" s="5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2:I91"/>
  <sheetViews>
    <sheetView topLeftCell="A76" zoomScale="125" zoomScaleNormal="125" workbookViewId="0">
      <selection sqref="A1:XFD1048576"/>
    </sheetView>
  </sheetViews>
  <sheetFormatPr baseColWidth="10" defaultRowHeight="12.75"/>
  <cols>
    <col min="1" max="1" width="4.625" style="3" customWidth="1"/>
    <col min="2" max="2" width="18.25" style="3" customWidth="1"/>
    <col min="3" max="3" width="12.375" style="3" customWidth="1"/>
    <col min="4" max="16384" width="11" style="3"/>
  </cols>
  <sheetData>
    <row r="2" spans="2:4">
      <c r="B2" s="11" t="s">
        <v>54</v>
      </c>
    </row>
    <row r="3" spans="2:4">
      <c r="B3" s="22" t="s">
        <v>19</v>
      </c>
    </row>
    <row r="5" spans="2:4">
      <c r="B5" s="11" t="s">
        <v>92</v>
      </c>
    </row>
    <row r="6" spans="2:4">
      <c r="B6" s="5">
        <f>+Resumen!D4</f>
        <v>18457.400640000003</v>
      </c>
    </row>
    <row r="8" spans="2:4">
      <c r="B8" s="11" t="s">
        <v>33</v>
      </c>
    </row>
    <row r="9" spans="2:4">
      <c r="B9" s="3" t="s">
        <v>205</v>
      </c>
    </row>
    <row r="11" spans="2:4">
      <c r="B11" s="11" t="s">
        <v>1</v>
      </c>
    </row>
    <row r="12" spans="2:4">
      <c r="B12" s="3" t="s">
        <v>206</v>
      </c>
    </row>
    <row r="15" spans="2:4">
      <c r="B15" s="3" t="s">
        <v>2</v>
      </c>
    </row>
    <row r="16" spans="2:4">
      <c r="C16" s="3" t="s">
        <v>159</v>
      </c>
      <c r="D16" s="3" t="s">
        <v>372</v>
      </c>
    </row>
    <row r="17" spans="1:9" ht="38.25">
      <c r="A17" s="13"/>
      <c r="B17" s="13"/>
      <c r="C17" s="13" t="s">
        <v>158</v>
      </c>
      <c r="D17" s="13" t="s">
        <v>35</v>
      </c>
      <c r="E17" s="13" t="s">
        <v>34</v>
      </c>
      <c r="F17" s="13" t="s">
        <v>3</v>
      </c>
      <c r="G17" s="13" t="s">
        <v>4</v>
      </c>
      <c r="H17" s="13" t="s">
        <v>5</v>
      </c>
      <c r="I17" s="13" t="s">
        <v>6</v>
      </c>
    </row>
    <row r="18" spans="1:9">
      <c r="B18" s="3" t="s">
        <v>7</v>
      </c>
      <c r="C18" s="5">
        <v>8445142.5</v>
      </c>
      <c r="D18" s="5">
        <f>F43</f>
        <v>8892.313355919985</v>
      </c>
      <c r="E18" s="5"/>
      <c r="F18" s="5">
        <f>D18+E18</f>
        <v>8892.313355919985</v>
      </c>
      <c r="G18" s="6">
        <f>F18*1000/C18</f>
        <v>1.0529500663748403</v>
      </c>
      <c r="H18" s="6">
        <f>G18-G$36</f>
        <v>0.66188316019292648</v>
      </c>
      <c r="I18" s="5">
        <f>H18*C18/1000</f>
        <v>5589.6976061795913</v>
      </c>
    </row>
    <row r="19" spans="1:9">
      <c r="B19" s="3" t="s">
        <v>8</v>
      </c>
      <c r="C19" s="5">
        <v>1348308.5</v>
      </c>
      <c r="D19" s="5">
        <f t="shared" ref="D19:D35" si="0">F44</f>
        <v>47.987683728151218</v>
      </c>
      <c r="E19" s="5"/>
      <c r="F19" s="5">
        <f t="shared" ref="F19:F35" si="1">D19+E19</f>
        <v>47.987683728151218</v>
      </c>
      <c r="G19" s="6">
        <f t="shared" ref="G19:G36" si="2">F19*1000/C19</f>
        <v>3.5591026629403597E-2</v>
      </c>
      <c r="H19" s="6">
        <f t="shared" ref="H19:H36" si="3">G19-G$36</f>
        <v>-0.35547587955251025</v>
      </c>
      <c r="I19" s="5">
        <f t="shared" ref="I19:I36" si="4">H19*C19/1000</f>
        <v>-479.29114994562576</v>
      </c>
    </row>
    <row r="20" spans="1:9">
      <c r="B20" s="3" t="s">
        <v>9</v>
      </c>
      <c r="C20" s="5">
        <v>1072762.5</v>
      </c>
      <c r="D20" s="5">
        <f t="shared" si="0"/>
        <v>49.943294663781202</v>
      </c>
      <c r="E20" s="5"/>
      <c r="F20" s="5">
        <f t="shared" si="1"/>
        <v>49.943294663781202</v>
      </c>
      <c r="G20" s="6">
        <f t="shared" si="2"/>
        <v>4.6555779740418968E-2</v>
      </c>
      <c r="H20" s="6">
        <f t="shared" si="3"/>
        <v>-0.3445111264414949</v>
      </c>
      <c r="I20" s="5">
        <f t="shared" si="4"/>
        <v>-369.57861727919419</v>
      </c>
    </row>
    <row r="21" spans="1:9">
      <c r="B21" s="3" t="s">
        <v>10</v>
      </c>
      <c r="C21" s="5">
        <v>1115556.5</v>
      </c>
      <c r="D21" s="5">
        <f t="shared" si="0"/>
        <v>18.803951304134493</v>
      </c>
      <c r="E21" s="5"/>
      <c r="F21" s="5">
        <f t="shared" si="1"/>
        <v>18.803951304134493</v>
      </c>
      <c r="G21" s="6">
        <f t="shared" si="2"/>
        <v>1.6856117376515215E-2</v>
      </c>
      <c r="H21" s="6">
        <f t="shared" si="3"/>
        <v>-0.37421078880539865</v>
      </c>
      <c r="I21" s="5">
        <f t="shared" si="4"/>
        <v>-417.45327782198973</v>
      </c>
    </row>
    <row r="22" spans="1:9">
      <c r="B22" s="3" t="s">
        <v>21</v>
      </c>
      <c r="C22" s="5">
        <v>2118511.5</v>
      </c>
      <c r="D22" s="5">
        <f t="shared" si="0"/>
        <v>4301.1751567905831</v>
      </c>
      <c r="E22" s="5"/>
      <c r="F22" s="5">
        <f t="shared" si="1"/>
        <v>4301.1751567905831</v>
      </c>
      <c r="G22" s="6">
        <f t="shared" si="2"/>
        <v>2.0302817127924881</v>
      </c>
      <c r="H22" s="6">
        <f t="shared" si="3"/>
        <v>1.6392148066105743</v>
      </c>
      <c r="I22" s="5">
        <f t="shared" si="4"/>
        <v>3472.6954187747774</v>
      </c>
    </row>
    <row r="23" spans="1:9">
      <c r="B23" s="3" t="s">
        <v>137</v>
      </c>
      <c r="C23" s="5">
        <v>592874.5</v>
      </c>
      <c r="D23" s="5">
        <f t="shared" si="0"/>
        <v>100.63874737972779</v>
      </c>
      <c r="E23" s="5"/>
      <c r="F23" s="5">
        <f t="shared" si="1"/>
        <v>100.63874737972779</v>
      </c>
      <c r="G23" s="6">
        <f t="shared" si="2"/>
        <v>0.16974713430874122</v>
      </c>
      <c r="H23" s="6">
        <f t="shared" si="3"/>
        <v>-0.22131977187317264</v>
      </c>
      <c r="I23" s="5">
        <f t="shared" si="4"/>
        <v>-131.21484908942131</v>
      </c>
    </row>
    <row r="24" spans="1:9">
      <c r="B24" s="3" t="s">
        <v>138</v>
      </c>
      <c r="C24" s="5">
        <v>2532976.5</v>
      </c>
      <c r="D24" s="5">
        <f t="shared" si="0"/>
        <v>159.75837027992662</v>
      </c>
      <c r="E24" s="5"/>
      <c r="F24" s="5">
        <f t="shared" si="1"/>
        <v>159.75837027992662</v>
      </c>
      <c r="G24" s="6">
        <f t="shared" si="2"/>
        <v>6.3071398522618199E-2</v>
      </c>
      <c r="H24" s="6">
        <f t="shared" si="3"/>
        <v>-0.32799550765929564</v>
      </c>
      <c r="I24" s="5">
        <f t="shared" si="4"/>
        <v>-830.80491300656593</v>
      </c>
    </row>
    <row r="25" spans="1:9">
      <c r="B25" s="3" t="s">
        <v>72</v>
      </c>
      <c r="C25" s="5">
        <v>2111443</v>
      </c>
      <c r="D25" s="5">
        <f t="shared" si="0"/>
        <v>1259.1125793248455</v>
      </c>
      <c r="E25" s="5"/>
      <c r="F25" s="5">
        <f t="shared" si="1"/>
        <v>1259.1125793248455</v>
      </c>
      <c r="G25" s="6">
        <f t="shared" si="2"/>
        <v>0.5963279990626531</v>
      </c>
      <c r="H25" s="6">
        <f t="shared" si="3"/>
        <v>0.20526109288073924</v>
      </c>
      <c r="I25" s="5">
        <f t="shared" si="4"/>
        <v>433.39709773538669</v>
      </c>
    </row>
    <row r="26" spans="1:9">
      <c r="B26" s="3" t="s">
        <v>73</v>
      </c>
      <c r="C26" s="5">
        <v>7562279</v>
      </c>
      <c r="D26" s="5">
        <f t="shared" si="0"/>
        <v>78.525300646065631</v>
      </c>
      <c r="E26" s="5"/>
      <c r="F26" s="5">
        <f t="shared" si="1"/>
        <v>78.525300646065631</v>
      </c>
      <c r="G26" s="6">
        <f t="shared" si="2"/>
        <v>1.0383814276895316E-2</v>
      </c>
      <c r="H26" s="6">
        <f t="shared" si="3"/>
        <v>-0.38068309190501853</v>
      </c>
      <c r="I26" s="5">
        <f t="shared" si="4"/>
        <v>-2878.8317515683916</v>
      </c>
    </row>
    <row r="27" spans="1:9">
      <c r="B27" s="3" t="s">
        <v>74</v>
      </c>
      <c r="C27" s="5">
        <v>5121540.5</v>
      </c>
      <c r="D27" s="5">
        <f t="shared" si="0"/>
        <v>1619.5467179224954</v>
      </c>
      <c r="E27" s="5"/>
      <c r="F27" s="5">
        <f t="shared" si="1"/>
        <v>1619.5467179224954</v>
      </c>
      <c r="G27" s="6">
        <f t="shared" si="2"/>
        <v>0.3162225736421484</v>
      </c>
      <c r="H27" s="6">
        <f t="shared" si="3"/>
        <v>-7.4844332539765468E-2</v>
      </c>
      <c r="I27" s="5">
        <f t="shared" si="4"/>
        <v>-383.3182802978767</v>
      </c>
    </row>
    <row r="28" spans="1:9">
      <c r="B28" s="3" t="s">
        <v>75</v>
      </c>
      <c r="C28" s="5">
        <v>1106067</v>
      </c>
      <c r="D28" s="5">
        <f t="shared" si="0"/>
        <v>202.45591251437222</v>
      </c>
      <c r="E28" s="5"/>
      <c r="F28" s="5">
        <f t="shared" si="1"/>
        <v>202.45591251437222</v>
      </c>
      <c r="G28" s="6">
        <f t="shared" si="2"/>
        <v>0.18304127373330206</v>
      </c>
      <c r="H28" s="6">
        <f t="shared" si="3"/>
        <v>-0.2080256324486118</v>
      </c>
      <c r="I28" s="5">
        <f t="shared" si="4"/>
        <v>-230.09028720553871</v>
      </c>
    </row>
    <row r="29" spans="1:9">
      <c r="B29" s="3" t="s">
        <v>76</v>
      </c>
      <c r="C29" s="5">
        <v>2773719</v>
      </c>
      <c r="D29" s="5">
        <f t="shared" si="0"/>
        <v>39.713945154332045</v>
      </c>
      <c r="E29" s="5"/>
      <c r="F29" s="5">
        <f t="shared" si="1"/>
        <v>39.713945154332045</v>
      </c>
      <c r="G29" s="6">
        <f t="shared" si="2"/>
        <v>1.4317941058316306E-2</v>
      </c>
      <c r="H29" s="6">
        <f t="shared" si="3"/>
        <v>-0.37674896512359757</v>
      </c>
      <c r="I29" s="5">
        <f t="shared" si="4"/>
        <v>-1044.9957627936599</v>
      </c>
    </row>
    <row r="30" spans="1:9">
      <c r="B30" s="3" t="s">
        <v>77</v>
      </c>
      <c r="C30" s="5">
        <v>6497055.5</v>
      </c>
      <c r="D30" s="5">
        <f t="shared" si="0"/>
        <v>1444.7851384082512</v>
      </c>
      <c r="E30" s="5"/>
      <c r="F30" s="5">
        <f t="shared" si="1"/>
        <v>1444.7851384082512</v>
      </c>
      <c r="G30" s="6">
        <f t="shared" si="2"/>
        <v>0.22237537272203556</v>
      </c>
      <c r="H30" s="6">
        <f t="shared" si="3"/>
        <v>-0.16869153345987831</v>
      </c>
      <c r="I30" s="5">
        <f t="shared" si="4"/>
        <v>-1095.9982552689362</v>
      </c>
    </row>
    <row r="31" spans="1:9">
      <c r="B31" s="3" t="s">
        <v>78</v>
      </c>
      <c r="C31" s="5">
        <v>1473249</v>
      </c>
      <c r="D31" s="5">
        <f t="shared" si="0"/>
        <v>237.37537959819122</v>
      </c>
      <c r="E31" s="5"/>
      <c r="F31" s="5">
        <f t="shared" si="1"/>
        <v>237.37537959819122</v>
      </c>
      <c r="G31" s="6">
        <f t="shared" si="2"/>
        <v>0.16112373373285249</v>
      </c>
      <c r="H31" s="6">
        <f t="shared" si="3"/>
        <v>-0.22994317244906137</v>
      </c>
      <c r="I31" s="5">
        <f t="shared" si="4"/>
        <v>-338.76354886740722</v>
      </c>
    </row>
    <row r="32" spans="1:9">
      <c r="B32" s="3" t="s">
        <v>79</v>
      </c>
      <c r="C32" s="5">
        <v>644521.5</v>
      </c>
      <c r="D32" s="5">
        <f t="shared" si="0"/>
        <v>5.1146747547245814</v>
      </c>
      <c r="E32" s="5">
        <v>0</v>
      </c>
      <c r="F32" s="5">
        <f t="shared" si="1"/>
        <v>5.1146747547245814</v>
      </c>
      <c r="G32" s="6">
        <f t="shared" si="2"/>
        <v>7.9356154212459652E-3</v>
      </c>
      <c r="H32" s="6">
        <f t="shared" si="3"/>
        <v>-0.38313129076066788</v>
      </c>
      <c r="I32" s="5">
        <f t="shared" si="4"/>
        <v>-246.93635421800181</v>
      </c>
    </row>
    <row r="33" spans="1:9">
      <c r="B33" s="3" t="s">
        <v>80</v>
      </c>
      <c r="C33" s="5">
        <v>2192387.5</v>
      </c>
      <c r="D33" s="5">
        <f t="shared" si="0"/>
        <v>0</v>
      </c>
      <c r="E33" s="5">
        <v>0</v>
      </c>
      <c r="F33" s="5">
        <f t="shared" si="1"/>
        <v>0</v>
      </c>
      <c r="G33" s="6">
        <f t="shared" si="2"/>
        <v>0</v>
      </c>
      <c r="H33" s="6">
        <f t="shared" si="3"/>
        <v>-0.39106690618191386</v>
      </c>
      <c r="I33" s="5">
        <f t="shared" si="4"/>
        <v>-857.37019677690068</v>
      </c>
    </row>
    <row r="34" spans="1:9">
      <c r="B34" s="3" t="s">
        <v>81</v>
      </c>
      <c r="C34" s="5">
        <v>322818</v>
      </c>
      <c r="D34" s="5">
        <f t="shared" si="0"/>
        <v>0.15043161043307596</v>
      </c>
      <c r="E34" s="5"/>
      <c r="F34" s="5">
        <f t="shared" si="1"/>
        <v>0.15043161043307596</v>
      </c>
      <c r="G34" s="6">
        <f t="shared" si="2"/>
        <v>4.6599511313828826E-4</v>
      </c>
      <c r="H34" s="6">
        <f t="shared" si="3"/>
        <v>-0.39060091106877559</v>
      </c>
      <c r="I34" s="5">
        <f t="shared" si="4"/>
        <v>-126.09300490939999</v>
      </c>
    </row>
    <row r="35" spans="1:9">
      <c r="B35" s="3" t="s">
        <v>82</v>
      </c>
      <c r="C35" s="5">
        <v>166339.5</v>
      </c>
      <c r="D35" s="5">
        <f t="shared" si="0"/>
        <v>0</v>
      </c>
      <c r="E35" s="5">
        <f>G90</f>
        <v>0</v>
      </c>
      <c r="F35" s="5">
        <f t="shared" si="1"/>
        <v>0</v>
      </c>
      <c r="G35" s="6">
        <f t="shared" si="2"/>
        <v>0</v>
      </c>
      <c r="H35" s="6">
        <f t="shared" si="3"/>
        <v>-0.39106690618191386</v>
      </c>
      <c r="I35" s="5">
        <f t="shared" si="4"/>
        <v>-65.049873640846457</v>
      </c>
    </row>
    <row r="36" spans="1:9">
      <c r="A36" s="11"/>
      <c r="B36" s="11" t="s">
        <v>83</v>
      </c>
      <c r="C36" s="5">
        <v>47197552</v>
      </c>
      <c r="D36" s="7">
        <f>SUM(D18:D35)</f>
        <v>18457.40064</v>
      </c>
      <c r="E36" s="7">
        <f>SUM(E18:E35)</f>
        <v>0</v>
      </c>
      <c r="F36" s="7">
        <f>SUM(F18:F35)</f>
        <v>18457.40064</v>
      </c>
      <c r="G36" s="6">
        <f t="shared" si="2"/>
        <v>0.39106690618191386</v>
      </c>
      <c r="H36" s="8">
        <f t="shared" si="3"/>
        <v>0</v>
      </c>
      <c r="I36" s="5">
        <f t="shared" si="4"/>
        <v>0</v>
      </c>
    </row>
    <row r="37" spans="1:9">
      <c r="E37" s="5"/>
    </row>
    <row r="40" spans="1:9">
      <c r="B40" s="14" t="s">
        <v>211</v>
      </c>
    </row>
    <row r="42" spans="1:9" s="17" customFormat="1" ht="25.5">
      <c r="C42" s="17" t="s">
        <v>39</v>
      </c>
      <c r="D42" s="17" t="s">
        <v>0</v>
      </c>
      <c r="E42" s="17" t="s">
        <v>49</v>
      </c>
      <c r="F42" s="114" t="s">
        <v>67</v>
      </c>
    </row>
    <row r="43" spans="1:9">
      <c r="B43" s="3" t="s">
        <v>7</v>
      </c>
      <c r="C43" s="5">
        <v>8858.5243200000004</v>
      </c>
      <c r="D43" s="26">
        <f>C43/C$61+H52</f>
        <v>0.48177495462979686</v>
      </c>
      <c r="E43" s="5">
        <f>D43*C$65</f>
        <v>33.789035919984393</v>
      </c>
      <c r="F43" s="5">
        <f>C43+E43</f>
        <v>8892.313355919985</v>
      </c>
    </row>
    <row r="44" spans="1:9">
      <c r="B44" s="3" t="s">
        <v>8</v>
      </c>
      <c r="C44" s="5">
        <v>47.805339999999994</v>
      </c>
      <c r="D44" s="26">
        <f t="shared" ref="D44:D60" si="5">C44/C$61</f>
        <v>2.5999155928898561E-3</v>
      </c>
      <c r="E44" s="5">
        <f t="shared" ref="E44:E60" si="6">D44*C$65</f>
        <v>0.18234372815122174</v>
      </c>
      <c r="F44" s="5">
        <f t="shared" ref="F44:F61" si="7">C44+E44</f>
        <v>47.987683728151218</v>
      </c>
    </row>
    <row r="45" spans="1:9">
      <c r="B45" s="3" t="s">
        <v>9</v>
      </c>
      <c r="C45" s="5">
        <v>49.753519999999995</v>
      </c>
      <c r="D45" s="26">
        <f t="shared" si="5"/>
        <v>2.7058682659543329E-3</v>
      </c>
      <c r="E45" s="5">
        <f t="shared" si="6"/>
        <v>0.18977466378120883</v>
      </c>
      <c r="F45" s="5">
        <f t="shared" si="7"/>
        <v>49.943294663781202</v>
      </c>
    </row>
    <row r="46" spans="1:9">
      <c r="B46" s="3" t="s">
        <v>10</v>
      </c>
      <c r="C46" s="5">
        <v>18.732500000000002</v>
      </c>
      <c r="D46" s="26">
        <f t="shared" si="5"/>
        <v>1.0187757025430472E-3</v>
      </c>
      <c r="E46" s="5">
        <f t="shared" si="6"/>
        <v>7.1451304134491286E-2</v>
      </c>
      <c r="F46" s="5">
        <f t="shared" si="7"/>
        <v>18.803951304134493</v>
      </c>
    </row>
    <row r="47" spans="1:9">
      <c r="B47" s="3" t="s">
        <v>21</v>
      </c>
      <c r="C47" s="5">
        <v>4284.8315400000001</v>
      </c>
      <c r="D47" s="26">
        <f t="shared" si="5"/>
        <v>0.23303255104455395</v>
      </c>
      <c r="E47" s="5">
        <f t="shared" si="6"/>
        <v>16.343616790583248</v>
      </c>
      <c r="F47" s="5">
        <f t="shared" si="7"/>
        <v>4301.1751567905831</v>
      </c>
    </row>
    <row r="48" spans="1:9">
      <c r="B48" s="3" t="s">
        <v>137</v>
      </c>
      <c r="C48" s="5">
        <v>100.25633999999999</v>
      </c>
      <c r="D48" s="26">
        <f t="shared" si="5"/>
        <v>5.4524875600103885E-3</v>
      </c>
      <c r="E48" s="5">
        <f t="shared" si="6"/>
        <v>0.38240737972779737</v>
      </c>
      <c r="F48" s="5">
        <f t="shared" si="7"/>
        <v>100.63874737972779</v>
      </c>
    </row>
    <row r="49" spans="2:6">
      <c r="B49" s="3" t="s">
        <v>138</v>
      </c>
      <c r="C49" s="5">
        <v>159.15132</v>
      </c>
      <c r="D49" s="26">
        <f t="shared" si="5"/>
        <v>8.6555183688057282E-3</v>
      </c>
      <c r="E49" s="5">
        <f t="shared" si="6"/>
        <v>0.60705027992663796</v>
      </c>
      <c r="F49" s="5">
        <f t="shared" si="7"/>
        <v>159.75837027992662</v>
      </c>
    </row>
    <row r="50" spans="2:6">
      <c r="B50" s="3" t="s">
        <v>72</v>
      </c>
      <c r="C50" s="5">
        <v>1254.3281999999999</v>
      </c>
      <c r="D50" s="26">
        <f t="shared" si="5"/>
        <v>6.8217221042282436E-2</v>
      </c>
      <c r="E50" s="5">
        <f t="shared" si="6"/>
        <v>4.7843793248455366</v>
      </c>
      <c r="F50" s="5">
        <f t="shared" si="7"/>
        <v>1259.1125793248455</v>
      </c>
    </row>
    <row r="51" spans="2:6">
      <c r="B51" s="3" t="s">
        <v>73</v>
      </c>
      <c r="C51" s="5">
        <v>78.226919999999993</v>
      </c>
      <c r="D51" s="26">
        <f t="shared" si="5"/>
        <v>4.2544073338197643E-3</v>
      </c>
      <c r="E51" s="5">
        <f t="shared" si="6"/>
        <v>0.29838064606563558</v>
      </c>
      <c r="F51" s="5">
        <f t="shared" si="7"/>
        <v>78.525300646065631</v>
      </c>
    </row>
    <row r="52" spans="2:6">
      <c r="B52" s="3" t="s">
        <v>74</v>
      </c>
      <c r="C52" s="5">
        <v>1613.39276</v>
      </c>
      <c r="D52" s="26">
        <f t="shared" si="5"/>
        <v>8.7745113708627559E-2</v>
      </c>
      <c r="E52" s="5">
        <f t="shared" si="6"/>
        <v>6.153957922495465</v>
      </c>
      <c r="F52" s="5">
        <f t="shared" si="7"/>
        <v>1619.5467179224954</v>
      </c>
    </row>
    <row r="53" spans="2:6">
      <c r="B53" s="3" t="s">
        <v>75</v>
      </c>
      <c r="C53" s="5">
        <v>201.68662</v>
      </c>
      <c r="D53" s="26">
        <f t="shared" si="5"/>
        <v>1.0968820391513819E-2</v>
      </c>
      <c r="E53" s="5">
        <f t="shared" si="6"/>
        <v>0.76929251437221802</v>
      </c>
      <c r="F53" s="5">
        <f t="shared" si="7"/>
        <v>202.45591251437222</v>
      </c>
    </row>
    <row r="54" spans="2:6">
      <c r="B54" s="3" t="s">
        <v>76</v>
      </c>
      <c r="C54" s="5">
        <v>39.563040000000001</v>
      </c>
      <c r="D54" s="26">
        <f t="shared" si="5"/>
        <v>2.1516542837709159E-3</v>
      </c>
      <c r="E54" s="5">
        <f t="shared" si="6"/>
        <v>0.15090515433204563</v>
      </c>
      <c r="F54" s="5">
        <f t="shared" si="7"/>
        <v>39.713945154332045</v>
      </c>
    </row>
    <row r="55" spans="2:6">
      <c r="B55" s="3" t="s">
        <v>77</v>
      </c>
      <c r="C55" s="5">
        <v>1439.2952399999999</v>
      </c>
      <c r="D55" s="26">
        <f t="shared" si="5"/>
        <v>7.8276739319250693E-2</v>
      </c>
      <c r="E55" s="5">
        <f t="shared" si="6"/>
        <v>5.489898408251201</v>
      </c>
      <c r="F55" s="5">
        <f t="shared" si="7"/>
        <v>1444.7851384082512</v>
      </c>
    </row>
    <row r="56" spans="2:6">
      <c r="B56" s="3" t="s">
        <v>78</v>
      </c>
      <c r="C56" s="5">
        <v>236.4734</v>
      </c>
      <c r="D56" s="26">
        <f t="shared" si="5"/>
        <v>1.2860715559468465E-2</v>
      </c>
      <c r="E56" s="5">
        <f t="shared" si="6"/>
        <v>0.90197959819122975</v>
      </c>
      <c r="F56" s="5">
        <f t="shared" si="7"/>
        <v>237.37537959819122</v>
      </c>
    </row>
    <row r="57" spans="2:6">
      <c r="B57" s="3" t="s">
        <v>79</v>
      </c>
      <c r="C57" s="5">
        <v>5.0952399999999995</v>
      </c>
      <c r="D57" s="26">
        <f t="shared" si="5"/>
        <v>2.7710699109170881E-4</v>
      </c>
      <c r="E57" s="5">
        <f t="shared" si="6"/>
        <v>1.9434754724581629E-2</v>
      </c>
      <c r="F57" s="5">
        <f t="shared" si="7"/>
        <v>5.1146747547245814</v>
      </c>
    </row>
    <row r="58" spans="2:6">
      <c r="B58" s="3" t="s">
        <v>80</v>
      </c>
      <c r="C58" s="5">
        <v>0</v>
      </c>
      <c r="D58" s="26">
        <f t="shared" si="5"/>
        <v>0</v>
      </c>
      <c r="E58" s="5">
        <f t="shared" si="6"/>
        <v>0</v>
      </c>
      <c r="F58" s="5">
        <f t="shared" si="7"/>
        <v>0</v>
      </c>
    </row>
    <row r="59" spans="2:6">
      <c r="B59" s="3" t="s">
        <v>81</v>
      </c>
      <c r="C59" s="5">
        <v>0.14986000000000002</v>
      </c>
      <c r="D59" s="26">
        <f t="shared" si="5"/>
        <v>8.1502056203443782E-6</v>
      </c>
      <c r="E59" s="5">
        <f t="shared" si="6"/>
        <v>5.7161043307593033E-4</v>
      </c>
      <c r="F59" s="5">
        <f t="shared" si="7"/>
        <v>0.15043161043307596</v>
      </c>
    </row>
    <row r="60" spans="2:6">
      <c r="B60" s="3" t="s">
        <v>82</v>
      </c>
      <c r="C60" s="5">
        <v>0</v>
      </c>
      <c r="D60" s="26">
        <f t="shared" si="5"/>
        <v>0</v>
      </c>
      <c r="E60" s="5">
        <f t="shared" si="6"/>
        <v>0</v>
      </c>
      <c r="F60" s="5">
        <f t="shared" si="7"/>
        <v>0</v>
      </c>
    </row>
    <row r="61" spans="2:6">
      <c r="B61" s="11" t="s">
        <v>201</v>
      </c>
      <c r="C61" s="7">
        <v>18387.266160000003</v>
      </c>
      <c r="D61" s="5">
        <f>SUM(D43:D60)</f>
        <v>1</v>
      </c>
      <c r="E61" s="5">
        <f>SUM(E43:E60)</f>
        <v>70.134479999999996</v>
      </c>
      <c r="F61" s="5">
        <f t="shared" si="7"/>
        <v>18457.400640000003</v>
      </c>
    </row>
    <row r="62" spans="2:6">
      <c r="B62" s="3" t="s">
        <v>202</v>
      </c>
      <c r="C62" s="5">
        <v>70.134479999999996</v>
      </c>
    </row>
    <row r="63" spans="2:6">
      <c r="B63" s="3" t="s">
        <v>203</v>
      </c>
      <c r="C63" s="5">
        <v>0</v>
      </c>
    </row>
    <row r="64" spans="2:6">
      <c r="B64" s="3" t="s">
        <v>94</v>
      </c>
      <c r="C64" s="5">
        <v>0</v>
      </c>
    </row>
    <row r="65" spans="2:7">
      <c r="B65" s="11" t="s">
        <v>204</v>
      </c>
      <c r="C65" s="7">
        <f>SUM(C62:C64)</f>
        <v>70.134479999999996</v>
      </c>
    </row>
    <row r="66" spans="2:7" ht="13.5">
      <c r="B66" s="24" t="s">
        <v>132</v>
      </c>
      <c r="C66" s="25">
        <f>+C65+C61</f>
        <v>18457.400640000003</v>
      </c>
    </row>
    <row r="67" spans="2:7">
      <c r="C67" s="5"/>
    </row>
    <row r="69" spans="2:7">
      <c r="B69" s="14" t="s">
        <v>50</v>
      </c>
    </row>
    <row r="70" spans="2:7">
      <c r="B70" s="3" t="s">
        <v>381</v>
      </c>
    </row>
    <row r="71" spans="2:7">
      <c r="B71" s="17"/>
    </row>
    <row r="72" spans="2:7" s="17" customFormat="1" ht="25.5">
      <c r="B72" s="3" t="s">
        <v>7</v>
      </c>
      <c r="C72" s="13" t="s">
        <v>36</v>
      </c>
      <c r="D72" s="17" t="s">
        <v>35</v>
      </c>
      <c r="E72" s="17" t="s">
        <v>51</v>
      </c>
      <c r="F72" s="17" t="s">
        <v>52</v>
      </c>
      <c r="G72" s="27" t="s">
        <v>34</v>
      </c>
    </row>
    <row r="73" spans="2:7">
      <c r="B73" s="3" t="s">
        <v>8</v>
      </c>
      <c r="C73" s="5">
        <f>C18</f>
        <v>8445142.5</v>
      </c>
      <c r="D73" s="5">
        <f>F43</f>
        <v>8892.313355919985</v>
      </c>
      <c r="E73" s="6">
        <f>D73*1000/C73</f>
        <v>1.0529500663748403</v>
      </c>
    </row>
    <row r="74" spans="2:7">
      <c r="B74" s="3" t="s">
        <v>9</v>
      </c>
      <c r="C74" s="5">
        <f t="shared" ref="C74:C90" si="8">C19</f>
        <v>1348308.5</v>
      </c>
      <c r="D74" s="5">
        <f t="shared" ref="D74:D91" si="9">F44</f>
        <v>47.987683728151218</v>
      </c>
      <c r="E74" s="6">
        <f t="shared" ref="E74:E91" si="10">D74*1000/C74</f>
        <v>3.5591026629403597E-2</v>
      </c>
    </row>
    <row r="75" spans="2:7">
      <c r="B75" s="3" t="s">
        <v>10</v>
      </c>
      <c r="C75" s="5">
        <f t="shared" si="8"/>
        <v>1072762.5</v>
      </c>
      <c r="D75" s="5">
        <f t="shared" si="9"/>
        <v>49.943294663781202</v>
      </c>
      <c r="E75" s="6">
        <f t="shared" si="10"/>
        <v>4.6555779740418968E-2</v>
      </c>
    </row>
    <row r="76" spans="2:7">
      <c r="B76" s="3" t="s">
        <v>21</v>
      </c>
      <c r="C76" s="5">
        <f t="shared" si="8"/>
        <v>1115556.5</v>
      </c>
      <c r="D76" s="5">
        <f t="shared" si="9"/>
        <v>18.803951304134493</v>
      </c>
      <c r="E76" s="6">
        <f t="shared" si="10"/>
        <v>1.6856117376515215E-2</v>
      </c>
    </row>
    <row r="77" spans="2:7">
      <c r="B77" s="3" t="s">
        <v>137</v>
      </c>
      <c r="C77" s="5">
        <f t="shared" si="8"/>
        <v>2118511.5</v>
      </c>
      <c r="D77" s="5">
        <f t="shared" si="9"/>
        <v>4301.1751567905831</v>
      </c>
      <c r="E77" s="6">
        <f t="shared" si="10"/>
        <v>2.0302817127924881</v>
      </c>
    </row>
    <row r="78" spans="2:7">
      <c r="B78" s="3" t="s">
        <v>138</v>
      </c>
      <c r="C78" s="5">
        <f t="shared" si="8"/>
        <v>592874.5</v>
      </c>
      <c r="D78" s="5">
        <f t="shared" si="9"/>
        <v>100.63874737972779</v>
      </c>
      <c r="E78" s="6">
        <f t="shared" si="10"/>
        <v>0.16974713430874122</v>
      </c>
    </row>
    <row r="79" spans="2:7">
      <c r="B79" s="3" t="s">
        <v>72</v>
      </c>
      <c r="C79" s="5">
        <f t="shared" si="8"/>
        <v>2532976.5</v>
      </c>
      <c r="D79" s="5">
        <f t="shared" si="9"/>
        <v>159.75837027992662</v>
      </c>
      <c r="E79" s="6">
        <f t="shared" si="10"/>
        <v>6.3071398522618199E-2</v>
      </c>
    </row>
    <row r="80" spans="2:7">
      <c r="B80" s="3" t="s">
        <v>73</v>
      </c>
      <c r="C80" s="5">
        <f t="shared" si="8"/>
        <v>2111443</v>
      </c>
      <c r="D80" s="5">
        <f t="shared" si="9"/>
        <v>1259.1125793248455</v>
      </c>
      <c r="E80" s="6">
        <f t="shared" si="10"/>
        <v>0.5963279990626531</v>
      </c>
    </row>
    <row r="81" spans="2:7">
      <c r="B81" s="3" t="s">
        <v>74</v>
      </c>
      <c r="C81" s="5">
        <f t="shared" si="8"/>
        <v>7562279</v>
      </c>
      <c r="D81" s="5">
        <f t="shared" si="9"/>
        <v>78.525300646065631</v>
      </c>
      <c r="E81" s="6">
        <f t="shared" si="10"/>
        <v>1.0383814276895316E-2</v>
      </c>
    </row>
    <row r="82" spans="2:7">
      <c r="B82" s="3" t="s">
        <v>75</v>
      </c>
      <c r="C82" s="5">
        <f t="shared" si="8"/>
        <v>5121540.5</v>
      </c>
      <c r="D82" s="5">
        <f t="shared" si="9"/>
        <v>1619.5467179224954</v>
      </c>
      <c r="E82" s="6">
        <f t="shared" si="10"/>
        <v>0.3162225736421484</v>
      </c>
    </row>
    <row r="83" spans="2:7">
      <c r="B83" s="3" t="s">
        <v>76</v>
      </c>
      <c r="C83" s="5">
        <f t="shared" si="8"/>
        <v>1106067</v>
      </c>
      <c r="D83" s="5">
        <f t="shared" si="9"/>
        <v>202.45591251437222</v>
      </c>
      <c r="E83" s="6">
        <f t="shared" si="10"/>
        <v>0.18304127373330206</v>
      </c>
    </row>
    <row r="84" spans="2:7">
      <c r="B84" s="3" t="s">
        <v>77</v>
      </c>
      <c r="C84" s="5">
        <f t="shared" si="8"/>
        <v>2773719</v>
      </c>
      <c r="D84" s="5">
        <f t="shared" si="9"/>
        <v>39.713945154332045</v>
      </c>
      <c r="E84" s="6">
        <f t="shared" si="10"/>
        <v>1.4317941058316306E-2</v>
      </c>
    </row>
    <row r="85" spans="2:7">
      <c r="B85" s="3" t="s">
        <v>78</v>
      </c>
      <c r="C85" s="5">
        <f t="shared" si="8"/>
        <v>6497055.5</v>
      </c>
      <c r="D85" s="5">
        <f t="shared" si="9"/>
        <v>1444.7851384082512</v>
      </c>
      <c r="E85" s="6">
        <f t="shared" si="10"/>
        <v>0.22237537272203556</v>
      </c>
    </row>
    <row r="86" spans="2:7">
      <c r="B86" s="3" t="s">
        <v>79</v>
      </c>
      <c r="C86" s="5">
        <f t="shared" si="8"/>
        <v>1473249</v>
      </c>
      <c r="D86" s="5">
        <f t="shared" si="9"/>
        <v>237.37537959819122</v>
      </c>
      <c r="E86" s="6">
        <f t="shared" si="10"/>
        <v>0.16112373373285249</v>
      </c>
    </row>
    <row r="87" spans="2:7">
      <c r="B87" s="3" t="s">
        <v>80</v>
      </c>
      <c r="C87" s="5">
        <f t="shared" si="8"/>
        <v>644521.5</v>
      </c>
      <c r="D87" s="5">
        <f t="shared" si="9"/>
        <v>5.1146747547245814</v>
      </c>
      <c r="E87" s="23">
        <f t="shared" si="10"/>
        <v>7.9356154212459652E-3</v>
      </c>
    </row>
    <row r="88" spans="2:7">
      <c r="B88" s="3" t="s">
        <v>81</v>
      </c>
      <c r="C88" s="5">
        <f t="shared" si="8"/>
        <v>2192387.5</v>
      </c>
      <c r="D88" s="5">
        <f t="shared" si="9"/>
        <v>0</v>
      </c>
      <c r="E88" s="23">
        <f t="shared" si="10"/>
        <v>0</v>
      </c>
      <c r="F88" s="6"/>
      <c r="G88" s="5"/>
    </row>
    <row r="89" spans="2:7">
      <c r="B89" s="3" t="s">
        <v>82</v>
      </c>
      <c r="C89" s="5">
        <f t="shared" si="8"/>
        <v>322818</v>
      </c>
      <c r="D89" s="5">
        <f t="shared" si="9"/>
        <v>0.15043161043307596</v>
      </c>
      <c r="E89" s="6">
        <f t="shared" si="10"/>
        <v>4.6599511313828826E-4</v>
      </c>
      <c r="G89" s="5"/>
    </row>
    <row r="90" spans="2:7">
      <c r="B90" s="11" t="s">
        <v>83</v>
      </c>
      <c r="C90" s="5">
        <f t="shared" si="8"/>
        <v>166339.5</v>
      </c>
      <c r="D90" s="5">
        <f t="shared" si="9"/>
        <v>0</v>
      </c>
      <c r="E90" s="6">
        <f t="shared" si="10"/>
        <v>0</v>
      </c>
      <c r="G90" s="5"/>
    </row>
    <row r="91" spans="2:7">
      <c r="C91" s="7">
        <v>44408747</v>
      </c>
      <c r="D91" s="5">
        <f t="shared" si="9"/>
        <v>18457.400640000003</v>
      </c>
      <c r="E91" s="6">
        <f t="shared" si="10"/>
        <v>0.41562534155714875</v>
      </c>
      <c r="G91" s="5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2:G62"/>
  <sheetViews>
    <sheetView topLeftCell="A10" zoomScale="125" zoomScaleNormal="100" workbookViewId="0">
      <selection sqref="A1:XFD1048576"/>
    </sheetView>
  </sheetViews>
  <sheetFormatPr baseColWidth="10" defaultRowHeight="12.75"/>
  <cols>
    <col min="1" max="1" width="6" style="3" customWidth="1"/>
    <col min="2" max="16384" width="11" style="3"/>
  </cols>
  <sheetData>
    <row r="2" spans="2:3">
      <c r="B2" s="11" t="s">
        <v>54</v>
      </c>
    </row>
    <row r="3" spans="2:3">
      <c r="B3" s="12" t="s">
        <v>97</v>
      </c>
      <c r="C3" s="5"/>
    </row>
    <row r="5" spans="2:3">
      <c r="B5" s="11" t="s">
        <v>32</v>
      </c>
    </row>
    <row r="6" spans="2:3">
      <c r="B6" s="5">
        <f>+Resumen!D5</f>
        <v>309290.67984999996</v>
      </c>
    </row>
    <row r="8" spans="2:3">
      <c r="B8" s="11" t="s">
        <v>33</v>
      </c>
    </row>
    <row r="9" spans="2:3">
      <c r="B9" s="3" t="s">
        <v>91</v>
      </c>
    </row>
    <row r="11" spans="2:3">
      <c r="B11" s="11" t="s">
        <v>1</v>
      </c>
    </row>
    <row r="12" spans="2:3">
      <c r="B12" s="3" t="s">
        <v>353</v>
      </c>
    </row>
    <row r="15" spans="2:3">
      <c r="B15" s="3" t="s">
        <v>2</v>
      </c>
    </row>
    <row r="16" spans="2:3">
      <c r="C16" s="3" t="s">
        <v>159</v>
      </c>
    </row>
    <row r="17" spans="1:7" ht="38.25">
      <c r="A17" s="13"/>
      <c r="B17" s="13"/>
      <c r="C17" s="13" t="s">
        <v>158</v>
      </c>
      <c r="D17" s="13" t="s">
        <v>3</v>
      </c>
      <c r="E17" s="13" t="s">
        <v>4</v>
      </c>
      <c r="F17" s="13" t="s">
        <v>5</v>
      </c>
      <c r="G17" s="13" t="s">
        <v>6</v>
      </c>
    </row>
    <row r="18" spans="1:7">
      <c r="B18" s="3" t="s">
        <v>7</v>
      </c>
      <c r="C18" s="5">
        <v>8445142.5</v>
      </c>
      <c r="D18" s="5">
        <f>+C42</f>
        <v>28958.45782</v>
      </c>
      <c r="E18" s="6">
        <f t="shared" ref="E18:E36" si="0">D18*1000/C18</f>
        <v>3.4290076005230228</v>
      </c>
      <c r="F18" s="6">
        <f>E18-E$36</f>
        <v>-3.1241009134524473</v>
      </c>
      <c r="G18" s="5">
        <f t="shared" ref="G18:G36" si="1">F18*C18/1000</f>
        <v>-26383.477398486084</v>
      </c>
    </row>
    <row r="19" spans="1:7">
      <c r="B19" s="3" t="s">
        <v>8</v>
      </c>
      <c r="C19" s="5">
        <v>1348308.5</v>
      </c>
      <c r="D19" s="5">
        <f t="shared" ref="D19:D35" si="2">+C43</f>
        <v>9945.97516</v>
      </c>
      <c r="E19" s="6">
        <f t="shared" si="0"/>
        <v>7.3766316536608647</v>
      </c>
      <c r="F19" s="6">
        <f t="shared" ref="F19:F36" si="3">E19-E$36</f>
        <v>0.82352313968539459</v>
      </c>
      <c r="G19" s="5">
        <f t="shared" si="1"/>
        <v>1110.3632491845049</v>
      </c>
    </row>
    <row r="20" spans="1:7">
      <c r="B20" s="3" t="s">
        <v>9</v>
      </c>
      <c r="C20" s="5">
        <v>1072762.5</v>
      </c>
      <c r="D20" s="5">
        <f t="shared" si="2"/>
        <v>10794.230519999999</v>
      </c>
      <c r="E20" s="6">
        <f t="shared" si="0"/>
        <v>10.062087852623483</v>
      </c>
      <c r="F20" s="6">
        <f t="shared" si="3"/>
        <v>3.5089793386480128</v>
      </c>
      <c r="G20" s="5">
        <f t="shared" si="1"/>
        <v>3764.3014477763891</v>
      </c>
    </row>
    <row r="21" spans="1:7">
      <c r="B21" s="3" t="s">
        <v>10</v>
      </c>
      <c r="C21" s="5">
        <v>1115556.5</v>
      </c>
      <c r="D21" s="5">
        <f t="shared" si="2"/>
        <v>2517.9094700000001</v>
      </c>
      <c r="E21" s="6">
        <f t="shared" si="0"/>
        <v>2.25708825146911</v>
      </c>
      <c r="F21" s="6">
        <f t="shared" si="3"/>
        <v>-4.2960202625063602</v>
      </c>
      <c r="G21" s="5">
        <f t="shared" si="1"/>
        <v>-4792.4533279706757</v>
      </c>
    </row>
    <row r="22" spans="1:7">
      <c r="B22" s="3" t="s">
        <v>21</v>
      </c>
      <c r="C22" s="5">
        <v>2118511.5</v>
      </c>
      <c r="D22" s="5">
        <f t="shared" si="2"/>
        <v>722.03422</v>
      </c>
      <c r="E22" s="6">
        <f t="shared" si="0"/>
        <v>0.34082147772150395</v>
      </c>
      <c r="F22" s="6">
        <f t="shared" si="3"/>
        <v>-6.2122870362539659</v>
      </c>
      <c r="G22" s="5">
        <f t="shared" si="1"/>
        <v>-13160.801527604943</v>
      </c>
    </row>
    <row r="23" spans="1:7">
      <c r="B23" s="3" t="s">
        <v>137</v>
      </c>
      <c r="C23" s="5">
        <v>592874.5</v>
      </c>
      <c r="D23" s="5">
        <f t="shared" si="2"/>
        <v>4691.89426</v>
      </c>
      <c r="E23" s="6">
        <f t="shared" si="0"/>
        <v>7.9138068174630547</v>
      </c>
      <c r="F23" s="6">
        <f t="shared" si="3"/>
        <v>1.3606983034875846</v>
      </c>
      <c r="G23" s="5">
        <f t="shared" si="1"/>
        <v>806.72332633104998</v>
      </c>
    </row>
    <row r="24" spans="1:7">
      <c r="B24" s="3" t="s">
        <v>138</v>
      </c>
      <c r="C24" s="5">
        <v>2532976.5</v>
      </c>
      <c r="D24" s="5">
        <f t="shared" si="2"/>
        <v>7501.5892000000003</v>
      </c>
      <c r="E24" s="6">
        <f t="shared" si="0"/>
        <v>2.9615707844111463</v>
      </c>
      <c r="F24" s="6">
        <f t="shared" si="3"/>
        <v>-3.5915377295643238</v>
      </c>
      <c r="G24" s="5">
        <f t="shared" si="1"/>
        <v>-9097.2806678497873</v>
      </c>
    </row>
    <row r="25" spans="1:7">
      <c r="B25" s="3" t="s">
        <v>72</v>
      </c>
      <c r="C25" s="5">
        <v>2111443</v>
      </c>
      <c r="D25" s="5">
        <f t="shared" si="2"/>
        <v>14519.374310000001</v>
      </c>
      <c r="E25" s="6">
        <f t="shared" si="0"/>
        <v>6.8765172964650247</v>
      </c>
      <c r="F25" s="6">
        <f t="shared" si="3"/>
        <v>0.32340878248955462</v>
      </c>
      <c r="G25" s="5">
        <f t="shared" si="1"/>
        <v>682.8592099260926</v>
      </c>
    </row>
    <row r="26" spans="1:7">
      <c r="B26" s="3" t="s">
        <v>73</v>
      </c>
      <c r="C26" s="5">
        <v>7562279</v>
      </c>
      <c r="D26" s="5">
        <f t="shared" si="2"/>
        <v>67961.468840000001</v>
      </c>
      <c r="E26" s="6">
        <f t="shared" si="0"/>
        <v>8.9869031333014835</v>
      </c>
      <c r="F26" s="6">
        <f t="shared" si="3"/>
        <v>2.4337946193260134</v>
      </c>
      <c r="G26" s="5">
        <f t="shared" si="1"/>
        <v>18405.033940042103</v>
      </c>
    </row>
    <row r="27" spans="1:7">
      <c r="B27" s="3" t="s">
        <v>74</v>
      </c>
      <c r="C27" s="5">
        <v>5121540.5</v>
      </c>
      <c r="D27" s="5">
        <f t="shared" si="2"/>
        <v>47591.530210000004</v>
      </c>
      <c r="E27" s="6">
        <f t="shared" si="0"/>
        <v>9.2924248495154931</v>
      </c>
      <c r="F27" s="6">
        <f t="shared" si="3"/>
        <v>2.739316335540023</v>
      </c>
      <c r="G27" s="5">
        <f t="shared" si="1"/>
        <v>14029.519554779816</v>
      </c>
    </row>
    <row r="28" spans="1:7">
      <c r="B28" s="3" t="s">
        <v>75</v>
      </c>
      <c r="C28" s="5">
        <v>1106067</v>
      </c>
      <c r="D28" s="5">
        <f t="shared" si="2"/>
        <v>4935.2329099999997</v>
      </c>
      <c r="E28" s="6">
        <f t="shared" si="0"/>
        <v>4.4619656042536304</v>
      </c>
      <c r="F28" s="6">
        <f t="shared" si="3"/>
        <v>-2.0911429097218397</v>
      </c>
      <c r="G28" s="5">
        <f t="shared" si="1"/>
        <v>-2312.9441647273061</v>
      </c>
    </row>
    <row r="29" spans="1:7">
      <c r="B29" s="3" t="s">
        <v>76</v>
      </c>
      <c r="C29" s="5">
        <v>2773719</v>
      </c>
      <c r="D29" s="5">
        <f t="shared" si="2"/>
        <v>4005.2258199999997</v>
      </c>
      <c r="E29" s="6">
        <f t="shared" si="0"/>
        <v>1.4439911973779607</v>
      </c>
      <c r="F29" s="6">
        <f t="shared" si="3"/>
        <v>-5.1091173165975095</v>
      </c>
      <c r="G29" s="5">
        <f t="shared" si="1"/>
        <v>-14171.255774275527</v>
      </c>
    </row>
    <row r="30" spans="1:7">
      <c r="B30" s="3" t="s">
        <v>77</v>
      </c>
      <c r="C30" s="5">
        <v>6497055.5</v>
      </c>
      <c r="D30" s="5">
        <f t="shared" si="2"/>
        <v>79127.866689999995</v>
      </c>
      <c r="E30" s="6">
        <f t="shared" si="0"/>
        <v>12.179035055187692</v>
      </c>
      <c r="F30" s="6">
        <f t="shared" si="3"/>
        <v>5.6259265412122215</v>
      </c>
      <c r="G30" s="5">
        <f t="shared" si="1"/>
        <v>36551.956977178845</v>
      </c>
    </row>
    <row r="31" spans="1:7">
      <c r="B31" s="3" t="s">
        <v>78</v>
      </c>
      <c r="C31" s="5">
        <v>1473249</v>
      </c>
      <c r="D31" s="5">
        <f t="shared" si="2"/>
        <v>10161.863710000001</v>
      </c>
      <c r="E31" s="6">
        <f t="shared" si="0"/>
        <v>6.8975873800016156</v>
      </c>
      <c r="F31" s="6">
        <f t="shared" si="3"/>
        <v>0.34447886602614552</v>
      </c>
      <c r="G31" s="5">
        <f t="shared" si="1"/>
        <v>507.50314489415285</v>
      </c>
    </row>
    <row r="32" spans="1:7">
      <c r="B32" s="3" t="s">
        <v>79</v>
      </c>
      <c r="C32" s="5">
        <v>644521.5</v>
      </c>
      <c r="D32" s="5">
        <f t="shared" si="2"/>
        <v>1495.3524199999999</v>
      </c>
      <c r="E32" s="6">
        <f t="shared" si="0"/>
        <v>2.3200970332254238</v>
      </c>
      <c r="F32" s="6">
        <f t="shared" si="3"/>
        <v>-4.2330114807500463</v>
      </c>
      <c r="G32" s="5">
        <f t="shared" si="1"/>
        <v>-2728.2669090902409</v>
      </c>
    </row>
    <row r="33" spans="1:7">
      <c r="B33" s="3" t="s">
        <v>80</v>
      </c>
      <c r="C33" s="5">
        <v>2192387.5</v>
      </c>
      <c r="D33" s="5">
        <f t="shared" si="2"/>
        <v>13508.379140000001</v>
      </c>
      <c r="E33" s="6">
        <f t="shared" si="0"/>
        <v>6.1614925007554548</v>
      </c>
      <c r="F33" s="6">
        <f t="shared" si="3"/>
        <v>-0.39161601322001527</v>
      </c>
      <c r="G33" s="5">
        <f t="shared" si="1"/>
        <v>-858.57405218339613</v>
      </c>
    </row>
    <row r="34" spans="1:7">
      <c r="B34" s="3" t="s">
        <v>81</v>
      </c>
      <c r="C34" s="5">
        <v>322818</v>
      </c>
      <c r="D34" s="5">
        <f t="shared" si="2"/>
        <v>702.66731000000004</v>
      </c>
      <c r="E34" s="6">
        <f t="shared" si="0"/>
        <v>2.1766670693703576</v>
      </c>
      <c r="F34" s="6">
        <f t="shared" si="3"/>
        <v>-4.3764414446051125</v>
      </c>
      <c r="G34" s="5">
        <f t="shared" si="1"/>
        <v>-1412.794074264533</v>
      </c>
    </row>
    <row r="35" spans="1:7">
      <c r="B35" s="3" t="s">
        <v>82</v>
      </c>
      <c r="C35" s="5">
        <v>166339.5</v>
      </c>
      <c r="D35" s="5">
        <f t="shared" si="2"/>
        <v>149.62783999999999</v>
      </c>
      <c r="E35" s="6">
        <f t="shared" si="0"/>
        <v>0.89953282293141434</v>
      </c>
      <c r="F35" s="6">
        <f t="shared" si="3"/>
        <v>-5.6535756910440558</v>
      </c>
      <c r="G35" s="5">
        <f t="shared" si="1"/>
        <v>-940.41295366042266</v>
      </c>
    </row>
    <row r="36" spans="1:7">
      <c r="A36" s="11"/>
      <c r="B36" s="11" t="s">
        <v>83</v>
      </c>
      <c r="C36" s="5">
        <v>47197552</v>
      </c>
      <c r="D36" s="7">
        <f>SUM(D18:D35)</f>
        <v>309290.67984999996</v>
      </c>
      <c r="E36" s="6">
        <f t="shared" si="0"/>
        <v>6.5531085139754701</v>
      </c>
      <c r="F36" s="8">
        <f t="shared" si="3"/>
        <v>0</v>
      </c>
      <c r="G36" s="5">
        <f t="shared" si="1"/>
        <v>0</v>
      </c>
    </row>
    <row r="39" spans="1:7">
      <c r="B39" s="2" t="s">
        <v>199</v>
      </c>
    </row>
    <row r="41" spans="1:7">
      <c r="B41" s="15"/>
      <c r="C41" s="29" t="s">
        <v>209</v>
      </c>
      <c r="D41" s="15"/>
      <c r="E41" s="28"/>
      <c r="F41" s="15"/>
      <c r="G41" s="15"/>
    </row>
    <row r="42" spans="1:7">
      <c r="B42" s="3" t="s">
        <v>7</v>
      </c>
      <c r="C42" s="5">
        <v>28958.45782</v>
      </c>
      <c r="D42" s="16"/>
      <c r="E42" s="5"/>
      <c r="F42" s="5"/>
    </row>
    <row r="43" spans="1:7">
      <c r="B43" s="3" t="s">
        <v>8</v>
      </c>
      <c r="C43" s="5">
        <v>9945.97516</v>
      </c>
      <c r="D43" s="16"/>
      <c r="E43" s="5"/>
      <c r="F43" s="5"/>
    </row>
    <row r="44" spans="1:7">
      <c r="B44" s="3" t="s">
        <v>9</v>
      </c>
      <c r="C44" s="5">
        <v>10794.230519999999</v>
      </c>
      <c r="D44" s="16"/>
      <c r="E44" s="5"/>
      <c r="F44" s="5"/>
    </row>
    <row r="45" spans="1:7">
      <c r="B45" s="3" t="s">
        <v>10</v>
      </c>
      <c r="C45" s="5">
        <v>2517.9094700000001</v>
      </c>
      <c r="D45" s="16"/>
      <c r="E45" s="5"/>
      <c r="F45" s="5"/>
    </row>
    <row r="46" spans="1:7">
      <c r="B46" s="3" t="s">
        <v>21</v>
      </c>
      <c r="C46" s="5">
        <v>722.03422</v>
      </c>
      <c r="D46" s="16"/>
      <c r="E46" s="5"/>
      <c r="F46" s="5"/>
    </row>
    <row r="47" spans="1:7">
      <c r="B47" s="3" t="s">
        <v>137</v>
      </c>
      <c r="C47" s="5">
        <v>4691.89426</v>
      </c>
      <c r="D47" s="16"/>
      <c r="E47" s="5"/>
      <c r="F47" s="5"/>
    </row>
    <row r="48" spans="1:7">
      <c r="B48" s="3" t="s">
        <v>138</v>
      </c>
      <c r="C48" s="5">
        <v>7501.5892000000003</v>
      </c>
      <c r="D48" s="16"/>
      <c r="E48" s="5"/>
      <c r="F48" s="5"/>
    </row>
    <row r="49" spans="2:6">
      <c r="B49" s="3" t="s">
        <v>72</v>
      </c>
      <c r="C49" s="5">
        <v>14519.374310000001</v>
      </c>
      <c r="D49" s="16"/>
      <c r="E49" s="5"/>
      <c r="F49" s="5"/>
    </row>
    <row r="50" spans="2:6">
      <c r="B50" s="3" t="s">
        <v>73</v>
      </c>
      <c r="C50" s="5">
        <v>67961.468840000001</v>
      </c>
      <c r="D50" s="16"/>
      <c r="E50" s="5"/>
      <c r="F50" s="5"/>
    </row>
    <row r="51" spans="2:6">
      <c r="B51" s="3" t="s">
        <v>74</v>
      </c>
      <c r="C51" s="5">
        <v>47591.530210000004</v>
      </c>
      <c r="D51" s="16"/>
      <c r="E51" s="5"/>
      <c r="F51" s="5"/>
    </row>
    <row r="52" spans="2:6">
      <c r="B52" s="3" t="s">
        <v>75</v>
      </c>
      <c r="C52" s="5">
        <v>4935.2329099999997</v>
      </c>
      <c r="D52" s="16"/>
      <c r="E52" s="5"/>
      <c r="F52" s="5"/>
    </row>
    <row r="53" spans="2:6">
      <c r="B53" s="3" t="s">
        <v>76</v>
      </c>
      <c r="C53" s="5">
        <v>4005.2258199999997</v>
      </c>
      <c r="D53" s="16"/>
      <c r="E53" s="5"/>
      <c r="F53" s="5"/>
    </row>
    <row r="54" spans="2:6">
      <c r="B54" s="3" t="s">
        <v>77</v>
      </c>
      <c r="C54" s="5">
        <v>79127.866689999995</v>
      </c>
      <c r="D54" s="16"/>
      <c r="E54" s="5"/>
      <c r="F54" s="5"/>
    </row>
    <row r="55" spans="2:6">
      <c r="B55" s="3" t="s">
        <v>78</v>
      </c>
      <c r="C55" s="5">
        <v>10161.863710000001</v>
      </c>
      <c r="D55" s="16"/>
      <c r="E55" s="5"/>
      <c r="F55" s="5"/>
    </row>
    <row r="56" spans="2:6">
      <c r="B56" s="3" t="s">
        <v>79</v>
      </c>
      <c r="C56" s="5">
        <v>1495.3524199999999</v>
      </c>
      <c r="D56" s="16"/>
      <c r="E56" s="5"/>
      <c r="F56" s="5"/>
    </row>
    <row r="57" spans="2:6">
      <c r="B57" s="3" t="s">
        <v>80</v>
      </c>
      <c r="C57" s="5">
        <v>13508.379140000001</v>
      </c>
      <c r="D57" s="16"/>
      <c r="E57" s="5"/>
      <c r="F57" s="5"/>
    </row>
    <row r="58" spans="2:6">
      <c r="B58" s="3" t="s">
        <v>81</v>
      </c>
      <c r="C58" s="5">
        <v>702.66731000000004</v>
      </c>
      <c r="D58" s="16"/>
      <c r="E58" s="5"/>
      <c r="F58" s="5"/>
    </row>
    <row r="59" spans="2:6">
      <c r="B59" s="3" t="s">
        <v>82</v>
      </c>
      <c r="C59" s="5">
        <v>149.62783999999999</v>
      </c>
      <c r="D59" s="16"/>
      <c r="E59" s="5"/>
      <c r="F59" s="5"/>
    </row>
    <row r="60" spans="2:6">
      <c r="B60" s="3" t="s">
        <v>83</v>
      </c>
      <c r="C60" s="5">
        <f>SUM(C42:C59)</f>
        <v>309290.67984999996</v>
      </c>
      <c r="D60" s="16"/>
      <c r="E60" s="5"/>
      <c r="F60" s="5"/>
    </row>
    <row r="61" spans="2:6">
      <c r="C61" s="5"/>
      <c r="D61" s="5"/>
      <c r="E61" s="5"/>
      <c r="F61" s="5"/>
    </row>
    <row r="62" spans="2:6">
      <c r="C62" s="5"/>
      <c r="D62" s="5"/>
      <c r="E62" s="5"/>
      <c r="F62" s="5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2:H65"/>
  <sheetViews>
    <sheetView topLeftCell="A49" zoomScale="125" zoomScaleNormal="100" workbookViewId="0">
      <selection sqref="A1:XFD1048576"/>
    </sheetView>
  </sheetViews>
  <sheetFormatPr baseColWidth="10" defaultRowHeight="12.75"/>
  <cols>
    <col min="1" max="1" width="5.25" style="3" customWidth="1"/>
    <col min="2" max="16384" width="11" style="3"/>
  </cols>
  <sheetData>
    <row r="2" spans="2:3">
      <c r="B2" s="11" t="s">
        <v>54</v>
      </c>
    </row>
    <row r="3" spans="2:3">
      <c r="B3" s="12" t="s">
        <v>99</v>
      </c>
      <c r="C3" s="20"/>
    </row>
    <row r="5" spans="2:3">
      <c r="B5" s="11" t="s">
        <v>92</v>
      </c>
    </row>
    <row r="6" spans="2:3">
      <c r="B6" s="5">
        <f>+Resumen!D6</f>
        <v>6662.5778399999999</v>
      </c>
    </row>
    <row r="8" spans="2:3">
      <c r="B8" s="11" t="s">
        <v>33</v>
      </c>
    </row>
    <row r="9" spans="2:3">
      <c r="B9" s="3" t="s">
        <v>38</v>
      </c>
    </row>
    <row r="11" spans="2:3">
      <c r="B11" s="11" t="s">
        <v>1</v>
      </c>
    </row>
    <row r="15" spans="2:3">
      <c r="B15" s="3" t="s">
        <v>2</v>
      </c>
    </row>
    <row r="16" spans="2:3">
      <c r="C16" s="3" t="s">
        <v>159</v>
      </c>
    </row>
    <row r="17" spans="1:7" ht="38.25">
      <c r="A17" s="13"/>
      <c r="B17" s="13"/>
      <c r="C17" s="13" t="s">
        <v>158</v>
      </c>
      <c r="D17" s="13" t="s">
        <v>3</v>
      </c>
      <c r="E17" s="13" t="s">
        <v>4</v>
      </c>
      <c r="F17" s="13" t="s">
        <v>5</v>
      </c>
      <c r="G17" s="13" t="s">
        <v>6</v>
      </c>
    </row>
    <row r="18" spans="1:7">
      <c r="B18" s="3" t="s">
        <v>7</v>
      </c>
      <c r="C18" s="5">
        <v>8445142.5</v>
      </c>
      <c r="D18" s="5">
        <f>H45</f>
        <v>1294.7515723813558</v>
      </c>
      <c r="E18" s="6">
        <f t="shared" ref="E18:E36" si="0">D18*1000/C18</f>
        <v>0.15331317054524016</v>
      </c>
      <c r="F18" s="6">
        <f>E18-E$36</f>
        <v>1.2149539007740101E-2</v>
      </c>
      <c r="G18" s="5">
        <f t="shared" ref="G18:G36" si="1">F18*C18/1000</f>
        <v>102.60458822967375</v>
      </c>
    </row>
    <row r="19" spans="1:7">
      <c r="B19" s="3" t="s">
        <v>8</v>
      </c>
      <c r="C19" s="5">
        <v>1348308.5</v>
      </c>
      <c r="D19" s="5">
        <f t="shared" ref="D19:D35" si="2">H46</f>
        <v>242.89073144394092</v>
      </c>
      <c r="E19" s="6">
        <f t="shared" si="0"/>
        <v>0.18014477505996657</v>
      </c>
      <c r="F19" s="6">
        <f t="shared" ref="F19:F36" si="3">E19-E$36</f>
        <v>3.898114352246651E-2</v>
      </c>
      <c r="G19" s="5">
        <f t="shared" si="1"/>
        <v>52.558607151061537</v>
      </c>
    </row>
    <row r="20" spans="1:7">
      <c r="B20" s="3" t="s">
        <v>9</v>
      </c>
      <c r="C20" s="5">
        <v>1072762.5</v>
      </c>
      <c r="D20" s="5">
        <f t="shared" si="2"/>
        <v>179.27279978290457</v>
      </c>
      <c r="E20" s="6">
        <f t="shared" si="0"/>
        <v>0.16711322383370464</v>
      </c>
      <c r="F20" s="6">
        <f t="shared" si="3"/>
        <v>2.5949592296204582E-2</v>
      </c>
      <c r="G20" s="5">
        <f t="shared" si="1"/>
        <v>27.837749505657168</v>
      </c>
    </row>
    <row r="21" spans="1:7">
      <c r="B21" s="3" t="s">
        <v>10</v>
      </c>
      <c r="C21" s="5">
        <v>1115556.5</v>
      </c>
      <c r="D21" s="5">
        <f t="shared" si="2"/>
        <v>100.39101542916806</v>
      </c>
      <c r="E21" s="6">
        <f t="shared" si="0"/>
        <v>8.9991869913507799E-2</v>
      </c>
      <c r="F21" s="6">
        <f t="shared" si="3"/>
        <v>-5.1171761623992257E-2</v>
      </c>
      <c r="G21" s="5">
        <f t="shared" si="1"/>
        <v>-57.084991296095119</v>
      </c>
    </row>
    <row r="22" spans="1:7">
      <c r="B22" s="3" t="s">
        <v>21</v>
      </c>
      <c r="C22" s="5">
        <v>2118511.5</v>
      </c>
      <c r="D22" s="5">
        <f t="shared" si="2"/>
        <v>262.79467031230621</v>
      </c>
      <c r="E22" s="6">
        <f t="shared" si="0"/>
        <v>0.12404684624667188</v>
      </c>
      <c r="F22" s="6">
        <f t="shared" si="3"/>
        <v>-1.7116785290828176E-2</v>
      </c>
      <c r="G22" s="5">
        <f t="shared" si="1"/>
        <v>-36.262106481650335</v>
      </c>
    </row>
    <row r="23" spans="1:7">
      <c r="B23" s="3" t="s">
        <v>137</v>
      </c>
      <c r="C23" s="5">
        <v>592874.5</v>
      </c>
      <c r="D23" s="5">
        <f t="shared" si="2"/>
        <v>82.06676420225098</v>
      </c>
      <c r="E23" s="6">
        <f t="shared" si="0"/>
        <v>0.13842181473861834</v>
      </c>
      <c r="F23" s="6">
        <f t="shared" si="3"/>
        <v>-2.7418167988817188E-3</v>
      </c>
      <c r="G23" s="5">
        <f t="shared" si="1"/>
        <v>-1.6255532637285997</v>
      </c>
    </row>
    <row r="24" spans="1:7">
      <c r="B24" s="3" t="s">
        <v>138</v>
      </c>
      <c r="C24" s="5">
        <v>2532976.5</v>
      </c>
      <c r="D24" s="5">
        <f t="shared" si="2"/>
        <v>578.01650444896018</v>
      </c>
      <c r="E24" s="6">
        <f t="shared" si="0"/>
        <v>0.2281965523363364</v>
      </c>
      <c r="F24" s="6">
        <f t="shared" si="3"/>
        <v>8.7032920798836344E-2</v>
      </c>
      <c r="G24" s="5">
        <f t="shared" si="1"/>
        <v>220.45234310981368</v>
      </c>
    </row>
    <row r="25" spans="1:7">
      <c r="B25" s="3" t="s">
        <v>72</v>
      </c>
      <c r="C25" s="5">
        <v>2111443</v>
      </c>
      <c r="D25" s="5">
        <f t="shared" si="2"/>
        <v>273.23152596068951</v>
      </c>
      <c r="E25" s="6">
        <f t="shared" si="0"/>
        <v>0.12940511581922387</v>
      </c>
      <c r="F25" s="6">
        <f t="shared" si="3"/>
        <v>-1.1758515718276186E-2</v>
      </c>
      <c r="G25" s="5">
        <f t="shared" si="1"/>
        <v>-24.827435703744225</v>
      </c>
    </row>
    <row r="26" spans="1:7">
      <c r="B26" s="3" t="s">
        <v>73</v>
      </c>
      <c r="C26" s="5">
        <v>7562279</v>
      </c>
      <c r="D26" s="5">
        <f t="shared" si="2"/>
        <v>593.41450241443306</v>
      </c>
      <c r="E26" s="6">
        <f t="shared" si="0"/>
        <v>7.8470326526491954E-2</v>
      </c>
      <c r="F26" s="6">
        <f t="shared" si="3"/>
        <v>-6.2693305011008102E-2</v>
      </c>
      <c r="G26" s="5">
        <f t="shared" si="1"/>
        <v>-474.10426392534134</v>
      </c>
    </row>
    <row r="27" spans="1:7">
      <c r="B27" s="3" t="s">
        <v>74</v>
      </c>
      <c r="C27" s="5">
        <v>5121540.5</v>
      </c>
      <c r="D27" s="5">
        <f t="shared" si="2"/>
        <v>557.97770254009515</v>
      </c>
      <c r="E27" s="6">
        <f t="shared" si="0"/>
        <v>0.10894724010092183</v>
      </c>
      <c r="F27" s="6">
        <f t="shared" si="3"/>
        <v>-3.2216391436578229E-2</v>
      </c>
      <c r="G27" s="5">
        <f t="shared" si="1"/>
        <v>-164.9975535062886</v>
      </c>
    </row>
    <row r="28" spans="1:7">
      <c r="B28" s="3" t="s">
        <v>75</v>
      </c>
      <c r="C28" s="5">
        <v>1106067</v>
      </c>
      <c r="D28" s="5">
        <f t="shared" si="2"/>
        <v>208.77231991812405</v>
      </c>
      <c r="E28" s="6">
        <f t="shared" si="0"/>
        <v>0.18875196522283375</v>
      </c>
      <c r="F28" s="6">
        <f t="shared" si="3"/>
        <v>4.7588333685333689E-2</v>
      </c>
      <c r="G28" s="5">
        <f t="shared" si="1"/>
        <v>52.635885474335979</v>
      </c>
    </row>
    <row r="29" spans="1:7">
      <c r="B29" s="3" t="s">
        <v>76</v>
      </c>
      <c r="C29" s="5">
        <v>2773719</v>
      </c>
      <c r="D29" s="5">
        <f t="shared" si="2"/>
        <v>468.19608599159562</v>
      </c>
      <c r="E29" s="6">
        <f t="shared" si="0"/>
        <v>0.16879723071861125</v>
      </c>
      <c r="F29" s="6">
        <f t="shared" si="3"/>
        <v>2.763359918111119E-2</v>
      </c>
      <c r="G29" s="5">
        <f t="shared" si="1"/>
        <v>76.647839087032551</v>
      </c>
    </row>
    <row r="30" spans="1:7">
      <c r="B30" s="3" t="s">
        <v>77</v>
      </c>
      <c r="C30" s="5">
        <v>6497055.5</v>
      </c>
      <c r="D30" s="5">
        <f t="shared" si="2"/>
        <v>1255.1757686530575</v>
      </c>
      <c r="E30" s="6">
        <f t="shared" si="0"/>
        <v>0.19319148014867005</v>
      </c>
      <c r="F30" s="6">
        <f t="shared" si="3"/>
        <v>5.2027848611169991E-2</v>
      </c>
      <c r="G30" s="5">
        <f t="shared" si="1"/>
        <v>338.02781997236934</v>
      </c>
    </row>
    <row r="31" spans="1:7">
      <c r="B31" s="3" t="s">
        <v>78</v>
      </c>
      <c r="C31" s="5">
        <v>1473249</v>
      </c>
      <c r="D31" s="5">
        <f t="shared" si="2"/>
        <v>230.32893290915152</v>
      </c>
      <c r="E31" s="6">
        <f t="shared" si="0"/>
        <v>0.15634080383502824</v>
      </c>
      <c r="F31" s="6">
        <f t="shared" si="3"/>
        <v>1.5177172297528185E-2</v>
      </c>
      <c r="G31" s="5">
        <f t="shared" si="1"/>
        <v>22.3597539101611</v>
      </c>
    </row>
    <row r="32" spans="1:7">
      <c r="B32" s="3" t="s">
        <v>79</v>
      </c>
      <c r="C32" s="5">
        <v>644521.5</v>
      </c>
      <c r="D32" s="5">
        <f t="shared" si="2"/>
        <v>65.311883865688102</v>
      </c>
      <c r="E32" s="6">
        <f t="shared" si="0"/>
        <v>0.10133391029731065</v>
      </c>
      <c r="F32" s="6">
        <f t="shared" si="3"/>
        <v>-3.9829721240189409E-2</v>
      </c>
      <c r="G32" s="5">
        <f t="shared" si="1"/>
        <v>-25.671111678308737</v>
      </c>
    </row>
    <row r="33" spans="1:8">
      <c r="B33" s="3" t="s">
        <v>80</v>
      </c>
      <c r="C33" s="5">
        <v>2192387.5</v>
      </c>
      <c r="D33" s="5">
        <f t="shared" si="2"/>
        <v>169.56272963830435</v>
      </c>
      <c r="E33" s="6">
        <f t="shared" si="0"/>
        <v>7.7341587487752217E-2</v>
      </c>
      <c r="F33" s="6">
        <f t="shared" si="3"/>
        <v>-6.3822044049747839E-2</v>
      </c>
      <c r="G33" s="5">
        <f t="shared" si="1"/>
        <v>-139.92265159911653</v>
      </c>
    </row>
    <row r="34" spans="1:8">
      <c r="B34" s="3" t="s">
        <v>81</v>
      </c>
      <c r="C34" s="5">
        <v>322818</v>
      </c>
      <c r="D34" s="5">
        <f t="shared" si="2"/>
        <v>51.360903098198484</v>
      </c>
      <c r="E34" s="6">
        <f t="shared" si="0"/>
        <v>0.1591017325496053</v>
      </c>
      <c r="F34" s="6">
        <f t="shared" si="3"/>
        <v>1.7938101012105245E-2</v>
      </c>
      <c r="G34" s="5">
        <f t="shared" si="1"/>
        <v>5.7907418925257907</v>
      </c>
    </row>
    <row r="35" spans="1:8">
      <c r="B35" s="3" t="s">
        <v>82</v>
      </c>
      <c r="C35" s="5">
        <v>166339.5</v>
      </c>
      <c r="D35" s="5">
        <f t="shared" si="2"/>
        <v>49.061427009775386</v>
      </c>
      <c r="E35" s="6">
        <f t="shared" si="0"/>
        <v>0.29494754408769647</v>
      </c>
      <c r="F35" s="6">
        <f t="shared" si="3"/>
        <v>0.15378391255019641</v>
      </c>
      <c r="G35" s="5">
        <f t="shared" si="1"/>
        <v>25.580339121643394</v>
      </c>
    </row>
    <row r="36" spans="1:8">
      <c r="A36" s="11"/>
      <c r="B36" s="11" t="s">
        <v>83</v>
      </c>
      <c r="C36" s="5">
        <v>47197552</v>
      </c>
      <c r="D36" s="7">
        <f>SUM(D18:D35)</f>
        <v>6662.577839999999</v>
      </c>
      <c r="E36" s="6">
        <f t="shared" si="0"/>
        <v>0.14116363153750006</v>
      </c>
      <c r="F36" s="8">
        <f t="shared" si="3"/>
        <v>0</v>
      </c>
      <c r="G36" s="5">
        <f t="shared" si="1"/>
        <v>0</v>
      </c>
    </row>
    <row r="40" spans="1:8">
      <c r="B40" s="3" t="s">
        <v>93</v>
      </c>
    </row>
    <row r="41" spans="1:8">
      <c r="B41" s="3" t="s">
        <v>101</v>
      </c>
    </row>
    <row r="44" spans="1:8" ht="38.25">
      <c r="C44" s="30" t="s">
        <v>102</v>
      </c>
      <c r="D44" s="30" t="s">
        <v>103</v>
      </c>
      <c r="E44" s="30" t="s">
        <v>104</v>
      </c>
      <c r="F44" s="15" t="s">
        <v>105</v>
      </c>
      <c r="G44" s="17" t="s">
        <v>106</v>
      </c>
      <c r="H44" s="31" t="s">
        <v>37</v>
      </c>
    </row>
    <row r="45" spans="1:8">
      <c r="B45" s="3" t="s">
        <v>7</v>
      </c>
      <c r="C45" s="5">
        <f>'211N'!D19</f>
        <v>2236153.00502</v>
      </c>
      <c r="D45" s="5">
        <f>'211O'!D18</f>
        <v>3529.4933099999998</v>
      </c>
      <c r="E45" s="5">
        <f>'212N'!D18</f>
        <v>28958.45782</v>
      </c>
      <c r="F45" s="5">
        <f>C45+D45+E45</f>
        <v>2268640.95615</v>
      </c>
      <c r="G45" s="16">
        <f>F45/F$63</f>
        <v>0.19433192429033683</v>
      </c>
      <c r="H45" s="5">
        <f>G45*H$65</f>
        <v>1294.7515723813558</v>
      </c>
    </row>
    <row r="46" spans="1:8">
      <c r="B46" s="3" t="s">
        <v>8</v>
      </c>
      <c r="C46" s="5">
        <f>'211N'!D20</f>
        <v>415256.82682999998</v>
      </c>
      <c r="D46" s="5">
        <f>'211O'!D19</f>
        <v>386.07002</v>
      </c>
      <c r="E46" s="5">
        <f>'212N'!D19</f>
        <v>9945.97516</v>
      </c>
      <c r="F46" s="5">
        <f t="shared" ref="F46:F62" si="4">C46+D46+E46</f>
        <v>425588.87200999993</v>
      </c>
      <c r="G46" s="16">
        <f t="shared" ref="G46:G62" si="5">F46/F$63</f>
        <v>3.6455969037345E-2</v>
      </c>
      <c r="H46" s="5">
        <f t="shared" ref="H46:H63" si="6">G46*H$65</f>
        <v>242.89073144394092</v>
      </c>
    </row>
    <row r="47" spans="1:8">
      <c r="B47" s="3" t="s">
        <v>9</v>
      </c>
      <c r="C47" s="5">
        <f>'211N'!D21</f>
        <v>302963.61964999995</v>
      </c>
      <c r="D47" s="5">
        <f>'211O'!D20</f>
        <v>360.79975999999999</v>
      </c>
      <c r="E47" s="5">
        <f>'212N'!D20</f>
        <v>10794.230519999999</v>
      </c>
      <c r="F47" s="5">
        <f t="shared" si="4"/>
        <v>314118.64992999996</v>
      </c>
      <c r="G47" s="16">
        <f t="shared" si="5"/>
        <v>2.6907422935700302E-2</v>
      </c>
      <c r="H47" s="5">
        <f t="shared" si="6"/>
        <v>179.27279978290457</v>
      </c>
    </row>
    <row r="48" spans="1:8">
      <c r="B48" s="3" t="s">
        <v>10</v>
      </c>
      <c r="C48" s="5">
        <f>'211N'!D22</f>
        <v>173146.59606000001</v>
      </c>
      <c r="D48" s="5">
        <f>'211O'!D21</f>
        <v>238.86781999999999</v>
      </c>
      <c r="E48" s="5">
        <f>'212N'!D21</f>
        <v>2517.9094700000001</v>
      </c>
      <c r="F48" s="5">
        <f t="shared" si="4"/>
        <v>175903.37335000004</v>
      </c>
      <c r="G48" s="16">
        <f t="shared" si="5"/>
        <v>1.5067893815281574E-2</v>
      </c>
      <c r="H48" s="5">
        <f t="shared" si="6"/>
        <v>100.39101542916806</v>
      </c>
    </row>
    <row r="49" spans="2:8">
      <c r="B49" s="3" t="s">
        <v>21</v>
      </c>
      <c r="C49" s="5">
        <f>'211N'!D23</f>
        <v>450809.57823000004</v>
      </c>
      <c r="D49" s="5">
        <f>'211O'!D22</f>
        <v>8932.5915300000015</v>
      </c>
      <c r="E49" s="5">
        <f>'212N'!D22</f>
        <v>722.03422</v>
      </c>
      <c r="F49" s="5">
        <f t="shared" si="4"/>
        <v>460464.20397999999</v>
      </c>
      <c r="G49" s="16">
        <f t="shared" si="5"/>
        <v>3.9443392125878142E-2</v>
      </c>
      <c r="H49" s="5">
        <f t="shared" si="6"/>
        <v>262.79467031230621</v>
      </c>
    </row>
    <row r="50" spans="2:8">
      <c r="B50" s="3" t="s">
        <v>137</v>
      </c>
      <c r="C50" s="5">
        <f>'211N'!D24</f>
        <v>138877.98032</v>
      </c>
      <c r="D50" s="5">
        <f>'211O'!D23</f>
        <v>226.06773000000001</v>
      </c>
      <c r="E50" s="5">
        <f>'212N'!D23</f>
        <v>4691.89426</v>
      </c>
      <c r="F50" s="5">
        <f t="shared" si="4"/>
        <v>143795.94231000001</v>
      </c>
      <c r="G50" s="16">
        <f t="shared" si="5"/>
        <v>1.2317569291205607E-2</v>
      </c>
      <c r="H50" s="5">
        <f t="shared" si="6"/>
        <v>82.06676420225098</v>
      </c>
    </row>
    <row r="51" spans="2:8">
      <c r="B51" s="3" t="s">
        <v>138</v>
      </c>
      <c r="C51" s="5">
        <f>'211N'!D25</f>
        <v>1004489.16095</v>
      </c>
      <c r="D51" s="5">
        <f>'211O'!D24</f>
        <v>799.61311000000001</v>
      </c>
      <c r="E51" s="5">
        <f>'212N'!D24</f>
        <v>7501.5892000000003</v>
      </c>
      <c r="F51" s="5">
        <f t="shared" si="4"/>
        <v>1012790.3632600001</v>
      </c>
      <c r="G51" s="16">
        <f t="shared" si="5"/>
        <v>8.6755685011097775E-2</v>
      </c>
      <c r="H51" s="5">
        <f t="shared" si="6"/>
        <v>578.01650444896018</v>
      </c>
    </row>
    <row r="52" spans="2:8">
      <c r="B52" s="3" t="s">
        <v>72</v>
      </c>
      <c r="C52" s="5">
        <f>'211N'!D26</f>
        <v>463414.41330999997</v>
      </c>
      <c r="D52" s="5">
        <f>'211O'!D25</f>
        <v>817.69144999999992</v>
      </c>
      <c r="E52" s="5">
        <f>'212N'!D25</f>
        <v>14519.374310000001</v>
      </c>
      <c r="F52" s="5">
        <f t="shared" si="4"/>
        <v>478751.47906999994</v>
      </c>
      <c r="G52" s="16">
        <f t="shared" si="5"/>
        <v>4.1009881238504152E-2</v>
      </c>
      <c r="H52" s="5">
        <f t="shared" si="6"/>
        <v>273.23152596068951</v>
      </c>
    </row>
    <row r="53" spans="2:8">
      <c r="B53" s="3" t="s">
        <v>73</v>
      </c>
      <c r="C53" s="5">
        <f>'211N'!D27</f>
        <v>969771.51032</v>
      </c>
      <c r="D53" s="5">
        <f>'211O'!D26</f>
        <v>2037.48559</v>
      </c>
      <c r="E53" s="5">
        <f>'212N'!D26</f>
        <v>67961.468840000001</v>
      </c>
      <c r="F53" s="5">
        <f t="shared" si="4"/>
        <v>1039770.46475</v>
      </c>
      <c r="G53" s="16">
        <f t="shared" si="5"/>
        <v>8.9066802169538786E-2</v>
      </c>
      <c r="H53" s="5">
        <f t="shared" si="6"/>
        <v>593.41450241443306</v>
      </c>
    </row>
    <row r="54" spans="2:8">
      <c r="B54" s="3" t="s">
        <v>74</v>
      </c>
      <c r="C54" s="5">
        <f>'211N'!D28</f>
        <v>928791.3418099999</v>
      </c>
      <c r="D54" s="5">
        <f>'211O'!D27</f>
        <v>1295.8546200000001</v>
      </c>
      <c r="E54" s="5">
        <f>'212N'!D27</f>
        <v>47591.530210000004</v>
      </c>
      <c r="F54" s="5">
        <f t="shared" si="4"/>
        <v>977678.72663999989</v>
      </c>
      <c r="G54" s="16">
        <f t="shared" si="5"/>
        <v>8.3748020051664443E-2</v>
      </c>
      <c r="H54" s="5">
        <f t="shared" si="6"/>
        <v>557.97770254009515</v>
      </c>
    </row>
    <row r="55" spans="2:8">
      <c r="B55" s="3" t="s">
        <v>75</v>
      </c>
      <c r="C55" s="5">
        <f>'211N'!D29</f>
        <v>360499.84363999998</v>
      </c>
      <c r="D55" s="5">
        <f>'211O'!D28</f>
        <v>372.11425000000003</v>
      </c>
      <c r="E55" s="5">
        <f>'212N'!D28</f>
        <v>4935.2329099999997</v>
      </c>
      <c r="F55" s="5">
        <f t="shared" si="4"/>
        <v>365807.19079999998</v>
      </c>
      <c r="G55" s="16">
        <f t="shared" si="5"/>
        <v>3.1335066536066776E-2</v>
      </c>
      <c r="H55" s="5">
        <f t="shared" si="6"/>
        <v>208.77231991812405</v>
      </c>
    </row>
    <row r="56" spans="2:8">
      <c r="B56" s="3" t="s">
        <v>76</v>
      </c>
      <c r="C56" s="5">
        <f>'211N'!D30</f>
        <v>815440.9225499999</v>
      </c>
      <c r="D56" s="5">
        <f>'211O'!D29</f>
        <v>918.80723</v>
      </c>
      <c r="E56" s="5">
        <f>'212N'!D29</f>
        <v>4005.2258199999997</v>
      </c>
      <c r="F56" s="5">
        <f t="shared" si="4"/>
        <v>820364.95559999999</v>
      </c>
      <c r="G56" s="16">
        <f t="shared" si="5"/>
        <v>7.0272512717329191E-2</v>
      </c>
      <c r="H56" s="5">
        <f t="shared" si="6"/>
        <v>468.19608599159562</v>
      </c>
    </row>
    <row r="57" spans="2:8">
      <c r="B57" s="3" t="s">
        <v>77</v>
      </c>
      <c r="C57" s="5">
        <f>'211N'!D31</f>
        <v>2072017.0634300001</v>
      </c>
      <c r="D57" s="5">
        <f>'211O'!D30</f>
        <v>48151.998090000001</v>
      </c>
      <c r="E57" s="5">
        <f>'212N'!D30</f>
        <v>79127.866689999995</v>
      </c>
      <c r="F57" s="5">
        <f t="shared" si="4"/>
        <v>2199296.92821</v>
      </c>
      <c r="G57" s="16">
        <f t="shared" si="5"/>
        <v>0.18839191057812205</v>
      </c>
      <c r="H57" s="5">
        <f t="shared" si="6"/>
        <v>1255.1757686530575</v>
      </c>
    </row>
    <row r="58" spans="2:8">
      <c r="B58" s="3" t="s">
        <v>78</v>
      </c>
      <c r="C58" s="5">
        <f>'211N'!D32</f>
        <v>392921.62854000001</v>
      </c>
      <c r="D58" s="5">
        <f>'211O'!D31</f>
        <v>494.81708000000003</v>
      </c>
      <c r="E58" s="5">
        <f>'212N'!D31</f>
        <v>10161.863710000001</v>
      </c>
      <c r="F58" s="5">
        <f t="shared" si="4"/>
        <v>403578.30933000002</v>
      </c>
      <c r="G58" s="16">
        <f t="shared" si="5"/>
        <v>3.4570542880014071E-2</v>
      </c>
      <c r="H58" s="5">
        <f t="shared" si="6"/>
        <v>230.32893290915152</v>
      </c>
    </row>
    <row r="59" spans="2:8">
      <c r="B59" s="3" t="s">
        <v>79</v>
      </c>
      <c r="C59" s="5">
        <f>'211N'!D33</f>
        <v>112840.15538</v>
      </c>
      <c r="D59" s="5">
        <f>'211O'!D32</f>
        <v>102.82757000000001</v>
      </c>
      <c r="E59" s="5">
        <f>'212N'!D32</f>
        <v>1495.3524199999999</v>
      </c>
      <c r="F59" s="5">
        <f t="shared" si="4"/>
        <v>114438.33536999999</v>
      </c>
      <c r="G59" s="16">
        <f t="shared" si="5"/>
        <v>9.8027948692135814E-3</v>
      </c>
      <c r="H59" s="5">
        <f t="shared" si="6"/>
        <v>65.311883865688102</v>
      </c>
    </row>
    <row r="60" spans="2:8">
      <c r="B60" s="3" t="s">
        <v>80</v>
      </c>
      <c r="C60" s="5">
        <f>'211N'!D34</f>
        <v>282606.81981999998</v>
      </c>
      <c r="D60" s="5">
        <f>'211O'!D33</f>
        <v>989.63667000000009</v>
      </c>
      <c r="E60" s="5">
        <f>'212N'!D33</f>
        <v>13508.379140000001</v>
      </c>
      <c r="F60" s="5">
        <f t="shared" si="4"/>
        <v>297104.83562999993</v>
      </c>
      <c r="G60" s="16">
        <f t="shared" si="5"/>
        <v>2.5450018552924607E-2</v>
      </c>
      <c r="H60" s="5">
        <f t="shared" si="6"/>
        <v>169.56272963830435</v>
      </c>
    </row>
    <row r="61" spans="2:8">
      <c r="B61" s="3" t="s">
        <v>81</v>
      </c>
      <c r="C61" s="5">
        <f>'211N'!D35</f>
        <v>89196.930640000006</v>
      </c>
      <c r="D61" s="5">
        <f>'211O'!D34</f>
        <v>94.074039999999997</v>
      </c>
      <c r="E61" s="5">
        <f>'212N'!D34</f>
        <v>702.66731000000004</v>
      </c>
      <c r="F61" s="5">
        <f t="shared" si="4"/>
        <v>89993.671990000017</v>
      </c>
      <c r="G61" s="16">
        <f t="shared" si="5"/>
        <v>7.7088634957244249E-3</v>
      </c>
      <c r="H61" s="5">
        <f t="shared" si="6"/>
        <v>51.360903098198484</v>
      </c>
    </row>
    <row r="62" spans="2:8">
      <c r="B62" s="3" t="s">
        <v>82</v>
      </c>
      <c r="C62" s="5">
        <f>'211N'!D36</f>
        <v>85657.042130000002</v>
      </c>
      <c r="D62" s="5">
        <f>'211O'!D35</f>
        <v>157.90042</v>
      </c>
      <c r="E62" s="5">
        <f>'212N'!D35</f>
        <v>149.62783999999999</v>
      </c>
      <c r="F62" s="5">
        <f t="shared" si="4"/>
        <v>85964.570390000008</v>
      </c>
      <c r="G62" s="16">
        <f t="shared" si="5"/>
        <v>7.3637304040526427E-3</v>
      </c>
      <c r="H62" s="5">
        <f t="shared" si="6"/>
        <v>49.061427009775386</v>
      </c>
    </row>
    <row r="63" spans="2:8">
      <c r="B63" s="11" t="s">
        <v>83</v>
      </c>
      <c r="C63" s="5">
        <f>SUM(C45:C62)</f>
        <v>11294854.438630002</v>
      </c>
      <c r="D63" s="5">
        <f>SUM(D45:D62)</f>
        <v>69906.710290000017</v>
      </c>
      <c r="E63" s="5">
        <f>SUM(E45:E62)</f>
        <v>309290.67984999996</v>
      </c>
      <c r="F63" s="5">
        <f>SUM(F45:F62)</f>
        <v>11674051.82877</v>
      </c>
      <c r="G63" s="16">
        <f>SUM(G45:G62)</f>
        <v>0.99999999999999978</v>
      </c>
      <c r="H63" s="5">
        <f t="shared" si="6"/>
        <v>6662.5778399999981</v>
      </c>
    </row>
    <row r="65" spans="2:8">
      <c r="B65" s="3" t="s">
        <v>16</v>
      </c>
      <c r="H65" s="5">
        <f>B6</f>
        <v>6662.5778399999999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2:M78"/>
  <sheetViews>
    <sheetView zoomScale="125" zoomScaleNormal="100" workbookViewId="0"/>
  </sheetViews>
  <sheetFormatPr baseColWidth="10" defaultRowHeight="12.75"/>
  <cols>
    <col min="1" max="1" width="4.625" style="3" customWidth="1"/>
    <col min="2" max="16384" width="11" style="3"/>
  </cols>
  <sheetData>
    <row r="2" spans="2:3">
      <c r="B2" s="11" t="s">
        <v>54</v>
      </c>
    </row>
    <row r="3" spans="2:3">
      <c r="B3" s="12" t="s">
        <v>98</v>
      </c>
      <c r="C3" s="20"/>
    </row>
    <row r="5" spans="2:3">
      <c r="B5" s="11" t="s">
        <v>55</v>
      </c>
    </row>
    <row r="6" spans="2:3">
      <c r="B6" s="5">
        <f>+Resumen!D7</f>
        <v>409068.21129999997</v>
      </c>
    </row>
    <row r="8" spans="2:3">
      <c r="B8" s="11" t="s">
        <v>33</v>
      </c>
    </row>
    <row r="9" spans="2:3">
      <c r="B9" s="3" t="s">
        <v>60</v>
      </c>
    </row>
    <row r="11" spans="2:3">
      <c r="B11" s="11" t="s">
        <v>1</v>
      </c>
    </row>
    <row r="12" spans="2:3">
      <c r="B12" s="3" t="s">
        <v>382</v>
      </c>
    </row>
    <row r="15" spans="2:3">
      <c r="B15" s="3" t="s">
        <v>2</v>
      </c>
    </row>
    <row r="16" spans="2:3">
      <c r="C16" s="3" t="s">
        <v>159</v>
      </c>
    </row>
    <row r="17" spans="1:7" ht="38.25">
      <c r="A17" s="13"/>
      <c r="B17" s="13"/>
      <c r="C17" s="13" t="s">
        <v>158</v>
      </c>
      <c r="D17" s="13" t="s">
        <v>3</v>
      </c>
      <c r="E17" s="13" t="s">
        <v>4</v>
      </c>
      <c r="F17" s="13" t="s">
        <v>5</v>
      </c>
      <c r="G17" s="13" t="s">
        <v>6</v>
      </c>
    </row>
    <row r="18" spans="1:7">
      <c r="B18" s="3" t="s">
        <v>7</v>
      </c>
      <c r="C18" s="5">
        <v>8445142.5</v>
      </c>
      <c r="D18" s="5">
        <f>L53</f>
        <v>81263.852097250987</v>
      </c>
      <c r="E18" s="6">
        <f t="shared" ref="E18:E36" si="0">D18*1000/C18</f>
        <v>9.6225554627705794</v>
      </c>
      <c r="F18" s="6">
        <f>E18-E$36</f>
        <v>0.95540655428481536</v>
      </c>
      <c r="G18" s="5">
        <f t="shared" ref="G18:G36" si="1">F18*C18/1000</f>
        <v>8068.5444963692507</v>
      </c>
    </row>
    <row r="19" spans="1:7">
      <c r="B19" s="3" t="s">
        <v>8</v>
      </c>
      <c r="C19" s="5">
        <v>1348308.5</v>
      </c>
      <c r="D19" s="5">
        <f t="shared" ref="D19:D35" si="2">L54</f>
        <v>14893.354258497639</v>
      </c>
      <c r="E19" s="6">
        <f t="shared" si="0"/>
        <v>11.045954437354387</v>
      </c>
      <c r="F19" s="6">
        <f t="shared" ref="F19:F36" si="3">E19-E$36</f>
        <v>2.3788055288686234</v>
      </c>
      <c r="G19" s="5">
        <f t="shared" si="1"/>
        <v>3207.3637144205604</v>
      </c>
    </row>
    <row r="20" spans="1:7">
      <c r="B20" s="3" t="s">
        <v>9</v>
      </c>
      <c r="C20" s="5">
        <v>1072762.5</v>
      </c>
      <c r="D20" s="5">
        <f t="shared" si="2"/>
        <v>9252.7227285765111</v>
      </c>
      <c r="E20" s="6">
        <f t="shared" si="0"/>
        <v>8.625136252037624</v>
      </c>
      <c r="F20" s="6">
        <f t="shared" si="3"/>
        <v>-4.2012656448140007E-2</v>
      </c>
      <c r="G20" s="5">
        <f t="shared" si="1"/>
        <v>-45.069602362947791</v>
      </c>
    </row>
    <row r="21" spans="1:7">
      <c r="B21" s="3" t="s">
        <v>10</v>
      </c>
      <c r="C21" s="5">
        <v>1115556.5</v>
      </c>
      <c r="D21" s="5">
        <f t="shared" si="2"/>
        <v>7526.9335175641772</v>
      </c>
      <c r="E21" s="6">
        <f t="shared" si="0"/>
        <v>6.7472454488537137</v>
      </c>
      <c r="F21" s="6">
        <f t="shared" si="3"/>
        <v>-1.9199034596320503</v>
      </c>
      <c r="G21" s="5">
        <f t="shared" si="1"/>
        <v>-2141.7607837650212</v>
      </c>
    </row>
    <row r="22" spans="1:7">
      <c r="B22" s="3" t="s">
        <v>21</v>
      </c>
      <c r="C22" s="5">
        <v>2118511.5</v>
      </c>
      <c r="D22" s="5">
        <f t="shared" si="2"/>
        <v>18299.205638539373</v>
      </c>
      <c r="E22" s="6">
        <f t="shared" si="0"/>
        <v>8.6377655436561813</v>
      </c>
      <c r="F22" s="6">
        <f t="shared" si="3"/>
        <v>-2.9383364829582703E-2</v>
      </c>
      <c r="G22" s="5">
        <f t="shared" si="1"/>
        <v>-62.248996300166496</v>
      </c>
    </row>
    <row r="23" spans="1:7">
      <c r="B23" s="3" t="s">
        <v>137</v>
      </c>
      <c r="C23" s="5">
        <v>592874.5</v>
      </c>
      <c r="D23" s="5">
        <f t="shared" si="2"/>
        <v>4683.4651653424517</v>
      </c>
      <c r="E23" s="6">
        <f t="shared" si="0"/>
        <v>7.8995894836806979</v>
      </c>
      <c r="F23" s="6">
        <f t="shared" si="3"/>
        <v>-0.76755942480506612</v>
      </c>
      <c r="G23" s="5">
        <f t="shared" si="1"/>
        <v>-455.06641020159117</v>
      </c>
    </row>
    <row r="24" spans="1:7">
      <c r="B24" s="3" t="s">
        <v>138</v>
      </c>
      <c r="C24" s="5">
        <v>2532976.5</v>
      </c>
      <c r="D24" s="5">
        <f t="shared" si="2"/>
        <v>30890.910205637505</v>
      </c>
      <c r="E24" s="6">
        <f t="shared" si="0"/>
        <v>12.195498144431069</v>
      </c>
      <c r="F24" s="6">
        <f t="shared" si="3"/>
        <v>3.5283492359453046</v>
      </c>
      <c r="G24" s="5">
        <f t="shared" si="1"/>
        <v>8937.225698442413</v>
      </c>
    </row>
    <row r="25" spans="1:7">
      <c r="B25" s="3" t="s">
        <v>72</v>
      </c>
      <c r="C25" s="5">
        <v>2111443</v>
      </c>
      <c r="D25" s="5">
        <f t="shared" si="2"/>
        <v>17830.513621405778</v>
      </c>
      <c r="E25" s="6">
        <f t="shared" si="0"/>
        <v>8.4447051714897228</v>
      </c>
      <c r="F25" s="6">
        <f t="shared" si="3"/>
        <v>-0.22244373699604125</v>
      </c>
      <c r="G25" s="5">
        <f t="shared" si="1"/>
        <v>-469.67727137413232</v>
      </c>
    </row>
    <row r="26" spans="1:7">
      <c r="B26" s="3" t="s">
        <v>73</v>
      </c>
      <c r="C26" s="5">
        <v>7562279</v>
      </c>
      <c r="D26" s="5">
        <f t="shared" si="2"/>
        <v>38628.866063154448</v>
      </c>
      <c r="E26" s="6">
        <f t="shared" si="0"/>
        <v>5.1080985061718103</v>
      </c>
      <c r="F26" s="6">
        <f t="shared" si="3"/>
        <v>-3.5590504023139538</v>
      </c>
      <c r="G26" s="5">
        <f t="shared" si="1"/>
        <v>-26914.532117360366</v>
      </c>
    </row>
    <row r="27" spans="1:7">
      <c r="B27" s="3" t="s">
        <v>74</v>
      </c>
      <c r="C27" s="5">
        <v>5121540.5</v>
      </c>
      <c r="D27" s="5">
        <f t="shared" si="2"/>
        <v>36392.742079605108</v>
      </c>
      <c r="E27" s="6">
        <f t="shared" si="0"/>
        <v>7.1058194462398783</v>
      </c>
      <c r="F27" s="6">
        <f t="shared" si="3"/>
        <v>-1.5613294622458858</v>
      </c>
      <c r="G27" s="5">
        <f t="shared" si="1"/>
        <v>-7996.4120747355255</v>
      </c>
    </row>
    <row r="28" spans="1:7">
      <c r="B28" s="3" t="s">
        <v>75</v>
      </c>
      <c r="C28" s="5">
        <v>1106067</v>
      </c>
      <c r="D28" s="5">
        <f t="shared" si="2"/>
        <v>11950.701425698795</v>
      </c>
      <c r="E28" s="6">
        <f t="shared" si="0"/>
        <v>10.804681294802933</v>
      </c>
      <c r="F28" s="6">
        <f t="shared" si="3"/>
        <v>2.1375323863171687</v>
      </c>
      <c r="G28" s="5">
        <f t="shared" si="1"/>
        <v>2364.2540339366719</v>
      </c>
    </row>
    <row r="29" spans="1:7">
      <c r="B29" s="3" t="s">
        <v>76</v>
      </c>
      <c r="C29" s="5">
        <v>2773719</v>
      </c>
      <c r="D29" s="5">
        <f t="shared" si="2"/>
        <v>27650.384213645862</v>
      </c>
      <c r="E29" s="6">
        <f t="shared" si="0"/>
        <v>9.9687041887249084</v>
      </c>
      <c r="F29" s="6">
        <f t="shared" si="3"/>
        <v>1.3015552802391444</v>
      </c>
      <c r="G29" s="5">
        <f t="shared" si="1"/>
        <v>3610.1486103496395</v>
      </c>
    </row>
    <row r="30" spans="1:7">
      <c r="B30" s="3" t="s">
        <v>77</v>
      </c>
      <c r="C30" s="5">
        <v>6497055.5</v>
      </c>
      <c r="D30" s="5">
        <f t="shared" si="2"/>
        <v>74514.497415338643</v>
      </c>
      <c r="E30" s="6">
        <f t="shared" si="0"/>
        <v>11.468964273945119</v>
      </c>
      <c r="F30" s="6">
        <f t="shared" si="3"/>
        <v>2.8018153654593547</v>
      </c>
      <c r="G30" s="5">
        <f t="shared" si="1"/>
        <v>18203.54993014221</v>
      </c>
    </row>
    <row r="31" spans="1:7">
      <c r="B31" s="3" t="s">
        <v>78</v>
      </c>
      <c r="C31" s="5">
        <v>1473249</v>
      </c>
      <c r="D31" s="5">
        <f t="shared" si="2"/>
        <v>14454.47802018993</v>
      </c>
      <c r="E31" s="6">
        <f t="shared" si="0"/>
        <v>9.8112932845635257</v>
      </c>
      <c r="F31" s="6">
        <f t="shared" si="3"/>
        <v>1.1441443760777616</v>
      </c>
      <c r="G31" s="5">
        <f t="shared" si="1"/>
        <v>1685.6095579121863</v>
      </c>
    </row>
    <row r="32" spans="1:7">
      <c r="B32" s="3" t="s">
        <v>79</v>
      </c>
      <c r="C32" s="5">
        <v>644521.5</v>
      </c>
      <c r="D32" s="5">
        <f t="shared" si="2"/>
        <v>4236.1059865475863</v>
      </c>
      <c r="E32" s="6">
        <f t="shared" si="0"/>
        <v>6.5724820452810135</v>
      </c>
      <c r="F32" s="6">
        <f t="shared" si="3"/>
        <v>-2.0946668632047505</v>
      </c>
      <c r="G32" s="5">
        <f t="shared" si="1"/>
        <v>-1350.0578286730206</v>
      </c>
    </row>
    <row r="33" spans="1:7">
      <c r="B33" s="3" t="s">
        <v>80</v>
      </c>
      <c r="C33" s="5">
        <v>2192387.5</v>
      </c>
      <c r="D33" s="5">
        <f t="shared" si="2"/>
        <v>9076.5102077125066</v>
      </c>
      <c r="E33" s="6">
        <f t="shared" si="0"/>
        <v>4.140011839929076</v>
      </c>
      <c r="F33" s="6">
        <f t="shared" si="3"/>
        <v>-4.5271370685566881</v>
      </c>
      <c r="G33" s="5">
        <f t="shared" si="1"/>
        <v>-9925.238719890327</v>
      </c>
    </row>
    <row r="34" spans="1:7">
      <c r="B34" s="3" t="s">
        <v>81</v>
      </c>
      <c r="C34" s="5">
        <v>322818</v>
      </c>
      <c r="D34" s="5">
        <f t="shared" si="2"/>
        <v>2814.0265287798948</v>
      </c>
      <c r="E34" s="6">
        <f t="shared" si="0"/>
        <v>8.717068220421087</v>
      </c>
      <c r="F34" s="6">
        <f t="shared" si="3"/>
        <v>4.9919311935322952E-2</v>
      </c>
      <c r="G34" s="5">
        <f t="shared" si="1"/>
        <v>16.114852440337085</v>
      </c>
    </row>
    <row r="35" spans="1:7">
      <c r="B35" s="3" t="s">
        <v>82</v>
      </c>
      <c r="C35" s="5">
        <v>166339.5</v>
      </c>
      <c r="D35" s="5">
        <f t="shared" si="2"/>
        <v>4708.942126512813</v>
      </c>
      <c r="E35" s="6">
        <f t="shared" si="0"/>
        <v>28.30922376532822</v>
      </c>
      <c r="F35" s="6">
        <f t="shared" si="3"/>
        <v>19.642074856842456</v>
      </c>
      <c r="G35" s="5">
        <f t="shared" si="1"/>
        <v>3267.2529106497459</v>
      </c>
    </row>
    <row r="36" spans="1:7">
      <c r="A36" s="11"/>
      <c r="B36" s="11" t="s">
        <v>83</v>
      </c>
      <c r="C36" s="5">
        <v>47197552</v>
      </c>
      <c r="D36" s="7">
        <f>SUM(D18:D35)</f>
        <v>409068.21130000008</v>
      </c>
      <c r="E36" s="6">
        <f t="shared" si="0"/>
        <v>8.667148908485764</v>
      </c>
      <c r="F36" s="8">
        <f t="shared" si="3"/>
        <v>0</v>
      </c>
      <c r="G36" s="5">
        <f t="shared" si="1"/>
        <v>0</v>
      </c>
    </row>
    <row r="41" spans="1:7">
      <c r="B41" s="14" t="s">
        <v>212</v>
      </c>
    </row>
    <row r="42" spans="1:7">
      <c r="B42" s="113" t="s">
        <v>56</v>
      </c>
    </row>
    <row r="44" spans="1:7">
      <c r="B44" s="3" t="s">
        <v>399</v>
      </c>
    </row>
    <row r="45" spans="1:7">
      <c r="B45" s="3" t="s">
        <v>57</v>
      </c>
      <c r="C45" s="5">
        <f>+Resumen!C27</f>
        <v>286249.49554000003</v>
      </c>
    </row>
    <row r="46" spans="1:7">
      <c r="B46" s="3" t="s">
        <v>58</v>
      </c>
      <c r="C46" s="5">
        <f>+Resumen!C28</f>
        <v>21169.146239999998</v>
      </c>
    </row>
    <row r="47" spans="1:7">
      <c r="B47" s="3" t="s">
        <v>59</v>
      </c>
      <c r="C47" s="5">
        <f>+Resumen!C26</f>
        <v>101649.56951999999</v>
      </c>
    </row>
    <row r="48" spans="1:7">
      <c r="B48" s="3" t="s">
        <v>83</v>
      </c>
      <c r="C48" s="5">
        <f>C45+C46+C47</f>
        <v>409068.21129999997</v>
      </c>
    </row>
    <row r="50" spans="2:12">
      <c r="C50" s="3" t="s">
        <v>128</v>
      </c>
      <c r="F50" s="3" t="s">
        <v>62</v>
      </c>
      <c r="I50" s="3" t="s">
        <v>63</v>
      </c>
    </row>
    <row r="51" spans="2:12">
      <c r="C51" s="3" t="s">
        <v>407</v>
      </c>
      <c r="D51" s="3" t="s">
        <v>408</v>
      </c>
      <c r="E51" s="3" t="s">
        <v>409</v>
      </c>
    </row>
    <row r="52" spans="2:12" s="32" customFormat="1">
      <c r="C52" s="32" t="s">
        <v>57</v>
      </c>
      <c r="D52" s="32" t="s">
        <v>58</v>
      </c>
      <c r="E52" s="32" t="s">
        <v>59</v>
      </c>
      <c r="F52" s="32" t="s">
        <v>57</v>
      </c>
      <c r="G52" s="32" t="s">
        <v>61</v>
      </c>
      <c r="H52" s="32" t="s">
        <v>59</v>
      </c>
      <c r="I52" s="32" t="s">
        <v>57</v>
      </c>
      <c r="J52" s="32" t="s">
        <v>61</v>
      </c>
      <c r="K52" s="32" t="s">
        <v>59</v>
      </c>
      <c r="L52" s="33" t="s">
        <v>83</v>
      </c>
    </row>
    <row r="53" spans="2:12">
      <c r="B53" s="3" t="s">
        <v>7</v>
      </c>
      <c r="C53" s="35">
        <v>187060</v>
      </c>
      <c r="D53" s="5">
        <v>10122</v>
      </c>
      <c r="E53" s="5">
        <v>80997</v>
      </c>
      <c r="F53" s="16">
        <f>C53/C$71</f>
        <v>0.19326496496517181</v>
      </c>
      <c r="G53" s="16">
        <f t="shared" ref="G53:H68" si="4">D53/D$71</f>
        <v>0.1766923855741368</v>
      </c>
      <c r="H53" s="16">
        <f t="shared" si="4"/>
        <v>0.2184114160594964</v>
      </c>
      <c r="I53" s="5">
        <f>F53*I$73</f>
        <v>55321.998726836209</v>
      </c>
      <c r="J53" s="5">
        <f t="shared" ref="J53:K68" si="5">G53*J$73</f>
        <v>3740.4269497133678</v>
      </c>
      <c r="K53" s="5">
        <f t="shared" si="5"/>
        <v>22201.42642070142</v>
      </c>
      <c r="L53" s="5">
        <f>I53+J53+K53</f>
        <v>81263.852097250987</v>
      </c>
    </row>
    <row r="54" spans="2:12">
      <c r="B54" s="3" t="s">
        <v>8</v>
      </c>
      <c r="C54" s="35">
        <v>29524</v>
      </c>
      <c r="D54" s="5">
        <v>1703</v>
      </c>
      <c r="E54" s="5">
        <v>20184</v>
      </c>
      <c r="F54" s="16">
        <f t="shared" ref="F54:F70" si="6">C54/C$71</f>
        <v>3.0503340241803338E-2</v>
      </c>
      <c r="G54" s="16">
        <f t="shared" si="4"/>
        <v>2.9728031281639491E-2</v>
      </c>
      <c r="H54" s="16">
        <f t="shared" si="4"/>
        <v>5.4426904968639271E-2</v>
      </c>
      <c r="I54" s="5">
        <f t="shared" ref="I54:I70" si="7">F54*I$73</f>
        <v>8731.5657565011879</v>
      </c>
      <c r="J54" s="5">
        <f t="shared" si="5"/>
        <v>629.31704162832102</v>
      </c>
      <c r="K54" s="5">
        <f t="shared" si="5"/>
        <v>5532.4714603681305</v>
      </c>
      <c r="L54" s="5">
        <f t="shared" ref="L54:L70" si="8">I54+J54+K54</f>
        <v>14893.354258497639</v>
      </c>
    </row>
    <row r="55" spans="2:12">
      <c r="B55" s="3" t="s">
        <v>9</v>
      </c>
      <c r="C55" s="35">
        <v>23350</v>
      </c>
      <c r="D55" s="5">
        <v>1651</v>
      </c>
      <c r="E55" s="5">
        <v>6337</v>
      </c>
      <c r="F55" s="16">
        <f t="shared" si="6"/>
        <v>2.4124542563545182E-2</v>
      </c>
      <c r="G55" s="16">
        <f t="shared" si="4"/>
        <v>2.8820305135635233E-2</v>
      </c>
      <c r="H55" s="16">
        <f t="shared" si="4"/>
        <v>1.7087955647357662E-2</v>
      </c>
      <c r="I55" s="5">
        <f t="shared" si="7"/>
        <v>6905.6381389480675</v>
      </c>
      <c r="J55" s="5">
        <f t="shared" si="5"/>
        <v>610.10125409768523</v>
      </c>
      <c r="K55" s="5">
        <f t="shared" si="5"/>
        <v>1736.9833355307592</v>
      </c>
      <c r="L55" s="5">
        <f t="shared" si="8"/>
        <v>9252.7227285765111</v>
      </c>
    </row>
    <row r="56" spans="2:12">
      <c r="B56" s="3" t="s">
        <v>10</v>
      </c>
      <c r="C56" s="35">
        <v>17481</v>
      </c>
      <c r="D56" s="5">
        <v>1106</v>
      </c>
      <c r="E56" s="5">
        <v>7108</v>
      </c>
      <c r="F56" s="16">
        <f t="shared" si="6"/>
        <v>1.8060862036545323E-2</v>
      </c>
      <c r="G56" s="16">
        <f t="shared" si="4"/>
        <v>1.9306636874629055E-2</v>
      </c>
      <c r="H56" s="16">
        <f t="shared" si="4"/>
        <v>1.9166985756891002E-2</v>
      </c>
      <c r="I56" s="5">
        <f t="shared" si="7"/>
        <v>5169.9126469786361</v>
      </c>
      <c r="J56" s="5">
        <f t="shared" si="5"/>
        <v>408.70501940159897</v>
      </c>
      <c r="K56" s="5">
        <f t="shared" si="5"/>
        <v>1948.3158511839415</v>
      </c>
      <c r="L56" s="5">
        <f t="shared" si="8"/>
        <v>7526.9335175641772</v>
      </c>
    </row>
    <row r="57" spans="2:12">
      <c r="B57" s="3" t="s">
        <v>21</v>
      </c>
      <c r="C57" s="35">
        <v>41942</v>
      </c>
      <c r="D57" s="5">
        <v>2421</v>
      </c>
      <c r="E57" s="5">
        <v>18243</v>
      </c>
      <c r="F57" s="16">
        <f t="shared" si="6"/>
        <v>4.3333257567460898E-2</v>
      </c>
      <c r="G57" s="16">
        <f t="shared" si="4"/>
        <v>4.2261634605313687E-2</v>
      </c>
      <c r="H57" s="16">
        <f t="shared" si="4"/>
        <v>4.9192926443860793E-2</v>
      </c>
      <c r="I57" s="5">
        <f t="shared" si="7"/>
        <v>12404.123118790571</v>
      </c>
      <c r="J57" s="5">
        <f t="shared" si="5"/>
        <v>894.64272330133008</v>
      </c>
      <c r="K57" s="5">
        <f t="shared" si="5"/>
        <v>5000.4397964474738</v>
      </c>
      <c r="L57" s="5">
        <f t="shared" si="8"/>
        <v>18299.205638539373</v>
      </c>
    </row>
    <row r="58" spans="2:12">
      <c r="B58" s="3" t="s">
        <v>137</v>
      </c>
      <c r="C58" s="35">
        <v>12074</v>
      </c>
      <c r="D58" s="5">
        <v>825</v>
      </c>
      <c r="E58" s="5">
        <v>2947</v>
      </c>
      <c r="F58" s="16">
        <f t="shared" si="6"/>
        <v>1.2474506505877709E-2</v>
      </c>
      <c r="G58" s="16">
        <f t="shared" si="4"/>
        <v>1.4401424431798345E-2</v>
      </c>
      <c r="H58" s="16">
        <f t="shared" si="4"/>
        <v>7.9466948544678929E-3</v>
      </c>
      <c r="I58" s="5">
        <f t="shared" si="7"/>
        <v>3570.8211944179429</v>
      </c>
      <c r="J58" s="5">
        <f t="shared" si="5"/>
        <v>304.86585986104802</v>
      </c>
      <c r="K58" s="5">
        <f t="shared" si="5"/>
        <v>807.7781110634603</v>
      </c>
      <c r="L58" s="5">
        <f t="shared" si="8"/>
        <v>4683.4651653424517</v>
      </c>
    </row>
    <row r="59" spans="2:12">
      <c r="B59" s="3" t="s">
        <v>138</v>
      </c>
      <c r="C59" s="35">
        <v>70920</v>
      </c>
      <c r="D59" s="5">
        <v>3633</v>
      </c>
      <c r="E59" s="5">
        <v>31281</v>
      </c>
      <c r="F59" s="16">
        <f t="shared" si="6"/>
        <v>7.3272486449962496E-2</v>
      </c>
      <c r="G59" s="16">
        <f t="shared" si="4"/>
        <v>6.3418636316028343E-2</v>
      </c>
      <c r="H59" s="16">
        <f t="shared" si="4"/>
        <v>8.4350377245541272E-2</v>
      </c>
      <c r="I59" s="5">
        <f t="shared" si="7"/>
        <v>20974.212283263252</v>
      </c>
      <c r="J59" s="5">
        <f t="shared" si="5"/>
        <v>1342.5183865153788</v>
      </c>
      <c r="K59" s="5">
        <f t="shared" si="5"/>
        <v>8574.1795358588734</v>
      </c>
      <c r="L59" s="5">
        <f t="shared" si="8"/>
        <v>30890.910205637505</v>
      </c>
    </row>
    <row r="60" spans="2:12">
      <c r="B60" s="3" t="s">
        <v>72</v>
      </c>
      <c r="C60" s="35">
        <v>43305</v>
      </c>
      <c r="D60" s="5">
        <v>1980</v>
      </c>
      <c r="E60" s="5">
        <v>15657</v>
      </c>
      <c r="F60" s="16">
        <f t="shared" si="6"/>
        <v>4.4741469623739788E-2</v>
      </c>
      <c r="G60" s="16">
        <f t="shared" si="4"/>
        <v>3.4563418636316026E-2</v>
      </c>
      <c r="H60" s="16">
        <f t="shared" si="4"/>
        <v>4.2219681485036915E-2</v>
      </c>
      <c r="I60" s="5">
        <f t="shared" si="7"/>
        <v>12807.223109513749</v>
      </c>
      <c r="J60" s="5">
        <f t="shared" si="5"/>
        <v>731.6780636665153</v>
      </c>
      <c r="K60" s="5">
        <f t="shared" si="5"/>
        <v>4291.6124482255163</v>
      </c>
      <c r="L60" s="5">
        <f t="shared" si="8"/>
        <v>17830.513621405778</v>
      </c>
    </row>
    <row r="61" spans="2:12">
      <c r="B61" s="3" t="s">
        <v>73</v>
      </c>
      <c r="C61" s="35">
        <v>108776</v>
      </c>
      <c r="D61" s="5">
        <v>8048</v>
      </c>
      <c r="E61" s="5">
        <v>12714</v>
      </c>
      <c r="F61" s="16">
        <f t="shared" si="6"/>
        <v>0.11238420736154991</v>
      </c>
      <c r="G61" s="16">
        <f t="shared" si="4"/>
        <v>0.14048807736619767</v>
      </c>
      <c r="H61" s="16">
        <f t="shared" si="4"/>
        <v>3.4283772778997211E-2</v>
      </c>
      <c r="I61" s="5">
        <f t="shared" si="7"/>
        <v>32169.922663906422</v>
      </c>
      <c r="J61" s="5">
        <f t="shared" si="5"/>
        <v>2974.0126547414725</v>
      </c>
      <c r="K61" s="5">
        <f t="shared" si="5"/>
        <v>3484.9307445065601</v>
      </c>
      <c r="L61" s="5">
        <f t="shared" si="8"/>
        <v>38628.866063154448</v>
      </c>
    </row>
    <row r="62" spans="2:12">
      <c r="B62" s="3" t="s">
        <v>74</v>
      </c>
      <c r="C62" s="35">
        <v>92855</v>
      </c>
      <c r="D62" s="5">
        <v>5785</v>
      </c>
      <c r="E62" s="5">
        <v>24785</v>
      </c>
      <c r="F62" s="16">
        <f t="shared" si="6"/>
        <v>9.5935092065866714E-2</v>
      </c>
      <c r="G62" s="16">
        <f t="shared" si="4"/>
        <v>0.10098453374297385</v>
      </c>
      <c r="H62" s="16">
        <f t="shared" si="4"/>
        <v>6.6833672198163122E-2</v>
      </c>
      <c r="I62" s="5">
        <f t="shared" si="7"/>
        <v>27461.371708437808</v>
      </c>
      <c r="J62" s="5">
        <f t="shared" si="5"/>
        <v>2137.7563627832278</v>
      </c>
      <c r="K62" s="5">
        <f t="shared" si="5"/>
        <v>6793.6140083840728</v>
      </c>
      <c r="L62" s="5">
        <f t="shared" si="8"/>
        <v>36392.742079605108</v>
      </c>
    </row>
    <row r="63" spans="2:12">
      <c r="B63" s="3" t="s">
        <v>75</v>
      </c>
      <c r="C63" s="35">
        <v>26882</v>
      </c>
      <c r="D63" s="5">
        <v>1163</v>
      </c>
      <c r="E63" s="5">
        <v>13027</v>
      </c>
      <c r="F63" s="16">
        <f t="shared" si="6"/>
        <v>2.7773702492215058E-2</v>
      </c>
      <c r="G63" s="16">
        <f t="shared" si="4"/>
        <v>2.0301644380826031E-2</v>
      </c>
      <c r="H63" s="16">
        <f t="shared" si="4"/>
        <v>3.5127788893502966E-2</v>
      </c>
      <c r="I63" s="5">
        <f t="shared" si="7"/>
        <v>7950.2083276746016</v>
      </c>
      <c r="J63" s="5">
        <f t="shared" si="5"/>
        <v>429.76847881018045</v>
      </c>
      <c r="K63" s="5">
        <f t="shared" si="5"/>
        <v>3570.7246192140133</v>
      </c>
      <c r="L63" s="5">
        <f t="shared" si="8"/>
        <v>11950.701425698795</v>
      </c>
    </row>
    <row r="64" spans="2:12">
      <c r="B64" s="3" t="s">
        <v>76</v>
      </c>
      <c r="C64" s="35">
        <v>63468</v>
      </c>
      <c r="D64" s="5">
        <v>3682</v>
      </c>
      <c r="E64" s="5">
        <v>27433</v>
      </c>
      <c r="F64" s="16">
        <f t="shared" si="6"/>
        <v>6.5573296249382684E-2</v>
      </c>
      <c r="G64" s="16">
        <f t="shared" si="4"/>
        <v>6.4273993645916974E-2</v>
      </c>
      <c r="H64" s="16">
        <f t="shared" si="4"/>
        <v>7.3974102457623925E-2</v>
      </c>
      <c r="I64" s="5">
        <f t="shared" si="7"/>
        <v>18770.32297228077</v>
      </c>
      <c r="J64" s="5">
        <f t="shared" si="5"/>
        <v>1360.6255709192471</v>
      </c>
      <c r="K64" s="5">
        <f t="shared" si="5"/>
        <v>7519.4356704458451</v>
      </c>
      <c r="L64" s="5">
        <f t="shared" si="8"/>
        <v>27650.384213645862</v>
      </c>
    </row>
    <row r="65" spans="2:13">
      <c r="B65" s="3" t="s">
        <v>77</v>
      </c>
      <c r="C65" s="35">
        <v>173361</v>
      </c>
      <c r="D65" s="5">
        <v>9996</v>
      </c>
      <c r="E65" s="5">
        <v>71324</v>
      </c>
      <c r="F65" s="16">
        <f t="shared" si="6"/>
        <v>0.17911155560422939</v>
      </c>
      <c r="G65" s="16">
        <f t="shared" si="4"/>
        <v>0.17449289529728032</v>
      </c>
      <c r="H65" s="16">
        <f t="shared" si="4"/>
        <v>0.1923278126230295</v>
      </c>
      <c r="I65" s="5">
        <f t="shared" si="7"/>
        <v>51270.592437095329</v>
      </c>
      <c r="J65" s="5">
        <f t="shared" si="5"/>
        <v>3693.8656183891349</v>
      </c>
      <c r="K65" s="5">
        <f t="shared" si="5"/>
        <v>19550.03935985417</v>
      </c>
      <c r="L65" s="5">
        <f t="shared" si="8"/>
        <v>74514.497415338643</v>
      </c>
    </row>
    <row r="66" spans="2:13">
      <c r="B66" s="3" t="s">
        <v>78</v>
      </c>
      <c r="C66" s="35">
        <v>31718</v>
      </c>
      <c r="D66" s="5">
        <v>1610</v>
      </c>
      <c r="E66" s="5">
        <v>16341</v>
      </c>
      <c r="F66" s="16">
        <f t="shared" si="6"/>
        <v>3.2770117388887625E-2</v>
      </c>
      <c r="G66" s="16">
        <f t="shared" si="4"/>
        <v>2.8104597982054953E-2</v>
      </c>
      <c r="H66" s="16">
        <f t="shared" si="4"/>
        <v>4.4064112866257152E-2</v>
      </c>
      <c r="I66" s="5">
        <f t="shared" si="7"/>
        <v>9380.4295713556658</v>
      </c>
      <c r="J66" s="5">
        <f t="shared" si="5"/>
        <v>594.9503446985301</v>
      </c>
      <c r="K66" s="5">
        <f t="shared" si="5"/>
        <v>4479.0981041357327</v>
      </c>
      <c r="L66" s="5">
        <f t="shared" si="8"/>
        <v>14454.47802018993</v>
      </c>
    </row>
    <row r="67" spans="2:13">
      <c r="B67" s="3" t="s">
        <v>79</v>
      </c>
      <c r="C67" s="35">
        <v>10294</v>
      </c>
      <c r="D67" s="5">
        <v>631</v>
      </c>
      <c r="E67" s="5">
        <v>3497</v>
      </c>
      <c r="F67" s="16">
        <f t="shared" si="6"/>
        <v>1.0635462147714523E-2</v>
      </c>
      <c r="G67" s="16">
        <f t="shared" si="4"/>
        <v>1.1014907656320917E-2</v>
      </c>
      <c r="H67" s="16">
        <f t="shared" si="4"/>
        <v>9.4297902633438142E-3</v>
      </c>
      <c r="I67" s="5">
        <f t="shared" si="7"/>
        <v>3044.3956746180475</v>
      </c>
      <c r="J67" s="5">
        <f t="shared" si="5"/>
        <v>233.17619099675312</v>
      </c>
      <c r="K67" s="5">
        <f t="shared" si="5"/>
        <v>958.5341209327861</v>
      </c>
      <c r="L67" s="5">
        <f t="shared" si="8"/>
        <v>4236.1059865475863</v>
      </c>
    </row>
    <row r="68" spans="2:13">
      <c r="B68" s="3" t="s">
        <v>80</v>
      </c>
      <c r="C68" s="35">
        <v>23051</v>
      </c>
      <c r="D68" s="5">
        <v>2285</v>
      </c>
      <c r="E68" s="5">
        <v>5162</v>
      </c>
      <c r="F68" s="16">
        <f t="shared" si="6"/>
        <v>2.3815624438213275E-2</v>
      </c>
      <c r="G68" s="16">
        <f t="shared" si="4"/>
        <v>3.9887581608071779E-2</v>
      </c>
      <c r="H68" s="16">
        <f t="shared" si="4"/>
        <v>1.3919524546577286E-2</v>
      </c>
      <c r="I68" s="5">
        <f t="shared" si="7"/>
        <v>6817.210481408647</v>
      </c>
      <c r="J68" s="5">
        <f t="shared" si="5"/>
        <v>844.38604822120578</v>
      </c>
      <c r="K68" s="5">
        <f t="shared" si="5"/>
        <v>1414.9136780826541</v>
      </c>
      <c r="L68" s="5">
        <f t="shared" si="8"/>
        <v>9076.5102077125066</v>
      </c>
    </row>
    <row r="69" spans="2:13">
      <c r="B69" s="3" t="s">
        <v>81</v>
      </c>
      <c r="C69" s="35">
        <v>6446</v>
      </c>
      <c r="D69" s="5">
        <v>363</v>
      </c>
      <c r="E69" s="5">
        <v>2822</v>
      </c>
      <c r="F69" s="16">
        <f t="shared" si="6"/>
        <v>6.6598201869212947E-3</v>
      </c>
      <c r="G69" s="16">
        <f>D69/D$71</f>
        <v>6.3366267499912719E-3</v>
      </c>
      <c r="H69" s="16">
        <f>E69/E$71</f>
        <v>7.6096277160870012E-3</v>
      </c>
      <c r="I69" s="5">
        <f t="shared" si="7"/>
        <v>1906.3701688933293</v>
      </c>
      <c r="J69" s="5">
        <f>G69*J$73</f>
        <v>134.14097833886115</v>
      </c>
      <c r="K69" s="5">
        <f>H69*K$73</f>
        <v>773.51538154770435</v>
      </c>
      <c r="L69" s="5">
        <f t="shared" si="8"/>
        <v>2814.0265287798948</v>
      </c>
    </row>
    <row r="70" spans="2:13">
      <c r="B70" s="3" t="s">
        <v>82</v>
      </c>
      <c r="C70" s="35">
        <v>5387</v>
      </c>
      <c r="D70" s="5">
        <v>282</v>
      </c>
      <c r="E70" s="5">
        <v>10987</v>
      </c>
      <c r="F70" s="16">
        <f t="shared" si="6"/>
        <v>5.5656921109129721E-3</v>
      </c>
      <c r="G70" s="16">
        <f>D70/D$71</f>
        <v>4.9226687148692522E-3</v>
      </c>
      <c r="H70" s="16">
        <f>E70/E$71</f>
        <v>2.9626853195126819E-2</v>
      </c>
      <c r="I70" s="5">
        <f t="shared" si="7"/>
        <v>1593.1765590797961</v>
      </c>
      <c r="J70" s="5">
        <f>G70*J$73</f>
        <v>104.20869391614005</v>
      </c>
      <c r="K70" s="5">
        <f>H70*K$73</f>
        <v>3011.5568735168772</v>
      </c>
      <c r="L70" s="5">
        <f t="shared" si="8"/>
        <v>4708.942126512813</v>
      </c>
    </row>
    <row r="71" spans="2:13">
      <c r="B71" s="11" t="s">
        <v>24</v>
      </c>
      <c r="C71" s="35">
        <f>SUM(C53:C70)</f>
        <v>967894</v>
      </c>
      <c r="D71" s="5">
        <f>SUM(D53:D70)</f>
        <v>57286</v>
      </c>
      <c r="E71" s="5">
        <f>SUM(E53:E70)</f>
        <v>370846</v>
      </c>
      <c r="F71" s="16">
        <f>SUM(F52:F70)</f>
        <v>0.99999999999999989</v>
      </c>
      <c r="G71" s="16">
        <f>SUM(G52:G70)</f>
        <v>1.0000000000000002</v>
      </c>
      <c r="H71" s="16">
        <f>SUM(H52:H70)</f>
        <v>1</v>
      </c>
      <c r="I71" s="5">
        <f>SUM(I53:I70)</f>
        <v>286249.49553999997</v>
      </c>
      <c r="J71" s="5">
        <f>SUM(J53:J70)</f>
        <v>21169.146240000002</v>
      </c>
      <c r="K71" s="5">
        <f>SUM(K53:K70)</f>
        <v>101649.56951999999</v>
      </c>
      <c r="L71" s="5">
        <f>SUM(L53:L70)</f>
        <v>409068.21130000008</v>
      </c>
      <c r="M71" s="5"/>
    </row>
    <row r="72" spans="2:13">
      <c r="C72" s="5"/>
      <c r="D72" s="5"/>
      <c r="E72" s="5"/>
      <c r="F72" s="5"/>
      <c r="G72" s="5"/>
      <c r="H72" s="5"/>
      <c r="I72" s="5"/>
      <c r="J72" s="5"/>
      <c r="K72" s="5"/>
      <c r="L72" s="5"/>
    </row>
    <row r="73" spans="2:13">
      <c r="B73" s="3" t="s">
        <v>16</v>
      </c>
      <c r="C73" s="5"/>
      <c r="D73" s="5"/>
      <c r="E73" s="5"/>
      <c r="F73" s="5"/>
      <c r="G73" s="5"/>
      <c r="H73" s="5"/>
      <c r="I73" s="5">
        <f>C45</f>
        <v>286249.49554000003</v>
      </c>
      <c r="J73" s="5">
        <f>C46</f>
        <v>21169.146239999998</v>
      </c>
      <c r="K73" s="5">
        <f>C47</f>
        <v>101649.56951999999</v>
      </c>
      <c r="L73" s="5"/>
    </row>
    <row r="74" spans="2:13">
      <c r="C74" s="5"/>
      <c r="D74" s="5"/>
      <c r="E74" s="5"/>
      <c r="F74" s="5"/>
      <c r="G74" s="5"/>
      <c r="H74" s="5"/>
      <c r="I74" s="5"/>
      <c r="J74" s="5"/>
      <c r="K74" s="5"/>
      <c r="L74" s="5"/>
    </row>
    <row r="75" spans="2:13">
      <c r="C75" s="5"/>
      <c r="D75" s="5"/>
      <c r="E75" s="5"/>
      <c r="F75" s="5"/>
      <c r="G75" s="5"/>
      <c r="H75" s="5"/>
      <c r="I75" s="5"/>
      <c r="J75" s="5"/>
      <c r="K75" s="5"/>
    </row>
    <row r="76" spans="2:13">
      <c r="C76" s="5"/>
      <c r="D76" s="5"/>
      <c r="E76" s="5"/>
      <c r="F76" s="5"/>
      <c r="G76" s="5"/>
      <c r="H76" s="5"/>
      <c r="I76" s="5"/>
      <c r="J76" s="5"/>
      <c r="K76" s="5"/>
    </row>
    <row r="77" spans="2:13">
      <c r="C77" s="5"/>
      <c r="D77" s="5"/>
      <c r="E77" s="5"/>
      <c r="F77" s="5"/>
      <c r="G77" s="5"/>
      <c r="H77" s="5"/>
      <c r="I77" s="5"/>
      <c r="J77" s="5"/>
      <c r="K77" s="5"/>
    </row>
    <row r="78" spans="2:13">
      <c r="C78" s="5"/>
      <c r="D78" s="5"/>
      <c r="E78" s="5"/>
      <c r="F78" s="5"/>
      <c r="G78" s="5"/>
      <c r="H78" s="5"/>
      <c r="I78" s="5"/>
      <c r="J78" s="5"/>
      <c r="K78" s="5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2:J66"/>
  <sheetViews>
    <sheetView topLeftCell="A43" zoomScale="125" zoomScaleNormal="100" workbookViewId="0">
      <selection sqref="A1:XFD1048576"/>
    </sheetView>
  </sheetViews>
  <sheetFormatPr baseColWidth="10" defaultRowHeight="12.75"/>
  <cols>
    <col min="1" max="1" width="4.75" style="3" customWidth="1"/>
    <col min="2" max="8" width="11" style="3"/>
    <col min="9" max="9" width="12.25" style="3" customWidth="1"/>
    <col min="10" max="16384" width="11" style="3"/>
  </cols>
  <sheetData>
    <row r="2" spans="2:3">
      <c r="B2" s="11" t="s">
        <v>54</v>
      </c>
    </row>
    <row r="3" spans="2:3">
      <c r="B3" s="22" t="s">
        <v>90</v>
      </c>
      <c r="C3" s="5"/>
    </row>
    <row r="5" spans="2:3">
      <c r="B5" s="11" t="s">
        <v>32</v>
      </c>
    </row>
    <row r="6" spans="2:3">
      <c r="B6" s="5">
        <f>+Resumen!D8</f>
        <v>1550715.2314400002</v>
      </c>
    </row>
    <row r="8" spans="2:3">
      <c r="B8" s="11" t="s">
        <v>33</v>
      </c>
    </row>
    <row r="9" spans="2:3">
      <c r="B9" s="3" t="s">
        <v>29</v>
      </c>
    </row>
    <row r="12" spans="2:3">
      <c r="B12" s="11" t="s">
        <v>1</v>
      </c>
      <c r="C12" s="3" t="s">
        <v>28</v>
      </c>
    </row>
    <row r="13" spans="2:3">
      <c r="B13" s="3" t="s">
        <v>217</v>
      </c>
    </row>
    <row r="14" spans="2:3">
      <c r="B14" s="3" t="s">
        <v>129</v>
      </c>
    </row>
    <row r="15" spans="2:3">
      <c r="B15" s="3" t="s">
        <v>213</v>
      </c>
    </row>
    <row r="17" spans="1:7">
      <c r="B17" s="3" t="s">
        <v>2</v>
      </c>
    </row>
    <row r="18" spans="1:7">
      <c r="C18" s="3" t="s">
        <v>159</v>
      </c>
      <c r="D18" s="3" t="s">
        <v>368</v>
      </c>
    </row>
    <row r="19" spans="1:7" ht="38.25">
      <c r="A19" s="13"/>
      <c r="B19" s="13"/>
      <c r="C19" s="13" t="s">
        <v>158</v>
      </c>
      <c r="D19" s="13" t="s">
        <v>3</v>
      </c>
      <c r="E19" s="13" t="s">
        <v>4</v>
      </c>
      <c r="F19" s="13" t="s">
        <v>5</v>
      </c>
      <c r="G19" s="13" t="s">
        <v>6</v>
      </c>
    </row>
    <row r="20" spans="1:7">
      <c r="B20" s="3" t="s">
        <v>7</v>
      </c>
      <c r="C20" s="5">
        <v>8445142.5</v>
      </c>
      <c r="D20" s="5">
        <f>E46</f>
        <v>154251.24383293444</v>
      </c>
      <c r="E20" s="6">
        <f t="shared" ref="E20:E38" si="0">D20*1000/C20</f>
        <v>18.265084790805417</v>
      </c>
      <c r="F20" s="6">
        <f>E20-E$38</f>
        <v>-14.590755517183439</v>
      </c>
      <c r="G20" s="5">
        <f t="shared" ref="G20:G38" si="1">F20*C20/1000</f>
        <v>-123221.00952527534</v>
      </c>
    </row>
    <row r="21" spans="1:7">
      <c r="B21" s="3" t="s">
        <v>8</v>
      </c>
      <c r="C21" s="5">
        <v>1348308.5</v>
      </c>
      <c r="D21" s="5">
        <f t="shared" ref="D21:D37" si="2">E47</f>
        <v>48639.400551084946</v>
      </c>
      <c r="E21" s="6">
        <f t="shared" si="0"/>
        <v>36.074385462292156</v>
      </c>
      <c r="F21" s="6">
        <f t="shared" ref="F21:F38" si="3">E21-E$38</f>
        <v>3.2185451543032997</v>
      </c>
      <c r="G21" s="5">
        <f t="shared" si="1"/>
        <v>4339.5917891809504</v>
      </c>
    </row>
    <row r="22" spans="1:7">
      <c r="B22" s="3" t="s">
        <v>9</v>
      </c>
      <c r="C22" s="5">
        <v>1072762.5</v>
      </c>
      <c r="D22" s="5">
        <f t="shared" si="2"/>
        <v>28754.700745318831</v>
      </c>
      <c r="E22" s="6">
        <f t="shared" si="0"/>
        <v>26.804349280776343</v>
      </c>
      <c r="F22" s="6">
        <f t="shared" si="3"/>
        <v>-6.0514910272125135</v>
      </c>
      <c r="G22" s="5">
        <f t="shared" si="1"/>
        <v>-6491.8126430800639</v>
      </c>
    </row>
    <row r="23" spans="1:7">
      <c r="B23" s="3" t="s">
        <v>10</v>
      </c>
      <c r="C23" s="5">
        <v>1115556.5</v>
      </c>
      <c r="D23" s="5">
        <f t="shared" si="2"/>
        <v>26130.842629281207</v>
      </c>
      <c r="E23" s="6">
        <f t="shared" si="0"/>
        <v>23.424042286770064</v>
      </c>
      <c r="F23" s="6">
        <f t="shared" si="3"/>
        <v>-9.4317980212187926</v>
      </c>
      <c r="G23" s="5">
        <f t="shared" si="1"/>
        <v>-10521.703589257762</v>
      </c>
    </row>
    <row r="24" spans="1:7">
      <c r="B24" s="3" t="s">
        <v>21</v>
      </c>
      <c r="C24" s="5">
        <v>2118511.5</v>
      </c>
      <c r="D24" s="5">
        <f t="shared" si="2"/>
        <v>59892.567444938657</v>
      </c>
      <c r="E24" s="6">
        <f t="shared" si="0"/>
        <v>28.271060810828104</v>
      </c>
      <c r="F24" s="6">
        <f t="shared" si="3"/>
        <v>-4.5847794971607527</v>
      </c>
      <c r="G24" s="5">
        <f t="shared" si="1"/>
        <v>-9712.9080896992728</v>
      </c>
    </row>
    <row r="25" spans="1:7">
      <c r="B25" s="3" t="s">
        <v>137</v>
      </c>
      <c r="C25" s="5">
        <v>592874.5</v>
      </c>
      <c r="D25" s="5">
        <f t="shared" si="2"/>
        <v>15277.510498215755</v>
      </c>
      <c r="E25" s="6">
        <f t="shared" si="0"/>
        <v>25.768540387916424</v>
      </c>
      <c r="F25" s="6">
        <f t="shared" si="3"/>
        <v>-7.0872999200724323</v>
      </c>
      <c r="G25" s="5">
        <f t="shared" si="1"/>
        <v>-4201.8793964629831</v>
      </c>
    </row>
    <row r="26" spans="1:7">
      <c r="B26" s="3" t="s">
        <v>138</v>
      </c>
      <c r="C26" s="5">
        <v>2532976.5</v>
      </c>
      <c r="D26" s="5">
        <f t="shared" si="2"/>
        <v>63213.363066969374</v>
      </c>
      <c r="E26" s="6">
        <f t="shared" si="0"/>
        <v>24.956158522185014</v>
      </c>
      <c r="F26" s="6">
        <f t="shared" si="3"/>
        <v>-7.8996817858038426</v>
      </c>
      <c r="G26" s="5">
        <f t="shared" si="1"/>
        <v>-20009.708320919166</v>
      </c>
    </row>
    <row r="27" spans="1:7">
      <c r="B27" s="3" t="s">
        <v>72</v>
      </c>
      <c r="C27" s="5">
        <v>2111443</v>
      </c>
      <c r="D27" s="5">
        <f t="shared" si="2"/>
        <v>55890.748055973636</v>
      </c>
      <c r="E27" s="6">
        <f t="shared" si="0"/>
        <v>26.470403442562095</v>
      </c>
      <c r="F27" s="6">
        <f t="shared" si="3"/>
        <v>-6.3854368654267617</v>
      </c>
      <c r="G27" s="5">
        <f t="shared" si="1"/>
        <v>-13482.485971447279</v>
      </c>
    </row>
    <row r="28" spans="1:7">
      <c r="B28" s="3" t="s">
        <v>73</v>
      </c>
      <c r="C28" s="5">
        <v>7562279</v>
      </c>
      <c r="D28" s="5">
        <f t="shared" si="2"/>
        <v>371104.55558629287</v>
      </c>
      <c r="E28" s="6">
        <f t="shared" si="0"/>
        <v>49.073110842153916</v>
      </c>
      <c r="F28" s="6">
        <f t="shared" si="3"/>
        <v>16.21727053416506</v>
      </c>
      <c r="G28" s="5">
        <f t="shared" si="1"/>
        <v>122639.52439783521</v>
      </c>
    </row>
    <row r="29" spans="1:7">
      <c r="B29" s="3" t="s">
        <v>74</v>
      </c>
      <c r="C29" s="5">
        <v>5121540.5</v>
      </c>
      <c r="D29" s="5">
        <f t="shared" si="2"/>
        <v>198021.35863893968</v>
      </c>
      <c r="E29" s="6">
        <f t="shared" si="0"/>
        <v>38.66441330278257</v>
      </c>
      <c r="F29" s="6">
        <f t="shared" si="3"/>
        <v>5.8085729947937139</v>
      </c>
      <c r="G29" s="5">
        <f t="shared" si="1"/>
        <v>29748.841840042296</v>
      </c>
    </row>
    <row r="30" spans="1:7">
      <c r="B30" s="3" t="s">
        <v>75</v>
      </c>
      <c r="C30" s="5">
        <v>1106067</v>
      </c>
      <c r="D30" s="5">
        <f t="shared" si="2"/>
        <v>18341.789862175228</v>
      </c>
      <c r="E30" s="6">
        <f t="shared" si="0"/>
        <v>16.582892231822512</v>
      </c>
      <c r="F30" s="6">
        <f t="shared" si="3"/>
        <v>-16.272948076166344</v>
      </c>
      <c r="G30" s="5">
        <f t="shared" si="1"/>
        <v>-17998.970859761077</v>
      </c>
    </row>
    <row r="31" spans="1:7">
      <c r="B31" s="3" t="s">
        <v>76</v>
      </c>
      <c r="C31" s="5">
        <v>2773719</v>
      </c>
      <c r="D31" s="5">
        <f t="shared" si="2"/>
        <v>77578.979195663414</v>
      </c>
      <c r="E31" s="6">
        <f t="shared" si="0"/>
        <v>27.969300133021193</v>
      </c>
      <c r="F31" s="6">
        <f t="shared" si="3"/>
        <v>-4.8865401749676636</v>
      </c>
      <c r="G31" s="5">
        <f t="shared" si="1"/>
        <v>-13553.889327571133</v>
      </c>
    </row>
    <row r="32" spans="1:7">
      <c r="B32" s="3" t="s">
        <v>77</v>
      </c>
      <c r="C32" s="5">
        <v>6497055.5</v>
      </c>
      <c r="D32" s="5">
        <f t="shared" si="2"/>
        <v>207910.18996427752</v>
      </c>
      <c r="E32" s="6">
        <f t="shared" si="0"/>
        <v>32.000679379186082</v>
      </c>
      <c r="F32" s="6">
        <f t="shared" si="3"/>
        <v>-0.85516092880277483</v>
      </c>
      <c r="G32" s="5">
        <f t="shared" si="1"/>
        <v>-5556.0280158631767</v>
      </c>
    </row>
    <row r="33" spans="1:10">
      <c r="B33" s="3" t="s">
        <v>78</v>
      </c>
      <c r="C33" s="5">
        <v>1473249</v>
      </c>
      <c r="D33" s="5">
        <f t="shared" si="2"/>
        <v>51569.65916277549</v>
      </c>
      <c r="E33" s="6">
        <f t="shared" si="0"/>
        <v>35.00403473056862</v>
      </c>
      <c r="F33" s="6">
        <f t="shared" si="3"/>
        <v>2.1481944225797633</v>
      </c>
      <c r="G33" s="5">
        <f t="shared" si="1"/>
        <v>3164.8252848712136</v>
      </c>
    </row>
    <row r="34" spans="1:10">
      <c r="B34" s="3" t="s">
        <v>79</v>
      </c>
      <c r="C34" s="5">
        <v>644521.5</v>
      </c>
      <c r="D34" s="5">
        <f t="shared" si="2"/>
        <v>30184.501906295249</v>
      </c>
      <c r="E34" s="6">
        <f t="shared" si="0"/>
        <v>46.832420495352359</v>
      </c>
      <c r="F34" s="6">
        <f t="shared" si="3"/>
        <v>13.976580187363503</v>
      </c>
      <c r="G34" s="5">
        <f t="shared" si="1"/>
        <v>9008.2064272298048</v>
      </c>
    </row>
    <row r="35" spans="1:10">
      <c r="B35" s="3" t="s">
        <v>80</v>
      </c>
      <c r="C35" s="5">
        <v>2192387.5</v>
      </c>
      <c r="D35" s="5">
        <f t="shared" si="2"/>
        <v>133404.40666308033</v>
      </c>
      <c r="E35" s="6">
        <f t="shared" si="0"/>
        <v>60.848917749750143</v>
      </c>
      <c r="F35" s="6">
        <f t="shared" si="3"/>
        <v>27.993077441761287</v>
      </c>
      <c r="G35" s="5">
        <f t="shared" si="1"/>
        <v>61371.673069849421</v>
      </c>
    </row>
    <row r="36" spans="1:10">
      <c r="B36" s="3" t="s">
        <v>81</v>
      </c>
      <c r="C36" s="5">
        <v>322818</v>
      </c>
      <c r="D36" s="5">
        <f t="shared" si="2"/>
        <v>9814.5959534338144</v>
      </c>
      <c r="E36" s="6">
        <f t="shared" si="0"/>
        <v>30.402877018734436</v>
      </c>
      <c r="F36" s="6">
        <f t="shared" si="3"/>
        <v>-2.45296328925442</v>
      </c>
      <c r="G36" s="5">
        <f t="shared" si="1"/>
        <v>-791.86070311053334</v>
      </c>
    </row>
    <row r="37" spans="1:10">
      <c r="B37" s="3" t="s">
        <v>82</v>
      </c>
      <c r="C37" s="5">
        <v>166339.5</v>
      </c>
      <c r="D37" s="5">
        <f t="shared" si="2"/>
        <v>734.81768234980177</v>
      </c>
      <c r="E37" s="6">
        <f t="shared" si="0"/>
        <v>4.4175777993188738</v>
      </c>
      <c r="F37" s="6">
        <f t="shared" si="3"/>
        <v>-28.438262508669983</v>
      </c>
      <c r="G37" s="5">
        <f t="shared" si="1"/>
        <v>-4730.406366560911</v>
      </c>
    </row>
    <row r="38" spans="1:10">
      <c r="A38" s="11"/>
      <c r="B38" s="11" t="s">
        <v>83</v>
      </c>
      <c r="C38" s="5">
        <v>47197552</v>
      </c>
      <c r="D38" s="7">
        <f>SUM(D20:D37)</f>
        <v>1550715.23144</v>
      </c>
      <c r="E38" s="6">
        <f t="shared" si="0"/>
        <v>32.855840307988856</v>
      </c>
      <c r="F38" s="8">
        <f t="shared" si="3"/>
        <v>0</v>
      </c>
      <c r="G38" s="5">
        <f t="shared" si="1"/>
        <v>0</v>
      </c>
    </row>
    <row r="42" spans="1:10">
      <c r="B42" s="14" t="s">
        <v>384</v>
      </c>
    </row>
    <row r="44" spans="1:10">
      <c r="H44" s="3" t="s">
        <v>215</v>
      </c>
      <c r="I44" s="3" t="s">
        <v>216</v>
      </c>
    </row>
    <row r="45" spans="1:10" s="17" customFormat="1" ht="25.5">
      <c r="C45" s="17" t="s">
        <v>40</v>
      </c>
      <c r="D45" s="17" t="s">
        <v>41</v>
      </c>
      <c r="E45" s="17" t="s">
        <v>37</v>
      </c>
      <c r="H45" s="17" t="s">
        <v>130</v>
      </c>
      <c r="I45" s="17" t="s">
        <v>131</v>
      </c>
      <c r="J45" s="17" t="s">
        <v>132</v>
      </c>
    </row>
    <row r="46" spans="1:10">
      <c r="B46" s="3" t="s">
        <v>7</v>
      </c>
      <c r="C46" s="5">
        <f>J46</f>
        <v>149204.80693999998</v>
      </c>
      <c r="D46" s="26">
        <f>C46/C$64</f>
        <v>9.9471031628222378E-2</v>
      </c>
      <c r="E46" s="5">
        <f>D46*E$66</f>
        <v>154251.24383293444</v>
      </c>
      <c r="G46" s="3" t="s">
        <v>7</v>
      </c>
      <c r="H46" s="35">
        <v>62929.06169000001</v>
      </c>
      <c r="I46" s="35">
        <v>112516.74148</v>
      </c>
      <c r="J46" s="5">
        <v>149204.80693999998</v>
      </c>
    </row>
    <row r="47" spans="1:10">
      <c r="B47" s="3" t="s">
        <v>8</v>
      </c>
      <c r="C47" s="5">
        <f t="shared" ref="C47:C63" si="4">J47</f>
        <v>47048.128680000009</v>
      </c>
      <c r="D47" s="26">
        <f t="shared" ref="D47:D63" si="5">C47/C$64</f>
        <v>3.1365785003554914E-2</v>
      </c>
      <c r="E47" s="5">
        <f t="shared" ref="E47:E63" si="6">D47*E$66</f>
        <v>48639.400551084946</v>
      </c>
      <c r="G47" s="3" t="s">
        <v>8</v>
      </c>
      <c r="H47" s="35">
        <v>17759.474840000003</v>
      </c>
      <c r="I47" s="35">
        <v>44106.840670000005</v>
      </c>
      <c r="J47" s="5">
        <v>47048.128680000009</v>
      </c>
    </row>
    <row r="48" spans="1:10">
      <c r="B48" s="3" t="s">
        <v>9</v>
      </c>
      <c r="C48" s="5">
        <f t="shared" si="4"/>
        <v>27813.970679999999</v>
      </c>
      <c r="D48" s="26">
        <f t="shared" si="5"/>
        <v>1.8542863423490787E-2</v>
      </c>
      <c r="E48" s="5">
        <f t="shared" si="6"/>
        <v>28754.700745318831</v>
      </c>
      <c r="G48" s="3" t="s">
        <v>9</v>
      </c>
      <c r="H48" s="35">
        <v>11128.20752</v>
      </c>
      <c r="I48" s="35">
        <v>28150.75589</v>
      </c>
      <c r="J48" s="5">
        <v>27813.970679999999</v>
      </c>
    </row>
    <row r="49" spans="2:10">
      <c r="B49" s="3" t="s">
        <v>10</v>
      </c>
      <c r="C49" s="5">
        <f t="shared" si="4"/>
        <v>25275.953910000004</v>
      </c>
      <c r="D49" s="26">
        <f t="shared" si="5"/>
        <v>1.6850832505859895E-2</v>
      </c>
      <c r="E49" s="5">
        <f t="shared" si="6"/>
        <v>26130.842629281207</v>
      </c>
      <c r="G49" s="3" t="s">
        <v>10</v>
      </c>
      <c r="H49" s="35">
        <v>8511.7068099999997</v>
      </c>
      <c r="I49" s="35">
        <v>18952.88985</v>
      </c>
      <c r="J49" s="5">
        <v>25275.953910000004</v>
      </c>
    </row>
    <row r="50" spans="2:10">
      <c r="B50" s="3" t="s">
        <v>21</v>
      </c>
      <c r="C50" s="5">
        <f t="shared" si="4"/>
        <v>57933.140379999997</v>
      </c>
      <c r="D50" s="26">
        <f t="shared" si="5"/>
        <v>3.8622544120703699E-2</v>
      </c>
      <c r="E50" s="5">
        <f t="shared" si="6"/>
        <v>59892.567444938657</v>
      </c>
      <c r="G50" s="3" t="s">
        <v>21</v>
      </c>
      <c r="H50" s="35">
        <v>14965.831689999999</v>
      </c>
      <c r="I50" s="35">
        <v>23445.684979999998</v>
      </c>
      <c r="J50" s="5">
        <v>57933.140379999997</v>
      </c>
    </row>
    <row r="51" spans="2:10">
      <c r="B51" s="3" t="s">
        <v>137</v>
      </c>
      <c r="C51" s="5">
        <f t="shared" si="4"/>
        <v>14777.696100000001</v>
      </c>
      <c r="D51" s="26">
        <f t="shared" si="5"/>
        <v>9.8519123230826847E-3</v>
      </c>
      <c r="E51" s="5">
        <f t="shared" si="6"/>
        <v>15277.510498215755</v>
      </c>
      <c r="G51" s="3" t="s">
        <v>137</v>
      </c>
      <c r="H51" s="35">
        <v>6447.2955099999999</v>
      </c>
      <c r="I51" s="35">
        <v>12868.468080000001</v>
      </c>
      <c r="J51" s="5">
        <v>14777.696100000001</v>
      </c>
    </row>
    <row r="52" spans="2:10">
      <c r="B52" s="3" t="s">
        <v>138</v>
      </c>
      <c r="C52" s="5">
        <f t="shared" si="4"/>
        <v>61145.293860000005</v>
      </c>
      <c r="D52" s="26">
        <f t="shared" si="5"/>
        <v>4.076400475428954E-2</v>
      </c>
      <c r="E52" s="5">
        <f t="shared" si="6"/>
        <v>63213.363066969374</v>
      </c>
      <c r="G52" s="3" t="s">
        <v>138</v>
      </c>
      <c r="H52" s="35">
        <v>31182.825100000002</v>
      </c>
      <c r="I52" s="35">
        <v>59895.991070000004</v>
      </c>
      <c r="J52" s="5">
        <v>61145.293860000005</v>
      </c>
    </row>
    <row r="53" spans="2:10">
      <c r="B53" s="3" t="s">
        <v>72</v>
      </c>
      <c r="C53" s="5">
        <f t="shared" si="4"/>
        <v>54062.243299999995</v>
      </c>
      <c r="D53" s="26">
        <f t="shared" si="5"/>
        <v>3.6041915964205286E-2</v>
      </c>
      <c r="E53" s="5">
        <f t="shared" si="6"/>
        <v>55890.748055973636</v>
      </c>
      <c r="G53" s="3" t="s">
        <v>72</v>
      </c>
      <c r="H53" s="35">
        <v>24925.014009999999</v>
      </c>
      <c r="I53" s="35">
        <v>51249.840459999999</v>
      </c>
      <c r="J53" s="5">
        <v>54062.243299999995</v>
      </c>
    </row>
    <row r="54" spans="2:10">
      <c r="B54" s="3" t="s">
        <v>73</v>
      </c>
      <c r="C54" s="5">
        <f t="shared" si="4"/>
        <v>358963.61154000007</v>
      </c>
      <c r="D54" s="26">
        <f t="shared" si="5"/>
        <v>0.2393118659456796</v>
      </c>
      <c r="E54" s="5">
        <f t="shared" si="6"/>
        <v>371104.55558629287</v>
      </c>
      <c r="G54" s="3" t="s">
        <v>73</v>
      </c>
      <c r="H54" s="35">
        <v>109957.24090999999</v>
      </c>
      <c r="I54" s="35">
        <v>228801.50738</v>
      </c>
      <c r="J54" s="5">
        <v>358963.61154000007</v>
      </c>
    </row>
    <row r="55" spans="2:10">
      <c r="B55" s="3" t="s">
        <v>74</v>
      </c>
      <c r="C55" s="5">
        <f t="shared" si="4"/>
        <v>191542.95194999999</v>
      </c>
      <c r="D55" s="26">
        <f t="shared" si="5"/>
        <v>0.1276967908898762</v>
      </c>
      <c r="E55" s="5">
        <f t="shared" si="6"/>
        <v>198021.35863893968</v>
      </c>
      <c r="G55" s="3" t="s">
        <v>74</v>
      </c>
      <c r="H55" s="35">
        <v>61275.502479999996</v>
      </c>
      <c r="I55" s="35">
        <v>123293.12189000001</v>
      </c>
      <c r="J55" s="5">
        <v>191542.95194999999</v>
      </c>
    </row>
    <row r="56" spans="2:10">
      <c r="B56" s="3" t="s">
        <v>75</v>
      </c>
      <c r="C56" s="5">
        <f t="shared" si="4"/>
        <v>17741.725429999999</v>
      </c>
      <c r="D56" s="26">
        <f t="shared" si="5"/>
        <v>1.1827954927058381E-2</v>
      </c>
      <c r="E56" s="5">
        <f t="shared" si="6"/>
        <v>18341.789862175228</v>
      </c>
      <c r="G56" s="3" t="s">
        <v>75</v>
      </c>
      <c r="H56" s="35">
        <v>7551.3377</v>
      </c>
      <c r="I56" s="35">
        <v>14948.37624</v>
      </c>
      <c r="J56" s="5">
        <v>17741.725429999999</v>
      </c>
    </row>
    <row r="57" spans="2:10">
      <c r="B57" s="3" t="s">
        <v>76</v>
      </c>
      <c r="C57" s="5">
        <f t="shared" si="4"/>
        <v>75040.928849999997</v>
      </c>
      <c r="D57" s="26">
        <f t="shared" si="5"/>
        <v>5.0027869477765607E-2</v>
      </c>
      <c r="E57" s="5">
        <f t="shared" si="6"/>
        <v>77578.979195663414</v>
      </c>
      <c r="G57" s="3" t="s">
        <v>76</v>
      </c>
      <c r="H57" s="35">
        <v>25170.496359999997</v>
      </c>
      <c r="I57" s="35">
        <v>56854.949440000004</v>
      </c>
      <c r="J57" s="5">
        <v>75040.928849999997</v>
      </c>
    </row>
    <row r="58" spans="2:10">
      <c r="B58" s="3" t="s">
        <v>77</v>
      </c>
      <c r="C58" s="5">
        <f t="shared" si="4"/>
        <v>201108.26327</v>
      </c>
      <c r="D58" s="26">
        <f t="shared" si="5"/>
        <v>0.1340737394906551</v>
      </c>
      <c r="E58" s="5">
        <f t="shared" si="6"/>
        <v>207910.18996427752</v>
      </c>
      <c r="G58" s="3" t="s">
        <v>77</v>
      </c>
      <c r="H58" s="35">
        <v>51861.042539999995</v>
      </c>
      <c r="I58" s="35">
        <v>97307.130479999993</v>
      </c>
      <c r="J58" s="5">
        <v>201108.26327</v>
      </c>
    </row>
    <row r="59" spans="2:10">
      <c r="B59" s="3" t="s">
        <v>78</v>
      </c>
      <c r="C59" s="5">
        <f t="shared" si="4"/>
        <v>49882.521839999994</v>
      </c>
      <c r="D59" s="26">
        <f t="shared" si="5"/>
        <v>3.3255402486043618E-2</v>
      </c>
      <c r="E59" s="5">
        <f t="shared" si="6"/>
        <v>51569.65916277549</v>
      </c>
      <c r="G59" s="3" t="s">
        <v>78</v>
      </c>
      <c r="H59" s="35">
        <v>19010.58481</v>
      </c>
      <c r="I59" s="35">
        <v>32889.892319999999</v>
      </c>
      <c r="J59" s="5">
        <v>49882.521839999994</v>
      </c>
    </row>
    <row r="60" spans="2:10">
      <c r="B60" s="3" t="s">
        <v>79</v>
      </c>
      <c r="C60" s="5">
        <f t="shared" si="4"/>
        <v>29196.994899999998</v>
      </c>
      <c r="D60" s="26">
        <f t="shared" si="5"/>
        <v>1.9464890325650443E-2</v>
      </c>
      <c r="E60" s="5">
        <f t="shared" si="6"/>
        <v>30184.501906295249</v>
      </c>
      <c r="G60" s="3" t="s">
        <v>79</v>
      </c>
      <c r="H60" s="35">
        <v>8202.5311099999999</v>
      </c>
      <c r="I60" s="35">
        <v>19605.790300000001</v>
      </c>
      <c r="J60" s="5">
        <v>29196.994899999998</v>
      </c>
    </row>
    <row r="61" spans="2:10">
      <c r="B61" s="3" t="s">
        <v>80</v>
      </c>
      <c r="C61" s="5">
        <f t="shared" si="4"/>
        <v>129039.98857</v>
      </c>
      <c r="D61" s="26">
        <f t="shared" si="5"/>
        <v>8.6027662563938623E-2</v>
      </c>
      <c r="E61" s="5">
        <f t="shared" si="6"/>
        <v>133404.40666308033</v>
      </c>
      <c r="G61" s="3" t="s">
        <v>80</v>
      </c>
      <c r="H61" s="35">
        <v>35415.80416</v>
      </c>
      <c r="I61" s="35">
        <v>89507.032019999999</v>
      </c>
      <c r="J61" s="5">
        <v>129039.98857</v>
      </c>
    </row>
    <row r="62" spans="2:10">
      <c r="B62" s="3" t="s">
        <v>81</v>
      </c>
      <c r="C62" s="5">
        <f t="shared" si="4"/>
        <v>9493.50461</v>
      </c>
      <c r="D62" s="26">
        <f t="shared" si="5"/>
        <v>6.3290769023529496E-3</v>
      </c>
      <c r="E62" s="5">
        <f t="shared" si="6"/>
        <v>9814.5959534338144</v>
      </c>
      <c r="G62" s="3" t="s">
        <v>81</v>
      </c>
      <c r="H62" s="35">
        <v>4948.2823399999997</v>
      </c>
      <c r="I62" s="35">
        <v>12494.476060000001</v>
      </c>
      <c r="J62" s="5">
        <v>9493.50461</v>
      </c>
    </row>
    <row r="63" spans="2:10">
      <c r="B63" s="3" t="s">
        <v>82</v>
      </c>
      <c r="C63" s="5">
        <f t="shared" si="4"/>
        <v>710.7776100000001</v>
      </c>
      <c r="D63" s="26">
        <f t="shared" si="5"/>
        <v>4.7385726757029865E-4</v>
      </c>
      <c r="E63" s="5">
        <f t="shared" si="6"/>
        <v>734.81768234980177</v>
      </c>
      <c r="G63" s="3" t="s">
        <v>82</v>
      </c>
      <c r="H63" s="35">
        <v>732.55073000000004</v>
      </c>
      <c r="I63" s="35">
        <v>1224.0867800000001</v>
      </c>
      <c r="J63" s="5">
        <v>710.7776100000001</v>
      </c>
    </row>
    <row r="64" spans="2:10">
      <c r="B64" s="11" t="s">
        <v>83</v>
      </c>
      <c r="C64" s="5">
        <f>SUM(C46:C63)</f>
        <v>1499982.50242</v>
      </c>
      <c r="D64" s="26">
        <f>SUM(D46:D63)</f>
        <v>1</v>
      </c>
      <c r="E64" s="5">
        <f>SUM(E46:E63)</f>
        <v>1550715.23144</v>
      </c>
      <c r="G64" s="3" t="s">
        <v>132</v>
      </c>
      <c r="H64" s="35">
        <f>SUM(H46:H63)</f>
        <v>501974.79030999995</v>
      </c>
      <c r="I64" s="35">
        <f>SUM(I46:I63)</f>
        <v>1028113.57539</v>
      </c>
      <c r="J64" s="5">
        <v>1499982.5024199998</v>
      </c>
    </row>
    <row r="66" spans="2:5">
      <c r="B66" s="3" t="s">
        <v>42</v>
      </c>
      <c r="E66" s="5">
        <f>B6</f>
        <v>1550715.2314400002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2:G59"/>
  <sheetViews>
    <sheetView zoomScale="125" zoomScaleNormal="100" workbookViewId="0">
      <selection sqref="A1:XFD1048576"/>
    </sheetView>
  </sheetViews>
  <sheetFormatPr baseColWidth="10" defaultRowHeight="12.75"/>
  <cols>
    <col min="1" max="1" width="5" style="3" customWidth="1"/>
    <col min="2" max="16384" width="11" style="3"/>
  </cols>
  <sheetData>
    <row r="2" spans="2:3">
      <c r="B2" s="11" t="s">
        <v>54</v>
      </c>
    </row>
    <row r="3" spans="2:3">
      <c r="B3" s="34" t="s">
        <v>214</v>
      </c>
      <c r="C3" s="5"/>
    </row>
    <row r="5" spans="2:3">
      <c r="B5" s="11" t="s">
        <v>32</v>
      </c>
    </row>
    <row r="6" spans="2:3">
      <c r="B6" s="5">
        <f>+Resumen!D9</f>
        <v>398.04388999999998</v>
      </c>
    </row>
    <row r="8" spans="2:3">
      <c r="B8" s="11" t="s">
        <v>33</v>
      </c>
    </row>
    <row r="9" spans="2:3">
      <c r="B9" s="3" t="s">
        <v>18</v>
      </c>
    </row>
    <row r="11" spans="2:3">
      <c r="B11" s="11" t="s">
        <v>1</v>
      </c>
    </row>
    <row r="12" spans="2:3">
      <c r="B12" s="3" t="s">
        <v>17</v>
      </c>
    </row>
    <row r="16" spans="2:3">
      <c r="B16" s="3" t="s">
        <v>2</v>
      </c>
    </row>
    <row r="17" spans="1:7">
      <c r="C17" s="3" t="s">
        <v>159</v>
      </c>
    </row>
    <row r="18" spans="1:7" ht="38.25">
      <c r="A18" s="13"/>
      <c r="B18" s="13"/>
      <c r="C18" s="13" t="s">
        <v>158</v>
      </c>
      <c r="D18" s="13" t="s">
        <v>3</v>
      </c>
      <c r="E18" s="13" t="s">
        <v>4</v>
      </c>
      <c r="F18" s="13" t="s">
        <v>5</v>
      </c>
      <c r="G18" s="13" t="s">
        <v>6</v>
      </c>
    </row>
    <row r="19" spans="1:7">
      <c r="B19" s="3" t="s">
        <v>7</v>
      </c>
      <c r="C19" s="5">
        <v>8445142.5</v>
      </c>
      <c r="D19" s="5">
        <v>30.55997</v>
      </c>
      <c r="E19" s="6">
        <f t="shared" ref="E19:E37" si="0">D19*1000/C19</f>
        <v>3.6186446824313504E-3</v>
      </c>
      <c r="F19" s="6">
        <f>E19-E$37</f>
        <v>-4.8149259824200822E-3</v>
      </c>
      <c r="G19" s="5">
        <f t="shared" ref="G19:G37" si="1">F19*C19/1000</f>
        <v>-40.662736048490089</v>
      </c>
    </row>
    <row r="20" spans="1:7">
      <c r="B20" s="3" t="s">
        <v>8</v>
      </c>
      <c r="C20" s="5">
        <v>1348308.5</v>
      </c>
      <c r="D20" s="5">
        <v>5.6429200000000002</v>
      </c>
      <c r="E20" s="6">
        <f t="shared" si="0"/>
        <v>4.1851846220653504E-3</v>
      </c>
      <c r="F20" s="6">
        <f t="shared" ref="F20:F37" si="2">E20-E$37</f>
        <v>-4.2483860427860818E-3</v>
      </c>
      <c r="G20" s="5">
        <f t="shared" si="1"/>
        <v>-5.7281350127698376</v>
      </c>
    </row>
    <row r="21" spans="1:7">
      <c r="B21" s="3" t="s">
        <v>9</v>
      </c>
      <c r="C21" s="5">
        <v>1072762.5</v>
      </c>
      <c r="D21" s="5">
        <v>23.42051</v>
      </c>
      <c r="E21" s="6">
        <f t="shared" si="0"/>
        <v>2.183196187413337E-2</v>
      </c>
      <c r="F21" s="6">
        <f t="shared" si="2"/>
        <v>1.3398391209281938E-2</v>
      </c>
      <c r="G21" s="5">
        <f t="shared" si="1"/>
        <v>14.373291649647316</v>
      </c>
    </row>
    <row r="22" spans="1:7">
      <c r="B22" s="3" t="s">
        <v>10</v>
      </c>
      <c r="C22" s="5">
        <v>1115556.5</v>
      </c>
      <c r="D22" s="5">
        <v>1.6970000000000001</v>
      </c>
      <c r="E22" s="6">
        <f t="shared" si="0"/>
        <v>1.5212138515619783E-3</v>
      </c>
      <c r="F22" s="6">
        <f t="shared" si="2"/>
        <v>-6.9123568132894537E-3</v>
      </c>
      <c r="G22" s="5">
        <f t="shared" si="1"/>
        <v>-7.7111245733843363</v>
      </c>
    </row>
    <row r="23" spans="1:7">
      <c r="B23" s="3" t="s">
        <v>21</v>
      </c>
      <c r="C23" s="5">
        <v>2118511.5</v>
      </c>
      <c r="D23" s="5">
        <v>1.6970000000000001</v>
      </c>
      <c r="E23" s="6">
        <f t="shared" si="0"/>
        <v>8.0103412230710103E-4</v>
      </c>
      <c r="F23" s="6">
        <f t="shared" si="2"/>
        <v>-7.6325365425443312E-3</v>
      </c>
      <c r="G23" s="5">
        <f t="shared" si="1"/>
        <v>-16.169616439550406</v>
      </c>
    </row>
    <row r="24" spans="1:7">
      <c r="B24" s="3" t="s">
        <v>137</v>
      </c>
      <c r="C24" s="5">
        <v>592874.5</v>
      </c>
      <c r="D24" s="5">
        <v>7.6699800000000007</v>
      </c>
      <c r="E24" s="6">
        <f t="shared" si="0"/>
        <v>1.2936936906545991E-2</v>
      </c>
      <c r="F24" s="6">
        <f t="shared" si="2"/>
        <v>4.5033662416945584E-3</v>
      </c>
      <c r="G24" s="5">
        <f t="shared" si="1"/>
        <v>2.6699310088615409</v>
      </c>
    </row>
    <row r="25" spans="1:7">
      <c r="B25" s="3" t="s">
        <v>138</v>
      </c>
      <c r="C25" s="5">
        <v>2532976.5</v>
      </c>
      <c r="D25" s="5">
        <v>33.997700000000002</v>
      </c>
      <c r="E25" s="6">
        <f t="shared" si="0"/>
        <v>1.3422035301156566E-2</v>
      </c>
      <c r="F25" s="6">
        <f t="shared" si="2"/>
        <v>4.9884646363051333E-3</v>
      </c>
      <c r="G25" s="5">
        <f t="shared" si="1"/>
        <v>12.635663694841949</v>
      </c>
    </row>
    <row r="26" spans="1:7">
      <c r="B26" s="3" t="s">
        <v>72</v>
      </c>
      <c r="C26" s="5">
        <v>2111443</v>
      </c>
      <c r="D26" s="5">
        <v>25.626309999999997</v>
      </c>
      <c r="E26" s="6">
        <f t="shared" si="0"/>
        <v>1.2136870377272792E-2</v>
      </c>
      <c r="F26" s="6">
        <f t="shared" si="2"/>
        <v>3.7032997124213599E-3</v>
      </c>
      <c r="G26" s="5">
        <f t="shared" si="1"/>
        <v>7.8193062546940935</v>
      </c>
    </row>
    <row r="27" spans="1:7">
      <c r="B27" s="3" t="s">
        <v>73</v>
      </c>
      <c r="C27" s="5">
        <v>7562279</v>
      </c>
      <c r="D27" s="5">
        <v>55.781660000000002</v>
      </c>
      <c r="E27" s="6">
        <f t="shared" si="0"/>
        <v>7.376302831461257E-3</v>
      </c>
      <c r="F27" s="6">
        <f t="shared" si="2"/>
        <v>-1.0572678333901752E-3</v>
      </c>
      <c r="G27" s="5">
        <f t="shared" si="1"/>
        <v>-7.9953543338220205</v>
      </c>
    </row>
    <row r="28" spans="1:7">
      <c r="B28" s="3" t="s">
        <v>74</v>
      </c>
      <c r="C28" s="5">
        <v>5121540.5</v>
      </c>
      <c r="D28" s="5">
        <v>60.39808</v>
      </c>
      <c r="E28" s="6">
        <f t="shared" si="0"/>
        <v>1.1792951749576128E-2</v>
      </c>
      <c r="F28" s="6">
        <f t="shared" si="2"/>
        <v>3.3593810847246958E-3</v>
      </c>
      <c r="G28" s="5">
        <f t="shared" si="1"/>
        <v>17.205206280351462</v>
      </c>
    </row>
    <row r="29" spans="1:7">
      <c r="B29" s="3" t="s">
        <v>75</v>
      </c>
      <c r="C29" s="5">
        <v>1106067</v>
      </c>
      <c r="D29" s="5">
        <v>5.3694400000000009</v>
      </c>
      <c r="E29" s="6">
        <f t="shared" si="0"/>
        <v>4.8545341285835307E-3</v>
      </c>
      <c r="F29" s="6">
        <f t="shared" si="2"/>
        <v>-3.5790365362679015E-3</v>
      </c>
      <c r="G29" s="5">
        <f t="shared" si="1"/>
        <v>-3.9586542045602293</v>
      </c>
    </row>
    <row r="30" spans="1:7">
      <c r="B30" s="3" t="s">
        <v>76</v>
      </c>
      <c r="C30" s="5">
        <v>2773719</v>
      </c>
      <c r="D30" s="5">
        <v>64.050269999999998</v>
      </c>
      <c r="E30" s="6">
        <f t="shared" si="0"/>
        <v>2.3091838070114529E-2</v>
      </c>
      <c r="F30" s="6">
        <f t="shared" si="2"/>
        <v>1.4658267405263097E-2</v>
      </c>
      <c r="G30" s="5">
        <f t="shared" si="1"/>
        <v>40.657914809058951</v>
      </c>
    </row>
    <row r="31" spans="1:7">
      <c r="B31" s="3" t="s">
        <v>77</v>
      </c>
      <c r="C31" s="5">
        <v>6497055.5</v>
      </c>
      <c r="D31" s="5">
        <v>42.769660000000002</v>
      </c>
      <c r="E31" s="6">
        <f>D31*1000/C31</f>
        <v>6.5829297594887414E-3</v>
      </c>
      <c r="F31" s="6">
        <f t="shared" si="2"/>
        <v>-1.8506409053626908E-3</v>
      </c>
      <c r="G31" s="5">
        <f t="shared" si="1"/>
        <v>-12.023716672711648</v>
      </c>
    </row>
    <row r="32" spans="1:7">
      <c r="B32" s="3" t="s">
        <v>78</v>
      </c>
      <c r="C32" s="5">
        <v>1473249</v>
      </c>
      <c r="D32" s="5">
        <v>8.4849999999999994</v>
      </c>
      <c r="E32" s="6">
        <f t="shared" si="0"/>
        <v>5.7593794395923567E-3</v>
      </c>
      <c r="F32" s="6">
        <f t="shared" si="2"/>
        <v>-2.6741912252590755E-3</v>
      </c>
      <c r="G32" s="5">
        <f t="shared" si="1"/>
        <v>-3.939749548421708</v>
      </c>
    </row>
    <row r="33" spans="1:7">
      <c r="B33" s="3" t="s">
        <v>79</v>
      </c>
      <c r="C33" s="5">
        <v>644521.5</v>
      </c>
      <c r="D33" s="5">
        <v>22.191599999999998</v>
      </c>
      <c r="E33" s="6">
        <f t="shared" si="0"/>
        <v>3.4431124485374033E-2</v>
      </c>
      <c r="F33" s="6">
        <f t="shared" si="2"/>
        <v>2.5997553820522601E-2</v>
      </c>
      <c r="G33" s="5">
        <f t="shared" si="1"/>
        <v>16.755982384733958</v>
      </c>
    </row>
    <row r="34" spans="1:7">
      <c r="B34" s="3" t="s">
        <v>80</v>
      </c>
      <c r="C34" s="5">
        <v>2192387.5</v>
      </c>
      <c r="D34" s="5">
        <v>5.9394999999999998</v>
      </c>
      <c r="E34" s="6">
        <f t="shared" si="0"/>
        <v>2.7091469915788155E-3</v>
      </c>
      <c r="F34" s="6">
        <f t="shared" si="2"/>
        <v>-5.7244236732726167E-3</v>
      </c>
      <c r="G34" s="5">
        <f t="shared" si="1"/>
        <v>-12.550154905986968</v>
      </c>
    </row>
    <row r="35" spans="1:7">
      <c r="B35" s="3" t="s">
        <v>81</v>
      </c>
      <c r="C35" s="5">
        <v>322818</v>
      </c>
      <c r="D35" s="5">
        <v>1.6970000000000001</v>
      </c>
      <c r="E35" s="6">
        <f t="shared" si="0"/>
        <v>5.2568320229974784E-3</v>
      </c>
      <c r="F35" s="6">
        <f t="shared" si="2"/>
        <v>-3.1767386418539538E-3</v>
      </c>
      <c r="G35" s="5">
        <f t="shared" si="1"/>
        <v>-1.0255084148860096</v>
      </c>
    </row>
    <row r="36" spans="1:7">
      <c r="B36" s="3" t="s">
        <v>82</v>
      </c>
      <c r="C36" s="5">
        <v>166339.5</v>
      </c>
      <c r="D36" s="5">
        <v>1.0502899999999999</v>
      </c>
      <c r="E36" s="6">
        <f t="shared" si="0"/>
        <v>6.314134646310708E-3</v>
      </c>
      <c r="F36" s="6">
        <f t="shared" si="2"/>
        <v>-2.1194360185407242E-3</v>
      </c>
      <c r="G36" s="5">
        <f t="shared" si="1"/>
        <v>-0.3525459276060548</v>
      </c>
    </row>
    <row r="37" spans="1:7">
      <c r="A37" s="11"/>
      <c r="B37" s="11" t="s">
        <v>83</v>
      </c>
      <c r="C37" s="5">
        <v>47197552</v>
      </c>
      <c r="D37" s="7">
        <f>SUM(D19:D36)</f>
        <v>398.04389000000003</v>
      </c>
      <c r="E37" s="6">
        <f t="shared" si="0"/>
        <v>8.4335706648514322E-3</v>
      </c>
      <c r="F37" s="8">
        <f t="shared" si="2"/>
        <v>0</v>
      </c>
      <c r="G37" s="5">
        <f t="shared" si="1"/>
        <v>0</v>
      </c>
    </row>
    <row r="42" spans="1:7">
      <c r="D42" s="5"/>
    </row>
    <row r="43" spans="1:7">
      <c r="D43" s="5"/>
    </row>
    <row r="44" spans="1:7">
      <c r="D44" s="5"/>
    </row>
    <row r="45" spans="1:7">
      <c r="D45" s="5"/>
    </row>
    <row r="46" spans="1:7">
      <c r="D46" s="5"/>
    </row>
    <row r="47" spans="1:7">
      <c r="D47" s="5"/>
    </row>
    <row r="48" spans="1:7">
      <c r="D48" s="5"/>
    </row>
    <row r="49" spans="4:4">
      <c r="D49" s="5"/>
    </row>
    <row r="50" spans="4:4">
      <c r="D50" s="5"/>
    </row>
    <row r="51" spans="4:4">
      <c r="D51" s="5"/>
    </row>
    <row r="52" spans="4:4">
      <c r="D52" s="5"/>
    </row>
    <row r="53" spans="4:4">
      <c r="D53" s="5"/>
    </row>
    <row r="54" spans="4:4">
      <c r="D54" s="5"/>
    </row>
    <row r="55" spans="4:4">
      <c r="D55" s="5"/>
    </row>
    <row r="56" spans="4:4">
      <c r="D56" s="5"/>
    </row>
    <row r="57" spans="4:4">
      <c r="D57" s="5"/>
    </row>
    <row r="58" spans="4:4">
      <c r="D58" s="5"/>
    </row>
    <row r="59" spans="4:4">
      <c r="D59" s="5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2:X106"/>
  <sheetViews>
    <sheetView topLeftCell="A13" zoomScale="125" zoomScaleNormal="125" workbookViewId="0">
      <selection sqref="A1:XFD1048576"/>
    </sheetView>
  </sheetViews>
  <sheetFormatPr baseColWidth="10" defaultRowHeight="12.75"/>
  <cols>
    <col min="1" max="1" width="5.75" style="3" customWidth="1"/>
    <col min="2" max="2" width="13.375" style="3" customWidth="1"/>
    <col min="3" max="3" width="12.75" style="3" customWidth="1"/>
    <col min="4" max="4" width="13.5" style="3" customWidth="1"/>
    <col min="5" max="5" width="11" style="3"/>
    <col min="6" max="6" width="13.25" style="3" customWidth="1"/>
    <col min="7" max="7" width="19.25" style="3" bestFit="1" customWidth="1"/>
    <col min="8" max="8" width="13.25" style="3" customWidth="1"/>
    <col min="9" max="10" width="11" style="3"/>
    <col min="11" max="11" width="14" style="3" customWidth="1"/>
    <col min="12" max="12" width="11" style="3"/>
    <col min="13" max="13" width="13.25" style="3" customWidth="1"/>
    <col min="14" max="21" width="11" style="3"/>
    <col min="22" max="22" width="10.875" style="3" customWidth="1"/>
    <col min="23" max="16384" width="11" style="3"/>
  </cols>
  <sheetData>
    <row r="2" spans="2:8">
      <c r="B2" s="11" t="s">
        <v>54</v>
      </c>
    </row>
    <row r="3" spans="2:8">
      <c r="B3" s="22" t="s">
        <v>53</v>
      </c>
      <c r="C3" s="20"/>
    </row>
    <row r="5" spans="2:8">
      <c r="B5" s="11" t="s">
        <v>32</v>
      </c>
    </row>
    <row r="6" spans="2:8" ht="15.75">
      <c r="B6" s="20">
        <f>+Resumen!D10</f>
        <v>31966612.963059999</v>
      </c>
      <c r="D6" s="46"/>
    </row>
    <row r="7" spans="2:8" ht="15.75">
      <c r="B7" s="20"/>
      <c r="D7" s="46"/>
      <c r="E7" s="20"/>
    </row>
    <row r="8" spans="2:8" ht="15.75">
      <c r="B8" s="20" t="s">
        <v>241</v>
      </c>
      <c r="D8" s="46"/>
      <c r="E8" s="20"/>
    </row>
    <row r="9" spans="2:8" ht="15.75">
      <c r="B9" s="20" t="s">
        <v>242</v>
      </c>
      <c r="D9" s="46"/>
      <c r="E9" s="20"/>
      <c r="G9" s="5">
        <f>+C105</f>
        <v>1038170.7864698465</v>
      </c>
      <c r="H9" s="3" t="s">
        <v>378</v>
      </c>
    </row>
    <row r="10" spans="2:8" ht="15.75">
      <c r="B10" s="20" t="s">
        <v>240</v>
      </c>
      <c r="D10" s="46"/>
      <c r="E10" s="20"/>
      <c r="G10" s="5">
        <f>+D105</f>
        <v>30928442.176590152</v>
      </c>
      <c r="H10" s="3" t="s">
        <v>379</v>
      </c>
    </row>
    <row r="11" spans="2:8" ht="15.75">
      <c r="B11" s="20"/>
      <c r="D11" s="46"/>
      <c r="E11" s="20"/>
    </row>
    <row r="12" spans="2:8">
      <c r="B12" s="11" t="s">
        <v>33</v>
      </c>
    </row>
    <row r="13" spans="2:8">
      <c r="B13" s="3" t="s">
        <v>218</v>
      </c>
    </row>
    <row r="14" spans="2:8">
      <c r="B14" s="3" t="s">
        <v>20</v>
      </c>
    </row>
    <row r="16" spans="2:8">
      <c r="B16" s="11" t="s">
        <v>1</v>
      </c>
    </row>
    <row r="17" spans="1:7">
      <c r="B17" s="3" t="s">
        <v>68</v>
      </c>
    </row>
    <row r="20" spans="1:7">
      <c r="B20" s="3" t="s">
        <v>2</v>
      </c>
    </row>
    <row r="21" spans="1:7">
      <c r="C21" s="3" t="s">
        <v>159</v>
      </c>
    </row>
    <row r="22" spans="1:7" ht="38.25">
      <c r="A22" s="13"/>
      <c r="B22" s="13"/>
      <c r="C22" s="13" t="s">
        <v>158</v>
      </c>
      <c r="D22" s="13" t="s">
        <v>3</v>
      </c>
      <c r="E22" s="13" t="s">
        <v>4</v>
      </c>
      <c r="F22" s="13" t="s">
        <v>5</v>
      </c>
      <c r="G22" s="13" t="s">
        <v>6</v>
      </c>
    </row>
    <row r="23" spans="1:7">
      <c r="B23" s="3" t="s">
        <v>7</v>
      </c>
      <c r="C23" s="5">
        <v>8445142.5</v>
      </c>
      <c r="D23" s="5">
        <f>D87</f>
        <v>5451510.8826362789</v>
      </c>
      <c r="E23" s="6">
        <f t="shared" ref="E23:E41" si="0">D23*1000/C23</f>
        <v>645.52029555881131</v>
      </c>
      <c r="F23" s="6">
        <f>E23-E$41</f>
        <v>-9.7772964982968915</v>
      </c>
      <c r="G23" s="5">
        <f t="shared" ref="G23:G41" si="1">F23*C23/1000</f>
        <v>-82570.662192868258</v>
      </c>
    </row>
    <row r="24" spans="1:7">
      <c r="B24" s="3" t="s">
        <v>8</v>
      </c>
      <c r="C24" s="5">
        <v>1348308.5</v>
      </c>
      <c r="D24" s="5">
        <f t="shared" ref="D24:D40" si="2">D88</f>
        <v>837837.40162541193</v>
      </c>
      <c r="E24" s="6">
        <f t="shared" si="0"/>
        <v>621.39888729130757</v>
      </c>
      <c r="F24" s="6">
        <f t="shared" ref="F24:F41" si="3">E24-E$41</f>
        <v>-33.89870476580063</v>
      </c>
      <c r="G24" s="5">
        <f t="shared" si="1"/>
        <v>-45705.911774719498</v>
      </c>
    </row>
    <row r="25" spans="1:7">
      <c r="B25" s="3" t="s">
        <v>9</v>
      </c>
      <c r="C25" s="5">
        <v>1072762.5</v>
      </c>
      <c r="D25" s="5">
        <f t="shared" si="2"/>
        <v>682994.91401195282</v>
      </c>
      <c r="E25" s="6">
        <f t="shared" si="0"/>
        <v>636.66926650768721</v>
      </c>
      <c r="F25" s="6">
        <f t="shared" si="3"/>
        <v>-18.628325549420993</v>
      </c>
      <c r="G25" s="5">
        <f t="shared" si="1"/>
        <v>-19983.769087210738</v>
      </c>
    </row>
    <row r="26" spans="1:7">
      <c r="B26" s="3" t="s">
        <v>10</v>
      </c>
      <c r="C26" s="5">
        <v>1115556.5</v>
      </c>
      <c r="D26" s="5">
        <f t="shared" si="2"/>
        <v>830615.8578521919</v>
      </c>
      <c r="E26" s="6">
        <f t="shared" si="0"/>
        <v>744.57533782662904</v>
      </c>
      <c r="F26" s="6">
        <f t="shared" si="3"/>
        <v>89.277745769520834</v>
      </c>
      <c r="G26" s="5">
        <f t="shared" si="1"/>
        <v>99594.369598536461</v>
      </c>
    </row>
    <row r="27" spans="1:7">
      <c r="B27" s="3" t="s">
        <v>21</v>
      </c>
      <c r="C27" s="5">
        <v>2118511.5</v>
      </c>
      <c r="D27" s="5">
        <f t="shared" si="2"/>
        <v>1538932.5026376094</v>
      </c>
      <c r="E27" s="6">
        <f t="shared" si="0"/>
        <v>726.42159489698759</v>
      </c>
      <c r="F27" s="6">
        <f t="shared" si="3"/>
        <v>71.124002839879381</v>
      </c>
      <c r="G27" s="5">
        <f t="shared" si="1"/>
        <v>150677.01794231712</v>
      </c>
    </row>
    <row r="28" spans="1:7">
      <c r="B28" s="3" t="s">
        <v>137</v>
      </c>
      <c r="C28" s="5">
        <v>592874.5</v>
      </c>
      <c r="D28" s="5">
        <f t="shared" si="2"/>
        <v>360419.44514035294</v>
      </c>
      <c r="E28" s="6">
        <f t="shared" si="0"/>
        <v>607.91861539053036</v>
      </c>
      <c r="F28" s="6">
        <f t="shared" si="3"/>
        <v>-47.378976666577842</v>
      </c>
      <c r="G28" s="5">
        <f t="shared" si="1"/>
        <v>-28089.787101709004</v>
      </c>
    </row>
    <row r="29" spans="1:7">
      <c r="B29" s="3" t="s">
        <v>138</v>
      </c>
      <c r="C29" s="5">
        <v>2532976.5</v>
      </c>
      <c r="D29" s="5">
        <f t="shared" si="2"/>
        <v>1459008.844047382</v>
      </c>
      <c r="E29" s="6">
        <f t="shared" si="0"/>
        <v>576.00567713414716</v>
      </c>
      <c r="F29" s="6">
        <f t="shared" si="3"/>
        <v>-79.291914922961041</v>
      </c>
      <c r="G29" s="5">
        <f t="shared" si="1"/>
        <v>-200844.55713985962</v>
      </c>
    </row>
    <row r="30" spans="1:7">
      <c r="B30" s="3" t="s">
        <v>72</v>
      </c>
      <c r="C30" s="5">
        <v>2111443</v>
      </c>
      <c r="D30" s="5">
        <f t="shared" si="2"/>
        <v>1495247.3739145941</v>
      </c>
      <c r="E30" s="6">
        <f t="shared" si="0"/>
        <v>708.16374105983164</v>
      </c>
      <c r="F30" s="6">
        <f t="shared" si="3"/>
        <v>52.866149002723432</v>
      </c>
      <c r="G30" s="5">
        <f t="shared" si="1"/>
        <v>111623.86024875738</v>
      </c>
    </row>
    <row r="31" spans="1:7">
      <c r="B31" s="3" t="s">
        <v>73</v>
      </c>
      <c r="C31" s="5">
        <v>7562279</v>
      </c>
      <c r="D31" s="5">
        <f t="shared" si="2"/>
        <v>5383463.4774552593</v>
      </c>
      <c r="E31" s="6">
        <f t="shared" si="0"/>
        <v>711.88374264626566</v>
      </c>
      <c r="F31" s="6">
        <f t="shared" si="3"/>
        <v>56.586150589157455</v>
      </c>
      <c r="G31" s="5">
        <f t="shared" si="1"/>
        <v>427920.25829122303</v>
      </c>
    </row>
    <row r="32" spans="1:7">
      <c r="B32" s="3" t="s">
        <v>74</v>
      </c>
      <c r="C32" s="5">
        <v>5121540.5</v>
      </c>
      <c r="D32" s="5">
        <f t="shared" si="2"/>
        <v>3497153.2475375975</v>
      </c>
      <c r="E32" s="6">
        <f t="shared" si="0"/>
        <v>682.83229382596846</v>
      </c>
      <c r="F32" s="6">
        <f t="shared" si="3"/>
        <v>27.534701768860259</v>
      </c>
      <c r="G32" s="5">
        <f t="shared" si="1"/>
        <v>141020.09026463947</v>
      </c>
    </row>
    <row r="33" spans="1:23">
      <c r="B33" s="3" t="s">
        <v>75</v>
      </c>
      <c r="C33" s="5">
        <v>1106067</v>
      </c>
      <c r="D33" s="5">
        <f t="shared" si="2"/>
        <v>722799.29713541653</v>
      </c>
      <c r="E33" s="6">
        <f t="shared" si="0"/>
        <v>653.48599780611528</v>
      </c>
      <c r="F33" s="6">
        <f t="shared" si="3"/>
        <v>-1.8115942509929255</v>
      </c>
      <c r="G33" s="5">
        <f t="shared" si="1"/>
        <v>-2003.7446184129922</v>
      </c>
    </row>
    <row r="34" spans="1:23">
      <c r="B34" s="3" t="s">
        <v>76</v>
      </c>
      <c r="C34" s="5">
        <v>2773719</v>
      </c>
      <c r="D34" s="5">
        <f t="shared" si="2"/>
        <v>1754421.0616572585</v>
      </c>
      <c r="E34" s="6">
        <f t="shared" si="0"/>
        <v>632.51578896681985</v>
      </c>
      <c r="F34" s="6">
        <f t="shared" si="3"/>
        <v>-22.781803090288349</v>
      </c>
      <c r="G34" s="5">
        <f t="shared" si="1"/>
        <v>-63190.320085791514</v>
      </c>
    </row>
    <row r="35" spans="1:23">
      <c r="B35" s="3" t="s">
        <v>77</v>
      </c>
      <c r="C35" s="5">
        <v>6497055.5</v>
      </c>
      <c r="D35" s="5">
        <f t="shared" si="2"/>
        <v>3956964.3139886027</v>
      </c>
      <c r="E35" s="6">
        <f t="shared" si="0"/>
        <v>609.03963556854376</v>
      </c>
      <c r="F35" s="6">
        <f t="shared" si="3"/>
        <v>-46.257956488564446</v>
      </c>
      <c r="G35" s="5">
        <f t="shared" si="1"/>
        <v>-300540.51062278834</v>
      </c>
    </row>
    <row r="36" spans="1:23">
      <c r="B36" s="3" t="s">
        <v>78</v>
      </c>
      <c r="C36" s="5">
        <v>1473249</v>
      </c>
      <c r="D36" s="5">
        <f t="shared" si="2"/>
        <v>957408.68296593754</v>
      </c>
      <c r="E36" s="6">
        <f t="shared" si="0"/>
        <v>649.86209592943044</v>
      </c>
      <c r="F36" s="6">
        <f t="shared" si="3"/>
        <v>-5.4354961276777658</v>
      </c>
      <c r="G36" s="5">
        <f t="shared" si="1"/>
        <v>-8007.8392346051414</v>
      </c>
    </row>
    <row r="37" spans="1:23">
      <c r="B37" s="3" t="s">
        <v>79</v>
      </c>
      <c r="C37" s="5">
        <v>644521.5</v>
      </c>
      <c r="D37" s="5">
        <f t="shared" si="2"/>
        <v>437045.13976304181</v>
      </c>
      <c r="E37" s="6">
        <f t="shared" si="0"/>
        <v>678.09241392729609</v>
      </c>
      <c r="F37" s="6">
        <f t="shared" si="3"/>
        <v>22.794821870187889</v>
      </c>
      <c r="G37" s="5">
        <f t="shared" si="1"/>
        <v>14691.752784006303</v>
      </c>
    </row>
    <row r="38" spans="1:23">
      <c r="B38" s="3" t="s">
        <v>80</v>
      </c>
      <c r="C38" s="5">
        <v>2192387.5</v>
      </c>
      <c r="D38" s="5">
        <f t="shared" si="2"/>
        <v>1274449.8800800527</v>
      </c>
      <c r="E38" s="6">
        <f t="shared" si="0"/>
        <v>581.30685386595781</v>
      </c>
      <c r="F38" s="6">
        <f t="shared" si="3"/>
        <v>-73.990738191150399</v>
      </c>
      <c r="G38" s="5">
        <f t="shared" si="1"/>
        <v>-162216.36952605075</v>
      </c>
    </row>
    <row r="39" spans="1:23">
      <c r="B39" s="3" t="s">
        <v>81</v>
      </c>
      <c r="C39" s="5">
        <v>322818</v>
      </c>
      <c r="D39" s="5">
        <f t="shared" si="2"/>
        <v>208785.88862991624</v>
      </c>
      <c r="E39" s="6">
        <f t="shared" si="0"/>
        <v>646.76036847361752</v>
      </c>
      <c r="F39" s="6">
        <f t="shared" si="3"/>
        <v>-8.537223583490686</v>
      </c>
      <c r="G39" s="5">
        <f t="shared" si="1"/>
        <v>-2755.9694427752961</v>
      </c>
    </row>
    <row r="40" spans="1:23">
      <c r="B40" s="3" t="s">
        <v>82</v>
      </c>
      <c r="C40" s="5">
        <v>166339.5</v>
      </c>
      <c r="D40" s="5">
        <f t="shared" si="2"/>
        <v>79383.965511296949</v>
      </c>
      <c r="E40" s="6">
        <f t="shared" si="0"/>
        <v>477.24061639777045</v>
      </c>
      <c r="F40" s="6">
        <f t="shared" si="3"/>
        <v>-178.05697565933775</v>
      </c>
      <c r="G40" s="5">
        <f t="shared" si="1"/>
        <v>-29617.908302686414</v>
      </c>
    </row>
    <row r="41" spans="1:23">
      <c r="A41" s="11"/>
      <c r="B41" s="11" t="s">
        <v>83</v>
      </c>
      <c r="C41" s="5">
        <v>47197552</v>
      </c>
      <c r="D41" s="7">
        <f>SUM(D23:D40)</f>
        <v>30928442.176590152</v>
      </c>
      <c r="E41" s="6">
        <f t="shared" si="0"/>
        <v>655.2975920571082</v>
      </c>
      <c r="F41" s="8">
        <f t="shared" si="3"/>
        <v>0</v>
      </c>
      <c r="G41" s="5">
        <f t="shared" si="1"/>
        <v>0</v>
      </c>
    </row>
    <row r="45" spans="1:23">
      <c r="B45" s="14" t="s">
        <v>107</v>
      </c>
    </row>
    <row r="46" spans="1:23">
      <c r="B46" s="14"/>
    </row>
    <row r="48" spans="1:23" s="36" customFormat="1" ht="88.5" customHeight="1">
      <c r="C48" s="41" t="s">
        <v>220</v>
      </c>
      <c r="D48" s="41" t="s">
        <v>221</v>
      </c>
      <c r="E48" s="41" t="s">
        <v>219</v>
      </c>
      <c r="F48" s="41" t="s">
        <v>227</v>
      </c>
      <c r="G48" s="41" t="s">
        <v>223</v>
      </c>
      <c r="H48" s="41" t="s">
        <v>222</v>
      </c>
      <c r="I48" s="41" t="s">
        <v>225</v>
      </c>
      <c r="J48" s="41" t="s">
        <v>224</v>
      </c>
      <c r="K48" s="41" t="s">
        <v>226</v>
      </c>
      <c r="L48" s="41" t="s">
        <v>228</v>
      </c>
      <c r="M48" s="41" t="s">
        <v>229</v>
      </c>
      <c r="N48" s="41" t="s">
        <v>230</v>
      </c>
      <c r="O48" s="41" t="s">
        <v>231</v>
      </c>
      <c r="P48" s="41" t="s">
        <v>233</v>
      </c>
      <c r="Q48" s="41" t="s">
        <v>232</v>
      </c>
      <c r="R48" s="36" t="s">
        <v>83</v>
      </c>
      <c r="S48" s="37" t="s">
        <v>234</v>
      </c>
      <c r="T48" s="42" t="s">
        <v>239</v>
      </c>
      <c r="U48" s="42" t="s">
        <v>235</v>
      </c>
      <c r="V48" s="42"/>
      <c r="W48" s="41" t="s">
        <v>370</v>
      </c>
    </row>
    <row r="49" spans="2:24">
      <c r="B49" s="3" t="s">
        <v>7</v>
      </c>
      <c r="C49" s="38">
        <v>2574716.7416900001</v>
      </c>
      <c r="D49" s="38">
        <v>1539963.7362299999</v>
      </c>
      <c r="E49" s="38">
        <v>214354.93016999998</v>
      </c>
      <c r="F49" s="38">
        <v>542399.90180000011</v>
      </c>
      <c r="G49" s="38">
        <f>+D49-E49</f>
        <v>1325608.8060599999</v>
      </c>
      <c r="H49" s="38">
        <f>+F49+E49</f>
        <v>756754.83197000006</v>
      </c>
      <c r="I49" s="38">
        <v>975503.33747999999</v>
      </c>
      <c r="J49" s="38">
        <v>43448.829509999996</v>
      </c>
      <c r="K49" s="38">
        <v>198407.16635999997</v>
      </c>
      <c r="L49" s="38">
        <v>99292.787400000001</v>
      </c>
      <c r="M49" s="38">
        <f>+K49-J49</f>
        <v>154958.33684999996</v>
      </c>
      <c r="N49" s="38">
        <f>+L49+J49</f>
        <v>142741.61690999998</v>
      </c>
      <c r="O49" s="38">
        <v>372563.89955000009</v>
      </c>
      <c r="P49" s="38">
        <f t="shared" ref="P49:P66" si="4">+C49+G49+H49+O49</f>
        <v>5029644.2792699998</v>
      </c>
      <c r="Q49" s="38">
        <f t="shared" ref="Q49:Q66" si="5">+I49+M49+N49</f>
        <v>1273203.2912399997</v>
      </c>
      <c r="R49" s="5">
        <f>+P49+Q49</f>
        <v>6302847.57051</v>
      </c>
      <c r="S49" s="5">
        <f t="shared" ref="S49:S66" si="6">+H49+N49</f>
        <v>899496.44888000004</v>
      </c>
      <c r="T49" s="5">
        <f t="shared" ref="T49:T66" si="7">+C49+G49+M49+I49+O49</f>
        <v>5403351.12163</v>
      </c>
      <c r="U49" s="5">
        <f t="shared" ref="U49:U66" si="8">+O49+M49+G49</f>
        <v>1853131.0424599999</v>
      </c>
      <c r="V49" s="5"/>
      <c r="W49" s="5">
        <f t="shared" ref="W49:W66" si="9">+G49+E49+F49+O49</f>
        <v>2454927.5375800002</v>
      </c>
      <c r="X49" s="5"/>
    </row>
    <row r="50" spans="2:24">
      <c r="B50" s="3" t="s">
        <v>8</v>
      </c>
      <c r="C50" s="38">
        <v>494662.48528999998</v>
      </c>
      <c r="D50" s="38">
        <v>118684.56605999998</v>
      </c>
      <c r="E50" s="38">
        <v>0</v>
      </c>
      <c r="F50" s="38">
        <v>0</v>
      </c>
      <c r="G50" s="38">
        <f t="shared" ref="G50:G66" si="10">+D50-E50</f>
        <v>118684.56605999998</v>
      </c>
      <c r="H50" s="38">
        <f t="shared" ref="H50:H66" si="11">+F50+E50</f>
        <v>0</v>
      </c>
      <c r="I50" s="38">
        <v>177952.00177</v>
      </c>
      <c r="J50" s="38">
        <v>0</v>
      </c>
      <c r="K50" s="38">
        <v>19575.26698</v>
      </c>
      <c r="L50" s="38">
        <v>0</v>
      </c>
      <c r="M50" s="38">
        <f t="shared" ref="M50:M66" si="12">+K50-J50</f>
        <v>19575.26698</v>
      </c>
      <c r="N50" s="38">
        <f t="shared" ref="N50:N66" si="13">+L50+J50</f>
        <v>0</v>
      </c>
      <c r="O50" s="38">
        <v>19561.454730000001</v>
      </c>
      <c r="P50" s="38">
        <f t="shared" si="4"/>
        <v>632908.50607999996</v>
      </c>
      <c r="Q50" s="38">
        <f t="shared" si="5"/>
        <v>197527.26874999999</v>
      </c>
      <c r="R50" s="5">
        <f t="shared" ref="R50:R57" si="14">+P50+Q50</f>
        <v>830435.77483000001</v>
      </c>
      <c r="S50" s="5">
        <f t="shared" si="6"/>
        <v>0</v>
      </c>
      <c r="T50" s="5">
        <f t="shared" si="7"/>
        <v>830435.77482999989</v>
      </c>
      <c r="U50" s="5">
        <f t="shared" si="8"/>
        <v>157821.28777</v>
      </c>
      <c r="V50" s="5"/>
      <c r="W50" s="5">
        <f t="shared" si="9"/>
        <v>138246.02078999998</v>
      </c>
      <c r="X50" s="5"/>
    </row>
    <row r="51" spans="2:24">
      <c r="B51" s="3" t="s">
        <v>9</v>
      </c>
      <c r="C51" s="38">
        <v>364198.25554000004</v>
      </c>
      <c r="D51" s="38">
        <v>124695.19962999999</v>
      </c>
      <c r="E51" s="38">
        <v>0</v>
      </c>
      <c r="F51" s="38">
        <v>0</v>
      </c>
      <c r="G51" s="38">
        <f t="shared" si="10"/>
        <v>124695.19962999999</v>
      </c>
      <c r="H51" s="38">
        <f t="shared" si="11"/>
        <v>0</v>
      </c>
      <c r="I51" s="38">
        <v>142807.25563999999</v>
      </c>
      <c r="J51" s="38">
        <v>0</v>
      </c>
      <c r="K51" s="38">
        <v>26166.809280000001</v>
      </c>
      <c r="L51" s="38">
        <v>0</v>
      </c>
      <c r="M51" s="38">
        <f t="shared" si="12"/>
        <v>26166.809280000001</v>
      </c>
      <c r="N51" s="38">
        <f t="shared" si="13"/>
        <v>0</v>
      </c>
      <c r="O51" s="38">
        <v>19093.677299999999</v>
      </c>
      <c r="P51" s="38">
        <f t="shared" si="4"/>
        <v>507987.13247000001</v>
      </c>
      <c r="Q51" s="38">
        <f t="shared" si="5"/>
        <v>168974.06491999998</v>
      </c>
      <c r="R51" s="5">
        <f t="shared" si="14"/>
        <v>676961.19738999999</v>
      </c>
      <c r="S51" s="5">
        <f t="shared" si="6"/>
        <v>0</v>
      </c>
      <c r="T51" s="5">
        <f t="shared" si="7"/>
        <v>676961.19738999999</v>
      </c>
      <c r="U51" s="5">
        <f t="shared" si="8"/>
        <v>169955.68620999999</v>
      </c>
      <c r="V51" s="5"/>
      <c r="W51" s="5">
        <f t="shared" si="9"/>
        <v>143788.87693</v>
      </c>
      <c r="X51" s="5"/>
    </row>
    <row r="52" spans="2:24">
      <c r="B52" s="3" t="s">
        <v>10</v>
      </c>
      <c r="C52" s="38">
        <v>443516.56847000006</v>
      </c>
      <c r="D52" s="38">
        <v>165705.42358</v>
      </c>
      <c r="E52" s="38">
        <v>0</v>
      </c>
      <c r="F52" s="38">
        <v>0</v>
      </c>
      <c r="G52" s="38">
        <f t="shared" si="10"/>
        <v>165705.42358</v>
      </c>
      <c r="H52" s="38">
        <f t="shared" si="11"/>
        <v>0</v>
      </c>
      <c r="I52" s="38">
        <v>172934.01993000001</v>
      </c>
      <c r="J52" s="38">
        <v>0</v>
      </c>
      <c r="K52" s="38">
        <v>25346.947190000003</v>
      </c>
      <c r="L52" s="38">
        <v>0</v>
      </c>
      <c r="M52" s="38">
        <f t="shared" si="12"/>
        <v>25346.947190000003</v>
      </c>
      <c r="N52" s="38">
        <f t="shared" si="13"/>
        <v>0</v>
      </c>
      <c r="O52" s="38">
        <v>15775.06848</v>
      </c>
      <c r="P52" s="38">
        <f t="shared" si="4"/>
        <v>624997.06053000002</v>
      </c>
      <c r="Q52" s="38">
        <f t="shared" si="5"/>
        <v>198280.96712000002</v>
      </c>
      <c r="R52" s="5">
        <f t="shared" si="14"/>
        <v>823278.02765000006</v>
      </c>
      <c r="S52" s="5">
        <f t="shared" si="6"/>
        <v>0</v>
      </c>
      <c r="T52" s="5">
        <f t="shared" si="7"/>
        <v>823278.02764999995</v>
      </c>
      <c r="U52" s="5">
        <f t="shared" si="8"/>
        <v>206827.43925</v>
      </c>
      <c r="V52" s="5"/>
      <c r="W52" s="5">
        <f t="shared" si="9"/>
        <v>181480.49205999999</v>
      </c>
      <c r="X52" s="5"/>
    </row>
    <row r="53" spans="2:24">
      <c r="B53" s="3" t="s">
        <v>21</v>
      </c>
      <c r="C53" s="38">
        <v>678781.21032999991</v>
      </c>
      <c r="D53" s="38">
        <v>419659.31016999995</v>
      </c>
      <c r="E53" s="38">
        <v>0</v>
      </c>
      <c r="F53" s="38">
        <v>0</v>
      </c>
      <c r="G53" s="38">
        <f t="shared" si="10"/>
        <v>419659.31016999995</v>
      </c>
      <c r="H53" s="38">
        <f t="shared" si="11"/>
        <v>0</v>
      </c>
      <c r="I53" s="38">
        <v>263884.88550999999</v>
      </c>
      <c r="J53" s="38">
        <v>0</v>
      </c>
      <c r="K53" s="38">
        <v>53185.17166</v>
      </c>
      <c r="L53" s="38">
        <v>0</v>
      </c>
      <c r="M53" s="38">
        <f t="shared" si="12"/>
        <v>53185.17166</v>
      </c>
      <c r="N53" s="38">
        <f t="shared" si="13"/>
        <v>0</v>
      </c>
      <c r="O53" s="38">
        <v>109826.6808</v>
      </c>
      <c r="P53" s="38">
        <f t="shared" si="4"/>
        <v>1208267.2012999998</v>
      </c>
      <c r="Q53" s="38">
        <f t="shared" si="5"/>
        <v>317070.05716999999</v>
      </c>
      <c r="R53" s="5">
        <f t="shared" si="14"/>
        <v>1525337.2584699998</v>
      </c>
      <c r="S53" s="5">
        <f t="shared" si="6"/>
        <v>0</v>
      </c>
      <c r="T53" s="5">
        <f t="shared" si="7"/>
        <v>1525337.2584699998</v>
      </c>
      <c r="U53" s="5">
        <f t="shared" si="8"/>
        <v>582671.16262999992</v>
      </c>
      <c r="V53" s="5"/>
      <c r="W53" s="5">
        <f t="shared" si="9"/>
        <v>529485.99096999993</v>
      </c>
      <c r="X53" s="5"/>
    </row>
    <row r="54" spans="2:24">
      <c r="B54" s="3" t="s">
        <v>137</v>
      </c>
      <c r="C54" s="38">
        <v>204040.09934000002</v>
      </c>
      <c r="D54" s="38">
        <v>56163.732490000002</v>
      </c>
      <c r="E54" s="38">
        <v>0</v>
      </c>
      <c r="F54" s="38">
        <v>0</v>
      </c>
      <c r="G54" s="38">
        <f t="shared" si="10"/>
        <v>56163.732490000002</v>
      </c>
      <c r="H54" s="38">
        <f t="shared" si="11"/>
        <v>0</v>
      </c>
      <c r="I54" s="38">
        <v>77534.782769999991</v>
      </c>
      <c r="J54" s="38">
        <v>0</v>
      </c>
      <c r="K54" s="38">
        <v>9380.7470599999997</v>
      </c>
      <c r="L54" s="38">
        <v>0</v>
      </c>
      <c r="M54" s="38">
        <f t="shared" si="12"/>
        <v>9380.7470599999997</v>
      </c>
      <c r="N54" s="38">
        <f t="shared" si="13"/>
        <v>0</v>
      </c>
      <c r="O54" s="38">
        <v>10116.064460000001</v>
      </c>
      <c r="P54" s="38">
        <f t="shared" si="4"/>
        <v>270319.89629</v>
      </c>
      <c r="Q54" s="38">
        <f t="shared" si="5"/>
        <v>86915.529829999985</v>
      </c>
      <c r="R54" s="5">
        <f t="shared" si="14"/>
        <v>357235.42611999996</v>
      </c>
      <c r="S54" s="5">
        <f t="shared" si="6"/>
        <v>0</v>
      </c>
      <c r="T54" s="5">
        <f t="shared" si="7"/>
        <v>357235.42612000002</v>
      </c>
      <c r="U54" s="5">
        <f t="shared" si="8"/>
        <v>75660.544010000012</v>
      </c>
      <c r="V54" s="5"/>
      <c r="W54" s="5">
        <f t="shared" si="9"/>
        <v>66279.796950000004</v>
      </c>
      <c r="X54" s="5"/>
    </row>
    <row r="55" spans="2:24">
      <c r="B55" s="3" t="s">
        <v>138</v>
      </c>
      <c r="C55" s="38">
        <v>800894.8152800001</v>
      </c>
      <c r="D55" s="38">
        <v>248996.75133000006</v>
      </c>
      <c r="E55" s="38">
        <v>0</v>
      </c>
      <c r="F55" s="38">
        <v>0</v>
      </c>
      <c r="G55" s="38">
        <f t="shared" si="10"/>
        <v>248996.75133000006</v>
      </c>
      <c r="H55" s="38">
        <f t="shared" si="11"/>
        <v>0</v>
      </c>
      <c r="I55" s="38">
        <v>305842.26433000003</v>
      </c>
      <c r="J55" s="38">
        <v>0</v>
      </c>
      <c r="K55" s="38">
        <v>45083.495910000005</v>
      </c>
      <c r="L55" s="38">
        <v>0</v>
      </c>
      <c r="M55" s="38">
        <f t="shared" si="12"/>
        <v>45083.495910000005</v>
      </c>
      <c r="N55" s="38">
        <f t="shared" si="13"/>
        <v>0</v>
      </c>
      <c r="O55" s="38">
        <v>45302.334959999993</v>
      </c>
      <c r="P55" s="38">
        <f t="shared" si="4"/>
        <v>1095193.90157</v>
      </c>
      <c r="Q55" s="38">
        <f t="shared" si="5"/>
        <v>350925.76024000003</v>
      </c>
      <c r="R55" s="5">
        <f t="shared" si="14"/>
        <v>1446119.66181</v>
      </c>
      <c r="S55" s="5">
        <f t="shared" si="6"/>
        <v>0</v>
      </c>
      <c r="T55" s="5">
        <f t="shared" si="7"/>
        <v>1446119.6618100002</v>
      </c>
      <c r="U55" s="5">
        <f t="shared" si="8"/>
        <v>339382.58220000006</v>
      </c>
      <c r="V55" s="5"/>
      <c r="W55" s="5">
        <f t="shared" si="9"/>
        <v>294299.08629000006</v>
      </c>
      <c r="X55" s="5"/>
    </row>
    <row r="56" spans="2:24">
      <c r="B56" s="3" t="s">
        <v>72</v>
      </c>
      <c r="C56" s="38">
        <v>790213.31072000007</v>
      </c>
      <c r="D56" s="38">
        <v>300269.40995</v>
      </c>
      <c r="E56" s="38">
        <v>0</v>
      </c>
      <c r="F56" s="38">
        <v>0</v>
      </c>
      <c r="G56" s="38">
        <f t="shared" si="10"/>
        <v>300269.40995</v>
      </c>
      <c r="H56" s="38">
        <f t="shared" si="11"/>
        <v>0</v>
      </c>
      <c r="I56" s="38">
        <v>299267.83679999993</v>
      </c>
      <c r="J56" s="38">
        <v>0</v>
      </c>
      <c r="K56" s="38">
        <v>33301.988469999997</v>
      </c>
      <c r="L56" s="38">
        <v>0</v>
      </c>
      <c r="M56" s="38">
        <f t="shared" si="12"/>
        <v>33301.988469999997</v>
      </c>
      <c r="N56" s="38">
        <f t="shared" si="13"/>
        <v>0</v>
      </c>
      <c r="O56" s="38">
        <v>58985.507159999994</v>
      </c>
      <c r="P56" s="38">
        <f t="shared" si="4"/>
        <v>1149468.2278300002</v>
      </c>
      <c r="Q56" s="38">
        <f t="shared" si="5"/>
        <v>332569.82526999991</v>
      </c>
      <c r="R56" s="5">
        <f t="shared" si="14"/>
        <v>1482038.0531000001</v>
      </c>
      <c r="S56" s="5">
        <f t="shared" si="6"/>
        <v>0</v>
      </c>
      <c r="T56" s="5">
        <f t="shared" si="7"/>
        <v>1482038.0531000001</v>
      </c>
      <c r="U56" s="5">
        <f t="shared" si="8"/>
        <v>392556.90558000002</v>
      </c>
      <c r="V56" s="5"/>
      <c r="W56" s="5">
        <f t="shared" si="9"/>
        <v>359254.91710999998</v>
      </c>
      <c r="X56" s="5"/>
    </row>
    <row r="57" spans="2:24">
      <c r="B57" s="3" t="s">
        <v>73</v>
      </c>
      <c r="C57" s="38">
        <v>2963989.6727799997</v>
      </c>
      <c r="D57" s="38">
        <v>904015.76647999999</v>
      </c>
      <c r="E57" s="38">
        <v>0</v>
      </c>
      <c r="F57" s="38">
        <v>0</v>
      </c>
      <c r="G57" s="38">
        <f t="shared" si="10"/>
        <v>904015.76647999999</v>
      </c>
      <c r="H57" s="38">
        <f t="shared" si="11"/>
        <v>0</v>
      </c>
      <c r="I57" s="38">
        <v>1197854.9935000001</v>
      </c>
      <c r="J57" s="38">
        <v>0</v>
      </c>
      <c r="K57" s="38">
        <v>153610.35490000001</v>
      </c>
      <c r="L57" s="38">
        <v>0</v>
      </c>
      <c r="M57" s="38">
        <f t="shared" si="12"/>
        <v>153610.35490000001</v>
      </c>
      <c r="N57" s="38">
        <f t="shared" si="13"/>
        <v>0</v>
      </c>
      <c r="O57" s="38">
        <v>116434.07347</v>
      </c>
      <c r="P57" s="38">
        <f t="shared" si="4"/>
        <v>3984439.5127299996</v>
      </c>
      <c r="Q57" s="38">
        <f t="shared" si="5"/>
        <v>1351465.3484</v>
      </c>
      <c r="R57" s="5">
        <f t="shared" si="14"/>
        <v>5335904.8611299992</v>
      </c>
      <c r="S57" s="5">
        <f t="shared" si="6"/>
        <v>0</v>
      </c>
      <c r="T57" s="5">
        <f t="shared" si="7"/>
        <v>5335904.8611300001</v>
      </c>
      <c r="U57" s="5">
        <f t="shared" si="8"/>
        <v>1174060.1948500001</v>
      </c>
      <c r="V57" s="5"/>
      <c r="W57" s="5">
        <f t="shared" si="9"/>
        <v>1020449.8399499999</v>
      </c>
      <c r="X57" s="5"/>
    </row>
    <row r="58" spans="2:24">
      <c r="B58" s="3" t="s">
        <v>74</v>
      </c>
      <c r="C58" s="38">
        <v>1778063.0433</v>
      </c>
      <c r="D58" s="38">
        <v>725787.05222000007</v>
      </c>
      <c r="E58" s="38">
        <v>0</v>
      </c>
      <c r="F58" s="38">
        <v>0</v>
      </c>
      <c r="G58" s="38">
        <f t="shared" si="10"/>
        <v>725787.05222000007</v>
      </c>
      <c r="H58" s="38">
        <f t="shared" si="11"/>
        <v>0</v>
      </c>
      <c r="I58" s="38">
        <v>682336.21276000002</v>
      </c>
      <c r="J58" s="38">
        <v>0</v>
      </c>
      <c r="K58" s="38">
        <v>114432.48262000001</v>
      </c>
      <c r="L58" s="38">
        <v>0</v>
      </c>
      <c r="M58" s="38">
        <f t="shared" si="12"/>
        <v>114432.48262000001</v>
      </c>
      <c r="N58" s="38">
        <f t="shared" si="13"/>
        <v>0</v>
      </c>
      <c r="O58" s="38">
        <v>165639.8903</v>
      </c>
      <c r="P58" s="38">
        <f t="shared" si="4"/>
        <v>2669489.9858200001</v>
      </c>
      <c r="Q58" s="38">
        <f t="shared" si="5"/>
        <v>796768.69538000005</v>
      </c>
      <c r="R58" s="5">
        <f t="shared" ref="R58:R66" si="15">+P58+Q58</f>
        <v>3466258.6812</v>
      </c>
      <c r="S58" s="5">
        <f t="shared" si="6"/>
        <v>0</v>
      </c>
      <c r="T58" s="5">
        <f t="shared" si="7"/>
        <v>3466258.6812</v>
      </c>
      <c r="U58" s="5">
        <f t="shared" si="8"/>
        <v>1005859.4251400001</v>
      </c>
      <c r="V58" s="5"/>
      <c r="W58" s="5">
        <f t="shared" si="9"/>
        <v>891426.94252000004</v>
      </c>
      <c r="X58" s="5"/>
    </row>
    <row r="59" spans="2:24">
      <c r="B59" s="3" t="s">
        <v>75</v>
      </c>
      <c r="C59" s="38">
        <v>334043.59773000004</v>
      </c>
      <c r="D59" s="38">
        <v>221846.80725000001</v>
      </c>
      <c r="E59" s="38">
        <v>27838.867979999999</v>
      </c>
      <c r="F59" s="38">
        <v>81330.906990000003</v>
      </c>
      <c r="G59" s="38">
        <f t="shared" si="10"/>
        <v>194007.93927</v>
      </c>
      <c r="H59" s="38">
        <f t="shared" si="11"/>
        <v>109169.77497</v>
      </c>
      <c r="I59" s="38">
        <v>121883.64895</v>
      </c>
      <c r="J59" s="38">
        <v>5606.7268199999999</v>
      </c>
      <c r="K59" s="38">
        <v>27504.698090000005</v>
      </c>
      <c r="L59" s="38">
        <v>14726.42295</v>
      </c>
      <c r="M59" s="38">
        <f t="shared" si="12"/>
        <v>21897.971270000005</v>
      </c>
      <c r="N59" s="38">
        <f t="shared" si="13"/>
        <v>20333.14977</v>
      </c>
      <c r="O59" s="38">
        <v>44580.783239999997</v>
      </c>
      <c r="P59" s="38">
        <f t="shared" si="4"/>
        <v>681802.09521000006</v>
      </c>
      <c r="Q59" s="38">
        <f t="shared" si="5"/>
        <v>164114.76999</v>
      </c>
      <c r="R59" s="5">
        <f t="shared" si="15"/>
        <v>845916.86520000012</v>
      </c>
      <c r="S59" s="5">
        <f t="shared" si="6"/>
        <v>129502.92474</v>
      </c>
      <c r="T59" s="5">
        <f t="shared" si="7"/>
        <v>716413.94045999995</v>
      </c>
      <c r="U59" s="5">
        <f t="shared" si="8"/>
        <v>260486.69378</v>
      </c>
      <c r="V59" s="5"/>
      <c r="W59" s="5">
        <f t="shared" si="9"/>
        <v>347758.49748000002</v>
      </c>
      <c r="X59" s="5"/>
    </row>
    <row r="60" spans="2:24">
      <c r="B60" s="3" t="s">
        <v>76</v>
      </c>
      <c r="C60" s="38">
        <v>931410.70724000002</v>
      </c>
      <c r="D60" s="38">
        <v>326582.97939999995</v>
      </c>
      <c r="E60" s="38">
        <v>0</v>
      </c>
      <c r="F60" s="38">
        <v>0</v>
      </c>
      <c r="G60" s="38">
        <f t="shared" si="10"/>
        <v>326582.97939999995</v>
      </c>
      <c r="H60" s="38">
        <f t="shared" si="11"/>
        <v>0</v>
      </c>
      <c r="I60" s="38">
        <v>354673.15664</v>
      </c>
      <c r="J60" s="38">
        <v>0</v>
      </c>
      <c r="K60" s="38">
        <v>64677.172340000005</v>
      </c>
      <c r="L60" s="38">
        <v>0</v>
      </c>
      <c r="M60" s="38">
        <f t="shared" si="12"/>
        <v>64677.172340000005</v>
      </c>
      <c r="N60" s="38">
        <f t="shared" si="13"/>
        <v>0</v>
      </c>
      <c r="O60" s="38">
        <v>61578.131909999996</v>
      </c>
      <c r="P60" s="38">
        <f t="shared" si="4"/>
        <v>1319571.81855</v>
      </c>
      <c r="Q60" s="38">
        <f t="shared" si="5"/>
        <v>419350.32897999999</v>
      </c>
      <c r="R60" s="5">
        <f t="shared" si="15"/>
        <v>1738922.14753</v>
      </c>
      <c r="S60" s="5">
        <f t="shared" si="6"/>
        <v>0</v>
      </c>
      <c r="T60" s="5">
        <f t="shared" si="7"/>
        <v>1738922.14753</v>
      </c>
      <c r="U60" s="5">
        <f t="shared" si="8"/>
        <v>452838.28364999994</v>
      </c>
      <c r="V60" s="5"/>
      <c r="W60" s="5">
        <f t="shared" si="9"/>
        <v>388161.11130999995</v>
      </c>
      <c r="X60" s="5"/>
    </row>
    <row r="61" spans="2:24">
      <c r="B61" s="3" t="s">
        <v>77</v>
      </c>
      <c r="C61" s="38">
        <v>2278653.3230599998</v>
      </c>
      <c r="D61" s="38">
        <v>535742.18307000003</v>
      </c>
      <c r="E61" s="38">
        <v>0</v>
      </c>
      <c r="F61" s="38">
        <v>0</v>
      </c>
      <c r="G61" s="38">
        <f t="shared" si="10"/>
        <v>535742.18307000003</v>
      </c>
      <c r="H61" s="38">
        <f t="shared" si="11"/>
        <v>0</v>
      </c>
      <c r="I61" s="38">
        <v>952376.21138999995</v>
      </c>
      <c r="J61" s="38">
        <v>0</v>
      </c>
      <c r="K61" s="38">
        <v>80854.433709999998</v>
      </c>
      <c r="L61" s="38">
        <v>0</v>
      </c>
      <c r="M61" s="38">
        <f t="shared" si="12"/>
        <v>80854.433709999998</v>
      </c>
      <c r="N61" s="38">
        <f t="shared" si="13"/>
        <v>0</v>
      </c>
      <c r="O61" s="38">
        <v>74381.531510000001</v>
      </c>
      <c r="P61" s="38">
        <f t="shared" si="4"/>
        <v>2888777.0376399998</v>
      </c>
      <c r="Q61" s="38">
        <f t="shared" si="5"/>
        <v>1033230.6451</v>
      </c>
      <c r="R61" s="5">
        <f t="shared" si="15"/>
        <v>3922007.6827399996</v>
      </c>
      <c r="S61" s="5">
        <f t="shared" si="6"/>
        <v>0</v>
      </c>
      <c r="T61" s="5">
        <f t="shared" si="7"/>
        <v>3922007.6827399996</v>
      </c>
      <c r="U61" s="5">
        <f t="shared" si="8"/>
        <v>690978.14829000004</v>
      </c>
      <c r="V61" s="5"/>
      <c r="W61" s="5">
        <f t="shared" si="9"/>
        <v>610123.71458000003</v>
      </c>
      <c r="X61" s="5"/>
    </row>
    <row r="62" spans="2:24">
      <c r="B62" s="3" t="s">
        <v>78</v>
      </c>
      <c r="C62" s="38">
        <v>512616.71575999999</v>
      </c>
      <c r="D62" s="38">
        <v>186982.04611000002</v>
      </c>
      <c r="E62" s="38">
        <v>0</v>
      </c>
      <c r="F62" s="38">
        <v>0</v>
      </c>
      <c r="G62" s="38">
        <f t="shared" si="10"/>
        <v>186982.04611000002</v>
      </c>
      <c r="H62" s="38">
        <f t="shared" si="11"/>
        <v>0</v>
      </c>
      <c r="I62" s="38">
        <v>180040.00521</v>
      </c>
      <c r="J62" s="38">
        <v>0</v>
      </c>
      <c r="K62" s="38">
        <v>20839.085660000001</v>
      </c>
      <c r="L62" s="38">
        <v>0</v>
      </c>
      <c r="M62" s="38">
        <f t="shared" si="12"/>
        <v>20839.085660000001</v>
      </c>
      <c r="N62" s="38">
        <f t="shared" si="13"/>
        <v>0</v>
      </c>
      <c r="O62" s="38">
        <v>48472.886299999998</v>
      </c>
      <c r="P62" s="38">
        <f t="shared" si="4"/>
        <v>748071.64817000006</v>
      </c>
      <c r="Q62" s="38">
        <f t="shared" si="5"/>
        <v>200879.09087000001</v>
      </c>
      <c r="R62" s="5">
        <f t="shared" si="15"/>
        <v>948950.73904000013</v>
      </c>
      <c r="S62" s="5">
        <f t="shared" si="6"/>
        <v>0</v>
      </c>
      <c r="T62" s="5">
        <f t="shared" si="7"/>
        <v>948950.73904000001</v>
      </c>
      <c r="U62" s="5">
        <f t="shared" si="8"/>
        <v>256294.01807000002</v>
      </c>
      <c r="V62" s="5"/>
      <c r="W62" s="5">
        <f t="shared" si="9"/>
        <v>235454.93241000001</v>
      </c>
      <c r="X62" s="5"/>
    </row>
    <row r="63" spans="2:24">
      <c r="B63" s="3" t="s">
        <v>79</v>
      </c>
      <c r="C63" s="38">
        <v>256383.18937000001</v>
      </c>
      <c r="D63" s="38">
        <v>57181.629959999998</v>
      </c>
      <c r="E63" s="38">
        <v>0</v>
      </c>
      <c r="F63" s="38">
        <v>0</v>
      </c>
      <c r="G63" s="38">
        <f t="shared" si="10"/>
        <v>57181.629959999998</v>
      </c>
      <c r="H63" s="38">
        <f t="shared" si="11"/>
        <v>0</v>
      </c>
      <c r="I63" s="38">
        <v>100725.86229</v>
      </c>
      <c r="J63" s="38">
        <v>0</v>
      </c>
      <c r="K63" s="38">
        <v>11406.789050000001</v>
      </c>
      <c r="L63" s="38">
        <v>0</v>
      </c>
      <c r="M63" s="38">
        <f t="shared" si="12"/>
        <v>11406.789050000001</v>
      </c>
      <c r="N63" s="38">
        <f t="shared" si="13"/>
        <v>0</v>
      </c>
      <c r="O63" s="38">
        <v>7486.7230300000001</v>
      </c>
      <c r="P63" s="38">
        <f t="shared" si="4"/>
        <v>321051.54236000002</v>
      </c>
      <c r="Q63" s="38">
        <f t="shared" si="5"/>
        <v>112132.65134000001</v>
      </c>
      <c r="R63" s="5">
        <f t="shared" si="15"/>
        <v>433184.19370000006</v>
      </c>
      <c r="S63" s="5">
        <f t="shared" si="6"/>
        <v>0</v>
      </c>
      <c r="T63" s="5">
        <f t="shared" si="7"/>
        <v>433184.19370000006</v>
      </c>
      <c r="U63" s="5">
        <f t="shared" si="8"/>
        <v>76075.142040000006</v>
      </c>
      <c r="V63" s="5"/>
      <c r="W63" s="5">
        <f t="shared" si="9"/>
        <v>64668.352989999999</v>
      </c>
      <c r="X63" s="5"/>
    </row>
    <row r="64" spans="2:24">
      <c r="B64" s="3" t="s">
        <v>80</v>
      </c>
      <c r="C64" s="38">
        <v>752008.81053999998</v>
      </c>
      <c r="D64" s="38">
        <v>155094.02328999998</v>
      </c>
      <c r="E64" s="38">
        <v>0</v>
      </c>
      <c r="F64" s="38">
        <v>0</v>
      </c>
      <c r="G64" s="38">
        <f t="shared" si="10"/>
        <v>155094.02328999998</v>
      </c>
      <c r="H64" s="38">
        <f t="shared" si="11"/>
        <v>0</v>
      </c>
      <c r="I64" s="38">
        <v>305135.88504999992</v>
      </c>
      <c r="J64" s="38">
        <v>0</v>
      </c>
      <c r="K64" s="38">
        <v>37446.853189999994</v>
      </c>
      <c r="L64" s="38">
        <v>0</v>
      </c>
      <c r="M64" s="38">
        <f t="shared" si="12"/>
        <v>37446.853189999994</v>
      </c>
      <c r="N64" s="38">
        <f t="shared" si="13"/>
        <v>0</v>
      </c>
      <c r="O64" s="38">
        <v>13505.557369999999</v>
      </c>
      <c r="P64" s="38">
        <f t="shared" si="4"/>
        <v>920608.39119999995</v>
      </c>
      <c r="Q64" s="38">
        <f t="shared" si="5"/>
        <v>342582.73823999992</v>
      </c>
      <c r="R64" s="5">
        <f t="shared" si="15"/>
        <v>1263191.1294399998</v>
      </c>
      <c r="S64" s="5">
        <f t="shared" si="6"/>
        <v>0</v>
      </c>
      <c r="T64" s="5">
        <f t="shared" si="7"/>
        <v>1263191.1294399998</v>
      </c>
      <c r="U64" s="5">
        <f t="shared" si="8"/>
        <v>206046.43384999997</v>
      </c>
      <c r="V64" s="5"/>
      <c r="W64" s="5">
        <f t="shared" si="9"/>
        <v>168599.58065999998</v>
      </c>
      <c r="X64" s="5"/>
    </row>
    <row r="65" spans="2:24">
      <c r="B65" s="3" t="s">
        <v>81</v>
      </c>
      <c r="C65" s="38">
        <v>123473.58364</v>
      </c>
      <c r="D65" s="38">
        <v>28359.30862</v>
      </c>
      <c r="E65" s="38">
        <v>0</v>
      </c>
      <c r="F65" s="38">
        <v>0</v>
      </c>
      <c r="G65" s="38">
        <f t="shared" si="10"/>
        <v>28359.30862</v>
      </c>
      <c r="H65" s="38">
        <f t="shared" si="11"/>
        <v>0</v>
      </c>
      <c r="I65" s="38">
        <v>45512.451229999999</v>
      </c>
      <c r="J65" s="38">
        <v>0</v>
      </c>
      <c r="K65" s="38">
        <v>4896.1489700000002</v>
      </c>
      <c r="L65" s="38">
        <v>0</v>
      </c>
      <c r="M65" s="38">
        <f t="shared" si="12"/>
        <v>4896.1489700000002</v>
      </c>
      <c r="N65" s="38">
        <f t="shared" si="13"/>
        <v>0</v>
      </c>
      <c r="O65" s="38">
        <v>4699.9389700000002</v>
      </c>
      <c r="P65" s="38">
        <f t="shared" si="4"/>
        <v>156532.83122999998</v>
      </c>
      <c r="Q65" s="38">
        <f t="shared" si="5"/>
        <v>50408.600200000001</v>
      </c>
      <c r="R65" s="5">
        <f t="shared" si="15"/>
        <v>206941.43143</v>
      </c>
      <c r="S65" s="5">
        <f t="shared" si="6"/>
        <v>0</v>
      </c>
      <c r="T65" s="5">
        <f t="shared" si="7"/>
        <v>206941.43143</v>
      </c>
      <c r="U65" s="5">
        <f t="shared" si="8"/>
        <v>37955.396560000001</v>
      </c>
      <c r="V65" s="5"/>
      <c r="W65" s="5">
        <f t="shared" si="9"/>
        <v>33059.247589999999</v>
      </c>
      <c r="X65" s="5"/>
    </row>
    <row r="66" spans="2:24">
      <c r="B66" s="3" t="s">
        <v>82</v>
      </c>
      <c r="C66" s="5">
        <v>27675.23301</v>
      </c>
      <c r="D66" s="5">
        <v>31153.74179</v>
      </c>
      <c r="E66" s="5">
        <v>0</v>
      </c>
      <c r="F66" s="5">
        <v>0</v>
      </c>
      <c r="G66" s="38">
        <f t="shared" si="10"/>
        <v>31153.74179</v>
      </c>
      <c r="H66" s="38">
        <f t="shared" si="11"/>
        <v>0</v>
      </c>
      <c r="I66" s="5">
        <v>10957.424000000001</v>
      </c>
      <c r="J66" s="5">
        <v>0</v>
      </c>
      <c r="K66" s="5">
        <v>1201.0406</v>
      </c>
      <c r="L66" s="5">
        <v>0</v>
      </c>
      <c r="M66" s="38">
        <f t="shared" si="12"/>
        <v>1201.0406</v>
      </c>
      <c r="N66" s="38">
        <f t="shared" si="13"/>
        <v>0</v>
      </c>
      <c r="O66" s="5">
        <v>7695.2319399999997</v>
      </c>
      <c r="P66" s="38">
        <f t="shared" si="4"/>
        <v>66524.206739999994</v>
      </c>
      <c r="Q66" s="38">
        <f t="shared" si="5"/>
        <v>12158.464600000001</v>
      </c>
      <c r="R66" s="5">
        <f t="shared" si="15"/>
        <v>78682.671340000001</v>
      </c>
      <c r="S66" s="5">
        <f t="shared" si="6"/>
        <v>0</v>
      </c>
      <c r="T66" s="5">
        <f t="shared" si="7"/>
        <v>78682.671340000001</v>
      </c>
      <c r="U66" s="5">
        <f t="shared" si="8"/>
        <v>40050.014329999998</v>
      </c>
      <c r="V66" s="5"/>
      <c r="W66" s="5">
        <f t="shared" si="9"/>
        <v>38848.973729999998</v>
      </c>
      <c r="X66" s="5"/>
    </row>
    <row r="67" spans="2:24">
      <c r="B67" s="11" t="s">
        <v>83</v>
      </c>
      <c r="C67" s="5">
        <f>SUM(C49:C66)</f>
        <v>16309341.363089999</v>
      </c>
      <c r="D67" s="5">
        <f>SUM(D49:D66)</f>
        <v>6146883.6676299991</v>
      </c>
      <c r="E67" s="5">
        <f t="shared" ref="E67:F67" si="16">SUM(E49:E66)</f>
        <v>242193.79814999999</v>
      </c>
      <c r="F67" s="5">
        <f t="shared" si="16"/>
        <v>623730.80879000016</v>
      </c>
      <c r="G67" s="5">
        <f>SUM(G49:G66)</f>
        <v>5904689.8694799999</v>
      </c>
      <c r="H67" s="5">
        <f>SUM(H49:H66)</f>
        <v>865924.60694000009</v>
      </c>
      <c r="I67" s="5">
        <f t="shared" ref="I67:T67" si="17">SUM(I49:I66)</f>
        <v>6367222.235249999</v>
      </c>
      <c r="J67" s="5">
        <f t="shared" si="17"/>
        <v>49055.556329999992</v>
      </c>
      <c r="K67" s="5">
        <f t="shared" si="17"/>
        <v>927316.65203999984</v>
      </c>
      <c r="L67" s="5">
        <f t="shared" si="17"/>
        <v>114019.21035000001</v>
      </c>
      <c r="M67" s="5">
        <f t="shared" si="17"/>
        <v>878261.09571000002</v>
      </c>
      <c r="N67" s="5">
        <f t="shared" si="17"/>
        <v>163074.76667999997</v>
      </c>
      <c r="O67" s="5">
        <f t="shared" si="17"/>
        <v>1195699.4354800002</v>
      </c>
      <c r="P67" s="5">
        <f t="shared" si="17"/>
        <v>24275655.27499</v>
      </c>
      <c r="Q67" s="5">
        <f t="shared" si="17"/>
        <v>7408558.0976400012</v>
      </c>
      <c r="R67" s="5">
        <f t="shared" si="17"/>
        <v>31684213.37263</v>
      </c>
      <c r="S67" s="5">
        <f t="shared" si="17"/>
        <v>1028999.3736200001</v>
      </c>
      <c r="T67" s="5">
        <f t="shared" si="17"/>
        <v>30655213.999009997</v>
      </c>
      <c r="U67" s="5">
        <f>SUM(U49:U66)</f>
        <v>7978650.4006699994</v>
      </c>
      <c r="V67" s="5"/>
      <c r="W67" s="5">
        <f>SUM(W49:W66)</f>
        <v>7966313.9118999988</v>
      </c>
    </row>
    <row r="68" spans="2:24">
      <c r="R68" s="43"/>
    </row>
    <row r="69" spans="2:24">
      <c r="R69" s="44"/>
    </row>
    <row r="70" spans="2:24">
      <c r="B70" s="5" t="s">
        <v>108</v>
      </c>
      <c r="C70" s="5"/>
      <c r="D70" s="5"/>
      <c r="E70" s="5"/>
      <c r="F70" s="5"/>
      <c r="G70" s="5"/>
      <c r="H70" s="5"/>
      <c r="I70" s="5"/>
      <c r="J70" s="5"/>
    </row>
    <row r="71" spans="2:24">
      <c r="B71" s="5"/>
      <c r="G71"/>
      <c r="H71"/>
      <c r="J71" s="5"/>
    </row>
    <row r="72" spans="2:24">
      <c r="B72" s="5" t="s">
        <v>109</v>
      </c>
      <c r="C72" s="5">
        <v>232633.81960000002</v>
      </c>
      <c r="D72" s="5"/>
      <c r="G72"/>
      <c r="H72"/>
      <c r="J72" s="5"/>
    </row>
    <row r="73" spans="2:24">
      <c r="B73" s="5" t="s">
        <v>110</v>
      </c>
      <c r="C73" s="5">
        <v>42542.422810000004</v>
      </c>
      <c r="D73" s="5"/>
      <c r="G73"/>
      <c r="H73"/>
      <c r="J73" s="5"/>
    </row>
    <row r="74" spans="2:24">
      <c r="B74" s="5" t="s">
        <v>111</v>
      </c>
      <c r="C74" s="5">
        <v>5.6693299999999995</v>
      </c>
      <c r="D74" s="5"/>
      <c r="G74"/>
      <c r="H74"/>
      <c r="J74" s="5"/>
    </row>
    <row r="75" spans="2:24">
      <c r="B75" s="5" t="s">
        <v>112</v>
      </c>
      <c r="C75" s="5"/>
      <c r="D75" s="5"/>
      <c r="G75"/>
      <c r="H75"/>
      <c r="J75" s="5"/>
    </row>
    <row r="76" spans="2:24">
      <c r="B76" s="5" t="s">
        <v>113</v>
      </c>
      <c r="C76" s="5">
        <v>7217.6786900000006</v>
      </c>
      <c r="D76" s="5"/>
      <c r="G76"/>
      <c r="H76"/>
      <c r="J76" s="5"/>
    </row>
    <row r="77" spans="2:24">
      <c r="B77" s="5" t="s">
        <v>114</v>
      </c>
      <c r="C77" s="5">
        <f>SUM(C72:C76)</f>
        <v>282399.59042999998</v>
      </c>
      <c r="D77" s="5"/>
      <c r="J77" s="5"/>
    </row>
    <row r="78" spans="2:24">
      <c r="B78" s="5" t="s">
        <v>88</v>
      </c>
      <c r="C78" s="39">
        <f>C77/R67</f>
        <v>8.9129430833194429E-3</v>
      </c>
      <c r="D78" s="3" t="s">
        <v>236</v>
      </c>
      <c r="J78" s="5"/>
    </row>
    <row r="79" spans="2:24">
      <c r="B79" s="5" t="s">
        <v>85</v>
      </c>
      <c r="J79" s="5"/>
    </row>
    <row r="80" spans="2:24">
      <c r="B80" s="5"/>
      <c r="J80" s="5"/>
    </row>
    <row r="81" spans="2:10">
      <c r="J81" s="5"/>
    </row>
    <row r="82" spans="2:10">
      <c r="B82" s="40" t="s">
        <v>86</v>
      </c>
      <c r="J82" s="5"/>
    </row>
    <row r="83" spans="2:10">
      <c r="B83" s="5"/>
      <c r="J83" s="5"/>
    </row>
    <row r="84" spans="2:10">
      <c r="B84" s="5"/>
      <c r="C84" s="3" t="s">
        <v>237</v>
      </c>
      <c r="G84" s="3" t="s">
        <v>396</v>
      </c>
      <c r="J84" s="5"/>
    </row>
    <row r="85" spans="2:10" ht="38.25">
      <c r="B85" s="5"/>
      <c r="C85" s="15" t="s">
        <v>87</v>
      </c>
      <c r="G85" s="3" t="s">
        <v>392</v>
      </c>
      <c r="H85" s="3" t="s">
        <v>398</v>
      </c>
      <c r="J85" s="5"/>
    </row>
    <row r="86" spans="2:10" s="19" customFormat="1" ht="127.5">
      <c r="C86" s="42" t="s">
        <v>394</v>
      </c>
      <c r="D86" s="129" t="s">
        <v>393</v>
      </c>
      <c r="E86" s="19" t="s">
        <v>83</v>
      </c>
      <c r="G86" s="41" t="s">
        <v>397</v>
      </c>
      <c r="H86" s="41" t="s">
        <v>395</v>
      </c>
    </row>
    <row r="87" spans="2:10">
      <c r="B87" s="3" t="s">
        <v>7</v>
      </c>
      <c r="C87" s="5">
        <f t="shared" ref="C87:C104" si="18">S49*(1+C$78)</f>
        <v>907513.60953251552</v>
      </c>
      <c r="D87" s="5">
        <f t="shared" ref="D87:D104" si="19">T49*(1+C$78)</f>
        <v>5451510.8826362789</v>
      </c>
      <c r="E87" s="5">
        <f>C87+D87</f>
        <v>6359024.4921687944</v>
      </c>
      <c r="G87" s="5">
        <f t="shared" ref="G87:G104" si="20">D87-U49*(1+C$78)</f>
        <v>3581862.9886689004</v>
      </c>
      <c r="H87" s="5">
        <f>E87-G87</f>
        <v>2777161.5034998939</v>
      </c>
      <c r="J87" s="5"/>
    </row>
    <row r="88" spans="2:10">
      <c r="B88" s="3" t="s">
        <v>8</v>
      </c>
      <c r="C88" s="5">
        <f t="shared" si="18"/>
        <v>0</v>
      </c>
      <c r="D88" s="5">
        <f t="shared" si="19"/>
        <v>837837.40162541193</v>
      </c>
      <c r="E88" s="5">
        <f t="shared" ref="E88:E105" si="21">C88+D88</f>
        <v>837837.40162541193</v>
      </c>
      <c r="F88" s="5"/>
      <c r="G88" s="5">
        <f t="shared" si="20"/>
        <v>678609.46170018171</v>
      </c>
      <c r="H88" s="5">
        <f t="shared" ref="H88:H104" si="22">E88-G88</f>
        <v>159227.93992523022</v>
      </c>
      <c r="I88" s="5"/>
      <c r="J88" s="5"/>
    </row>
    <row r="89" spans="2:10">
      <c r="B89" s="3" t="s">
        <v>9</v>
      </c>
      <c r="C89" s="5">
        <f t="shared" si="18"/>
        <v>0</v>
      </c>
      <c r="D89" s="5">
        <f t="shared" si="19"/>
        <v>682994.91401195282</v>
      </c>
      <c r="E89" s="5">
        <f t="shared" si="21"/>
        <v>682994.91401195282</v>
      </c>
      <c r="F89" s="5"/>
      <c r="G89" s="5">
        <f t="shared" si="20"/>
        <v>511524.42244407663</v>
      </c>
      <c r="H89" s="5">
        <f t="shared" si="22"/>
        <v>171470.49156787619</v>
      </c>
      <c r="I89" s="5"/>
      <c r="J89" s="5"/>
    </row>
    <row r="90" spans="2:10">
      <c r="B90" s="3" t="s">
        <v>10</v>
      </c>
      <c r="C90" s="5">
        <f t="shared" si="18"/>
        <v>0</v>
      </c>
      <c r="D90" s="5">
        <f t="shared" si="19"/>
        <v>830615.8578521919</v>
      </c>
      <c r="E90" s="5">
        <f t="shared" si="21"/>
        <v>830615.8578521919</v>
      </c>
      <c r="F90" s="5"/>
      <c r="G90" s="5">
        <f t="shared" si="20"/>
        <v>621944.97740808793</v>
      </c>
      <c r="H90" s="5">
        <f t="shared" si="22"/>
        <v>208670.88044410397</v>
      </c>
      <c r="I90" s="5"/>
      <c r="J90" s="5"/>
    </row>
    <row r="91" spans="2:10">
      <c r="B91" s="3" t="s">
        <v>21</v>
      </c>
      <c r="C91" s="5">
        <f t="shared" si="18"/>
        <v>0</v>
      </c>
      <c r="D91" s="5">
        <f t="shared" si="19"/>
        <v>1538932.5026376094</v>
      </c>
      <c r="E91" s="5">
        <f t="shared" si="21"/>
        <v>1538932.5026376094</v>
      </c>
      <c r="F91" s="5"/>
      <c r="G91" s="5">
        <f t="shared" si="20"/>
        <v>951068.0250987967</v>
      </c>
      <c r="H91" s="5">
        <f t="shared" si="22"/>
        <v>587864.47753881267</v>
      </c>
      <c r="I91" s="5"/>
      <c r="J91" s="5"/>
    </row>
    <row r="92" spans="2:10">
      <c r="B92" s="3" t="s">
        <v>137</v>
      </c>
      <c r="C92" s="5">
        <f t="shared" si="18"/>
        <v>0</v>
      </c>
      <c r="D92" s="5">
        <f t="shared" si="19"/>
        <v>360419.44514035294</v>
      </c>
      <c r="E92" s="5">
        <f t="shared" si="21"/>
        <v>360419.44514035294</v>
      </c>
      <c r="F92" s="5"/>
      <c r="G92" s="5">
        <f t="shared" si="20"/>
        <v>284084.54300793877</v>
      </c>
      <c r="H92" s="5">
        <f t="shared" si="22"/>
        <v>76334.902132414165</v>
      </c>
      <c r="I92" s="5"/>
      <c r="J92" s="5"/>
    </row>
    <row r="93" spans="2:10">
      <c r="B93" s="3" t="s">
        <v>138</v>
      </c>
      <c r="C93" s="5">
        <f t="shared" si="18"/>
        <v>0</v>
      </c>
      <c r="D93" s="5">
        <f t="shared" si="19"/>
        <v>1459008.844047382</v>
      </c>
      <c r="E93" s="5">
        <f t="shared" si="21"/>
        <v>1459008.844047382</v>
      </c>
      <c r="F93" s="5"/>
      <c r="G93" s="5">
        <f t="shared" si="20"/>
        <v>1116601.3642087635</v>
      </c>
      <c r="H93" s="5">
        <f t="shared" si="22"/>
        <v>342407.47983861854</v>
      </c>
      <c r="I93" s="5"/>
      <c r="J93" s="5"/>
    </row>
    <row r="94" spans="2:10">
      <c r="B94" s="3" t="s">
        <v>72</v>
      </c>
      <c r="C94" s="5">
        <f t="shared" si="18"/>
        <v>0</v>
      </c>
      <c r="D94" s="5">
        <f t="shared" si="19"/>
        <v>1495247.3739145941</v>
      </c>
      <c r="E94" s="5">
        <f t="shared" si="21"/>
        <v>1495247.3739145941</v>
      </c>
      <c r="G94" s="5">
        <f t="shared" si="20"/>
        <v>1099191.6309781955</v>
      </c>
      <c r="H94" s="5">
        <f t="shared" si="22"/>
        <v>396055.7429363986</v>
      </c>
    </row>
    <row r="95" spans="2:10">
      <c r="B95" s="3" t="s">
        <v>73</v>
      </c>
      <c r="C95" s="5">
        <f t="shared" si="18"/>
        <v>0</v>
      </c>
      <c r="D95" s="5">
        <f t="shared" si="19"/>
        <v>5383463.4774552593</v>
      </c>
      <c r="E95" s="5">
        <f t="shared" si="21"/>
        <v>5383463.4774552593</v>
      </c>
      <c r="F95" s="5"/>
      <c r="G95" s="5">
        <f t="shared" si="20"/>
        <v>4198938.9509121701</v>
      </c>
      <c r="H95" s="5">
        <f t="shared" si="22"/>
        <v>1184524.5265430892</v>
      </c>
      <c r="I95" s="5"/>
    </row>
    <row r="96" spans="2:10">
      <c r="B96" s="3" t="s">
        <v>74</v>
      </c>
      <c r="C96" s="5">
        <f t="shared" si="18"/>
        <v>0</v>
      </c>
      <c r="D96" s="5">
        <f t="shared" si="19"/>
        <v>3497153.2475375975</v>
      </c>
      <c r="E96" s="5">
        <f t="shared" si="21"/>
        <v>3497153.2475375975</v>
      </c>
      <c r="F96" s="5"/>
      <c r="G96" s="5">
        <f t="shared" si="20"/>
        <v>2482328.6545915045</v>
      </c>
      <c r="H96" s="5">
        <f t="shared" si="22"/>
        <v>1014824.5929460931</v>
      </c>
      <c r="I96" s="5"/>
    </row>
    <row r="97" spans="2:9">
      <c r="B97" s="3" t="s">
        <v>75</v>
      </c>
      <c r="C97" s="5">
        <f t="shared" si="18"/>
        <v>130657.17693733102</v>
      </c>
      <c r="D97" s="5">
        <f t="shared" si="19"/>
        <v>722799.29713541653</v>
      </c>
      <c r="E97" s="5">
        <f t="shared" si="21"/>
        <v>853456.47407274751</v>
      </c>
      <c r="F97" s="5"/>
      <c r="G97" s="5">
        <f t="shared" si="20"/>
        <v>459990.90027979331</v>
      </c>
      <c r="H97" s="5">
        <f t="shared" si="22"/>
        <v>393465.57379295421</v>
      </c>
      <c r="I97" s="5"/>
    </row>
    <row r="98" spans="2:9">
      <c r="B98" s="3" t="s">
        <v>76</v>
      </c>
      <c r="C98" s="5">
        <f t="shared" si="18"/>
        <v>0</v>
      </c>
      <c r="D98" s="5">
        <f t="shared" si="19"/>
        <v>1754421.0616572585</v>
      </c>
      <c r="E98" s="5">
        <f t="shared" si="21"/>
        <v>1754421.0616572585</v>
      </c>
      <c r="F98" s="5"/>
      <c r="G98" s="5">
        <f t="shared" si="20"/>
        <v>1297546.6561591381</v>
      </c>
      <c r="H98" s="5">
        <f t="shared" si="22"/>
        <v>456874.40549812047</v>
      </c>
      <c r="I98" s="5"/>
    </row>
    <row r="99" spans="2:9">
      <c r="B99" s="3" t="s">
        <v>77</v>
      </c>
      <c r="C99" s="5">
        <f t="shared" si="18"/>
        <v>0</v>
      </c>
      <c r="D99" s="5">
        <f t="shared" si="19"/>
        <v>3956964.3139886027</v>
      </c>
      <c r="E99" s="5">
        <f t="shared" si="21"/>
        <v>3956964.3139886027</v>
      </c>
      <c r="G99" s="5">
        <f t="shared" si="20"/>
        <v>3259827.5167910764</v>
      </c>
      <c r="H99" s="5">
        <f t="shared" si="22"/>
        <v>697136.79719752632</v>
      </c>
    </row>
    <row r="100" spans="2:9">
      <c r="B100" s="3" t="s">
        <v>78</v>
      </c>
      <c r="C100" s="5">
        <f t="shared" si="18"/>
        <v>0</v>
      </c>
      <c r="D100" s="5">
        <f t="shared" si="19"/>
        <v>957408.68296593754</v>
      </c>
      <c r="E100" s="5">
        <f t="shared" si="21"/>
        <v>957408.68296593754</v>
      </c>
      <c r="G100" s="5">
        <f t="shared" si="20"/>
        <v>698830.33090028435</v>
      </c>
      <c r="H100" s="5">
        <f t="shared" si="22"/>
        <v>258578.35206565319</v>
      </c>
    </row>
    <row r="101" spans="2:9">
      <c r="B101" s="3" t="s">
        <v>79</v>
      </c>
      <c r="C101" s="5">
        <f t="shared" si="18"/>
        <v>0</v>
      </c>
      <c r="D101" s="5">
        <f t="shared" si="19"/>
        <v>437045.13976304181</v>
      </c>
      <c r="E101" s="5">
        <f t="shared" si="21"/>
        <v>437045.13976304181</v>
      </c>
      <c r="G101" s="5">
        <f t="shared" si="20"/>
        <v>360291.94431198383</v>
      </c>
      <c r="H101" s="5">
        <f t="shared" si="22"/>
        <v>76753.195451057982</v>
      </c>
    </row>
    <row r="102" spans="2:9">
      <c r="B102" s="3" t="s">
        <v>80</v>
      </c>
      <c r="C102" s="5">
        <f t="shared" si="18"/>
        <v>0</v>
      </c>
      <c r="D102" s="5">
        <f t="shared" si="19"/>
        <v>1274449.8800800527</v>
      </c>
      <c r="E102" s="5">
        <f t="shared" si="21"/>
        <v>1274449.8800800527</v>
      </c>
      <c r="G102" s="5">
        <f t="shared" si="20"/>
        <v>1066566.9660926266</v>
      </c>
      <c r="H102" s="5">
        <f t="shared" si="22"/>
        <v>207882.91398742609</v>
      </c>
    </row>
    <row r="103" spans="2:9">
      <c r="B103" s="3" t="s">
        <v>81</v>
      </c>
      <c r="C103" s="5">
        <f t="shared" si="18"/>
        <v>0</v>
      </c>
      <c r="D103" s="5">
        <f t="shared" si="19"/>
        <v>208785.88862991624</v>
      </c>
      <c r="E103" s="5">
        <f t="shared" si="21"/>
        <v>208785.88862991624</v>
      </c>
      <c r="G103" s="5">
        <f t="shared" si="20"/>
        <v>170492.19778067214</v>
      </c>
      <c r="H103" s="5">
        <f t="shared" si="22"/>
        <v>38293.6908492441</v>
      </c>
    </row>
    <row r="104" spans="2:9">
      <c r="B104" s="3" t="s">
        <v>82</v>
      </c>
      <c r="C104" s="5">
        <f t="shared" si="18"/>
        <v>0</v>
      </c>
      <c r="D104" s="5">
        <f t="shared" si="19"/>
        <v>79383.965511296949</v>
      </c>
      <c r="E104" s="5">
        <f t="shared" si="21"/>
        <v>79383.965511296949</v>
      </c>
      <c r="G104" s="5">
        <f t="shared" si="20"/>
        <v>38976.987683087529</v>
      </c>
      <c r="H104" s="5">
        <f t="shared" si="22"/>
        <v>40406.977828209419</v>
      </c>
    </row>
    <row r="105" spans="2:9">
      <c r="B105" s="11" t="s">
        <v>83</v>
      </c>
      <c r="C105" s="5">
        <f>SUM(C87:C104)</f>
        <v>1038170.7864698465</v>
      </c>
      <c r="D105" s="5">
        <f>SUM(D87:D104)</f>
        <v>30928442.176590152</v>
      </c>
      <c r="E105" s="5">
        <f t="shared" si="21"/>
        <v>31966612.963059999</v>
      </c>
      <c r="G105" s="5">
        <f>SUM(G87:G104)</f>
        <v>22878678.519017279</v>
      </c>
      <c r="H105" s="5">
        <f>SUM(H87:H104)</f>
        <v>9087934.4440427218</v>
      </c>
    </row>
    <row r="106" spans="2:9">
      <c r="E106" s="5">
        <f>+E105-B6</f>
        <v>0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BA292"/>
  <sheetViews>
    <sheetView zoomScale="110" zoomScaleNormal="110" workbookViewId="0">
      <selection sqref="A1:XFD1048576"/>
    </sheetView>
  </sheetViews>
  <sheetFormatPr baseColWidth="10" defaultRowHeight="14.25" customHeight="1"/>
  <cols>
    <col min="1" max="1" width="5.75" style="47" customWidth="1"/>
    <col min="2" max="2" width="14" style="47" customWidth="1"/>
    <col min="3" max="3" width="26" style="47" customWidth="1"/>
    <col min="4" max="4" width="16.375" style="47" customWidth="1"/>
    <col min="5" max="5" width="19" style="47" customWidth="1"/>
    <col min="6" max="6" width="14.5" style="47" customWidth="1"/>
    <col min="7" max="7" width="11.75" style="47" customWidth="1"/>
    <col min="8" max="9" width="11" style="47"/>
    <col min="10" max="10" width="12.875" style="47" customWidth="1"/>
    <col min="11" max="11" width="17.375" style="47" customWidth="1"/>
    <col min="12" max="12" width="15" style="47" customWidth="1"/>
    <col min="13" max="22" width="11" style="47"/>
    <col min="23" max="23" width="13.75" style="47" customWidth="1"/>
    <col min="24" max="25" width="11" style="47"/>
    <col min="26" max="26" width="14.875" style="47" customWidth="1"/>
    <col min="27" max="16384" width="11" style="47"/>
  </cols>
  <sheetData>
    <row r="1" spans="2:8" ht="14.25" customHeight="1">
      <c r="D1" s="48"/>
    </row>
    <row r="2" spans="2:8" ht="14.25" customHeight="1">
      <c r="B2" s="49" t="s">
        <v>54</v>
      </c>
    </row>
    <row r="3" spans="2:8" ht="14.25" customHeight="1">
      <c r="B3" s="50" t="s">
        <v>405</v>
      </c>
      <c r="C3" s="51"/>
    </row>
    <row r="5" spans="2:8" ht="14.25" customHeight="1">
      <c r="B5" s="49" t="s">
        <v>32</v>
      </c>
    </row>
    <row r="6" spans="2:8" ht="14.25" customHeight="1">
      <c r="B6" s="52">
        <f>+Resumen!D11</f>
        <v>1285419.90038</v>
      </c>
      <c r="D6" s="51"/>
      <c r="E6" s="53"/>
      <c r="F6" s="53"/>
      <c r="G6" s="54"/>
      <c r="H6" s="51"/>
    </row>
    <row r="7" spans="2:8" ht="14.25" customHeight="1">
      <c r="B7" s="52"/>
      <c r="D7" s="51"/>
      <c r="E7" s="53"/>
      <c r="F7" s="53"/>
      <c r="G7" s="54"/>
      <c r="H7" s="51"/>
    </row>
    <row r="8" spans="2:8" ht="14.25" customHeight="1">
      <c r="B8" s="51" t="s">
        <v>373</v>
      </c>
    </row>
    <row r="9" spans="2:8" ht="14.25" customHeight="1">
      <c r="B9" s="115" t="s">
        <v>195</v>
      </c>
      <c r="D9" s="9">
        <v>1285012.2900400001</v>
      </c>
    </row>
    <row r="10" spans="2:8" ht="14.25" customHeight="1">
      <c r="B10" s="131" t="s">
        <v>400</v>
      </c>
      <c r="D10" s="9">
        <v>1283854.2188200001</v>
      </c>
    </row>
    <row r="11" spans="2:8" ht="14.25" customHeight="1">
      <c r="B11" s="130" t="s">
        <v>401</v>
      </c>
      <c r="D11" s="9">
        <v>1158.07122</v>
      </c>
    </row>
    <row r="12" spans="2:8" ht="14.25" customHeight="1">
      <c r="B12" s="10" t="s">
        <v>196</v>
      </c>
      <c r="D12" s="9">
        <v>407.61034000000001</v>
      </c>
    </row>
    <row r="13" spans="2:8" ht="14.25" customHeight="1">
      <c r="B13" s="51"/>
    </row>
    <row r="14" spans="2:8" ht="14.25" customHeight="1">
      <c r="B14" s="47" t="s">
        <v>34</v>
      </c>
      <c r="D14" s="51">
        <f>+E47</f>
        <v>63798.940118740371</v>
      </c>
    </row>
    <row r="15" spans="2:8" ht="14.25" customHeight="1">
      <c r="B15" s="51"/>
    </row>
    <row r="16" spans="2:8" ht="14.25" customHeight="1">
      <c r="B16" s="49" t="s">
        <v>33</v>
      </c>
    </row>
    <row r="17" spans="1:9" ht="14.25" customHeight="1">
      <c r="B17" s="54" t="s">
        <v>243</v>
      </c>
    </row>
    <row r="18" spans="1:9" ht="14.25" customHeight="1">
      <c r="B18" s="54" t="s">
        <v>244</v>
      </c>
    </row>
    <row r="19" spans="1:9" ht="14.25" customHeight="1">
      <c r="B19" s="54" t="s">
        <v>245</v>
      </c>
    </row>
    <row r="20" spans="1:9" ht="14.25" customHeight="1">
      <c r="B20" s="54" t="s">
        <v>246</v>
      </c>
    </row>
    <row r="21" spans="1:9" ht="14.25" customHeight="1">
      <c r="B21" s="54" t="s">
        <v>247</v>
      </c>
    </row>
    <row r="23" spans="1:9" ht="14.25" customHeight="1">
      <c r="B23" s="49" t="s">
        <v>1</v>
      </c>
    </row>
    <row r="24" spans="1:9" ht="14.25" customHeight="1">
      <c r="B24" s="54" t="s">
        <v>248</v>
      </c>
    </row>
    <row r="25" spans="1:9" ht="14.25" customHeight="1">
      <c r="B25" s="56"/>
    </row>
    <row r="26" spans="1:9" ht="14.25" customHeight="1">
      <c r="B26" s="57" t="s">
        <v>2</v>
      </c>
    </row>
    <row r="27" spans="1:9" ht="14.25" customHeight="1">
      <c r="C27" s="47" t="s">
        <v>159</v>
      </c>
    </row>
    <row r="28" spans="1:9" ht="57.75" customHeight="1">
      <c r="A28" s="58"/>
      <c r="B28" s="58"/>
      <c r="C28" s="58" t="s">
        <v>158</v>
      </c>
      <c r="D28" s="58" t="s">
        <v>35</v>
      </c>
      <c r="E28" s="58" t="s">
        <v>34</v>
      </c>
      <c r="F28" s="58" t="s">
        <v>64</v>
      </c>
      <c r="G28" s="58" t="s">
        <v>4</v>
      </c>
      <c r="H28" s="58" t="s">
        <v>5</v>
      </c>
      <c r="I28" s="58" t="s">
        <v>6</v>
      </c>
    </row>
    <row r="29" spans="1:9" ht="14.25" customHeight="1">
      <c r="B29" s="47" t="s">
        <v>7</v>
      </c>
      <c r="C29" s="51">
        <v>8445142.5</v>
      </c>
      <c r="D29" s="51">
        <f t="shared" ref="D29:D46" si="0">H214+G268</f>
        <v>360780.11882533925</v>
      </c>
      <c r="E29" s="51">
        <f t="shared" ref="E29:E45" si="1">G241</f>
        <v>0</v>
      </c>
      <c r="F29" s="51">
        <f>D29+E29</f>
        <v>360780.11882533925</v>
      </c>
      <c r="G29" s="59">
        <f>F29*1000/C29</f>
        <v>42.720429977983116</v>
      </c>
      <c r="H29" s="59">
        <f>G29-G$47</f>
        <v>14.133802423682408</v>
      </c>
      <c r="I29" s="51">
        <f>H29*C29/1000</f>
        <v>119361.97553484331</v>
      </c>
    </row>
    <row r="30" spans="1:9" ht="14.25" customHeight="1">
      <c r="B30" s="47" t="s">
        <v>8</v>
      </c>
      <c r="C30" s="51">
        <v>1348308.5</v>
      </c>
      <c r="D30" s="51">
        <f t="shared" si="0"/>
        <v>25148.400519371567</v>
      </c>
      <c r="E30" s="51">
        <f t="shared" si="1"/>
        <v>0</v>
      </c>
      <c r="F30" s="51">
        <f t="shared" ref="F30:F46" si="2">D30+E30</f>
        <v>25148.400519371567</v>
      </c>
      <c r="G30" s="59">
        <f t="shared" ref="G30:G47" si="3">F30*1000/C30</f>
        <v>18.651814862378728</v>
      </c>
      <c r="H30" s="59">
        <f t="shared" ref="H30:H47" si="4">G30-G$47</f>
        <v>-9.9348126919219801</v>
      </c>
      <c r="I30" s="51">
        <f t="shared" ref="I30:I47" si="5">H30*C30/1000</f>
        <v>-13395.192398426287</v>
      </c>
    </row>
    <row r="31" spans="1:9" ht="14.25" customHeight="1">
      <c r="B31" s="47" t="s">
        <v>9</v>
      </c>
      <c r="C31" s="51">
        <v>1072762.5</v>
      </c>
      <c r="D31" s="51">
        <f t="shared" si="0"/>
        <v>21834.634677117574</v>
      </c>
      <c r="E31" s="51">
        <f t="shared" si="1"/>
        <v>0</v>
      </c>
      <c r="F31" s="51">
        <f t="shared" si="2"/>
        <v>21834.634677117574</v>
      </c>
      <c r="G31" s="59">
        <f t="shared" si="3"/>
        <v>20.353652068484472</v>
      </c>
      <c r="H31" s="59">
        <f t="shared" si="4"/>
        <v>-8.2329754858162367</v>
      </c>
      <c r="I31" s="51">
        <f t="shared" si="5"/>
        <v>-8832.02736460294</v>
      </c>
    </row>
    <row r="32" spans="1:9" ht="14.25" customHeight="1">
      <c r="B32" s="47" t="s">
        <v>10</v>
      </c>
      <c r="C32" s="51">
        <v>1115556.5</v>
      </c>
      <c r="D32" s="51">
        <f t="shared" si="0"/>
        <v>11897.755327865869</v>
      </c>
      <c r="E32" s="51">
        <f t="shared" si="1"/>
        <v>0</v>
      </c>
      <c r="F32" s="51">
        <f t="shared" si="2"/>
        <v>11897.755327865869</v>
      </c>
      <c r="G32" s="59">
        <f t="shared" si="3"/>
        <v>10.665309491599816</v>
      </c>
      <c r="H32" s="59">
        <f t="shared" si="4"/>
        <v>-17.921318062700891</v>
      </c>
      <c r="I32" s="51">
        <f t="shared" si="5"/>
        <v>-19992.242853413387</v>
      </c>
    </row>
    <row r="33" spans="1:53" ht="14.25" customHeight="1">
      <c r="B33" s="47" t="s">
        <v>21</v>
      </c>
      <c r="C33" s="51">
        <v>2118511.5</v>
      </c>
      <c r="D33" s="51">
        <f t="shared" si="0"/>
        <v>59947.168251703231</v>
      </c>
      <c r="E33" s="51">
        <f t="shared" si="1"/>
        <v>0</v>
      </c>
      <c r="F33" s="51">
        <f t="shared" si="2"/>
        <v>59947.168251703231</v>
      </c>
      <c r="G33" s="59">
        <f t="shared" si="3"/>
        <v>28.296834004301243</v>
      </c>
      <c r="H33" s="59">
        <f t="shared" si="4"/>
        <v>-0.28979354999946594</v>
      </c>
      <c r="I33" s="51">
        <f t="shared" si="5"/>
        <v>-613.93096829969352</v>
      </c>
    </row>
    <row r="34" spans="1:53" ht="14.25" customHeight="1">
      <c r="B34" s="47" t="s">
        <v>137</v>
      </c>
      <c r="C34" s="51">
        <v>592874.5</v>
      </c>
      <c r="D34" s="51">
        <f t="shared" si="0"/>
        <v>11339.802254850791</v>
      </c>
      <c r="E34" s="51">
        <f t="shared" si="1"/>
        <v>0</v>
      </c>
      <c r="F34" s="51">
        <f t="shared" si="2"/>
        <v>11339.802254850791</v>
      </c>
      <c r="G34" s="59">
        <f t="shared" si="3"/>
        <v>19.126817319434029</v>
      </c>
      <c r="H34" s="59">
        <f t="shared" si="4"/>
        <v>-9.4598102348666799</v>
      </c>
      <c r="I34" s="51">
        <f t="shared" si="5"/>
        <v>-5608.4802630914655</v>
      </c>
    </row>
    <row r="35" spans="1:53" ht="14.25" customHeight="1">
      <c r="B35" s="47" t="s">
        <v>138</v>
      </c>
      <c r="C35" s="51">
        <v>2532976.5</v>
      </c>
      <c r="D35" s="51">
        <f t="shared" si="0"/>
        <v>83813.32680339615</v>
      </c>
      <c r="E35" s="51">
        <f t="shared" si="1"/>
        <v>0</v>
      </c>
      <c r="F35" s="51">
        <f t="shared" si="2"/>
        <v>83813.32680339615</v>
      </c>
      <c r="G35" s="59">
        <f t="shared" si="3"/>
        <v>33.088868690015936</v>
      </c>
      <c r="H35" s="59">
        <f t="shared" si="4"/>
        <v>4.5022411357152272</v>
      </c>
      <c r="I35" s="51">
        <f t="shared" si="5"/>
        <v>11404.070994099982</v>
      </c>
    </row>
    <row r="36" spans="1:53" ht="14.25" customHeight="1">
      <c r="B36" s="47" t="s">
        <v>72</v>
      </c>
      <c r="C36" s="51">
        <v>2111443</v>
      </c>
      <c r="D36" s="51">
        <f t="shared" si="0"/>
        <v>50690.680499998816</v>
      </c>
      <c r="E36" s="51">
        <f t="shared" si="1"/>
        <v>0</v>
      </c>
      <c r="F36" s="51">
        <f t="shared" si="2"/>
        <v>50690.680499998816</v>
      </c>
      <c r="G36" s="59">
        <f t="shared" si="3"/>
        <v>24.007600726137913</v>
      </c>
      <c r="H36" s="59">
        <f t="shared" si="4"/>
        <v>-4.5790268281627959</v>
      </c>
      <c r="I36" s="51">
        <f t="shared" si="5"/>
        <v>-9668.3541431365393</v>
      </c>
    </row>
    <row r="37" spans="1:53" ht="14.25" customHeight="1">
      <c r="B37" s="47" t="s">
        <v>73</v>
      </c>
      <c r="C37" s="51">
        <v>7562279</v>
      </c>
      <c r="D37" s="51">
        <f t="shared" si="0"/>
        <v>135925.59251038873</v>
      </c>
      <c r="E37" s="51">
        <f t="shared" si="1"/>
        <v>0</v>
      </c>
      <c r="F37" s="51">
        <f t="shared" si="2"/>
        <v>135925.59251038873</v>
      </c>
      <c r="G37" s="59">
        <f t="shared" si="3"/>
        <v>17.974157328814332</v>
      </c>
      <c r="H37" s="59">
        <f t="shared" si="4"/>
        <v>-10.612470225486376</v>
      </c>
      <c r="I37" s="51">
        <f t="shared" si="5"/>
        <v>-80254.460724320888</v>
      </c>
    </row>
    <row r="38" spans="1:53" ht="14.25" customHeight="1">
      <c r="B38" s="47" t="s">
        <v>74</v>
      </c>
      <c r="C38" s="51">
        <v>5121540.5</v>
      </c>
      <c r="D38" s="51">
        <f t="shared" si="0"/>
        <v>158405.9948698201</v>
      </c>
      <c r="E38" s="51">
        <f t="shared" si="1"/>
        <v>0</v>
      </c>
      <c r="F38" s="51">
        <f t="shared" si="2"/>
        <v>158405.9948698201</v>
      </c>
      <c r="G38" s="59">
        <f t="shared" si="3"/>
        <v>30.929364879535779</v>
      </c>
      <c r="H38" s="59">
        <f t="shared" si="4"/>
        <v>2.3427373252350705</v>
      </c>
      <c r="I38" s="51">
        <f t="shared" si="5"/>
        <v>11998.424092053085</v>
      </c>
    </row>
    <row r="39" spans="1:53" ht="14.25" customHeight="1">
      <c r="B39" s="47" t="s">
        <v>75</v>
      </c>
      <c r="C39" s="51">
        <v>1106067</v>
      </c>
      <c r="D39" s="51">
        <f t="shared" si="0"/>
        <v>51508.286506337579</v>
      </c>
      <c r="E39" s="51">
        <f t="shared" si="1"/>
        <v>0</v>
      </c>
      <c r="F39" s="51">
        <f t="shared" si="2"/>
        <v>51508.286506337579</v>
      </c>
      <c r="G39" s="59">
        <f t="shared" si="3"/>
        <v>46.56886653913152</v>
      </c>
      <c r="H39" s="59">
        <f t="shared" si="4"/>
        <v>17.982238984830811</v>
      </c>
      <c r="I39" s="51">
        <f t="shared" si="5"/>
        <v>19889.561127234861</v>
      </c>
    </row>
    <row r="40" spans="1:53" ht="14.25" customHeight="1">
      <c r="B40" s="47" t="s">
        <v>76</v>
      </c>
      <c r="C40" s="51">
        <v>2773719</v>
      </c>
      <c r="D40" s="51">
        <f t="shared" si="0"/>
        <v>82153.098171962614</v>
      </c>
      <c r="E40" s="51">
        <f t="shared" si="1"/>
        <v>0</v>
      </c>
      <c r="F40" s="51">
        <f t="shared" si="2"/>
        <v>82153.098171962614</v>
      </c>
      <c r="G40" s="59">
        <f t="shared" si="3"/>
        <v>29.618392552368363</v>
      </c>
      <c r="H40" s="59">
        <f t="shared" si="4"/>
        <v>1.0317649980676542</v>
      </c>
      <c r="I40" s="51">
        <f t="shared" si="5"/>
        <v>2861.8261786752155</v>
      </c>
    </row>
    <row r="41" spans="1:53" ht="14.25" customHeight="1">
      <c r="B41" s="47" t="s">
        <v>77</v>
      </c>
      <c r="C41" s="51">
        <v>6497055.5</v>
      </c>
      <c r="D41" s="51">
        <f t="shared" si="0"/>
        <v>152758.74963106876</v>
      </c>
      <c r="E41" s="51">
        <f t="shared" si="1"/>
        <v>0</v>
      </c>
      <c r="F41" s="51">
        <f t="shared" si="2"/>
        <v>152758.74963106876</v>
      </c>
      <c r="G41" s="59">
        <f t="shared" si="3"/>
        <v>23.511997031742883</v>
      </c>
      <c r="H41" s="59">
        <f t="shared" si="4"/>
        <v>-5.0746305225578254</v>
      </c>
      <c r="I41" s="51">
        <f t="shared" si="5"/>
        <v>-32970.156147052192</v>
      </c>
    </row>
    <row r="42" spans="1:53" ht="14.25" customHeight="1">
      <c r="B42" s="47" t="s">
        <v>78</v>
      </c>
      <c r="C42" s="51">
        <v>1473249</v>
      </c>
      <c r="D42" s="51">
        <f t="shared" si="0"/>
        <v>51898.571400539244</v>
      </c>
      <c r="E42" s="51">
        <f t="shared" si="1"/>
        <v>0</v>
      </c>
      <c r="F42" s="51">
        <f t="shared" si="2"/>
        <v>51898.571400539244</v>
      </c>
      <c r="G42" s="59">
        <f t="shared" si="3"/>
        <v>35.227291110015514</v>
      </c>
      <c r="H42" s="59">
        <f t="shared" si="4"/>
        <v>6.6406635557148057</v>
      </c>
      <c r="I42" s="51">
        <f t="shared" si="5"/>
        <v>9783.3509427932822</v>
      </c>
    </row>
    <row r="43" spans="1:53" ht="14.25" customHeight="1">
      <c r="B43" s="47" t="s">
        <v>79</v>
      </c>
      <c r="C43" s="51">
        <v>644521.5</v>
      </c>
      <c r="D43" s="51">
        <f t="shared" si="0"/>
        <v>8773.6174704960504</v>
      </c>
      <c r="E43" s="51">
        <f t="shared" si="1"/>
        <v>9650.7865268050045</v>
      </c>
      <c r="F43" s="51">
        <f t="shared" si="2"/>
        <v>18424.403997301055</v>
      </c>
      <c r="G43" s="59">
        <f t="shared" si="3"/>
        <v>28.586174390305139</v>
      </c>
      <c r="H43" s="59">
        <f t="shared" si="4"/>
        <v>-4.5316399556938336E-4</v>
      </c>
      <c r="I43" s="51">
        <f t="shared" si="5"/>
        <v>-0.29207393817037236</v>
      </c>
    </row>
    <row r="44" spans="1:53" ht="14.25" customHeight="1">
      <c r="B44" s="47" t="s">
        <v>80</v>
      </c>
      <c r="C44" s="51">
        <v>2192387.5</v>
      </c>
      <c r="D44" s="51">
        <f t="shared" si="0"/>
        <v>8522.2345235370813</v>
      </c>
      <c r="E44" s="51">
        <f t="shared" si="1"/>
        <v>54148.153591935363</v>
      </c>
      <c r="F44" s="51">
        <f t="shared" si="2"/>
        <v>62670.388115472444</v>
      </c>
      <c r="G44" s="59">
        <f t="shared" si="3"/>
        <v>28.585452213841048</v>
      </c>
      <c r="H44" s="59">
        <f t="shared" si="4"/>
        <v>-1.17534045966039E-3</v>
      </c>
      <c r="I44" s="51">
        <f t="shared" si="5"/>
        <v>-2.5768017320036933</v>
      </c>
    </row>
    <row r="45" spans="1:53" ht="14.25" customHeight="1">
      <c r="B45" s="47" t="s">
        <v>81</v>
      </c>
      <c r="C45" s="51">
        <v>322818</v>
      </c>
      <c r="D45" s="51">
        <f t="shared" si="0"/>
        <v>4782.0451350525127</v>
      </c>
      <c r="E45" s="51">
        <f t="shared" si="1"/>
        <v>0</v>
      </c>
      <c r="F45" s="51">
        <f t="shared" si="2"/>
        <v>4782.0451350525127</v>
      </c>
      <c r="G45" s="59">
        <f t="shared" si="3"/>
        <v>14.813440189371448</v>
      </c>
      <c r="H45" s="59">
        <f t="shared" si="4"/>
        <v>-13.77318736492926</v>
      </c>
      <c r="I45" s="51">
        <f t="shared" si="5"/>
        <v>-4446.2327987717345</v>
      </c>
    </row>
    <row r="46" spans="1:53" ht="14.25" customHeight="1">
      <c r="B46" s="47" t="s">
        <v>82</v>
      </c>
      <c r="C46" s="51">
        <v>166339.5</v>
      </c>
      <c r="D46" s="51">
        <f t="shared" si="0"/>
        <v>5239.8230011541864</v>
      </c>
      <c r="E46" s="51">
        <f>G258</f>
        <v>0</v>
      </c>
      <c r="F46" s="51">
        <f t="shared" si="2"/>
        <v>5239.8230011541864</v>
      </c>
      <c r="G46" s="59">
        <f t="shared" si="3"/>
        <v>31.500774026338821</v>
      </c>
      <c r="H46" s="59">
        <f t="shared" si="4"/>
        <v>2.9141464720381123</v>
      </c>
      <c r="I46" s="51">
        <f t="shared" si="5"/>
        <v>484.73766708558355</v>
      </c>
      <c r="M46" s="60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61"/>
      <c r="AO46" s="61"/>
      <c r="AP46" s="54"/>
      <c r="AQ46" s="54"/>
      <c r="AR46" s="54"/>
      <c r="AS46" s="54"/>
      <c r="AT46" s="54"/>
      <c r="AU46" s="54"/>
      <c r="AV46" s="61"/>
      <c r="AW46" s="54"/>
      <c r="AX46" s="54"/>
      <c r="AY46" s="54"/>
      <c r="AZ46" s="54"/>
      <c r="BA46" s="54"/>
    </row>
    <row r="47" spans="1:53" ht="14.25" customHeight="1">
      <c r="A47" s="49"/>
      <c r="B47" s="49" t="s">
        <v>83</v>
      </c>
      <c r="C47" s="51">
        <v>47197552</v>
      </c>
      <c r="D47" s="62">
        <f>SUM(D29:D46)</f>
        <v>1285419.90038</v>
      </c>
      <c r="E47" s="62">
        <f>SUM(E29:E46)</f>
        <v>63798.940118740371</v>
      </c>
      <c r="F47" s="62">
        <f>SUM(F29:F46)</f>
        <v>1349218.8404987403</v>
      </c>
      <c r="G47" s="59">
        <f t="shared" si="3"/>
        <v>28.586627554300708</v>
      </c>
      <c r="H47" s="63">
        <f t="shared" si="4"/>
        <v>0</v>
      </c>
      <c r="I47" s="51">
        <f t="shared" si="5"/>
        <v>0</v>
      </c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</row>
    <row r="48" spans="1:53" ht="14.25" customHeight="1">
      <c r="C48" s="51"/>
      <c r="K48" s="54"/>
      <c r="L48" s="54"/>
      <c r="M48" s="64"/>
      <c r="N48" s="54"/>
      <c r="O48" s="54"/>
      <c r="P48" s="54"/>
      <c r="Q48" s="54"/>
      <c r="R48" s="54"/>
      <c r="S48" s="54"/>
      <c r="T48" s="54"/>
      <c r="X48" s="54"/>
      <c r="Y48" s="64"/>
      <c r="Z48" s="54"/>
      <c r="AA48" s="61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</row>
    <row r="49" spans="2:53" ht="14.25" customHeight="1">
      <c r="K49" s="54"/>
      <c r="L49" s="54"/>
      <c r="M49" s="54"/>
      <c r="N49" s="54"/>
      <c r="O49" s="54"/>
      <c r="P49" s="54"/>
      <c r="Q49" s="54"/>
      <c r="R49" s="54"/>
      <c r="S49" s="54"/>
      <c r="T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</row>
    <row r="50" spans="2:53" ht="14.25" customHeight="1">
      <c r="B50" s="57" t="s">
        <v>249</v>
      </c>
      <c r="K50" s="54"/>
      <c r="L50" s="54"/>
      <c r="M50" s="54"/>
      <c r="N50" s="54"/>
      <c r="O50" s="54"/>
      <c r="P50" s="54"/>
      <c r="Q50" s="54"/>
      <c r="R50" s="54"/>
      <c r="S50" s="54"/>
      <c r="T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</row>
    <row r="51" spans="2:53" ht="14.25" customHeight="1">
      <c r="K51" s="65"/>
      <c r="L51" s="65"/>
      <c r="M51" s="65"/>
      <c r="N51" s="65"/>
      <c r="O51" s="65"/>
      <c r="P51" s="65"/>
      <c r="Q51" s="65"/>
      <c r="R51" s="66"/>
      <c r="S51" s="66"/>
      <c r="T51" s="66"/>
      <c r="U51" s="66"/>
      <c r="V51" s="66"/>
      <c r="W51" s="66"/>
      <c r="X51" s="66"/>
      <c r="Y51" s="66"/>
      <c r="Z51" s="66"/>
      <c r="AA51" s="66"/>
      <c r="AB51" s="66"/>
      <c r="AC51" s="66"/>
      <c r="AD51" s="66"/>
      <c r="AE51" s="66"/>
      <c r="AF51" s="66"/>
      <c r="AG51" s="66"/>
      <c r="AH51" s="54"/>
      <c r="AI51" s="54"/>
      <c r="AJ51" s="54"/>
      <c r="AK51" s="54"/>
      <c r="AL51" s="54"/>
      <c r="AM51" s="54"/>
      <c r="AN51" s="54"/>
      <c r="AO51" s="54"/>
      <c r="AP51" s="67"/>
      <c r="AQ51" s="67"/>
      <c r="AR51" s="54"/>
      <c r="AS51" s="54"/>
      <c r="AT51" s="54"/>
      <c r="AU51" s="54"/>
    </row>
    <row r="52" spans="2:53" s="68" customFormat="1" ht="111" customHeight="1">
      <c r="C52" s="69" t="s">
        <v>250</v>
      </c>
      <c r="D52" s="69" t="s">
        <v>251</v>
      </c>
      <c r="E52" s="69" t="s">
        <v>252</v>
      </c>
      <c r="F52" s="116" t="s">
        <v>348</v>
      </c>
      <c r="K52" s="70"/>
      <c r="L52" s="71"/>
      <c r="M52" s="71"/>
      <c r="N52" s="70"/>
      <c r="O52" s="70"/>
      <c r="P52" s="70"/>
      <c r="Q52" s="70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3"/>
      <c r="AI52" s="73"/>
      <c r="AJ52" s="73"/>
      <c r="AK52" s="73"/>
      <c r="AL52" s="73"/>
      <c r="AM52" s="73"/>
      <c r="AN52" s="73"/>
      <c r="AO52" s="73"/>
      <c r="AP52" s="67"/>
      <c r="AQ52" s="67"/>
      <c r="AR52" s="67"/>
      <c r="AS52" s="67"/>
      <c r="AT52" s="67"/>
      <c r="AU52" s="67"/>
    </row>
    <row r="53" spans="2:53" ht="14.25" customHeight="1">
      <c r="B53" s="47" t="s">
        <v>7</v>
      </c>
      <c r="C53" s="51">
        <v>9096.2649999999994</v>
      </c>
      <c r="D53" s="74">
        <f>+D87*(1-D85)</f>
        <v>2042.8091920006414</v>
      </c>
      <c r="E53" s="74">
        <f>+D86*(1-D85)</f>
        <v>9433.0908260455417</v>
      </c>
      <c r="F53" s="51">
        <f>SUM(C53:E53)</f>
        <v>20572.16501804618</v>
      </c>
      <c r="G53" s="51"/>
      <c r="H53" s="51"/>
      <c r="I53" s="51"/>
      <c r="K53" s="51"/>
      <c r="L53" s="51"/>
      <c r="M53" s="51"/>
      <c r="N53" s="51"/>
      <c r="O53" s="51"/>
      <c r="P53" s="51"/>
      <c r="Q53" s="51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3"/>
    </row>
    <row r="54" spans="2:53" ht="14.25" customHeight="1">
      <c r="B54" s="47" t="s">
        <v>8</v>
      </c>
      <c r="C54" s="51">
        <v>539.51199999999994</v>
      </c>
      <c r="D54" s="51">
        <v>99.36</v>
      </c>
      <c r="E54" s="51">
        <v>947.26099999999997</v>
      </c>
      <c r="F54" s="51">
        <f t="shared" ref="F54:F70" si="6">SUM(C54:E54)</f>
        <v>1586.1329999999998</v>
      </c>
      <c r="G54" s="51"/>
      <c r="H54" s="51"/>
      <c r="I54" s="51"/>
      <c r="K54" s="51"/>
      <c r="L54" s="51"/>
      <c r="M54" s="51"/>
      <c r="N54" s="51"/>
      <c r="O54" s="51"/>
      <c r="P54" s="51"/>
      <c r="Q54" s="51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</row>
    <row r="55" spans="2:53" ht="14.25" customHeight="1">
      <c r="B55" s="47" t="s">
        <v>9</v>
      </c>
      <c r="C55" s="51">
        <v>308.947</v>
      </c>
      <c r="D55" s="51">
        <v>84.38</v>
      </c>
      <c r="E55" s="51">
        <v>608.79399999999998</v>
      </c>
      <c r="F55" s="51">
        <f t="shared" si="6"/>
        <v>1002.121</v>
      </c>
      <c r="G55" s="51"/>
      <c r="H55" s="51"/>
      <c r="I55" s="51"/>
      <c r="K55" s="51"/>
      <c r="L55" s="51"/>
      <c r="M55" s="51"/>
      <c r="N55" s="51"/>
      <c r="O55" s="51"/>
      <c r="P55" s="51"/>
      <c r="Q55" s="51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</row>
    <row r="56" spans="2:53" ht="14.25" customHeight="1">
      <c r="B56" s="47" t="s">
        <v>10</v>
      </c>
      <c r="C56" s="51">
        <v>712.66600000000005</v>
      </c>
      <c r="D56" s="51">
        <v>101.2</v>
      </c>
      <c r="E56" s="51">
        <v>254.10225</v>
      </c>
      <c r="F56" s="51">
        <f t="shared" si="6"/>
        <v>1067.9682500000001</v>
      </c>
      <c r="G56" s="51"/>
      <c r="H56" s="51"/>
      <c r="I56" s="51"/>
      <c r="K56" s="51"/>
      <c r="L56" s="51"/>
      <c r="M56" s="51"/>
      <c r="N56" s="51"/>
      <c r="O56" s="51"/>
      <c r="P56" s="51"/>
      <c r="Q56" s="51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</row>
    <row r="57" spans="2:53" ht="14.25" customHeight="1">
      <c r="B57" s="47" t="s">
        <v>21</v>
      </c>
      <c r="C57" s="51">
        <v>2156.8670000000002</v>
      </c>
      <c r="D57" s="51">
        <v>760.48</v>
      </c>
      <c r="E57" s="51">
        <v>917.33500000000004</v>
      </c>
      <c r="F57" s="51">
        <f t="shared" si="6"/>
        <v>3834.6820000000002</v>
      </c>
      <c r="G57" s="51"/>
      <c r="H57" s="51"/>
      <c r="I57" s="51"/>
      <c r="K57" s="51"/>
      <c r="L57" s="51"/>
      <c r="M57" s="51"/>
      <c r="N57" s="51"/>
      <c r="O57" s="51"/>
      <c r="P57" s="51"/>
      <c r="Q57" s="51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</row>
    <row r="58" spans="2:53" ht="14.25" customHeight="1">
      <c r="B58" s="47" t="s">
        <v>137</v>
      </c>
      <c r="C58" s="51">
        <v>280.23399999999998</v>
      </c>
      <c r="D58" s="51">
        <v>64.599999999999994</v>
      </c>
      <c r="E58" s="51">
        <v>307.72000000000003</v>
      </c>
      <c r="F58" s="51">
        <f t="shared" si="6"/>
        <v>652.55399999999997</v>
      </c>
      <c r="G58" s="51"/>
      <c r="H58" s="51"/>
      <c r="I58" s="51"/>
      <c r="K58" s="51"/>
      <c r="L58" s="51"/>
      <c r="M58" s="51"/>
      <c r="N58" s="51"/>
      <c r="O58" s="51"/>
      <c r="P58" s="51"/>
      <c r="Q58" s="51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</row>
    <row r="59" spans="2:53" ht="14.25" customHeight="1">
      <c r="B59" s="47" t="s">
        <v>138</v>
      </c>
      <c r="C59" s="51">
        <v>1496.2929999999999</v>
      </c>
      <c r="D59" s="51">
        <v>873.16</v>
      </c>
      <c r="E59" s="51">
        <v>2639.3584999999998</v>
      </c>
      <c r="F59" s="51">
        <f t="shared" si="6"/>
        <v>5008.8114999999998</v>
      </c>
      <c r="G59" s="51"/>
      <c r="H59" s="51"/>
      <c r="I59" s="51"/>
      <c r="K59" s="51"/>
      <c r="L59" s="51"/>
      <c r="M59" s="51"/>
      <c r="N59" s="51"/>
      <c r="O59" s="51"/>
      <c r="P59" s="51"/>
      <c r="Q59" s="51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</row>
    <row r="60" spans="2:53" ht="14.25" customHeight="1">
      <c r="B60" s="47" t="s">
        <v>72</v>
      </c>
      <c r="C60" s="51">
        <v>1919.2170000000001</v>
      </c>
      <c r="D60" s="51">
        <v>29.1</v>
      </c>
      <c r="E60" s="51">
        <v>550.08500000000004</v>
      </c>
      <c r="F60" s="51">
        <f t="shared" si="6"/>
        <v>2498.402</v>
      </c>
      <c r="G60" s="51"/>
      <c r="H60" s="51"/>
      <c r="I60" s="51"/>
      <c r="K60" s="51"/>
      <c r="L60" s="51"/>
      <c r="M60" s="51"/>
      <c r="N60" s="51"/>
      <c r="O60" s="51"/>
      <c r="P60" s="51"/>
      <c r="Q60" s="51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</row>
    <row r="61" spans="2:53" ht="14.25" customHeight="1">
      <c r="B61" s="47" t="s">
        <v>73</v>
      </c>
      <c r="C61" s="51">
        <v>3653.4059999999999</v>
      </c>
      <c r="D61" s="51">
        <v>1509.02</v>
      </c>
      <c r="E61" s="51">
        <v>4253.9952499999999</v>
      </c>
      <c r="F61" s="51">
        <f t="shared" si="6"/>
        <v>9416.4212499999994</v>
      </c>
      <c r="G61" s="51"/>
      <c r="H61" s="51"/>
      <c r="I61" s="51"/>
      <c r="K61" s="51"/>
      <c r="L61" s="51"/>
      <c r="M61" s="51"/>
      <c r="N61" s="51"/>
      <c r="O61" s="51"/>
      <c r="P61" s="51"/>
      <c r="Q61" s="51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</row>
    <row r="62" spans="2:53" ht="14.25" customHeight="1">
      <c r="B62" s="47" t="s">
        <v>74</v>
      </c>
      <c r="C62" s="51">
        <v>3199.7069999999999</v>
      </c>
      <c r="D62" s="51">
        <v>614.55999999999995</v>
      </c>
      <c r="E62" s="51">
        <v>4095.5390000000002</v>
      </c>
      <c r="F62" s="51">
        <f t="shared" si="6"/>
        <v>7909.8060000000005</v>
      </c>
      <c r="G62" s="51"/>
      <c r="H62" s="51"/>
      <c r="I62" s="51"/>
      <c r="K62" s="51"/>
      <c r="L62" s="51"/>
      <c r="M62" s="51"/>
      <c r="N62" s="51"/>
      <c r="O62" s="51"/>
      <c r="P62" s="51"/>
      <c r="Q62" s="51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</row>
    <row r="63" spans="2:53" ht="14.25" customHeight="1">
      <c r="B63" s="47" t="s">
        <v>75</v>
      </c>
      <c r="C63" s="51">
        <v>1421.5709999999999</v>
      </c>
      <c r="D63" s="51">
        <v>6.24</v>
      </c>
      <c r="E63" s="51">
        <v>688.35299999999995</v>
      </c>
      <c r="F63" s="51">
        <f t="shared" si="6"/>
        <v>2116.1639999999998</v>
      </c>
      <c r="G63" s="51"/>
      <c r="H63" s="51"/>
      <c r="I63" s="51"/>
      <c r="K63" s="51"/>
      <c r="L63" s="51"/>
      <c r="M63" s="51"/>
      <c r="N63" s="51"/>
      <c r="O63" s="51"/>
      <c r="P63" s="51"/>
      <c r="Q63" s="51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53"/>
      <c r="AT63" s="53"/>
      <c r="AU63" s="53"/>
    </row>
    <row r="64" spans="2:53" ht="14.25" customHeight="1">
      <c r="B64" s="47" t="s">
        <v>76</v>
      </c>
      <c r="C64" s="51">
        <v>1201.5150000000001</v>
      </c>
      <c r="D64" s="51">
        <v>468.08</v>
      </c>
      <c r="E64" s="51">
        <v>1891.7570000000001</v>
      </c>
      <c r="F64" s="51">
        <f t="shared" si="6"/>
        <v>3561.3519999999999</v>
      </c>
      <c r="G64" s="51"/>
      <c r="H64" s="51"/>
      <c r="I64" s="51"/>
      <c r="K64" s="51"/>
      <c r="L64" s="51"/>
      <c r="M64" s="51"/>
      <c r="N64" s="51"/>
      <c r="O64" s="51"/>
      <c r="P64" s="51"/>
      <c r="Q64" s="51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</row>
    <row r="65" spans="2:52" ht="14.25" customHeight="1">
      <c r="B65" s="47" t="s">
        <v>77</v>
      </c>
      <c r="C65" s="53">
        <v>3057.4749999999999</v>
      </c>
      <c r="D65" s="51">
        <v>2105.16</v>
      </c>
      <c r="E65" s="51">
        <v>7219.3684999999996</v>
      </c>
      <c r="F65" s="51">
        <f t="shared" si="6"/>
        <v>12382.003499999999</v>
      </c>
      <c r="G65" s="51"/>
      <c r="H65" s="51"/>
      <c r="I65" s="51"/>
      <c r="K65" s="51"/>
      <c r="L65" s="51"/>
      <c r="M65" s="51"/>
      <c r="N65" s="51"/>
      <c r="O65" s="51"/>
      <c r="P65" s="51"/>
      <c r="Q65" s="51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53"/>
      <c r="AM65" s="53"/>
      <c r="AN65" s="53"/>
      <c r="AO65" s="53"/>
      <c r="AP65" s="53"/>
      <c r="AQ65" s="53"/>
      <c r="AR65" s="53"/>
      <c r="AS65" s="53"/>
      <c r="AT65" s="53"/>
      <c r="AU65" s="53"/>
    </row>
    <row r="66" spans="2:52" ht="14.25" customHeight="1">
      <c r="B66" s="47" t="s">
        <v>78</v>
      </c>
      <c r="C66" s="51">
        <v>1611.145</v>
      </c>
      <c r="D66" s="51">
        <v>54.46</v>
      </c>
      <c r="E66" s="51">
        <v>1081.1845000000001</v>
      </c>
      <c r="F66" s="51">
        <f t="shared" si="6"/>
        <v>2746.7894999999999</v>
      </c>
      <c r="G66" s="51"/>
      <c r="H66" s="51"/>
      <c r="I66" s="51"/>
      <c r="K66" s="51"/>
      <c r="L66" s="51"/>
      <c r="M66" s="51"/>
      <c r="N66" s="51"/>
      <c r="O66" s="51"/>
      <c r="P66" s="51"/>
      <c r="Q66" s="51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</row>
    <row r="67" spans="2:52" ht="14.25" customHeight="1">
      <c r="B67" s="47" t="s">
        <v>79</v>
      </c>
      <c r="C67" s="51">
        <v>150.67099999999999</v>
      </c>
      <c r="D67" s="51">
        <v>32.9</v>
      </c>
      <c r="E67" s="51">
        <v>416.79250000000002</v>
      </c>
      <c r="F67" s="51">
        <f t="shared" si="6"/>
        <v>600.36350000000004</v>
      </c>
      <c r="G67" s="51"/>
      <c r="H67" s="51"/>
      <c r="I67" s="51"/>
      <c r="K67" s="51"/>
      <c r="L67" s="51"/>
      <c r="M67" s="51"/>
      <c r="N67" s="51"/>
      <c r="O67" s="51"/>
      <c r="P67" s="51"/>
      <c r="Q67" s="51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53"/>
      <c r="AQ67" s="53"/>
      <c r="AR67" s="53"/>
      <c r="AS67" s="53"/>
      <c r="AT67" s="53"/>
      <c r="AU67" s="53"/>
    </row>
    <row r="68" spans="2:52" ht="14.25" customHeight="1">
      <c r="B68" s="47" t="s">
        <v>80</v>
      </c>
      <c r="C68" s="51">
        <v>0</v>
      </c>
      <c r="D68" s="51">
        <v>293.58</v>
      </c>
      <c r="E68" s="51">
        <v>1188.0687499999999</v>
      </c>
      <c r="F68" s="51">
        <f t="shared" si="6"/>
        <v>1481.6487499999998</v>
      </c>
      <c r="G68" s="51"/>
      <c r="H68" s="51"/>
      <c r="I68" s="51"/>
      <c r="K68" s="51"/>
      <c r="L68" s="51"/>
      <c r="M68" s="51"/>
      <c r="N68" s="51"/>
      <c r="O68" s="51"/>
      <c r="P68" s="51"/>
      <c r="Q68" s="51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53"/>
      <c r="AG68" s="53"/>
      <c r="AH68" s="53"/>
      <c r="AI68" s="53"/>
      <c r="AJ68" s="53"/>
      <c r="AK68" s="53"/>
      <c r="AL68" s="53"/>
      <c r="AM68" s="53"/>
      <c r="AN68" s="53"/>
      <c r="AO68" s="53"/>
      <c r="AP68" s="53"/>
      <c r="AQ68" s="53"/>
      <c r="AR68" s="53"/>
      <c r="AS68" s="53"/>
      <c r="AT68" s="53"/>
      <c r="AU68" s="53"/>
    </row>
    <row r="69" spans="2:52" ht="14.25" customHeight="1">
      <c r="B69" s="47" t="s">
        <v>81</v>
      </c>
      <c r="C69" s="51">
        <v>200.47800000000001</v>
      </c>
      <c r="D69" s="51">
        <v>0</v>
      </c>
      <c r="E69" s="51">
        <v>90.167000000000002</v>
      </c>
      <c r="F69" s="51">
        <f t="shared" si="6"/>
        <v>290.64499999999998</v>
      </c>
      <c r="G69" s="51"/>
      <c r="H69" s="51"/>
      <c r="I69" s="51"/>
      <c r="K69" s="51"/>
      <c r="L69" s="51"/>
      <c r="M69" s="51"/>
      <c r="N69" s="51"/>
      <c r="O69" s="51"/>
      <c r="P69" s="51"/>
      <c r="Q69" s="51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</row>
    <row r="70" spans="2:52" ht="14.25" customHeight="1">
      <c r="B70" s="47" t="s">
        <v>82</v>
      </c>
      <c r="C70" s="51">
        <v>517.56500000000005</v>
      </c>
      <c r="D70" s="74">
        <f>+D87*D85</f>
        <v>22.250807999358692</v>
      </c>
      <c r="E70" s="74">
        <f>+D86*D85</f>
        <v>102.74767395445778</v>
      </c>
      <c r="F70" s="51">
        <f t="shared" si="6"/>
        <v>642.56348195381656</v>
      </c>
      <c r="G70" s="51"/>
      <c r="H70" s="51"/>
      <c r="I70" s="51"/>
      <c r="K70" s="51"/>
      <c r="L70" s="51"/>
      <c r="M70" s="51"/>
      <c r="N70" s="51"/>
      <c r="O70" s="51"/>
      <c r="P70" s="51"/>
      <c r="Q70" s="51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53"/>
      <c r="AG70" s="53"/>
      <c r="AH70" s="53"/>
      <c r="AI70" s="53"/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53"/>
    </row>
    <row r="71" spans="2:52" ht="14.25" customHeight="1">
      <c r="B71" s="49" t="s">
        <v>253</v>
      </c>
      <c r="C71" s="62">
        <f>SUM(C53:C70)</f>
        <v>31523.533999999992</v>
      </c>
      <c r="D71" s="62">
        <f>SUM(D53:D70)</f>
        <v>9161.3399999999983</v>
      </c>
      <c r="E71" s="62">
        <f>SUM(E53:E70)</f>
        <v>36685.719750000004</v>
      </c>
      <c r="F71" s="51">
        <f>SUM(F53:F70)</f>
        <v>77370.593749999985</v>
      </c>
      <c r="G71" s="51"/>
      <c r="H71" s="51"/>
      <c r="I71" s="51"/>
      <c r="K71" s="51"/>
      <c r="L71" s="51"/>
      <c r="M71" s="51"/>
      <c r="N71" s="51"/>
      <c r="O71" s="51"/>
      <c r="P71" s="51"/>
      <c r="Q71" s="51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</row>
    <row r="72" spans="2:52" ht="14.25" customHeight="1">
      <c r="B72" s="47" t="s">
        <v>202</v>
      </c>
      <c r="C72" s="51">
        <v>4.3049999999999997</v>
      </c>
      <c r="D72" s="53">
        <v>0</v>
      </c>
      <c r="E72" s="53">
        <v>0</v>
      </c>
      <c r="F72" s="51">
        <f>SUM(C72:E72)</f>
        <v>4.3049999999999997</v>
      </c>
      <c r="G72" s="51"/>
      <c r="H72" s="51"/>
      <c r="I72" s="51"/>
      <c r="K72" s="51"/>
      <c r="L72" s="51"/>
      <c r="M72" s="51"/>
      <c r="N72" s="51"/>
      <c r="O72" s="51"/>
      <c r="P72" s="51"/>
      <c r="Q72" s="51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</row>
    <row r="73" spans="2:52" ht="14.25" customHeight="1">
      <c r="B73" s="47" t="s">
        <v>254</v>
      </c>
      <c r="C73" s="51">
        <v>0</v>
      </c>
      <c r="D73" s="53">
        <v>0</v>
      </c>
      <c r="E73" s="53">
        <v>0</v>
      </c>
      <c r="F73" s="51">
        <f>SUM(C73:E73)</f>
        <v>0</v>
      </c>
      <c r="G73" s="51"/>
      <c r="H73" s="51"/>
      <c r="I73" s="51"/>
      <c r="K73" s="51"/>
      <c r="L73" s="51"/>
      <c r="M73" s="51"/>
      <c r="N73" s="51"/>
      <c r="O73" s="51"/>
      <c r="P73" s="51"/>
      <c r="Q73" s="51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</row>
    <row r="74" spans="2:52" ht="14.25" customHeight="1">
      <c r="B74" s="47" t="s">
        <v>94</v>
      </c>
      <c r="C74" s="51">
        <v>36.299999999999997</v>
      </c>
      <c r="D74" s="53">
        <v>0</v>
      </c>
      <c r="E74" s="53">
        <v>0</v>
      </c>
      <c r="F74" s="51">
        <f>SUM(C74:E74)</f>
        <v>36.299999999999997</v>
      </c>
      <c r="G74" s="51"/>
      <c r="H74" s="51"/>
      <c r="I74" s="51"/>
      <c r="K74" s="51"/>
      <c r="L74" s="51"/>
      <c r="M74" s="51"/>
      <c r="N74" s="51"/>
      <c r="O74" s="51"/>
      <c r="P74" s="51"/>
      <c r="Q74" s="51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53"/>
      <c r="AQ74" s="53"/>
      <c r="AR74" s="53"/>
      <c r="AS74" s="53"/>
      <c r="AT74" s="53"/>
      <c r="AU74" s="53"/>
    </row>
    <row r="75" spans="2:52" ht="14.25" customHeight="1">
      <c r="B75" s="47" t="s">
        <v>204</v>
      </c>
      <c r="C75" s="51">
        <v>0</v>
      </c>
      <c r="D75" s="51">
        <v>0</v>
      </c>
      <c r="E75" s="51">
        <v>61.448999999999998</v>
      </c>
      <c r="F75" s="51">
        <f>SUM(C75:E75)</f>
        <v>61.448999999999998</v>
      </c>
      <c r="G75" s="51"/>
      <c r="H75" s="51"/>
      <c r="I75" s="51"/>
      <c r="J75" s="75"/>
      <c r="K75" s="55"/>
      <c r="L75" s="55"/>
      <c r="M75" s="55"/>
      <c r="N75" s="55"/>
      <c r="O75" s="55"/>
      <c r="P75" s="55"/>
      <c r="Q75" s="55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</row>
    <row r="76" spans="2:52" ht="14.25" customHeight="1">
      <c r="B76" s="49" t="s">
        <v>255</v>
      </c>
      <c r="C76" s="62">
        <f>SUM(C72:C75)</f>
        <v>40.604999999999997</v>
      </c>
      <c r="D76" s="62">
        <f>SUM(D72:D75)</f>
        <v>0</v>
      </c>
      <c r="E76" s="62">
        <f>SUM(E72:E75)</f>
        <v>61.448999999999998</v>
      </c>
      <c r="F76" s="62">
        <f>SUM(F72:F75)</f>
        <v>102.054</v>
      </c>
      <c r="G76" s="51"/>
      <c r="I76" s="51"/>
      <c r="J76" s="51"/>
      <c r="K76" s="51"/>
      <c r="L76" s="51"/>
      <c r="M76" s="51"/>
      <c r="N76" s="51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  <c r="AQ76" s="53"/>
      <c r="AR76" s="53"/>
      <c r="AS76" s="53"/>
    </row>
    <row r="77" spans="2:52" ht="14.25" customHeight="1">
      <c r="B77" s="75" t="s">
        <v>132</v>
      </c>
      <c r="C77" s="76">
        <f>+C76+C71</f>
        <v>31564.138999999992</v>
      </c>
      <c r="D77" s="76">
        <f>+D76+D71</f>
        <v>9161.3399999999983</v>
      </c>
      <c r="E77" s="76">
        <f>+E76+E71</f>
        <v>36747.168750000004</v>
      </c>
      <c r="F77" s="76">
        <f>+F76+F71</f>
        <v>77472.647749999989</v>
      </c>
      <c r="G77" s="51"/>
      <c r="I77" s="51"/>
      <c r="J77" s="51"/>
      <c r="K77" s="51"/>
      <c r="L77" s="51"/>
      <c r="M77" s="51"/>
      <c r="N77" s="51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3"/>
      <c r="AR77" s="53"/>
      <c r="AS77" s="53"/>
    </row>
    <row r="78" spans="2:52" ht="14.25" customHeight="1">
      <c r="C78" s="49"/>
      <c r="D78" s="49"/>
      <c r="E78" s="51"/>
      <c r="F78" s="51"/>
      <c r="G78" s="51"/>
      <c r="H78" s="51"/>
      <c r="I78" s="51"/>
      <c r="J78" s="51"/>
      <c r="K78" s="51"/>
      <c r="L78" s="51"/>
      <c r="N78" s="51"/>
      <c r="O78" s="51"/>
      <c r="P78" s="51"/>
      <c r="Q78" s="51"/>
      <c r="R78" s="51"/>
      <c r="S78" s="51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3"/>
      <c r="AL78" s="53"/>
      <c r="AM78" s="53"/>
      <c r="AN78" s="53"/>
      <c r="AO78" s="53"/>
      <c r="AP78" s="53"/>
      <c r="AQ78" s="53"/>
      <c r="AR78" s="53"/>
      <c r="AS78" s="53"/>
      <c r="AT78" s="53"/>
      <c r="AU78" s="53"/>
      <c r="AV78" s="53"/>
      <c r="AW78" s="53"/>
      <c r="AX78" s="53"/>
    </row>
    <row r="79" spans="2:52" ht="17.25" customHeight="1">
      <c r="B79" s="47" t="s">
        <v>256</v>
      </c>
      <c r="C79" s="62"/>
      <c r="D79" s="49"/>
      <c r="E79" s="49"/>
      <c r="F79" s="51"/>
      <c r="G79" s="51"/>
      <c r="H79" s="51"/>
      <c r="I79" s="51"/>
      <c r="J79" s="51"/>
      <c r="K79" s="51"/>
      <c r="L79" s="51"/>
      <c r="M79" s="51"/>
      <c r="N79" s="51"/>
      <c r="O79" s="49"/>
      <c r="P79" s="51"/>
      <c r="Q79" s="51"/>
      <c r="R79" s="51"/>
      <c r="S79" s="51"/>
      <c r="T79" s="51"/>
      <c r="U79" s="51"/>
      <c r="V79" s="51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53"/>
      <c r="AM79" s="53"/>
      <c r="AN79" s="53"/>
      <c r="AO79" s="53"/>
      <c r="AP79" s="53"/>
      <c r="AQ79" s="53"/>
      <c r="AR79" s="53"/>
      <c r="AS79" s="53"/>
      <c r="AT79" s="53"/>
      <c r="AU79" s="53"/>
      <c r="AV79" s="53"/>
      <c r="AW79" s="53"/>
      <c r="AX79" s="53"/>
      <c r="AY79" s="53"/>
      <c r="AZ79" s="53"/>
    </row>
    <row r="80" spans="2:52" ht="17.25" customHeight="1">
      <c r="B80" s="51">
        <v>1206381.5710699998</v>
      </c>
      <c r="C80" s="62"/>
      <c r="D80" s="49"/>
      <c r="E80" s="49"/>
      <c r="F80" s="51"/>
      <c r="G80" s="51"/>
      <c r="H80" s="51"/>
      <c r="I80" s="51"/>
      <c r="J80" s="51"/>
      <c r="K80" s="51"/>
      <c r="L80" s="51"/>
      <c r="M80" s="51"/>
      <c r="N80" s="51"/>
      <c r="O80" s="49"/>
      <c r="P80" s="51"/>
      <c r="Q80" s="51"/>
      <c r="R80" s="51"/>
      <c r="S80" s="51"/>
      <c r="T80" s="51"/>
      <c r="U80" s="51"/>
      <c r="V80" s="51"/>
      <c r="W80" s="53"/>
      <c r="X80" s="53"/>
      <c r="Y80" s="53"/>
      <c r="Z80" s="53"/>
      <c r="AA80" s="53"/>
      <c r="AB80" s="53"/>
      <c r="AC80" s="53"/>
      <c r="AD80" s="53"/>
      <c r="AE80" s="53"/>
      <c r="AF80" s="53"/>
      <c r="AG80" s="53"/>
      <c r="AH80" s="53"/>
      <c r="AI80" s="53"/>
      <c r="AJ80" s="53"/>
      <c r="AK80" s="53"/>
      <c r="AL80" s="53"/>
      <c r="AM80" s="53"/>
      <c r="AN80" s="53"/>
      <c r="AO80" s="53"/>
      <c r="AP80" s="53"/>
      <c r="AQ80" s="53"/>
      <c r="AR80" s="53"/>
      <c r="AS80" s="53"/>
      <c r="AT80" s="53"/>
      <c r="AU80" s="53"/>
      <c r="AV80" s="53"/>
      <c r="AW80" s="53"/>
      <c r="AX80" s="53"/>
      <c r="AY80" s="53"/>
      <c r="AZ80" s="53"/>
    </row>
    <row r="81" spans="2:53" ht="17.25" customHeight="1">
      <c r="B81" s="49"/>
      <c r="C81" s="62"/>
      <c r="D81" s="49"/>
      <c r="E81" s="49"/>
      <c r="F81" s="51"/>
      <c r="G81" s="51"/>
      <c r="H81" s="51"/>
      <c r="I81" s="51"/>
      <c r="J81" s="51"/>
      <c r="K81" s="51"/>
      <c r="L81" s="51"/>
      <c r="M81" s="51"/>
      <c r="N81" s="51"/>
      <c r="O81" s="49"/>
      <c r="P81" s="51"/>
      <c r="Q81" s="51"/>
      <c r="R81" s="51"/>
      <c r="S81" s="51"/>
      <c r="T81" s="51"/>
      <c r="U81" s="51"/>
      <c r="V81" s="51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  <c r="AQ81" s="53"/>
      <c r="AR81" s="53"/>
      <c r="AS81" s="53"/>
      <c r="AT81" s="53"/>
      <c r="AU81" s="53"/>
      <c r="AV81" s="53"/>
      <c r="AW81" s="53"/>
      <c r="AX81" s="53"/>
      <c r="AY81" s="53"/>
      <c r="AZ81" s="53"/>
    </row>
    <row r="82" spans="2:53" ht="14.25" customHeight="1">
      <c r="B82" s="74" t="s">
        <v>375</v>
      </c>
      <c r="O82" s="49"/>
      <c r="P82" s="51"/>
      <c r="Q82" s="51"/>
      <c r="R82" s="51"/>
      <c r="S82" s="51"/>
      <c r="T82" s="51"/>
      <c r="U82" s="51"/>
      <c r="V82" s="51"/>
      <c r="W82" s="53"/>
      <c r="X82" s="53"/>
      <c r="Y82" s="53"/>
      <c r="Z82" s="53"/>
      <c r="AA82" s="53"/>
      <c r="AB82" s="53"/>
      <c r="AC82" s="53"/>
      <c r="AD82" s="53"/>
      <c r="AE82" s="53"/>
      <c r="AF82" s="53"/>
      <c r="AG82" s="53"/>
      <c r="AH82" s="53"/>
      <c r="AI82" s="53"/>
      <c r="AJ82" s="53"/>
      <c r="AK82" s="53"/>
      <c r="AL82" s="53"/>
      <c r="AM82" s="53"/>
      <c r="AN82" s="53"/>
      <c r="AO82" s="53"/>
      <c r="AP82" s="53"/>
      <c r="AQ82" s="53"/>
      <c r="AR82" s="53"/>
      <c r="AS82" s="53"/>
      <c r="AT82" s="53"/>
      <c r="AU82" s="53"/>
      <c r="AV82" s="53"/>
      <c r="AW82" s="53"/>
      <c r="AX82" s="53"/>
      <c r="AY82" s="53"/>
      <c r="AZ82" s="53"/>
    </row>
    <row r="83" spans="2:53" ht="14.25" customHeight="1">
      <c r="B83" s="47" t="s">
        <v>257</v>
      </c>
      <c r="O83" s="49"/>
      <c r="P83" s="51"/>
      <c r="Q83" s="51"/>
      <c r="R83" s="51"/>
      <c r="S83" s="51"/>
      <c r="T83" s="51"/>
      <c r="U83" s="51"/>
      <c r="V83" s="51"/>
      <c r="W83" s="53"/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N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</row>
    <row r="84" spans="2:53" ht="14.25" customHeight="1">
      <c r="B84" s="54" t="s">
        <v>258</v>
      </c>
      <c r="G84" s="53"/>
      <c r="O84" s="49"/>
      <c r="P84" s="51"/>
      <c r="Q84" s="51"/>
      <c r="R84" s="51"/>
      <c r="S84" s="51"/>
      <c r="T84" s="51"/>
      <c r="U84" s="51"/>
      <c r="V84" s="51"/>
      <c r="W84" s="53"/>
      <c r="X84" s="53"/>
      <c r="Y84" s="53"/>
      <c r="Z84" s="53"/>
      <c r="AA84" s="53"/>
      <c r="AB84" s="53"/>
      <c r="AC84" s="53"/>
      <c r="AD84" s="53"/>
      <c r="AE84" s="53"/>
      <c r="AF84" s="53"/>
      <c r="AG84" s="53"/>
      <c r="AH84" s="53"/>
      <c r="AI84" s="53"/>
      <c r="AJ84" s="53"/>
      <c r="AK84" s="53"/>
      <c r="AL84" s="53"/>
      <c r="AM84" s="53"/>
      <c r="AN84" s="53"/>
      <c r="AO84" s="53"/>
      <c r="AP84" s="53"/>
      <c r="AQ84" s="53"/>
      <c r="AR84" s="53"/>
      <c r="AS84" s="53"/>
      <c r="AT84" s="53"/>
      <c r="AU84" s="53"/>
      <c r="AV84" s="53"/>
      <c r="AW84" s="53"/>
      <c r="AX84" s="53"/>
      <c r="AY84" s="53"/>
      <c r="AZ84" s="53"/>
    </row>
    <row r="85" spans="2:53" ht="14.25" customHeight="1">
      <c r="B85" s="54" t="s">
        <v>259</v>
      </c>
      <c r="C85" s="54"/>
      <c r="D85" s="77">
        <v>1.0774896612862916E-2</v>
      </c>
      <c r="E85" s="54"/>
      <c r="O85" s="75"/>
      <c r="P85" s="55"/>
      <c r="Q85" s="55"/>
      <c r="R85" s="55"/>
      <c r="S85" s="55"/>
      <c r="T85" s="55"/>
      <c r="U85" s="55"/>
      <c r="V85" s="55"/>
      <c r="W85" s="53"/>
      <c r="X85" s="53"/>
      <c r="Y85" s="53"/>
      <c r="Z85" s="53"/>
      <c r="AA85" s="53"/>
      <c r="AB85" s="53"/>
      <c r="AC85" s="53"/>
      <c r="AD85" s="53"/>
      <c r="AE85" s="53"/>
      <c r="AF85" s="53"/>
      <c r="AG85" s="53"/>
      <c r="AH85" s="53"/>
      <c r="AI85" s="53"/>
      <c r="AJ85" s="53"/>
      <c r="AK85" s="53"/>
      <c r="AL85" s="53"/>
      <c r="AM85" s="53"/>
      <c r="AN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</row>
    <row r="86" spans="2:53" ht="14.25" customHeight="1">
      <c r="B86" s="54" t="s">
        <v>260</v>
      </c>
      <c r="C86" s="54"/>
      <c r="D86" s="53">
        <v>9535.8384999999998</v>
      </c>
      <c r="E86" s="54"/>
      <c r="P86" s="51"/>
      <c r="Q86" s="55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</row>
    <row r="87" spans="2:53" ht="14.25" customHeight="1">
      <c r="B87" s="54" t="s">
        <v>261</v>
      </c>
      <c r="C87" s="54"/>
      <c r="D87" s="53">
        <v>2065.06</v>
      </c>
      <c r="E87" s="54"/>
      <c r="V87" s="51"/>
      <c r="W87" s="55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</row>
    <row r="88" spans="2:53" ht="14.25" customHeight="1">
      <c r="B88" s="54"/>
      <c r="C88" s="54"/>
      <c r="D88" s="53"/>
      <c r="E88" s="54"/>
      <c r="V88" s="51"/>
      <c r="W88" s="55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  <c r="AV88" s="54"/>
      <c r="AW88" s="54"/>
      <c r="AX88" s="54"/>
      <c r="AY88" s="54"/>
      <c r="AZ88" s="54"/>
      <c r="BA88" s="54"/>
    </row>
    <row r="89" spans="2:53" ht="14.25" customHeight="1">
      <c r="B89" s="54" t="s">
        <v>262</v>
      </c>
      <c r="C89" s="54"/>
      <c r="D89" s="54"/>
      <c r="E89" s="54"/>
    </row>
    <row r="90" spans="2:53" ht="14.25" customHeight="1">
      <c r="B90" s="53">
        <f>D10-F77</f>
        <v>1206381.5710700001</v>
      </c>
      <c r="C90" s="54"/>
      <c r="D90" s="54"/>
      <c r="E90" s="54"/>
    </row>
    <row r="91" spans="2:53" ht="14.25" customHeight="1">
      <c r="B91" s="54"/>
      <c r="C91" s="54"/>
      <c r="D91" s="54"/>
      <c r="E91" s="54"/>
    </row>
    <row r="92" spans="2:53" ht="14.25" customHeight="1">
      <c r="B92" s="54"/>
      <c r="C92" s="54"/>
      <c r="D92" s="54"/>
      <c r="E92" s="54"/>
    </row>
    <row r="93" spans="2:53" ht="14.25" customHeight="1">
      <c r="B93" s="57" t="s">
        <v>263</v>
      </c>
      <c r="C93" s="54"/>
      <c r="E93" s="54"/>
    </row>
    <row r="94" spans="2:53" ht="14.25" customHeight="1">
      <c r="B94" s="57"/>
    </row>
    <row r="95" spans="2:53" ht="14.25" customHeight="1">
      <c r="B95" s="47" t="s">
        <v>264</v>
      </c>
      <c r="D95" s="51">
        <f>+C76</f>
        <v>40.604999999999997</v>
      </c>
    </row>
    <row r="96" spans="2:53" ht="14.25" customHeight="1">
      <c r="D96" s="51"/>
    </row>
    <row r="97" spans="2:5" ht="14.25" customHeight="1">
      <c r="C97" s="47" t="s">
        <v>265</v>
      </c>
    </row>
    <row r="98" spans="2:5" ht="49.5" customHeight="1">
      <c r="C98" s="69" t="s">
        <v>266</v>
      </c>
      <c r="D98" s="78" t="s">
        <v>267</v>
      </c>
    </row>
    <row r="99" spans="2:5" ht="14.25" customHeight="1">
      <c r="B99" s="47" t="s">
        <v>7</v>
      </c>
      <c r="C99" s="51">
        <v>936024.33333333326</v>
      </c>
      <c r="D99" s="51">
        <f t="shared" ref="D99:D116" si="7">+C99*$D$95/$C$117</f>
        <v>8.1940830174244024</v>
      </c>
      <c r="E99" s="51"/>
    </row>
    <row r="100" spans="2:5" ht="14.25" customHeight="1">
      <c r="B100" s="47" t="s">
        <v>8</v>
      </c>
      <c r="C100" s="51">
        <v>122758</v>
      </c>
      <c r="D100" s="51">
        <f t="shared" si="7"/>
        <v>1.0746400571348944</v>
      </c>
      <c r="E100" s="51"/>
    </row>
    <row r="101" spans="2:5" ht="14.25" customHeight="1">
      <c r="B101" s="47" t="s">
        <v>9</v>
      </c>
      <c r="C101" s="51">
        <v>78112.999999999985</v>
      </c>
      <c r="D101" s="51">
        <f t="shared" si="7"/>
        <v>0.68381171722395284</v>
      </c>
      <c r="E101" s="51"/>
    </row>
    <row r="102" spans="2:5" ht="14.25" customHeight="1">
      <c r="B102" s="47" t="s">
        <v>10</v>
      </c>
      <c r="C102" s="51">
        <v>107369.33333333333</v>
      </c>
      <c r="D102" s="51">
        <f t="shared" si="7"/>
        <v>0.93992559758116656</v>
      </c>
      <c r="E102" s="51"/>
    </row>
    <row r="103" spans="2:5" ht="14.25" customHeight="1">
      <c r="B103" s="47" t="s">
        <v>21</v>
      </c>
      <c r="C103" s="51">
        <v>213050</v>
      </c>
      <c r="D103" s="51">
        <f t="shared" si="7"/>
        <v>1.8650683798415524</v>
      </c>
      <c r="E103" s="51"/>
    </row>
    <row r="104" spans="2:5" ht="14.25" customHeight="1">
      <c r="B104" s="47" t="s">
        <v>137</v>
      </c>
      <c r="C104" s="51">
        <v>51218.333333333336</v>
      </c>
      <c r="D104" s="51">
        <f t="shared" si="7"/>
        <v>0.44837218478378116</v>
      </c>
      <c r="E104" s="51"/>
    </row>
    <row r="105" spans="2:5" ht="14.25" customHeight="1">
      <c r="B105" s="47" t="s">
        <v>138</v>
      </c>
      <c r="C105" s="51">
        <v>212026.99999999997</v>
      </c>
      <c r="D105" s="51">
        <f t="shared" si="7"/>
        <v>1.8561129001298511</v>
      </c>
      <c r="E105" s="51"/>
    </row>
    <row r="106" spans="2:5" ht="14.25" customHeight="1">
      <c r="B106" s="47" t="s">
        <v>72</v>
      </c>
      <c r="C106" s="51">
        <v>219808.66666666666</v>
      </c>
      <c r="D106" s="51">
        <f t="shared" si="7"/>
        <v>1.9242346576631388</v>
      </c>
      <c r="E106" s="51"/>
    </row>
    <row r="107" spans="2:5" ht="14.25" customHeight="1">
      <c r="B107" s="47" t="s">
        <v>73</v>
      </c>
      <c r="C107" s="51">
        <v>751711.99999999988</v>
      </c>
      <c r="D107" s="51">
        <f t="shared" si="7"/>
        <v>6.5805880401194683</v>
      </c>
      <c r="E107" s="51"/>
    </row>
    <row r="108" spans="2:5" ht="14.25" customHeight="1">
      <c r="B108" s="47" t="s">
        <v>74</v>
      </c>
      <c r="C108" s="51">
        <v>495477.33333333331</v>
      </c>
      <c r="D108" s="51">
        <f t="shared" si="7"/>
        <v>4.3374752749505401</v>
      </c>
      <c r="E108" s="51"/>
    </row>
    <row r="109" spans="2:5" ht="14.25" customHeight="1">
      <c r="B109" s="47" t="s">
        <v>75</v>
      </c>
      <c r="C109" s="51">
        <v>112675.66666666667</v>
      </c>
      <c r="D109" s="51">
        <f t="shared" si="7"/>
        <v>0.98637795389611271</v>
      </c>
      <c r="E109" s="51"/>
    </row>
    <row r="110" spans="2:5" ht="14.25" customHeight="1">
      <c r="B110" s="47" t="s">
        <v>76</v>
      </c>
      <c r="C110" s="51">
        <v>220861.00000000003</v>
      </c>
      <c r="D110" s="51">
        <f t="shared" si="7"/>
        <v>1.9334469253235631</v>
      </c>
      <c r="E110" s="51"/>
    </row>
    <row r="111" spans="2:5" ht="14.25" customHeight="1">
      <c r="B111" s="47" t="s">
        <v>77</v>
      </c>
      <c r="C111" s="51">
        <v>634600.33333333337</v>
      </c>
      <c r="D111" s="51">
        <f t="shared" si="7"/>
        <v>5.5553767450688056</v>
      </c>
      <c r="E111" s="51"/>
    </row>
    <row r="112" spans="2:5" ht="14.25" customHeight="1">
      <c r="B112" s="47" t="s">
        <v>78</v>
      </c>
      <c r="C112" s="51">
        <v>170755.99999999997</v>
      </c>
      <c r="D112" s="51">
        <f t="shared" si="7"/>
        <v>1.4948210104117532</v>
      </c>
      <c r="E112" s="51"/>
    </row>
    <row r="113" spans="2:5" ht="14.25" customHeight="1">
      <c r="B113" s="47" t="s">
        <v>79</v>
      </c>
      <c r="C113" s="51">
        <v>64408.666666666664</v>
      </c>
      <c r="D113" s="51">
        <f t="shared" si="7"/>
        <v>0.56384213840767228</v>
      </c>
      <c r="E113" s="51"/>
    </row>
    <row r="114" spans="2:5" ht="14.25" customHeight="1">
      <c r="B114" s="47" t="s">
        <v>80</v>
      </c>
      <c r="C114" s="51">
        <v>194767</v>
      </c>
      <c r="D114" s="51">
        <f t="shared" si="7"/>
        <v>1.7050165366655694</v>
      </c>
      <c r="E114" s="51"/>
    </row>
    <row r="115" spans="2:5" ht="14.25" customHeight="1">
      <c r="B115" s="47" t="s">
        <v>81</v>
      </c>
      <c r="C115" s="51">
        <v>30759</v>
      </c>
      <c r="D115" s="51">
        <f t="shared" si="7"/>
        <v>0.26926842663950384</v>
      </c>
      <c r="E115" s="51"/>
    </row>
    <row r="116" spans="2:5" ht="14.25" customHeight="1">
      <c r="B116" s="47" t="s">
        <v>82</v>
      </c>
      <c r="C116" s="51">
        <v>21994</v>
      </c>
      <c r="D116" s="51">
        <f t="shared" si="7"/>
        <v>0.19253843673426471</v>
      </c>
      <c r="E116" s="51"/>
    </row>
    <row r="117" spans="2:5" ht="14.25" customHeight="1">
      <c r="B117" s="49" t="s">
        <v>83</v>
      </c>
      <c r="C117" s="51">
        <v>4638379.666666667</v>
      </c>
      <c r="D117" s="51">
        <f>SUM(D99:D116)</f>
        <v>40.604999999999997</v>
      </c>
      <c r="E117" s="51"/>
    </row>
    <row r="118" spans="2:5" ht="14.25" customHeight="1">
      <c r="C118" s="51"/>
      <c r="D118" s="51"/>
      <c r="E118" s="51"/>
    </row>
    <row r="119" spans="2:5" ht="14.25" customHeight="1">
      <c r="C119" s="51"/>
      <c r="D119" s="51"/>
      <c r="E119" s="51"/>
    </row>
    <row r="120" spans="2:5" ht="14.25" customHeight="1">
      <c r="C120" s="51"/>
      <c r="D120" s="51"/>
      <c r="E120" s="51"/>
    </row>
    <row r="121" spans="2:5" ht="14.25" customHeight="1">
      <c r="B121" s="57" t="s">
        <v>268</v>
      </c>
      <c r="C121" s="51"/>
      <c r="D121" s="51"/>
      <c r="E121" s="51"/>
    </row>
    <row r="122" spans="2:5" ht="14.25" customHeight="1">
      <c r="C122" s="51"/>
      <c r="D122" s="51"/>
      <c r="E122" s="51"/>
    </row>
    <row r="123" spans="2:5" ht="14.25" customHeight="1">
      <c r="B123" s="47" t="s">
        <v>269</v>
      </c>
      <c r="D123" s="51">
        <f>+E75</f>
        <v>61.448999999999998</v>
      </c>
      <c r="E123" s="51"/>
    </row>
    <row r="124" spans="2:5" ht="14.25" customHeight="1">
      <c r="D124" s="51"/>
      <c r="E124" s="51"/>
    </row>
    <row r="125" spans="2:5" ht="14.25" customHeight="1">
      <c r="D125" s="51"/>
      <c r="E125" s="51"/>
    </row>
    <row r="126" spans="2:5" ht="13.5" customHeight="1">
      <c r="C126" s="65"/>
      <c r="E126" s="51"/>
    </row>
    <row r="127" spans="2:5" ht="28.5" customHeight="1">
      <c r="C127" s="69" t="s">
        <v>270</v>
      </c>
      <c r="D127" s="78" t="s">
        <v>267</v>
      </c>
      <c r="E127" s="51"/>
    </row>
    <row r="128" spans="2:5" ht="14.25" customHeight="1">
      <c r="B128" s="47" t="s">
        <v>7</v>
      </c>
      <c r="C128" s="51">
        <v>9456.2031238797481</v>
      </c>
      <c r="D128" s="51">
        <f t="shared" ref="D128:D145" si="8">+C128*$D$123/$C$146</f>
        <v>13.140232598975299</v>
      </c>
      <c r="E128" s="51"/>
    </row>
    <row r="129" spans="2:5" ht="14.25" customHeight="1">
      <c r="B129" s="47" t="s">
        <v>8</v>
      </c>
      <c r="C129" s="51">
        <v>1251.3129114277542</v>
      </c>
      <c r="D129" s="51">
        <f t="shared" si="8"/>
        <v>1.7388102280437816</v>
      </c>
      <c r="E129" s="51"/>
    </row>
    <row r="130" spans="2:5" ht="14.25" customHeight="1">
      <c r="B130" s="47" t="s">
        <v>9</v>
      </c>
      <c r="C130" s="51">
        <v>757.05280125576257</v>
      </c>
      <c r="D130" s="51">
        <f t="shared" si="8"/>
        <v>1.0519919853545907</v>
      </c>
      <c r="E130" s="51"/>
    </row>
    <row r="131" spans="2:5" ht="14.25" customHeight="1">
      <c r="B131" s="47" t="s">
        <v>10</v>
      </c>
      <c r="C131" s="51">
        <v>327.37674339519816</v>
      </c>
      <c r="D131" s="51">
        <f t="shared" si="8"/>
        <v>0.45491900917870542</v>
      </c>
      <c r="E131" s="51"/>
    </row>
    <row r="132" spans="2:5" ht="14.25" customHeight="1">
      <c r="B132" s="47" t="s">
        <v>21</v>
      </c>
      <c r="C132" s="51">
        <v>1261.5831233264194</v>
      </c>
      <c r="D132" s="51">
        <f t="shared" si="8"/>
        <v>1.7530815980028753</v>
      </c>
      <c r="E132" s="51"/>
    </row>
    <row r="133" spans="2:5" ht="14.25" customHeight="1">
      <c r="B133" s="47" t="s">
        <v>137</v>
      </c>
      <c r="C133" s="51">
        <v>407.70328444057088</v>
      </c>
      <c r="D133" s="51">
        <f t="shared" si="8"/>
        <v>0.56653985946922591</v>
      </c>
      <c r="E133" s="51"/>
    </row>
    <row r="134" spans="2:5" ht="14.25" customHeight="1">
      <c r="B134" s="47" t="s">
        <v>138</v>
      </c>
      <c r="C134" s="51">
        <v>3076.7918533082002</v>
      </c>
      <c r="D134" s="51">
        <f t="shared" si="8"/>
        <v>4.2754750592237984</v>
      </c>
      <c r="E134" s="51"/>
    </row>
    <row r="135" spans="2:5" ht="14.25" customHeight="1">
      <c r="B135" s="47" t="s">
        <v>72</v>
      </c>
      <c r="C135" s="51">
        <v>871.14950127580596</v>
      </c>
      <c r="D135" s="51">
        <f t="shared" si="8"/>
        <v>1.2105394655004862</v>
      </c>
      <c r="E135" s="51"/>
    </row>
    <row r="136" spans="2:5" ht="14.25" customHeight="1">
      <c r="B136" s="47" t="s">
        <v>73</v>
      </c>
      <c r="C136" s="51">
        <v>5461.390486743102</v>
      </c>
      <c r="D136" s="51">
        <f t="shared" si="8"/>
        <v>7.5890862716780907</v>
      </c>
      <c r="E136" s="51"/>
    </row>
    <row r="137" spans="2:5" ht="14.25" customHeight="1">
      <c r="B137" s="47" t="s">
        <v>74</v>
      </c>
      <c r="C137" s="51">
        <v>5284.9297315740041</v>
      </c>
      <c r="D137" s="51">
        <f t="shared" si="8"/>
        <v>7.343878407894235</v>
      </c>
      <c r="E137" s="51"/>
    </row>
    <row r="138" spans="2:5" ht="14.25" customHeight="1">
      <c r="B138" s="47" t="s">
        <v>75</v>
      </c>
      <c r="C138" s="51">
        <v>787.26711190384503</v>
      </c>
      <c r="D138" s="51">
        <f t="shared" si="8"/>
        <v>1.0939774487094225</v>
      </c>
      <c r="E138" s="51"/>
    </row>
    <row r="139" spans="2:5" ht="14.25" customHeight="1">
      <c r="B139" s="47" t="s">
        <v>76</v>
      </c>
      <c r="C139" s="51">
        <v>2169.1749667254462</v>
      </c>
      <c r="D139" s="51">
        <f t="shared" si="8"/>
        <v>3.014260928751316</v>
      </c>
      <c r="E139" s="51"/>
    </row>
    <row r="140" spans="2:5" ht="14.25" customHeight="1">
      <c r="B140" s="47" t="s">
        <v>77</v>
      </c>
      <c r="C140" s="51">
        <v>8547.2628712280402</v>
      </c>
      <c r="D140" s="51">
        <f t="shared" si="8"/>
        <v>11.877179534024373</v>
      </c>
      <c r="E140" s="51"/>
    </row>
    <row r="141" spans="2:5" ht="14.25" customHeight="1">
      <c r="B141" s="47" t="s">
        <v>78</v>
      </c>
      <c r="C141" s="51">
        <v>1282.5050874597159</v>
      </c>
      <c r="D141" s="51">
        <f t="shared" si="8"/>
        <v>1.7821545220440986</v>
      </c>
      <c r="E141" s="51"/>
    </row>
    <row r="142" spans="2:5" ht="14.25" customHeight="1">
      <c r="B142" s="47" t="s">
        <v>79</v>
      </c>
      <c r="C142" s="51">
        <v>594.2535093112449</v>
      </c>
      <c r="D142" s="51">
        <f t="shared" si="8"/>
        <v>0.82576793590526421</v>
      </c>
      <c r="E142" s="51"/>
    </row>
    <row r="143" spans="2:5" ht="14.25" customHeight="1">
      <c r="B143" s="47" t="s">
        <v>80</v>
      </c>
      <c r="C143" s="51">
        <v>2429.6672285618411</v>
      </c>
      <c r="D143" s="51">
        <f t="shared" si="8"/>
        <v>3.3762380210283927</v>
      </c>
      <c r="E143" s="51"/>
    </row>
    <row r="144" spans="2:5" ht="14.25" customHeight="1">
      <c r="B144" s="47" t="s">
        <v>81</v>
      </c>
      <c r="C144" s="51">
        <v>151.9568421716404</v>
      </c>
      <c r="D144" s="51">
        <f t="shared" si="8"/>
        <v>0.21115750423113749</v>
      </c>
      <c r="E144" s="51"/>
    </row>
    <row r="145" spans="1:14" ht="14.25" customHeight="1">
      <c r="B145" s="47" t="s">
        <v>82</v>
      </c>
      <c r="C145" s="51">
        <v>103.41882201165951</v>
      </c>
      <c r="D145" s="51">
        <f t="shared" si="8"/>
        <v>0.14370962198490458</v>
      </c>
      <c r="E145" s="51"/>
    </row>
    <row r="146" spans="1:14" ht="14.25" customHeight="1">
      <c r="B146" s="49" t="s">
        <v>83</v>
      </c>
      <c r="C146" s="51">
        <f>SUM(C128:C145)</f>
        <v>44221</v>
      </c>
      <c r="D146" s="51">
        <f>SUM(D128:D145)</f>
        <v>61.448999999999991</v>
      </c>
      <c r="E146" s="51"/>
    </row>
    <row r="147" spans="1:14" ht="14.25" customHeight="1">
      <c r="C147" s="51"/>
      <c r="D147" s="51"/>
      <c r="E147" s="51"/>
    </row>
    <row r="148" spans="1:14" ht="14.25" customHeight="1">
      <c r="A148" s="54"/>
      <c r="C148" s="54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</row>
    <row r="149" spans="1:14" ht="14.25" customHeight="1">
      <c r="A149" s="54"/>
      <c r="B149" s="65" t="s">
        <v>271</v>
      </c>
      <c r="C149" s="54"/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</row>
    <row r="150" spans="1:14" ht="14.25" customHeight="1">
      <c r="A150" s="54"/>
      <c r="B150" s="54" t="s">
        <v>272</v>
      </c>
      <c r="C150" s="54"/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</row>
    <row r="151" spans="1:14" ht="14.25" customHeight="1">
      <c r="A151" s="54"/>
      <c r="B151" s="54" t="s">
        <v>273</v>
      </c>
      <c r="C151" s="54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</row>
    <row r="152" spans="1:14" ht="14.25" customHeight="1">
      <c r="A152" s="54"/>
      <c r="B152" s="54" t="s">
        <v>274</v>
      </c>
      <c r="C152" s="54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</row>
    <row r="153" spans="1:14" ht="14.25" customHeight="1">
      <c r="A153" s="54"/>
      <c r="B153" s="54"/>
      <c r="C153" s="54"/>
      <c r="D153" s="54"/>
      <c r="E153" s="54"/>
      <c r="F153" s="54"/>
      <c r="G153" s="54"/>
      <c r="H153" s="54" t="s">
        <v>275</v>
      </c>
      <c r="J153" s="54"/>
      <c r="L153" s="54"/>
      <c r="M153" s="54"/>
      <c r="N153" s="54"/>
    </row>
    <row r="154" spans="1:14" s="68" customFormat="1" ht="78" customHeight="1">
      <c r="A154" s="67"/>
      <c r="B154" s="67"/>
      <c r="C154" s="67" t="s">
        <v>276</v>
      </c>
      <c r="D154" s="67" t="s">
        <v>277</v>
      </c>
      <c r="E154" s="67" t="s">
        <v>278</v>
      </c>
      <c r="F154" s="67" t="s">
        <v>279</v>
      </c>
      <c r="G154" s="79" t="s">
        <v>280</v>
      </c>
      <c r="H154" s="67" t="s">
        <v>281</v>
      </c>
      <c r="I154" s="67"/>
      <c r="J154" s="67"/>
      <c r="K154" s="79"/>
      <c r="L154" s="79"/>
      <c r="M154" s="67"/>
    </row>
    <row r="155" spans="1:14" ht="14.25" customHeight="1">
      <c r="A155" s="54"/>
      <c r="B155" s="54" t="s">
        <v>282</v>
      </c>
      <c r="C155" s="80">
        <v>148301.08633333334</v>
      </c>
      <c r="D155" s="80">
        <v>276791.04366666666</v>
      </c>
      <c r="E155" s="53">
        <f>-D155*D85</f>
        <v>-2982.394878874758</v>
      </c>
      <c r="F155" s="53">
        <f t="shared" ref="F155:F172" si="9">H155*D$176</f>
        <v>2198.964451325287</v>
      </c>
      <c r="G155" s="53">
        <f>SUM(C155:F155)</f>
        <v>424308.69957245054</v>
      </c>
      <c r="H155" s="81">
        <v>0.14767995680108673</v>
      </c>
      <c r="I155" s="82"/>
      <c r="J155" s="82"/>
      <c r="K155" s="83"/>
      <c r="L155" s="83"/>
      <c r="M155" s="53"/>
    </row>
    <row r="156" spans="1:14" ht="14.25" customHeight="1">
      <c r="A156" s="54"/>
      <c r="B156" s="54" t="s">
        <v>8</v>
      </c>
      <c r="C156" s="80">
        <v>8299.248333333333</v>
      </c>
      <c r="D156" s="80">
        <v>20502.722666666668</v>
      </c>
      <c r="E156" s="53"/>
      <c r="F156" s="53">
        <f t="shared" si="9"/>
        <v>577.0581729707269</v>
      </c>
      <c r="G156" s="53">
        <f t="shared" ref="G156:G172" si="10">SUM(C156:F156)</f>
        <v>29379.029172970728</v>
      </c>
      <c r="H156" s="81">
        <v>3.8754571955299258E-2</v>
      </c>
      <c r="I156" s="82"/>
      <c r="J156" s="82"/>
      <c r="K156" s="83"/>
      <c r="L156" s="83"/>
      <c r="M156" s="53"/>
    </row>
    <row r="157" spans="1:14" ht="14.25" customHeight="1">
      <c r="A157" s="54"/>
      <c r="B157" s="54" t="s">
        <v>283</v>
      </c>
      <c r="C157" s="80">
        <v>8475.6093333333338</v>
      </c>
      <c r="D157" s="80">
        <v>17135.364999999998</v>
      </c>
      <c r="E157" s="53"/>
      <c r="F157" s="53">
        <f t="shared" si="9"/>
        <v>367.75562767725688</v>
      </c>
      <c r="G157" s="53">
        <f t="shared" si="10"/>
        <v>25978.729961010587</v>
      </c>
      <c r="H157" s="81">
        <v>2.4698050564665484E-2</v>
      </c>
      <c r="I157" s="82"/>
      <c r="J157" s="82"/>
      <c r="K157" s="83"/>
      <c r="L157" s="83"/>
      <c r="M157" s="53"/>
    </row>
    <row r="158" spans="1:14" ht="14.25" customHeight="1">
      <c r="A158" s="54"/>
      <c r="B158" s="54" t="s">
        <v>284</v>
      </c>
      <c r="C158" s="80">
        <v>4310.75</v>
      </c>
      <c r="D158" s="80">
        <v>8806.7603333333336</v>
      </c>
      <c r="E158" s="53"/>
      <c r="F158" s="53">
        <f t="shared" si="9"/>
        <v>385.59534042135812</v>
      </c>
      <c r="G158" s="53">
        <f t="shared" si="10"/>
        <v>13503.105673754691</v>
      </c>
      <c r="H158" s="81">
        <v>2.5896145425091648E-2</v>
      </c>
      <c r="I158" s="82"/>
      <c r="J158" s="82"/>
      <c r="K158" s="83"/>
      <c r="L158" s="83"/>
      <c r="M158" s="53"/>
    </row>
    <row r="159" spans="1:14" ht="14.25" customHeight="1">
      <c r="A159" s="54"/>
      <c r="B159" s="54" t="s">
        <v>21</v>
      </c>
      <c r="C159" s="80">
        <v>28755.883666666668</v>
      </c>
      <c r="D159" s="80">
        <v>40484.906666666662</v>
      </c>
      <c r="E159" s="53"/>
      <c r="F159" s="53">
        <f t="shared" si="9"/>
        <v>741.44735695422344</v>
      </c>
      <c r="G159" s="53">
        <f t="shared" si="10"/>
        <v>69982.237690287555</v>
      </c>
      <c r="H159" s="81">
        <v>4.97947629754939E-2</v>
      </c>
      <c r="I159" s="82"/>
      <c r="J159" s="82"/>
      <c r="K159" s="83"/>
      <c r="L159" s="83"/>
      <c r="M159" s="53"/>
    </row>
    <row r="160" spans="1:14" ht="14.25" customHeight="1">
      <c r="A160" s="54"/>
      <c r="B160" s="54" t="s">
        <v>137</v>
      </c>
      <c r="C160" s="80">
        <v>5304.8683333333338</v>
      </c>
      <c r="D160" s="80">
        <v>7759.4623333333329</v>
      </c>
      <c r="E160" s="53"/>
      <c r="F160" s="53">
        <f t="shared" si="9"/>
        <v>247.6202381593213</v>
      </c>
      <c r="G160" s="53">
        <f t="shared" si="10"/>
        <v>13311.950904825988</v>
      </c>
      <c r="H160" s="81">
        <v>1.6629894154225184E-2</v>
      </c>
      <c r="I160" s="82"/>
      <c r="J160" s="82"/>
      <c r="K160" s="83"/>
      <c r="L160" s="83"/>
      <c r="M160" s="53"/>
    </row>
    <row r="161" spans="1:13" ht="14.25" customHeight="1">
      <c r="A161" s="54"/>
      <c r="B161" s="54" t="s">
        <v>138</v>
      </c>
      <c r="C161" s="80">
        <v>23694.557000000001</v>
      </c>
      <c r="D161" s="80">
        <v>73736.976999999999</v>
      </c>
      <c r="E161" s="53"/>
      <c r="F161" s="53">
        <f t="shared" si="9"/>
        <v>863.09032783081545</v>
      </c>
      <c r="G161" s="53">
        <f t="shared" si="10"/>
        <v>98294.62432783081</v>
      </c>
      <c r="H161" s="81">
        <v>5.7964166838927959E-2</v>
      </c>
      <c r="I161" s="82"/>
      <c r="J161" s="82"/>
      <c r="K161" s="83"/>
      <c r="L161" s="83"/>
      <c r="M161" s="53"/>
    </row>
    <row r="162" spans="1:13" ht="14.25" customHeight="1">
      <c r="A162" s="54"/>
      <c r="B162" s="54" t="s">
        <v>285</v>
      </c>
      <c r="C162" s="80">
        <v>26047.998</v>
      </c>
      <c r="D162" s="80">
        <v>33167.123333333329</v>
      </c>
      <c r="E162" s="53"/>
      <c r="F162" s="53">
        <f t="shared" si="9"/>
        <v>872.23003981767022</v>
      </c>
      <c r="G162" s="53">
        <f t="shared" si="10"/>
        <v>60087.351373150996</v>
      </c>
      <c r="H162" s="81">
        <v>5.8577979522702633E-2</v>
      </c>
      <c r="I162" s="82"/>
      <c r="J162" s="82"/>
      <c r="K162" s="83"/>
      <c r="L162" s="83"/>
      <c r="M162" s="53"/>
    </row>
    <row r="163" spans="1:13" ht="14.25" customHeight="1">
      <c r="A163" s="54"/>
      <c r="B163" s="54" t="s">
        <v>73</v>
      </c>
      <c r="C163" s="80">
        <v>37639.457999999999</v>
      </c>
      <c r="D163" s="80">
        <v>119029.851</v>
      </c>
      <c r="E163" s="53"/>
      <c r="F163" s="53">
        <f t="shared" si="9"/>
        <v>1065.5459411203874</v>
      </c>
      <c r="G163" s="53">
        <f t="shared" si="10"/>
        <v>157734.8549411204</v>
      </c>
      <c r="H163" s="81">
        <v>7.1560856047215057E-2</v>
      </c>
      <c r="I163" s="82"/>
      <c r="J163" s="82"/>
      <c r="K163" s="83"/>
      <c r="L163" s="83"/>
      <c r="M163" s="53"/>
    </row>
    <row r="164" spans="1:13" ht="14.25" customHeight="1">
      <c r="A164" s="54"/>
      <c r="B164" s="54" t="s">
        <v>286</v>
      </c>
      <c r="C164" s="80">
        <v>60831.568333333329</v>
      </c>
      <c r="D164" s="80">
        <v>125523.28033333333</v>
      </c>
      <c r="E164" s="53"/>
      <c r="F164" s="53">
        <f t="shared" si="9"/>
        <v>1325.9492128833165</v>
      </c>
      <c r="G164" s="53">
        <f t="shared" si="10"/>
        <v>187680.79787954997</v>
      </c>
      <c r="H164" s="81">
        <v>8.9049244229949837E-2</v>
      </c>
      <c r="I164" s="82"/>
      <c r="J164" s="82"/>
      <c r="K164" s="83"/>
      <c r="L164" s="83"/>
      <c r="M164" s="53"/>
    </row>
    <row r="165" spans="1:13" ht="14.25" customHeight="1">
      <c r="A165" s="54"/>
      <c r="B165" s="54" t="s">
        <v>75</v>
      </c>
      <c r="C165" s="80">
        <v>23751.218333333331</v>
      </c>
      <c r="D165" s="80">
        <v>37505.797999999995</v>
      </c>
      <c r="E165" s="53"/>
      <c r="F165" s="53">
        <f t="shared" si="9"/>
        <v>351.8003916314762</v>
      </c>
      <c r="G165" s="53">
        <f t="shared" si="10"/>
        <v>61608.816724964803</v>
      </c>
      <c r="H165" s="81">
        <v>2.362651502048152E-2</v>
      </c>
      <c r="I165" s="82"/>
      <c r="J165" s="82"/>
      <c r="K165" s="83"/>
      <c r="L165" s="83"/>
      <c r="M165" s="53"/>
    </row>
    <row r="166" spans="1:13" ht="14.25" customHeight="1">
      <c r="A166" s="54"/>
      <c r="B166" s="54" t="s">
        <v>76</v>
      </c>
      <c r="C166" s="80">
        <v>30866.543999999998</v>
      </c>
      <c r="D166" s="80">
        <v>66118.478000000003</v>
      </c>
      <c r="E166" s="53"/>
      <c r="F166" s="53">
        <f t="shared" si="9"/>
        <v>1033.038718074358</v>
      </c>
      <c r="G166" s="53">
        <f t="shared" si="10"/>
        <v>98018.060718074354</v>
      </c>
      <c r="H166" s="81">
        <v>6.9377707842037117E-2</v>
      </c>
      <c r="I166" s="82"/>
      <c r="J166" s="82"/>
      <c r="K166" s="83"/>
      <c r="L166" s="83"/>
      <c r="M166" s="53"/>
    </row>
    <row r="167" spans="1:13" ht="14.25" customHeight="1">
      <c r="A167" s="54"/>
      <c r="B167" s="54" t="s">
        <v>287</v>
      </c>
      <c r="C167" s="80">
        <v>34861.407666666666</v>
      </c>
      <c r="D167" s="80">
        <v>136817.16</v>
      </c>
      <c r="E167" s="53"/>
      <c r="F167" s="53">
        <f t="shared" si="9"/>
        <v>3324.46815939724</v>
      </c>
      <c r="G167" s="53">
        <f t="shared" si="10"/>
        <v>175003.03582606392</v>
      </c>
      <c r="H167" s="81">
        <v>0.22326750842674115</v>
      </c>
      <c r="I167" s="82"/>
      <c r="J167" s="82"/>
      <c r="K167" s="83"/>
      <c r="L167" s="83"/>
      <c r="M167" s="53"/>
    </row>
    <row r="168" spans="1:13" ht="14.25" customHeight="1">
      <c r="A168" s="54"/>
      <c r="B168" s="54" t="s">
        <v>288</v>
      </c>
      <c r="C168" s="80">
        <v>19235.118999999999</v>
      </c>
      <c r="D168" s="80">
        <v>41615.115666666665</v>
      </c>
      <c r="E168" s="53"/>
      <c r="F168" s="53">
        <f t="shared" si="9"/>
        <v>447.97151913576857</v>
      </c>
      <c r="G168" s="53">
        <f t="shared" si="10"/>
        <v>61298.206185802432</v>
      </c>
      <c r="H168" s="81">
        <v>3.0085258792708496E-2</v>
      </c>
      <c r="I168" s="82"/>
      <c r="J168" s="82"/>
      <c r="K168" s="83"/>
      <c r="L168" s="83"/>
      <c r="M168" s="53"/>
    </row>
    <row r="169" spans="1:13" ht="14.25" customHeight="1">
      <c r="A169" s="54"/>
      <c r="B169" s="54" t="s">
        <v>289</v>
      </c>
      <c r="C169" s="80">
        <v>3041.6469999999999</v>
      </c>
      <c r="D169" s="80">
        <v>6798.9773333333333</v>
      </c>
      <c r="E169" s="53"/>
      <c r="F169" s="53">
        <f t="shared" si="9"/>
        <v>347.52891111528282</v>
      </c>
      <c r="G169" s="53">
        <f t="shared" si="10"/>
        <v>10188.153244448617</v>
      </c>
      <c r="H169" s="81">
        <v>2.3339647236999193E-2</v>
      </c>
      <c r="I169" s="82"/>
      <c r="J169" s="82"/>
      <c r="K169" s="83"/>
      <c r="L169" s="83"/>
      <c r="M169" s="53"/>
    </row>
    <row r="170" spans="1:13" ht="14.25" customHeight="1">
      <c r="A170" s="54"/>
      <c r="B170" s="54" t="s">
        <v>80</v>
      </c>
      <c r="C170" s="80">
        <v>438.00866666666673</v>
      </c>
      <c r="D170" s="80">
        <v>7790.6093333333329</v>
      </c>
      <c r="E170" s="53"/>
      <c r="F170" s="53">
        <f t="shared" si="9"/>
        <v>526.96250074037198</v>
      </c>
      <c r="G170" s="53">
        <f t="shared" si="10"/>
        <v>8755.5805007403724</v>
      </c>
      <c r="H170" s="81">
        <v>3.539020346519408E-2</v>
      </c>
      <c r="I170" s="82"/>
      <c r="J170" s="82"/>
      <c r="K170" s="83"/>
      <c r="L170" s="83"/>
      <c r="M170" s="53"/>
    </row>
    <row r="171" spans="1:13" ht="14.25" customHeight="1">
      <c r="A171" s="54"/>
      <c r="B171" s="54" t="s">
        <v>290</v>
      </c>
      <c r="C171" s="80">
        <v>1828.2916666666667</v>
      </c>
      <c r="D171" s="80">
        <v>3660.4800000000005</v>
      </c>
      <c r="E171" s="53"/>
      <c r="F171" s="53">
        <f t="shared" si="9"/>
        <v>111.93791588024114</v>
      </c>
      <c r="G171" s="53">
        <f t="shared" si="10"/>
        <v>5600.7095825469087</v>
      </c>
      <c r="H171" s="81">
        <v>7.517623384786727E-3</v>
      </c>
      <c r="I171" s="82"/>
      <c r="J171" s="82"/>
      <c r="K171" s="83"/>
      <c r="L171" s="83"/>
      <c r="M171" s="53"/>
    </row>
    <row r="172" spans="1:13" ht="14.25" customHeight="1">
      <c r="A172" s="54"/>
      <c r="B172" s="54" t="s">
        <v>291</v>
      </c>
      <c r="C172" s="80">
        <v>2650.2996666666668</v>
      </c>
      <c r="D172" s="80">
        <v>0</v>
      </c>
      <c r="E172" s="53">
        <f>D155*D85</f>
        <v>2982.394878874758</v>
      </c>
      <c r="F172" s="53">
        <f t="shared" si="9"/>
        <v>101.10217486489793</v>
      </c>
      <c r="G172" s="53">
        <f t="shared" si="10"/>
        <v>5733.7967204063225</v>
      </c>
      <c r="H172" s="81">
        <v>6.7899073163940728E-3</v>
      </c>
      <c r="I172" s="82"/>
      <c r="J172" s="82"/>
      <c r="K172" s="83"/>
      <c r="L172" s="83"/>
      <c r="M172" s="53"/>
    </row>
    <row r="173" spans="1:13" ht="15" customHeight="1">
      <c r="A173" s="54"/>
      <c r="B173" s="54" t="s">
        <v>83</v>
      </c>
      <c r="C173" s="53">
        <f>SUM(C155:C172)</f>
        <v>468333.5633333333</v>
      </c>
      <c r="D173" s="80">
        <f>SUM(D155:D172)</f>
        <v>1023244.1106666666</v>
      </c>
      <c r="E173" s="53">
        <f>SUM(E155:E172)</f>
        <v>0</v>
      </c>
      <c r="F173" s="53">
        <f>SUM(F155:F172)</f>
        <v>14890.066999999999</v>
      </c>
      <c r="G173" s="53">
        <f>SUM(G155:G172)</f>
        <v>1506467.7409999999</v>
      </c>
      <c r="H173" s="81">
        <v>1</v>
      </c>
      <c r="I173" s="82"/>
      <c r="J173" s="82"/>
      <c r="K173" s="83"/>
      <c r="L173" s="83"/>
      <c r="M173" s="53"/>
    </row>
    <row r="174" spans="1:13" ht="14.25" customHeight="1">
      <c r="A174" s="54"/>
      <c r="B174" s="54"/>
      <c r="C174" s="53"/>
      <c r="D174" s="53"/>
      <c r="E174" s="53"/>
      <c r="F174" s="53"/>
      <c r="G174" s="53"/>
      <c r="H174" s="53"/>
      <c r="I174" s="54"/>
      <c r="J174" s="54"/>
      <c r="K174" s="54"/>
      <c r="L174" s="54"/>
    </row>
    <row r="175" spans="1:13" ht="14.25" customHeight="1">
      <c r="A175" s="54"/>
      <c r="B175" s="54"/>
      <c r="C175" s="54"/>
      <c r="D175" s="54"/>
      <c r="E175" s="54"/>
      <c r="F175" s="54"/>
      <c r="G175" s="54"/>
      <c r="H175" s="54"/>
      <c r="I175" s="54"/>
      <c r="J175" s="54"/>
      <c r="K175" s="54"/>
      <c r="L175" s="54"/>
    </row>
    <row r="176" spans="1:13" ht="14.25" customHeight="1">
      <c r="A176" s="54"/>
      <c r="B176" s="54" t="s">
        <v>292</v>
      </c>
      <c r="C176" s="54"/>
      <c r="D176" s="53">
        <v>14890.066999999999</v>
      </c>
      <c r="E176" s="54"/>
      <c r="F176" s="53"/>
      <c r="G176" s="54"/>
      <c r="H176" s="54"/>
      <c r="I176" s="54"/>
      <c r="J176" s="54"/>
      <c r="K176" s="54"/>
    </row>
    <row r="177" spans="1:14" ht="14.25" customHeight="1">
      <c r="A177" s="54"/>
      <c r="B177" s="54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</row>
    <row r="178" spans="1:14" ht="14.25" customHeight="1">
      <c r="A178" s="54"/>
      <c r="B178" s="54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</row>
    <row r="179" spans="1:14" ht="14.25" customHeight="1">
      <c r="A179" s="54"/>
      <c r="B179" s="65" t="s">
        <v>386</v>
      </c>
      <c r="C179" s="54"/>
      <c r="D179" s="54"/>
      <c r="E179" s="54"/>
      <c r="F179" s="54"/>
      <c r="G179" s="54"/>
      <c r="H179" s="54"/>
      <c r="I179" s="54"/>
      <c r="J179" s="54"/>
      <c r="K179" s="54"/>
      <c r="L179" s="54"/>
      <c r="M179" s="54"/>
      <c r="N179" s="54"/>
    </row>
    <row r="180" spans="1:14" ht="14.25" customHeight="1">
      <c r="A180" s="54"/>
      <c r="B180" s="54"/>
      <c r="C180" s="53"/>
      <c r="D180" s="54"/>
      <c r="E180" s="54"/>
      <c r="F180" s="54"/>
      <c r="G180" s="54"/>
      <c r="H180" s="54"/>
      <c r="I180" s="54"/>
      <c r="J180" s="54"/>
      <c r="K180" s="54"/>
      <c r="L180" s="54"/>
      <c r="M180" s="54"/>
      <c r="N180" s="54"/>
    </row>
    <row r="181" spans="1:14" s="86" customFormat="1" ht="93.75" customHeight="1">
      <c r="A181" s="84"/>
      <c r="B181" s="84"/>
      <c r="C181" s="84" t="s">
        <v>385</v>
      </c>
      <c r="D181" s="84" t="s">
        <v>11</v>
      </c>
      <c r="E181" s="85" t="s">
        <v>387</v>
      </c>
      <c r="F181" s="84"/>
      <c r="G181" s="84"/>
      <c r="H181" s="84"/>
      <c r="I181" s="84"/>
      <c r="J181" s="84"/>
      <c r="K181" s="84"/>
      <c r="L181" s="84"/>
      <c r="M181" s="84"/>
      <c r="N181" s="84"/>
    </row>
    <row r="182" spans="1:14" ht="14.25" customHeight="1">
      <c r="A182" s="54"/>
      <c r="B182" s="54" t="s">
        <v>282</v>
      </c>
      <c r="C182" s="53">
        <f t="shared" ref="C182:C199" si="11">G155</f>
        <v>424308.69957245054</v>
      </c>
      <c r="D182" s="54">
        <f t="shared" ref="D182:D199" si="12">C182/C$200</f>
        <v>0.28165800569403004</v>
      </c>
      <c r="E182" s="53">
        <f t="shared" ref="E182:E199" si="13">D182*D$205</f>
        <v>339787.02741360699</v>
      </c>
      <c r="F182" s="53"/>
      <c r="G182" s="53"/>
      <c r="H182" s="53"/>
      <c r="I182" s="54"/>
      <c r="J182" s="54"/>
      <c r="K182" s="54"/>
      <c r="L182" s="54"/>
      <c r="M182" s="54"/>
      <c r="N182" s="54"/>
    </row>
    <row r="183" spans="1:14" ht="14.25" customHeight="1">
      <c r="A183" s="54"/>
      <c r="B183" s="54" t="s">
        <v>8</v>
      </c>
      <c r="C183" s="53">
        <f t="shared" si="11"/>
        <v>29379.029172970728</v>
      </c>
      <c r="D183" s="54">
        <f t="shared" si="12"/>
        <v>1.9501930491700271E-2</v>
      </c>
      <c r="E183" s="53">
        <f t="shared" si="13"/>
        <v>23526.769545475312</v>
      </c>
      <c r="F183" s="53"/>
      <c r="G183" s="53"/>
      <c r="H183" s="53"/>
      <c r="I183" s="54"/>
      <c r="J183" s="54"/>
      <c r="K183" s="54"/>
      <c r="L183" s="54"/>
      <c r="M183" s="54"/>
      <c r="N183" s="54"/>
    </row>
    <row r="184" spans="1:14" ht="14.25" customHeight="1">
      <c r="A184" s="54"/>
      <c r="B184" s="54" t="s">
        <v>283</v>
      </c>
      <c r="C184" s="53">
        <f t="shared" si="11"/>
        <v>25978.729961010587</v>
      </c>
      <c r="D184" s="54">
        <f t="shared" si="12"/>
        <v>1.7244796721478942E-2</v>
      </c>
      <c r="E184" s="53">
        <f t="shared" si="13"/>
        <v>20803.804961640551</v>
      </c>
      <c r="F184" s="53"/>
      <c r="G184" s="53"/>
      <c r="H184" s="53"/>
      <c r="I184" s="54"/>
      <c r="J184" s="54"/>
      <c r="K184" s="54"/>
      <c r="L184" s="54"/>
      <c r="M184" s="54"/>
      <c r="N184" s="54"/>
    </row>
    <row r="185" spans="1:14" ht="14.25" customHeight="1">
      <c r="A185" s="54"/>
      <c r="B185" s="54" t="s">
        <v>284</v>
      </c>
      <c r="C185" s="53">
        <f t="shared" si="11"/>
        <v>13503.105673754691</v>
      </c>
      <c r="D185" s="54">
        <f t="shared" si="12"/>
        <v>8.9634217223870122E-3</v>
      </c>
      <c r="E185" s="53">
        <f t="shared" si="13"/>
        <v>10813.30677961621</v>
      </c>
      <c r="F185" s="53"/>
      <c r="G185" s="53"/>
      <c r="H185" s="53"/>
      <c r="I185" s="54"/>
      <c r="J185" s="54"/>
      <c r="K185" s="54"/>
      <c r="L185" s="54"/>
      <c r="M185" s="54"/>
      <c r="N185" s="54"/>
    </row>
    <row r="186" spans="1:14" ht="14.25" customHeight="1">
      <c r="A186" s="54"/>
      <c r="B186" s="54" t="s">
        <v>21</v>
      </c>
      <c r="C186" s="53">
        <f t="shared" si="11"/>
        <v>69982.237690287555</v>
      </c>
      <c r="D186" s="54">
        <f t="shared" si="12"/>
        <v>4.6454521252365509E-2</v>
      </c>
      <c r="E186" s="53">
        <f t="shared" si="13"/>
        <v>56041.878331733409</v>
      </c>
      <c r="F186" s="53"/>
      <c r="G186" s="53"/>
      <c r="H186" s="53"/>
      <c r="I186" s="54"/>
      <c r="J186" s="54"/>
      <c r="K186" s="54"/>
      <c r="L186" s="54"/>
      <c r="M186" s="54"/>
      <c r="N186" s="54"/>
    </row>
    <row r="187" spans="1:14" ht="14.25" customHeight="1">
      <c r="A187" s="54"/>
      <c r="B187" s="54" t="s">
        <v>137</v>
      </c>
      <c r="C187" s="53">
        <f t="shared" si="11"/>
        <v>13311.950904825988</v>
      </c>
      <c r="D187" s="54">
        <f t="shared" si="12"/>
        <v>8.8365323348971649E-3</v>
      </c>
      <c r="E187" s="53">
        <f t="shared" si="13"/>
        <v>10660.229760984097</v>
      </c>
      <c r="F187" s="53"/>
      <c r="G187" s="53"/>
      <c r="H187" s="53"/>
      <c r="I187" s="54"/>
      <c r="J187" s="54"/>
      <c r="K187" s="54"/>
      <c r="L187" s="54"/>
      <c r="M187" s="54"/>
      <c r="N187" s="54"/>
    </row>
    <row r="188" spans="1:14" ht="14.25" customHeight="1">
      <c r="A188" s="54"/>
      <c r="B188" s="54" t="s">
        <v>138</v>
      </c>
      <c r="C188" s="53">
        <f t="shared" si="11"/>
        <v>98294.62432783081</v>
      </c>
      <c r="D188" s="54">
        <f t="shared" si="12"/>
        <v>6.5248409675591465E-2</v>
      </c>
      <c r="E188" s="53">
        <f t="shared" si="13"/>
        <v>78714.478974259022</v>
      </c>
      <c r="F188" s="53"/>
      <c r="G188" s="53"/>
      <c r="H188" s="53"/>
      <c r="I188" s="54"/>
      <c r="J188" s="54"/>
      <c r="K188" s="54"/>
      <c r="L188" s="54"/>
      <c r="M188" s="54"/>
      <c r="N188" s="54"/>
    </row>
    <row r="189" spans="1:14" ht="14.25" customHeight="1">
      <c r="A189" s="54"/>
      <c r="B189" s="54" t="s">
        <v>285</v>
      </c>
      <c r="C189" s="53">
        <f t="shared" si="11"/>
        <v>60087.351373150996</v>
      </c>
      <c r="D189" s="54">
        <f t="shared" si="12"/>
        <v>3.9886251618813123E-2</v>
      </c>
      <c r="E189" s="53">
        <f t="shared" si="13"/>
        <v>48118.038891997108</v>
      </c>
      <c r="F189" s="53"/>
      <c r="G189" s="53"/>
      <c r="H189" s="53"/>
      <c r="I189" s="54"/>
      <c r="J189" s="54"/>
      <c r="K189" s="54"/>
      <c r="L189" s="54"/>
      <c r="M189" s="54"/>
      <c r="N189" s="54"/>
    </row>
    <row r="190" spans="1:14" ht="14.25" customHeight="1">
      <c r="A190" s="54"/>
      <c r="B190" s="54" t="s">
        <v>73</v>
      </c>
      <c r="C190" s="53">
        <f t="shared" si="11"/>
        <v>157734.8549411204</v>
      </c>
      <c r="D190" s="54">
        <f t="shared" si="12"/>
        <v>0.10470509965013609</v>
      </c>
      <c r="E190" s="53">
        <f t="shared" si="13"/>
        <v>126314.3026149721</v>
      </c>
      <c r="F190" s="53"/>
      <c r="G190" s="53"/>
      <c r="H190" s="53"/>
      <c r="I190" s="54"/>
      <c r="J190" s="54"/>
      <c r="K190" s="54"/>
      <c r="L190" s="54"/>
      <c r="M190" s="54"/>
      <c r="N190" s="54"/>
    </row>
    <row r="191" spans="1:14" ht="14.25" customHeight="1">
      <c r="A191" s="54"/>
      <c r="B191" s="54" t="s">
        <v>286</v>
      </c>
      <c r="C191" s="53">
        <f t="shared" si="11"/>
        <v>187680.79787954997</v>
      </c>
      <c r="D191" s="54">
        <f t="shared" si="12"/>
        <v>0.1245833500257806</v>
      </c>
      <c r="E191" s="53">
        <f t="shared" si="13"/>
        <v>150295.05753326492</v>
      </c>
      <c r="F191" s="53"/>
      <c r="G191" s="53"/>
      <c r="H191" s="53"/>
      <c r="I191" s="54"/>
      <c r="J191" s="54"/>
      <c r="K191" s="54"/>
      <c r="L191" s="54"/>
      <c r="M191" s="54"/>
      <c r="N191" s="54"/>
    </row>
    <row r="192" spans="1:14" ht="14.25" customHeight="1">
      <c r="A192" s="54"/>
      <c r="B192" s="54" t="s">
        <v>75</v>
      </c>
      <c r="C192" s="53">
        <f t="shared" si="11"/>
        <v>61608.816724964803</v>
      </c>
      <c r="D192" s="54">
        <f t="shared" si="12"/>
        <v>4.089620709970769E-2</v>
      </c>
      <c r="E192" s="53">
        <f t="shared" si="13"/>
        <v>49336.430571749457</v>
      </c>
      <c r="F192" s="53"/>
      <c r="G192" s="53"/>
      <c r="H192" s="53"/>
      <c r="I192" s="54"/>
      <c r="J192" s="54"/>
      <c r="K192" s="54"/>
      <c r="L192" s="54"/>
      <c r="M192" s="54"/>
      <c r="N192" s="54"/>
    </row>
    <row r="193" spans="1:14" ht="14.25" customHeight="1">
      <c r="A193" s="54"/>
      <c r="B193" s="54" t="s">
        <v>76</v>
      </c>
      <c r="C193" s="53">
        <f t="shared" si="11"/>
        <v>98018.060718074354</v>
      </c>
      <c r="D193" s="54">
        <f t="shared" si="12"/>
        <v>6.5064825518938454E-2</v>
      </c>
      <c r="E193" s="53">
        <f t="shared" si="13"/>
        <v>78493.006430932408</v>
      </c>
      <c r="F193" s="53"/>
      <c r="G193" s="53"/>
      <c r="H193" s="53"/>
      <c r="I193" s="54"/>
      <c r="J193" s="54"/>
      <c r="K193" s="54"/>
      <c r="L193" s="54"/>
      <c r="M193" s="54"/>
      <c r="N193" s="54"/>
    </row>
    <row r="194" spans="1:14" ht="14.25" customHeight="1">
      <c r="A194" s="54"/>
      <c r="B194" s="54" t="s">
        <v>287</v>
      </c>
      <c r="C194" s="53">
        <f t="shared" si="11"/>
        <v>175003.03582606392</v>
      </c>
      <c r="D194" s="54">
        <f t="shared" si="12"/>
        <v>0.11616779507664474</v>
      </c>
      <c r="E194" s="53">
        <f t="shared" si="13"/>
        <v>140142.68713230049</v>
      </c>
      <c r="F194" s="53"/>
      <c r="G194" s="53"/>
      <c r="H194" s="53"/>
      <c r="I194" s="54"/>
      <c r="J194" s="54"/>
      <c r="K194" s="54"/>
      <c r="L194" s="54"/>
      <c r="M194" s="54"/>
      <c r="N194" s="54"/>
    </row>
    <row r="195" spans="1:14" ht="14.25" customHeight="1">
      <c r="A195" s="54"/>
      <c r="B195" s="54" t="s">
        <v>288</v>
      </c>
      <c r="C195" s="53">
        <f t="shared" si="11"/>
        <v>61298.206185802432</v>
      </c>
      <c r="D195" s="54">
        <f t="shared" si="12"/>
        <v>4.0690022439586006E-2</v>
      </c>
      <c r="E195" s="53">
        <f t="shared" si="13"/>
        <v>49087.693197541324</v>
      </c>
      <c r="F195" s="53"/>
      <c r="G195" s="53"/>
      <c r="H195" s="53"/>
      <c r="I195" s="54"/>
      <c r="J195" s="54"/>
      <c r="K195" s="54"/>
      <c r="L195" s="54"/>
      <c r="M195" s="54"/>
      <c r="N195" s="54"/>
    </row>
    <row r="196" spans="1:14" ht="14.25" customHeight="1">
      <c r="A196" s="54"/>
      <c r="B196" s="54" t="s">
        <v>289</v>
      </c>
      <c r="C196" s="53">
        <f t="shared" si="11"/>
        <v>10188.153244448617</v>
      </c>
      <c r="D196" s="54">
        <f t="shared" si="12"/>
        <v>6.7629415268365958E-3</v>
      </c>
      <c r="E196" s="53">
        <f t="shared" si="13"/>
        <v>8158.6880241996778</v>
      </c>
      <c r="F196" s="53"/>
      <c r="G196" s="53"/>
      <c r="H196" s="53"/>
      <c r="I196" s="54"/>
      <c r="J196" s="54"/>
      <c r="K196" s="54"/>
      <c r="L196" s="54"/>
      <c r="M196" s="54"/>
      <c r="N196" s="54"/>
    </row>
    <row r="197" spans="1:14" ht="14.25" customHeight="1">
      <c r="A197" s="54"/>
      <c r="B197" s="54" t="s">
        <v>80</v>
      </c>
      <c r="C197" s="53">
        <f t="shared" si="11"/>
        <v>8755.5805007403724</v>
      </c>
      <c r="D197" s="54">
        <f t="shared" si="12"/>
        <v>5.8119933553495012E-3</v>
      </c>
      <c r="E197" s="53">
        <f t="shared" si="13"/>
        <v>7011.4816750749324</v>
      </c>
      <c r="F197" s="53"/>
      <c r="G197" s="53"/>
      <c r="H197" s="53"/>
      <c r="I197" s="54"/>
      <c r="J197" s="54"/>
      <c r="K197" s="54"/>
      <c r="L197" s="54"/>
      <c r="M197" s="54"/>
      <c r="N197" s="54"/>
    </row>
    <row r="198" spans="1:14" ht="14.25" customHeight="1">
      <c r="A198" s="54"/>
      <c r="B198" s="54" t="s">
        <v>290</v>
      </c>
      <c r="C198" s="53">
        <f t="shared" si="11"/>
        <v>5600.7095825469087</v>
      </c>
      <c r="D198" s="54">
        <f t="shared" si="12"/>
        <v>3.7177759802736517E-3</v>
      </c>
      <c r="E198" s="53">
        <f t="shared" si="13"/>
        <v>4485.0564279688379</v>
      </c>
      <c r="F198" s="53"/>
      <c r="G198" s="53"/>
      <c r="H198" s="53"/>
      <c r="I198" s="54"/>
      <c r="J198" s="54"/>
      <c r="K198" s="54"/>
      <c r="L198" s="54"/>
      <c r="M198" s="54"/>
      <c r="N198" s="54"/>
    </row>
    <row r="199" spans="1:14" ht="14.25" customHeight="1">
      <c r="A199" s="54"/>
      <c r="B199" s="54" t="s">
        <v>291</v>
      </c>
      <c r="C199" s="53">
        <f t="shared" si="11"/>
        <v>5733.7967204063225</v>
      </c>
      <c r="D199" s="54">
        <f t="shared" si="12"/>
        <v>3.8061198154832063E-3</v>
      </c>
      <c r="E199" s="53">
        <f t="shared" si="13"/>
        <v>4591.6328026832889</v>
      </c>
      <c r="F199" s="53"/>
      <c r="G199" s="53"/>
      <c r="H199" s="53"/>
      <c r="I199" s="54"/>
      <c r="J199" s="54"/>
      <c r="K199" s="54"/>
      <c r="L199" s="54"/>
      <c r="M199" s="54"/>
      <c r="N199" s="54"/>
    </row>
    <row r="200" spans="1:14" ht="14.25" customHeight="1">
      <c r="A200" s="54"/>
      <c r="B200" s="54" t="s">
        <v>83</v>
      </c>
      <c r="C200" s="53">
        <f>SUM(C182:C199)</f>
        <v>1506467.7409999999</v>
      </c>
      <c r="D200" s="53">
        <f>SUM(D182:D199)</f>
        <v>1</v>
      </c>
      <c r="E200" s="53">
        <f>SUM(E182:E199)</f>
        <v>1206381.5710700003</v>
      </c>
      <c r="F200" s="53"/>
      <c r="G200" s="53"/>
      <c r="H200" s="53"/>
      <c r="I200" s="54"/>
      <c r="J200" s="54"/>
      <c r="K200" s="54"/>
      <c r="L200" s="54"/>
      <c r="M200" s="54"/>
      <c r="N200" s="54"/>
    </row>
    <row r="201" spans="1:14" ht="14.25" customHeight="1">
      <c r="A201" s="54"/>
      <c r="B201" s="54"/>
      <c r="C201" s="54"/>
      <c r="D201" s="54"/>
      <c r="E201" s="54"/>
      <c r="F201" s="54"/>
      <c r="G201" s="54"/>
      <c r="H201" s="54"/>
      <c r="I201" s="54"/>
      <c r="J201" s="54"/>
      <c r="K201" s="54"/>
      <c r="L201" s="54"/>
      <c r="M201" s="54"/>
      <c r="N201" s="54"/>
    </row>
    <row r="202" spans="1:14" ht="14.25" customHeight="1">
      <c r="A202" s="54"/>
      <c r="B202" s="54" t="s">
        <v>293</v>
      </c>
      <c r="C202" s="54"/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</row>
    <row r="203" spans="1:14" ht="14.25" customHeight="1">
      <c r="A203" s="54"/>
      <c r="B203" s="54" t="s">
        <v>374</v>
      </c>
      <c r="C203" s="54"/>
      <c r="D203" s="53">
        <f>+D10</f>
        <v>1283854.2188200001</v>
      </c>
      <c r="E203" s="54"/>
      <c r="F203" s="54"/>
      <c r="G203" s="54"/>
      <c r="H203" s="54"/>
      <c r="I203" s="54"/>
      <c r="J203" s="54"/>
      <c r="K203" s="54"/>
      <c r="L203" s="54"/>
      <c r="M203" s="54"/>
      <c r="N203" s="54"/>
    </row>
    <row r="204" spans="1:14" ht="14.25" customHeight="1">
      <c r="A204" s="54"/>
      <c r="B204" s="54" t="s">
        <v>294</v>
      </c>
      <c r="C204" s="54"/>
      <c r="D204" s="53">
        <f>+F71+D117+D146</f>
        <v>77472.647749999975</v>
      </c>
      <c r="E204" s="54"/>
      <c r="F204" s="54"/>
      <c r="G204" s="54"/>
      <c r="H204" s="54"/>
      <c r="I204" s="54"/>
      <c r="J204" s="54"/>
      <c r="K204" s="54"/>
      <c r="L204" s="54"/>
      <c r="M204" s="54"/>
      <c r="N204" s="54"/>
    </row>
    <row r="205" spans="1:14" ht="14.25" customHeight="1">
      <c r="A205" s="54"/>
      <c r="B205" s="54" t="s">
        <v>295</v>
      </c>
      <c r="C205" s="54"/>
      <c r="D205" s="53">
        <f>D203-D204</f>
        <v>1206381.5710700001</v>
      </c>
      <c r="E205" s="54" t="s">
        <v>296</v>
      </c>
      <c r="F205" s="54"/>
      <c r="G205" s="54"/>
      <c r="H205" s="54"/>
      <c r="I205" s="54"/>
      <c r="J205" s="54"/>
      <c r="K205" s="54"/>
      <c r="L205" s="54"/>
      <c r="M205" s="54"/>
      <c r="N205" s="54"/>
    </row>
    <row r="206" spans="1:14" ht="14.25" customHeight="1">
      <c r="A206" s="54"/>
      <c r="B206" s="54"/>
      <c r="C206" s="54"/>
      <c r="D206" s="54"/>
      <c r="E206" s="54"/>
      <c r="F206" s="54"/>
      <c r="G206" s="54"/>
      <c r="H206" s="54"/>
      <c r="I206" s="54"/>
      <c r="J206" s="54"/>
      <c r="K206" s="54"/>
      <c r="L206" s="54"/>
      <c r="M206" s="54"/>
      <c r="N206" s="54"/>
    </row>
    <row r="207" spans="1:14" ht="14.25" customHeight="1">
      <c r="A207" s="54"/>
      <c r="B207" s="54"/>
      <c r="C207" s="54"/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54"/>
    </row>
    <row r="208" spans="1:14" ht="14.25" customHeight="1">
      <c r="B208" s="65" t="s">
        <v>297</v>
      </c>
      <c r="C208" s="54"/>
      <c r="D208" s="54"/>
      <c r="E208" s="54"/>
      <c r="F208" s="54"/>
    </row>
    <row r="209" spans="2:9" ht="14.25" customHeight="1">
      <c r="B209" s="54"/>
      <c r="C209" s="54"/>
      <c r="D209" s="54"/>
      <c r="E209" s="54"/>
      <c r="F209" s="54"/>
    </row>
    <row r="210" spans="2:9" ht="14.25" customHeight="1">
      <c r="B210" s="54" t="s">
        <v>298</v>
      </c>
      <c r="C210" s="54"/>
      <c r="D210" s="54"/>
      <c r="E210" s="53">
        <v>1158.07122</v>
      </c>
      <c r="F210" s="54"/>
    </row>
    <row r="211" spans="2:9" ht="14.25" customHeight="1">
      <c r="B211" s="54"/>
      <c r="C211" s="54"/>
      <c r="D211" s="54"/>
      <c r="E211" s="54"/>
      <c r="F211" s="54"/>
    </row>
    <row r="212" spans="2:9" ht="14.25" customHeight="1">
      <c r="B212" s="54"/>
      <c r="C212" s="54"/>
      <c r="D212" s="54"/>
      <c r="E212" s="54"/>
      <c r="F212" s="54"/>
    </row>
    <row r="213" spans="2:9" s="68" customFormat="1" ht="59.25" customHeight="1">
      <c r="C213" s="68" t="s">
        <v>299</v>
      </c>
      <c r="D213" s="86" t="s">
        <v>300</v>
      </c>
      <c r="E213" s="87" t="s">
        <v>301</v>
      </c>
      <c r="F213" s="68" t="s">
        <v>302</v>
      </c>
      <c r="G213" s="87" t="s">
        <v>303</v>
      </c>
      <c r="H213" s="88" t="s">
        <v>304</v>
      </c>
    </row>
    <row r="214" spans="2:9" ht="14.25" customHeight="1">
      <c r="B214" s="47" t="s">
        <v>282</v>
      </c>
      <c r="C214" s="53">
        <f t="shared" ref="C214:C231" si="14">+F53</f>
        <v>20572.16501804618</v>
      </c>
      <c r="D214" s="53">
        <f t="shared" ref="D214:D231" si="15">+E182+D99+D128</f>
        <v>339808.3617292234</v>
      </c>
      <c r="E214" s="53">
        <f>C214+D214</f>
        <v>360380.52674726956</v>
      </c>
      <c r="F214" s="54">
        <f>E214/E$232</f>
        <v>0.28070206216909732</v>
      </c>
      <c r="G214" s="53">
        <f>F214*G$234</f>
        <v>325.07297959268237</v>
      </c>
      <c r="H214" s="53">
        <f>E214+G214</f>
        <v>360705.59972686222</v>
      </c>
      <c r="I214" s="54"/>
    </row>
    <row r="215" spans="2:9" ht="14.25" customHeight="1">
      <c r="B215" s="47" t="s">
        <v>8</v>
      </c>
      <c r="C215" s="53">
        <f t="shared" si="14"/>
        <v>1586.1329999999998</v>
      </c>
      <c r="D215" s="53">
        <f t="shared" si="15"/>
        <v>23529.582995760487</v>
      </c>
      <c r="E215" s="53">
        <f t="shared" ref="E215:E231" si="16">C215+D215</f>
        <v>25115.715995760489</v>
      </c>
      <c r="F215" s="54">
        <f t="shared" ref="F215:F231" si="17">E215/E$232</f>
        <v>1.9562747567122171E-2</v>
      </c>
      <c r="G215" s="53">
        <f t="shared" ref="G215:G231" si="18">F215*G$234</f>
        <v>22.655054941609205</v>
      </c>
      <c r="H215" s="53">
        <f t="shared" ref="H215:H231" si="19">E215+G215</f>
        <v>25138.371050702099</v>
      </c>
      <c r="I215" s="54"/>
    </row>
    <row r="216" spans="2:9" ht="14.25" customHeight="1">
      <c r="B216" s="47" t="s">
        <v>283</v>
      </c>
      <c r="C216" s="53">
        <f t="shared" si="14"/>
        <v>1002.121</v>
      </c>
      <c r="D216" s="53">
        <f t="shared" si="15"/>
        <v>20805.540765343128</v>
      </c>
      <c r="E216" s="53">
        <f t="shared" si="16"/>
        <v>21807.661765343128</v>
      </c>
      <c r="F216" s="54">
        <f t="shared" si="17"/>
        <v>1.6986088798607298E-2</v>
      </c>
      <c r="G216" s="53">
        <f t="shared" si="18"/>
        <v>19.671100578031488</v>
      </c>
      <c r="H216" s="53">
        <f t="shared" si="19"/>
        <v>21827.332865921158</v>
      </c>
      <c r="I216" s="54"/>
    </row>
    <row r="217" spans="2:9" ht="14.25" customHeight="1">
      <c r="B217" s="47" t="s">
        <v>284</v>
      </c>
      <c r="C217" s="53">
        <f t="shared" si="14"/>
        <v>1067.9682500000001</v>
      </c>
      <c r="D217" s="53">
        <f t="shared" si="15"/>
        <v>10814.701624222969</v>
      </c>
      <c r="E217" s="53">
        <f t="shared" si="16"/>
        <v>11882.669874222969</v>
      </c>
      <c r="F217" s="54">
        <f t="shared" si="17"/>
        <v>9.2554666254432063E-3</v>
      </c>
      <c r="G217" s="53">
        <f t="shared" si="18"/>
        <v>10.718489526596297</v>
      </c>
      <c r="H217" s="53">
        <f t="shared" si="19"/>
        <v>11893.388363749566</v>
      </c>
      <c r="I217" s="54"/>
    </row>
    <row r="218" spans="2:9" ht="14.25" customHeight="1">
      <c r="B218" s="47" t="s">
        <v>21</v>
      </c>
      <c r="C218" s="53">
        <f t="shared" si="14"/>
        <v>3834.6820000000002</v>
      </c>
      <c r="D218" s="53">
        <f t="shared" si="15"/>
        <v>56045.496481711256</v>
      </c>
      <c r="E218" s="53">
        <f t="shared" si="16"/>
        <v>59880.178481711257</v>
      </c>
      <c r="F218" s="54">
        <f t="shared" si="17"/>
        <v>4.6640948484593193E-2</v>
      </c>
      <c r="G218" s="53">
        <f t="shared" si="18"/>
        <v>54.01354011350999</v>
      </c>
      <c r="H218" s="53">
        <f t="shared" si="19"/>
        <v>59934.192021824769</v>
      </c>
      <c r="I218" s="54"/>
    </row>
    <row r="219" spans="2:9" ht="14.25" customHeight="1">
      <c r="B219" s="47" t="s">
        <v>137</v>
      </c>
      <c r="C219" s="53">
        <f t="shared" si="14"/>
        <v>652.55399999999997</v>
      </c>
      <c r="D219" s="53">
        <f t="shared" si="15"/>
        <v>10661.24467302835</v>
      </c>
      <c r="E219" s="53">
        <f t="shared" si="16"/>
        <v>11313.79867302835</v>
      </c>
      <c r="F219" s="54">
        <f t="shared" si="17"/>
        <v>8.8123702108693826E-3</v>
      </c>
      <c r="G219" s="53">
        <f t="shared" si="18"/>
        <v>10.205352321193164</v>
      </c>
      <c r="H219" s="53">
        <f t="shared" si="19"/>
        <v>11324.004025349543</v>
      </c>
      <c r="I219" s="54"/>
    </row>
    <row r="220" spans="2:9" ht="14.25" customHeight="1">
      <c r="B220" s="47" t="s">
        <v>138</v>
      </c>
      <c r="C220" s="53">
        <f t="shared" si="14"/>
        <v>5008.8114999999998</v>
      </c>
      <c r="D220" s="53">
        <f t="shared" si="15"/>
        <v>78720.610562218382</v>
      </c>
      <c r="E220" s="53">
        <f t="shared" si="16"/>
        <v>83729.422062218378</v>
      </c>
      <c r="F220" s="54">
        <f t="shared" si="17"/>
        <v>6.5217234819055003E-2</v>
      </c>
      <c r="G220" s="53">
        <f t="shared" si="18"/>
        <v>75.526202691929512</v>
      </c>
      <c r="H220" s="53">
        <f t="shared" si="19"/>
        <v>83804.948264910301</v>
      </c>
      <c r="I220" s="54"/>
    </row>
    <row r="221" spans="2:9" ht="14.25" customHeight="1">
      <c r="B221" s="47" t="s">
        <v>285</v>
      </c>
      <c r="C221" s="53">
        <f t="shared" si="14"/>
        <v>2498.402</v>
      </c>
      <c r="D221" s="53">
        <f t="shared" si="15"/>
        <v>48121.173666120274</v>
      </c>
      <c r="E221" s="53">
        <f t="shared" si="16"/>
        <v>50619.575666120276</v>
      </c>
      <c r="F221" s="54">
        <f t="shared" si="17"/>
        <v>3.942782204092074E-2</v>
      </c>
      <c r="G221" s="53">
        <f t="shared" si="18"/>
        <v>45.66022597287197</v>
      </c>
      <c r="H221" s="53">
        <f t="shared" si="19"/>
        <v>50665.235892093151</v>
      </c>
      <c r="I221" s="54"/>
    </row>
    <row r="222" spans="2:9" ht="14.25" customHeight="1">
      <c r="B222" s="47" t="s">
        <v>73</v>
      </c>
      <c r="C222" s="53">
        <f t="shared" si="14"/>
        <v>9416.4212499999994</v>
      </c>
      <c r="D222" s="53">
        <f t="shared" si="15"/>
        <v>126328.47228928389</v>
      </c>
      <c r="E222" s="53">
        <f t="shared" si="16"/>
        <v>135744.89353928389</v>
      </c>
      <c r="F222" s="54">
        <f t="shared" si="17"/>
        <v>0.10573232657524624</v>
      </c>
      <c r="G222" s="53">
        <f t="shared" si="18"/>
        <v>122.44556443043383</v>
      </c>
      <c r="H222" s="53">
        <f t="shared" si="19"/>
        <v>135867.33910371433</v>
      </c>
      <c r="I222" s="54"/>
    </row>
    <row r="223" spans="2:9" ht="14.25" customHeight="1">
      <c r="B223" s="47" t="s">
        <v>286</v>
      </c>
      <c r="C223" s="53">
        <f t="shared" si="14"/>
        <v>7909.8060000000005</v>
      </c>
      <c r="D223" s="53">
        <f t="shared" si="15"/>
        <v>150306.73888694777</v>
      </c>
      <c r="E223" s="53">
        <f t="shared" si="16"/>
        <v>158216.54488694778</v>
      </c>
      <c r="F223" s="54">
        <f t="shared" si="17"/>
        <v>0.12323559993623402</v>
      </c>
      <c r="G223" s="53">
        <f t="shared" si="18"/>
        <v>142.71560156558647</v>
      </c>
      <c r="H223" s="53">
        <f t="shared" si="19"/>
        <v>158359.26048851336</v>
      </c>
      <c r="I223" s="54"/>
    </row>
    <row r="224" spans="2:9" ht="14.25" customHeight="1">
      <c r="B224" s="47" t="s">
        <v>75</v>
      </c>
      <c r="C224" s="53">
        <f t="shared" si="14"/>
        <v>2116.1639999999998</v>
      </c>
      <c r="D224" s="53">
        <f t="shared" si="15"/>
        <v>49338.510927152063</v>
      </c>
      <c r="E224" s="53">
        <f t="shared" si="16"/>
        <v>51454.67492715206</v>
      </c>
      <c r="F224" s="54">
        <f t="shared" si="17"/>
        <v>4.0078284724915599E-2</v>
      </c>
      <c r="G224" s="53">
        <f t="shared" si="18"/>
        <v>46.413508086890374</v>
      </c>
      <c r="H224" s="53">
        <f t="shared" si="19"/>
        <v>51501.088435238948</v>
      </c>
      <c r="I224" s="54"/>
    </row>
    <row r="225" spans="2:9" ht="14.25" customHeight="1">
      <c r="B225" s="47" t="s">
        <v>76</v>
      </c>
      <c r="C225" s="53">
        <f t="shared" si="14"/>
        <v>3561.3519999999999</v>
      </c>
      <c r="D225" s="53">
        <f t="shared" si="15"/>
        <v>78497.954138786488</v>
      </c>
      <c r="E225" s="53">
        <f t="shared" si="16"/>
        <v>82059.306138786487</v>
      </c>
      <c r="F225" s="54">
        <f t="shared" si="17"/>
        <v>6.391637378752224E-2</v>
      </c>
      <c r="G225" s="53">
        <f t="shared" si="18"/>
        <v>74.019712970091902</v>
      </c>
      <c r="H225" s="53">
        <f t="shared" si="19"/>
        <v>82133.325851756585</v>
      </c>
      <c r="I225" s="54"/>
    </row>
    <row r="226" spans="2:9" ht="14.25" customHeight="1">
      <c r="B226" s="47" t="s">
        <v>287</v>
      </c>
      <c r="C226" s="53">
        <f t="shared" si="14"/>
        <v>12382.003499999999</v>
      </c>
      <c r="D226" s="53">
        <f t="shared" si="15"/>
        <v>140160.11968857958</v>
      </c>
      <c r="E226" s="53">
        <f t="shared" si="16"/>
        <v>152542.12318857957</v>
      </c>
      <c r="F226" s="54">
        <f t="shared" si="17"/>
        <v>0.11881576658195832</v>
      </c>
      <c r="G226" s="53">
        <f t="shared" si="18"/>
        <v>137.59711976080371</v>
      </c>
      <c r="H226" s="53">
        <f t="shared" si="19"/>
        <v>152679.72030834039</v>
      </c>
      <c r="I226" s="54"/>
    </row>
    <row r="227" spans="2:9" ht="14.25" customHeight="1">
      <c r="B227" s="47" t="s">
        <v>288</v>
      </c>
      <c r="C227" s="53">
        <f t="shared" si="14"/>
        <v>2746.7894999999999</v>
      </c>
      <c r="D227" s="53">
        <f t="shared" si="15"/>
        <v>49090.97017307378</v>
      </c>
      <c r="E227" s="53">
        <f t="shared" si="16"/>
        <v>51837.759673073779</v>
      </c>
      <c r="F227" s="54">
        <f t="shared" si="17"/>
        <v>4.0376671208603609E-2</v>
      </c>
      <c r="G227" s="53">
        <f t="shared" si="18"/>
        <v>46.759060886086459</v>
      </c>
      <c r="H227" s="53">
        <f t="shared" si="19"/>
        <v>51884.518733959863</v>
      </c>
      <c r="I227" s="54"/>
    </row>
    <row r="228" spans="2:9" ht="14.25" customHeight="1">
      <c r="B228" s="47" t="s">
        <v>289</v>
      </c>
      <c r="C228" s="53">
        <f t="shared" si="14"/>
        <v>600.36350000000004</v>
      </c>
      <c r="D228" s="53">
        <f t="shared" si="15"/>
        <v>8160.07763427399</v>
      </c>
      <c r="E228" s="53">
        <f t="shared" si="16"/>
        <v>8760.4411342739895</v>
      </c>
      <c r="F228" s="54">
        <f t="shared" si="17"/>
        <v>6.8235481925087845E-3</v>
      </c>
      <c r="G228" s="53">
        <f t="shared" si="18"/>
        <v>7.902154780027443</v>
      </c>
      <c r="H228" s="53">
        <f t="shared" si="19"/>
        <v>8768.3432890540171</v>
      </c>
      <c r="I228" s="54"/>
    </row>
    <row r="229" spans="2:9" ht="14.25" customHeight="1">
      <c r="B229" s="47" t="s">
        <v>80</v>
      </c>
      <c r="C229" s="53">
        <f t="shared" si="14"/>
        <v>1481.6487499999998</v>
      </c>
      <c r="D229" s="53">
        <f t="shared" si="15"/>
        <v>7016.562929632626</v>
      </c>
      <c r="E229" s="53">
        <f t="shared" si="16"/>
        <v>8498.2116796326263</v>
      </c>
      <c r="F229" s="54">
        <f t="shared" si="17"/>
        <v>6.6192964552029866E-3</v>
      </c>
      <c r="G229" s="53">
        <f t="shared" si="18"/>
        <v>7.6656167214185986</v>
      </c>
      <c r="H229" s="53">
        <f t="shared" si="19"/>
        <v>8505.877296354045</v>
      </c>
      <c r="I229" s="54"/>
    </row>
    <row r="230" spans="2:9" ht="14.25" customHeight="1">
      <c r="B230" s="47" t="s">
        <v>290</v>
      </c>
      <c r="C230" s="53">
        <f t="shared" si="14"/>
        <v>290.64499999999998</v>
      </c>
      <c r="D230" s="53">
        <f t="shared" si="15"/>
        <v>4485.5368538997081</v>
      </c>
      <c r="E230" s="53">
        <f t="shared" si="16"/>
        <v>4776.1818538997086</v>
      </c>
      <c r="F230" s="54">
        <f t="shared" si="17"/>
        <v>3.7201901772691394E-3</v>
      </c>
      <c r="G230" s="53">
        <f t="shared" si="18"/>
        <v>4.3082451772220889</v>
      </c>
      <c r="H230" s="53">
        <f t="shared" si="19"/>
        <v>4780.4900990769311</v>
      </c>
      <c r="I230" s="54"/>
    </row>
    <row r="231" spans="2:9" ht="14.25" customHeight="1">
      <c r="B231" s="47" t="s">
        <v>291</v>
      </c>
      <c r="C231" s="53">
        <f t="shared" si="14"/>
        <v>642.56348195381656</v>
      </c>
      <c r="D231" s="53">
        <f t="shared" si="15"/>
        <v>4591.9690507420082</v>
      </c>
      <c r="E231" s="53">
        <f t="shared" si="16"/>
        <v>5234.5325326958246</v>
      </c>
      <c r="F231" s="54">
        <f t="shared" si="17"/>
        <v>4.0772016448307677E-3</v>
      </c>
      <c r="G231" s="53">
        <f t="shared" si="18"/>
        <v>4.7216898830151743</v>
      </c>
      <c r="H231" s="53">
        <f t="shared" si="19"/>
        <v>5239.2542225788393</v>
      </c>
      <c r="I231" s="54"/>
    </row>
    <row r="232" spans="2:9" ht="14.25" customHeight="1">
      <c r="B232" s="47" t="s">
        <v>83</v>
      </c>
      <c r="C232" s="51">
        <f t="shared" ref="C232:H232" si="20">SUM(C214:C231)</f>
        <v>77370.593749999985</v>
      </c>
      <c r="D232" s="51">
        <f t="shared" si="20"/>
        <v>1206483.6250700001</v>
      </c>
      <c r="E232" s="51">
        <f t="shared" si="20"/>
        <v>1283854.2188200001</v>
      </c>
      <c r="F232" s="51">
        <f t="shared" si="20"/>
        <v>0.99999999999999989</v>
      </c>
      <c r="G232" s="51">
        <f t="shared" si="20"/>
        <v>1158.07122</v>
      </c>
      <c r="H232" s="51">
        <f t="shared" si="20"/>
        <v>1285012.2900400001</v>
      </c>
    </row>
    <row r="234" spans="2:9" ht="14.25" customHeight="1">
      <c r="B234" s="47" t="s">
        <v>305</v>
      </c>
      <c r="G234" s="51">
        <f>E210</f>
        <v>1158.07122</v>
      </c>
      <c r="H234" s="51"/>
    </row>
    <row r="237" spans="2:9" ht="14.25" customHeight="1">
      <c r="B237" s="54"/>
    </row>
    <row r="238" spans="2:9" ht="14.25" customHeight="1">
      <c r="B238" s="65" t="s">
        <v>306</v>
      </c>
    </row>
    <row r="239" spans="2:9" ht="14.25" customHeight="1">
      <c r="B239" s="54"/>
    </row>
    <row r="240" spans="2:9" s="68" customFormat="1" ht="38.25" customHeight="1">
      <c r="B240" s="67"/>
      <c r="C240" s="68" t="s">
        <v>307</v>
      </c>
      <c r="D240" s="68" t="s">
        <v>308</v>
      </c>
      <c r="E240" s="68" t="s">
        <v>23</v>
      </c>
      <c r="F240" s="68" t="s">
        <v>309</v>
      </c>
      <c r="G240" s="88" t="s">
        <v>34</v>
      </c>
    </row>
    <row r="241" spans="2:7" ht="14.25" customHeight="1">
      <c r="B241" s="54" t="s">
        <v>282</v>
      </c>
      <c r="C241" s="51">
        <f t="shared" ref="C241:C259" si="21">C29</f>
        <v>8445142.5</v>
      </c>
      <c r="D241" s="51">
        <f>H214</f>
        <v>360705.59972686222</v>
      </c>
      <c r="E241" s="59">
        <f t="shared" ref="E241:E258" si="22">D241*1000/C241</f>
        <v>42.71160607732341</v>
      </c>
    </row>
    <row r="242" spans="2:7" ht="14.25" customHeight="1">
      <c r="B242" s="47" t="s">
        <v>8</v>
      </c>
      <c r="C242" s="51">
        <f t="shared" si="21"/>
        <v>1348308.5</v>
      </c>
      <c r="D242" s="51">
        <f t="shared" ref="D242:D259" si="23">H215</f>
        <v>25138.371050702099</v>
      </c>
      <c r="E242" s="59">
        <f t="shared" si="22"/>
        <v>18.644376306091743</v>
      </c>
    </row>
    <row r="243" spans="2:7" ht="14.25" customHeight="1">
      <c r="B243" s="47" t="s">
        <v>283</v>
      </c>
      <c r="C243" s="51">
        <f t="shared" si="21"/>
        <v>1072762.5</v>
      </c>
      <c r="D243" s="51">
        <f t="shared" si="23"/>
        <v>21827.332865921158</v>
      </c>
      <c r="E243" s="59">
        <f t="shared" si="22"/>
        <v>20.346845518855439</v>
      </c>
    </row>
    <row r="244" spans="2:7" ht="14.25" customHeight="1">
      <c r="B244" s="47" t="s">
        <v>284</v>
      </c>
      <c r="C244" s="51">
        <f t="shared" si="21"/>
        <v>1115556.5</v>
      </c>
      <c r="D244" s="51">
        <f t="shared" si="23"/>
        <v>11893.388363749566</v>
      </c>
      <c r="E244" s="59">
        <f t="shared" si="22"/>
        <v>10.66139488564637</v>
      </c>
    </row>
    <row r="245" spans="2:7" ht="14.25" customHeight="1">
      <c r="B245" s="47" t="s">
        <v>21</v>
      </c>
      <c r="C245" s="51">
        <f t="shared" si="21"/>
        <v>2118511.5</v>
      </c>
      <c r="D245" s="51">
        <f t="shared" si="23"/>
        <v>59934.192021824769</v>
      </c>
      <c r="E245" s="59">
        <f t="shared" si="22"/>
        <v>28.290708840534862</v>
      </c>
    </row>
    <row r="246" spans="2:7" ht="14.25" customHeight="1">
      <c r="B246" s="47" t="s">
        <v>137</v>
      </c>
      <c r="C246" s="51">
        <f t="shared" si="21"/>
        <v>592874.5</v>
      </c>
      <c r="D246" s="51">
        <f t="shared" si="23"/>
        <v>11324.004025349543</v>
      </c>
      <c r="E246" s="59">
        <f t="shared" si="22"/>
        <v>19.10017048355013</v>
      </c>
    </row>
    <row r="247" spans="2:7" ht="14.25" customHeight="1">
      <c r="B247" s="47" t="s">
        <v>138</v>
      </c>
      <c r="C247" s="51">
        <f t="shared" si="21"/>
        <v>2532976.5</v>
      </c>
      <c r="D247" s="51">
        <f t="shared" si="23"/>
        <v>83804.948264910301</v>
      </c>
      <c r="E247" s="59">
        <f t="shared" si="22"/>
        <v>33.08556090627382</v>
      </c>
    </row>
    <row r="248" spans="2:7" ht="14.25" customHeight="1">
      <c r="B248" s="47" t="s">
        <v>285</v>
      </c>
      <c r="C248" s="51">
        <f t="shared" si="21"/>
        <v>2111443</v>
      </c>
      <c r="D248" s="51">
        <f t="shared" si="23"/>
        <v>50665.235892093151</v>
      </c>
      <c r="E248" s="59">
        <f t="shared" si="22"/>
        <v>23.995549911644858</v>
      </c>
    </row>
    <row r="249" spans="2:7" ht="14.25" customHeight="1">
      <c r="B249" s="47" t="s">
        <v>73</v>
      </c>
      <c r="C249" s="51">
        <f t="shared" si="21"/>
        <v>7562279</v>
      </c>
      <c r="D249" s="51">
        <f t="shared" si="23"/>
        <v>135867.33910371433</v>
      </c>
      <c r="E249" s="59">
        <f t="shared" si="22"/>
        <v>17.966454173895769</v>
      </c>
    </row>
    <row r="250" spans="2:7" ht="14.25" customHeight="1">
      <c r="B250" s="47" t="s">
        <v>286</v>
      </c>
      <c r="C250" s="51">
        <f t="shared" si="21"/>
        <v>5121540.5</v>
      </c>
      <c r="D250" s="51">
        <f t="shared" si="23"/>
        <v>158359.26048851336</v>
      </c>
      <c r="E250" s="59">
        <f t="shared" si="22"/>
        <v>30.92023981622587</v>
      </c>
    </row>
    <row r="251" spans="2:7" ht="14.25" customHeight="1">
      <c r="B251" s="47" t="s">
        <v>75</v>
      </c>
      <c r="C251" s="51">
        <f t="shared" si="21"/>
        <v>1106067</v>
      </c>
      <c r="D251" s="51">
        <f t="shared" si="23"/>
        <v>51501.088435238948</v>
      </c>
      <c r="E251" s="59">
        <f t="shared" si="22"/>
        <v>46.56235873164912</v>
      </c>
    </row>
    <row r="252" spans="2:7" ht="14.25" customHeight="1">
      <c r="B252" s="47" t="s">
        <v>76</v>
      </c>
      <c r="C252" s="51">
        <f t="shared" si="21"/>
        <v>2773719</v>
      </c>
      <c r="D252" s="51">
        <f t="shared" si="23"/>
        <v>82133.325851756585</v>
      </c>
      <c r="E252" s="59">
        <f t="shared" si="22"/>
        <v>29.611264101286608</v>
      </c>
    </row>
    <row r="253" spans="2:7" ht="14.25" customHeight="1">
      <c r="B253" s="47" t="s">
        <v>287</v>
      </c>
      <c r="C253" s="51">
        <f t="shared" si="21"/>
        <v>6497055.5</v>
      </c>
      <c r="D253" s="51">
        <f t="shared" si="23"/>
        <v>152679.72030834039</v>
      </c>
      <c r="E253" s="59">
        <f t="shared" si="22"/>
        <v>23.499833164168045</v>
      </c>
    </row>
    <row r="254" spans="2:7" ht="14.25" customHeight="1">
      <c r="B254" s="47" t="s">
        <v>288</v>
      </c>
      <c r="C254" s="51">
        <f t="shared" si="21"/>
        <v>1473249</v>
      </c>
      <c r="D254" s="51">
        <f t="shared" si="23"/>
        <v>51884.518733959863</v>
      </c>
      <c r="E254" s="59">
        <f t="shared" si="22"/>
        <v>35.217752555039823</v>
      </c>
    </row>
    <row r="255" spans="2:7" ht="14.25" customHeight="1">
      <c r="B255" s="47" t="s">
        <v>289</v>
      </c>
      <c r="C255" s="51">
        <f t="shared" si="21"/>
        <v>644521.5</v>
      </c>
      <c r="D255" s="51">
        <f t="shared" si="23"/>
        <v>8768.3432890540171</v>
      </c>
      <c r="E255" s="59">
        <f t="shared" si="22"/>
        <v>13.604423264474525</v>
      </c>
      <c r="F255" s="59">
        <f>E260-E255</f>
        <v>14.973568029623534</v>
      </c>
      <c r="G255" s="51">
        <f>F255*C255/1000</f>
        <v>9650.7865268050045</v>
      </c>
    </row>
    <row r="256" spans="2:7" ht="14.25" customHeight="1">
      <c r="B256" s="47" t="s">
        <v>80</v>
      </c>
      <c r="C256" s="51">
        <f t="shared" si="21"/>
        <v>2192387.5</v>
      </c>
      <c r="D256" s="51">
        <f t="shared" si="23"/>
        <v>8505.877296354045</v>
      </c>
      <c r="E256" s="59">
        <f t="shared" si="22"/>
        <v>3.8797326185968695</v>
      </c>
      <c r="F256" s="59">
        <f>E260-E256</f>
        <v>24.69825867550119</v>
      </c>
      <c r="G256" s="51">
        <f>F256*C256/1000</f>
        <v>54148.153591935363</v>
      </c>
    </row>
    <row r="257" spans="2:7" ht="14.25" customHeight="1">
      <c r="B257" s="47" t="s">
        <v>290</v>
      </c>
      <c r="C257" s="51">
        <f t="shared" si="21"/>
        <v>322818</v>
      </c>
      <c r="D257" s="51">
        <f t="shared" si="23"/>
        <v>4780.4900990769311</v>
      </c>
      <c r="E257" s="59">
        <f t="shared" si="22"/>
        <v>14.808623122245139</v>
      </c>
    </row>
    <row r="258" spans="2:7" ht="14.25" customHeight="1">
      <c r="B258" s="47" t="s">
        <v>291</v>
      </c>
      <c r="C258" s="51">
        <f t="shared" si="21"/>
        <v>166339.5</v>
      </c>
      <c r="D258" s="51">
        <f t="shared" si="23"/>
        <v>5239.2542225788393</v>
      </c>
      <c r="E258" s="59">
        <f t="shared" si="22"/>
        <v>31.49735464263653</v>
      </c>
    </row>
    <row r="259" spans="2:7" ht="14.25" customHeight="1">
      <c r="B259" s="47" t="s">
        <v>83</v>
      </c>
      <c r="C259" s="51">
        <f t="shared" si="21"/>
        <v>47197552</v>
      </c>
      <c r="D259" s="51">
        <f t="shared" si="23"/>
        <v>1285012.2900400001</v>
      </c>
      <c r="E259" s="59"/>
    </row>
    <row r="260" spans="2:7" ht="14.25" customHeight="1">
      <c r="B260" s="47" t="s">
        <v>123</v>
      </c>
      <c r="C260" s="51">
        <f>C259-C255-C256</f>
        <v>44360643</v>
      </c>
      <c r="D260" s="51">
        <f>D259-D255-D256</f>
        <v>1267738.069454592</v>
      </c>
      <c r="E260" s="59">
        <f>D260*1000/C260</f>
        <v>28.577991294098059</v>
      </c>
      <c r="G260" s="51">
        <f>G255+G256</f>
        <v>63798.940118740371</v>
      </c>
    </row>
    <row r="261" spans="2:7" ht="14.25" customHeight="1">
      <c r="B261" s="54"/>
    </row>
    <row r="262" spans="2:7" ht="14.25" customHeight="1">
      <c r="B262" s="54"/>
    </row>
    <row r="263" spans="2:7" ht="14.25" customHeight="1">
      <c r="B263" s="65" t="s">
        <v>310</v>
      </c>
    </row>
    <row r="264" spans="2:7" ht="14.25" customHeight="1">
      <c r="B264" s="54" t="s">
        <v>311</v>
      </c>
    </row>
    <row r="265" spans="2:7" ht="14.25" customHeight="1">
      <c r="B265" s="54"/>
    </row>
    <row r="266" spans="2:7" ht="14.25" customHeight="1">
      <c r="E266" s="89" t="s">
        <v>312</v>
      </c>
    </row>
    <row r="267" spans="2:7" s="68" customFormat="1" ht="63" customHeight="1">
      <c r="C267" s="68" t="s">
        <v>313</v>
      </c>
      <c r="E267" s="68" t="s">
        <v>314</v>
      </c>
      <c r="F267" s="68" t="s">
        <v>315</v>
      </c>
      <c r="G267" s="88" t="s">
        <v>316</v>
      </c>
    </row>
    <row r="268" spans="2:7" ht="14.25" customHeight="1">
      <c r="B268" s="47" t="s">
        <v>7</v>
      </c>
      <c r="C268" s="51">
        <v>0</v>
      </c>
      <c r="D268" s="47" t="s">
        <v>7</v>
      </c>
      <c r="E268" s="51">
        <v>256442</v>
      </c>
      <c r="F268" s="47">
        <f t="shared" ref="F268:F285" si="24">+E268/E$286</f>
        <v>0.18854361170494477</v>
      </c>
      <c r="G268" s="51">
        <f>C268+F268*$C$291</f>
        <v>74.519098477031832</v>
      </c>
    </row>
    <row r="269" spans="2:7" ht="14.25" customHeight="1">
      <c r="B269" s="47" t="s">
        <v>8</v>
      </c>
      <c r="C269" s="51">
        <v>0</v>
      </c>
      <c r="D269" s="47" t="s">
        <v>8</v>
      </c>
      <c r="E269" s="51">
        <v>34514.333333333328</v>
      </c>
      <c r="F269" s="47">
        <f t="shared" si="24"/>
        <v>2.5375941001298662E-2</v>
      </c>
      <c r="G269" s="51">
        <f t="shared" ref="G269:G285" si="25">C269+F269*$C$291</f>
        <v>10.029468669468217</v>
      </c>
    </row>
    <row r="270" spans="2:7" ht="14.25" customHeight="1">
      <c r="B270" s="47" t="s">
        <v>9</v>
      </c>
      <c r="C270" s="51">
        <v>0</v>
      </c>
      <c r="D270" s="47" t="s">
        <v>9</v>
      </c>
      <c r="E270" s="51">
        <v>25127.666666666664</v>
      </c>
      <c r="F270" s="47">
        <f t="shared" si="24"/>
        <v>1.8474590851152634E-2</v>
      </c>
      <c r="G270" s="51">
        <f t="shared" si="25"/>
        <v>7.3018111964162005</v>
      </c>
    </row>
    <row r="271" spans="2:7" ht="14.25" customHeight="1">
      <c r="B271" s="47" t="s">
        <v>10</v>
      </c>
      <c r="C271" s="51">
        <v>0</v>
      </c>
      <c r="D271" s="47" t="s">
        <v>10</v>
      </c>
      <c r="E271" s="51">
        <v>15027.999999999998</v>
      </c>
      <c r="F271" s="47">
        <f t="shared" si="24"/>
        <v>1.1049022378167031E-2</v>
      </c>
      <c r="G271" s="51">
        <f t="shared" si="25"/>
        <v>4.3669641163024551</v>
      </c>
    </row>
    <row r="272" spans="2:7" ht="14.25" customHeight="1">
      <c r="B272" s="47" t="s">
        <v>21</v>
      </c>
      <c r="C272" s="51">
        <v>0</v>
      </c>
      <c r="D272" s="47" t="s">
        <v>21</v>
      </c>
      <c r="E272" s="51">
        <v>44655</v>
      </c>
      <c r="F272" s="47">
        <f t="shared" si="24"/>
        <v>3.2831653865920206E-2</v>
      </c>
      <c r="G272" s="51">
        <f t="shared" si="25"/>
        <v>12.976229878459288</v>
      </c>
    </row>
    <row r="273" spans="2:8" ht="14.25" customHeight="1">
      <c r="B273" s="47" t="s">
        <v>137</v>
      </c>
      <c r="C273" s="51">
        <v>12.375</v>
      </c>
      <c r="D273" s="47" t="s">
        <v>137</v>
      </c>
      <c r="E273" s="51">
        <v>11780.333333333332</v>
      </c>
      <c r="F273" s="47">
        <f t="shared" si="24"/>
        <v>8.6612434537042191E-3</v>
      </c>
      <c r="G273" s="51">
        <f t="shared" si="25"/>
        <v>15.798229501247562</v>
      </c>
    </row>
    <row r="274" spans="2:8" ht="14.25" customHeight="1">
      <c r="B274" s="47" t="s">
        <v>138</v>
      </c>
      <c r="C274" s="51">
        <v>0</v>
      </c>
      <c r="D274" s="47" t="s">
        <v>138</v>
      </c>
      <c r="E274" s="51">
        <v>28833</v>
      </c>
      <c r="F274" s="47">
        <f t="shared" si="24"/>
        <v>2.1198859610706017E-2</v>
      </c>
      <c r="G274" s="51">
        <f t="shared" si="25"/>
        <v>8.3785384858496599</v>
      </c>
    </row>
    <row r="275" spans="2:8" ht="14.25" customHeight="1">
      <c r="B275" s="47" t="s">
        <v>72</v>
      </c>
      <c r="C275" s="51">
        <v>0</v>
      </c>
      <c r="D275" s="47" t="s">
        <v>72</v>
      </c>
      <c r="E275" s="51">
        <v>87562.333333333328</v>
      </c>
      <c r="F275" s="47">
        <f t="shared" si="24"/>
        <v>6.4378372403814277E-2</v>
      </c>
      <c r="G275" s="51">
        <f t="shared" si="25"/>
        <v>25.444607905668153</v>
      </c>
    </row>
    <row r="276" spans="2:8" ht="14.25" customHeight="1">
      <c r="B276" s="47" t="s">
        <v>73</v>
      </c>
      <c r="C276" s="51">
        <v>0</v>
      </c>
      <c r="D276" s="47" t="s">
        <v>73</v>
      </c>
      <c r="E276" s="51">
        <v>200467</v>
      </c>
      <c r="F276" s="47">
        <f t="shared" si="24"/>
        <v>0.14738916483124903</v>
      </c>
      <c r="G276" s="51">
        <f t="shared" si="25"/>
        <v>58.253406674394753</v>
      </c>
    </row>
    <row r="277" spans="2:8" ht="14.25" customHeight="1">
      <c r="B277" s="47" t="s">
        <v>74</v>
      </c>
      <c r="C277" s="51">
        <v>0</v>
      </c>
      <c r="D277" s="47" t="s">
        <v>74</v>
      </c>
      <c r="E277" s="51">
        <v>160826.66666666666</v>
      </c>
      <c r="F277" s="47">
        <f t="shared" si="24"/>
        <v>0.11824443964639406</v>
      </c>
      <c r="G277" s="51">
        <f t="shared" si="25"/>
        <v>46.734381306752034</v>
      </c>
    </row>
    <row r="278" spans="2:8" ht="14.25" customHeight="1">
      <c r="B278" s="47" t="s">
        <v>75</v>
      </c>
      <c r="C278" s="51">
        <v>0</v>
      </c>
      <c r="D278" s="47" t="s">
        <v>75</v>
      </c>
      <c r="E278" s="51">
        <v>24770.666666666664</v>
      </c>
      <c r="F278" s="47">
        <f t="shared" si="24"/>
        <v>1.8212114075200701E-2</v>
      </c>
      <c r="G278" s="51">
        <f t="shared" si="25"/>
        <v>7.1980710986307352</v>
      </c>
    </row>
    <row r="279" spans="2:8" ht="14.25" customHeight="1">
      <c r="B279" s="47" t="s">
        <v>76</v>
      </c>
      <c r="C279" s="51">
        <v>0</v>
      </c>
      <c r="D279" s="47" t="s">
        <v>76</v>
      </c>
      <c r="E279" s="51">
        <v>68042.333333333328</v>
      </c>
      <c r="F279" s="47">
        <f t="shared" si="24"/>
        <v>5.0026701068851515E-2</v>
      </c>
      <c r="G279" s="51">
        <f t="shared" si="25"/>
        <v>19.772320206025892</v>
      </c>
    </row>
    <row r="280" spans="2:8" ht="14.25" customHeight="1">
      <c r="B280" s="47" t="s">
        <v>77</v>
      </c>
      <c r="C280" s="51">
        <v>0</v>
      </c>
      <c r="D280" s="47" t="s">
        <v>77</v>
      </c>
      <c r="E280" s="51">
        <v>271963</v>
      </c>
      <c r="F280" s="47">
        <f t="shared" si="24"/>
        <v>0.19995510201180733</v>
      </c>
      <c r="G280" s="51">
        <f t="shared" si="25"/>
        <v>79.029322728371355</v>
      </c>
    </row>
    <row r="281" spans="2:8" ht="14.25" customHeight="1">
      <c r="B281" s="47" t="s">
        <v>78</v>
      </c>
      <c r="C281" s="51">
        <v>0</v>
      </c>
      <c r="D281" s="47" t="s">
        <v>78</v>
      </c>
      <c r="E281" s="51">
        <v>48359.333333333328</v>
      </c>
      <c r="F281" s="47">
        <f t="shared" si="24"/>
        <v>3.5555187396409296E-2</v>
      </c>
      <c r="G281" s="51">
        <f t="shared" si="25"/>
        <v>14.052666579383544</v>
      </c>
    </row>
    <row r="282" spans="2:8" ht="14.25" customHeight="1">
      <c r="B282" s="47" t="s">
        <v>79</v>
      </c>
      <c r="C282" s="51">
        <v>0</v>
      </c>
      <c r="D282" s="47" t="s">
        <v>79</v>
      </c>
      <c r="E282" s="51">
        <v>18150</v>
      </c>
      <c r="F282" s="47">
        <f t="shared" si="24"/>
        <v>1.3344407516883925E-2</v>
      </c>
      <c r="G282" s="51">
        <f t="shared" si="25"/>
        <v>5.2741814420341742</v>
      </c>
    </row>
    <row r="283" spans="2:8" ht="14.25" customHeight="1">
      <c r="B283" s="47" t="s">
        <v>80</v>
      </c>
      <c r="C283" s="51">
        <v>0</v>
      </c>
      <c r="D283" s="47" t="s">
        <v>80</v>
      </c>
      <c r="E283" s="51">
        <v>56290</v>
      </c>
      <c r="F283" s="47">
        <f t="shared" si="24"/>
        <v>4.1386044028947445E-2</v>
      </c>
      <c r="G283" s="51">
        <f t="shared" si="25"/>
        <v>16.357227183036013</v>
      </c>
    </row>
    <row r="284" spans="2:8" ht="14.25" customHeight="1">
      <c r="B284" s="47" t="s">
        <v>81</v>
      </c>
      <c r="C284" s="51">
        <v>0</v>
      </c>
      <c r="D284" s="47" t="s">
        <v>81</v>
      </c>
      <c r="E284" s="51">
        <v>5351.333333333333</v>
      </c>
      <c r="F284" s="47">
        <f t="shared" si="24"/>
        <v>3.9344557993765752E-3</v>
      </c>
      <c r="G284" s="51">
        <f t="shared" si="25"/>
        <v>1.5550359755815726</v>
      </c>
    </row>
    <row r="285" spans="2:8" ht="14.25" customHeight="1">
      <c r="B285" s="47" t="s">
        <v>82</v>
      </c>
      <c r="C285" s="51">
        <v>0</v>
      </c>
      <c r="D285" s="47" t="s">
        <v>82</v>
      </c>
      <c r="E285" s="51">
        <v>1957.333333333333</v>
      </c>
      <c r="F285" s="47">
        <f t="shared" si="24"/>
        <v>1.4390883551724958E-3</v>
      </c>
      <c r="G285" s="51">
        <f t="shared" si="25"/>
        <v>0.56877857534664211</v>
      </c>
      <c r="H285" s="90">
        <f>+F285/(F285+F268)</f>
        <v>7.5748389443729197E-3</v>
      </c>
    </row>
    <row r="286" spans="2:8" ht="14.25" customHeight="1">
      <c r="B286" s="49" t="s">
        <v>253</v>
      </c>
      <c r="C286" s="51">
        <f>SUM(C268:C285)</f>
        <v>12.375</v>
      </c>
      <c r="D286" s="57" t="s">
        <v>132</v>
      </c>
      <c r="E286" s="55">
        <f>+SUM(E268:E285)</f>
        <v>1360120.333333333</v>
      </c>
      <c r="F286" s="47">
        <f>SUM(F268:F285)</f>
        <v>1.0000000000000002</v>
      </c>
      <c r="G286" s="51">
        <f>SUM(G268:G285)</f>
        <v>407.61034000000006</v>
      </c>
    </row>
    <row r="287" spans="2:8" ht="14.25" customHeight="1">
      <c r="B287" s="47" t="s">
        <v>202</v>
      </c>
      <c r="C287" s="47">
        <v>0</v>
      </c>
      <c r="E287" s="51"/>
    </row>
    <row r="288" spans="2:8" ht="14.25" customHeight="1">
      <c r="B288" s="47" t="s">
        <v>254</v>
      </c>
      <c r="C288" s="47">
        <v>0</v>
      </c>
      <c r="F288" s="55"/>
    </row>
    <row r="289" spans="2:3" ht="14.25" customHeight="1">
      <c r="B289" s="47" t="s">
        <v>94</v>
      </c>
      <c r="C289" s="47">
        <v>0</v>
      </c>
    </row>
    <row r="290" spans="2:3" ht="14.25" customHeight="1">
      <c r="B290" s="47" t="s">
        <v>204</v>
      </c>
      <c r="C290" s="91">
        <v>395.23534000000001</v>
      </c>
    </row>
    <row r="291" spans="2:3" ht="14.25" customHeight="1">
      <c r="B291" s="49" t="s">
        <v>255</v>
      </c>
      <c r="C291" s="91">
        <f>SUM(C287:C290)</f>
        <v>395.23534000000001</v>
      </c>
    </row>
    <row r="292" spans="2:3" ht="14.25" customHeight="1">
      <c r="B292" s="75" t="s">
        <v>132</v>
      </c>
      <c r="C292" s="55">
        <f>+C291+C286</f>
        <v>407.61034000000001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7"/>
  <sheetViews>
    <sheetView zoomScale="125" zoomScaleNormal="125" workbookViewId="0">
      <selection activeCell="B3" sqref="B3"/>
    </sheetView>
  </sheetViews>
  <sheetFormatPr baseColWidth="10" defaultRowHeight="12.75"/>
  <cols>
    <col min="1" max="1" width="4.75" style="3" customWidth="1"/>
    <col min="2" max="16384" width="11" style="3"/>
  </cols>
  <sheetData>
    <row r="2" spans="2:3">
      <c r="B2" s="11" t="s">
        <v>54</v>
      </c>
    </row>
    <row r="3" spans="2:3">
      <c r="B3" s="4" t="s">
        <v>413</v>
      </c>
      <c r="C3" s="20"/>
    </row>
    <row r="5" spans="2:3">
      <c r="B5" s="11" t="s">
        <v>92</v>
      </c>
    </row>
    <row r="6" spans="2:3">
      <c r="B6" s="20">
        <f>+Resumen!D12</f>
        <v>983.38661000000002</v>
      </c>
    </row>
    <row r="7" spans="2:3">
      <c r="B7" s="20"/>
    </row>
    <row r="8" spans="2:3">
      <c r="B8" s="11" t="s">
        <v>33</v>
      </c>
    </row>
    <row r="9" spans="2:3">
      <c r="B9" s="3" t="s">
        <v>70</v>
      </c>
    </row>
    <row r="12" spans="2:3">
      <c r="B12" s="11" t="s">
        <v>1</v>
      </c>
    </row>
    <row r="13" spans="2:3">
      <c r="B13" s="3" t="s">
        <v>69</v>
      </c>
    </row>
    <row r="17" spans="1:7">
      <c r="B17" s="3" t="s">
        <v>2</v>
      </c>
    </row>
    <row r="18" spans="1:7">
      <c r="C18" s="3" t="s">
        <v>159</v>
      </c>
    </row>
    <row r="19" spans="1:7" ht="38.25">
      <c r="A19" s="13"/>
      <c r="B19" s="13"/>
      <c r="C19" s="13" t="s">
        <v>158</v>
      </c>
      <c r="D19" s="13" t="s">
        <v>3</v>
      </c>
      <c r="E19" s="13" t="s">
        <v>4</v>
      </c>
      <c r="F19" s="13" t="s">
        <v>5</v>
      </c>
      <c r="G19" s="13" t="s">
        <v>6</v>
      </c>
    </row>
    <row r="20" spans="1:7">
      <c r="B20" s="3" t="s">
        <v>7</v>
      </c>
      <c r="C20" s="5">
        <v>8445142.5</v>
      </c>
      <c r="D20" s="5">
        <f>E47</f>
        <v>13.279100110181426</v>
      </c>
      <c r="E20" s="6">
        <f t="shared" ref="E20:E38" si="0">D20*1000/C20</f>
        <v>1.5723950318400699E-3</v>
      </c>
      <c r="F20" s="6">
        <f>E20-E$38</f>
        <v>-1.9263147667493149E-2</v>
      </c>
      <c r="G20" s="5">
        <f t="shared" ref="G20:G38" si="1">F20*C20/1000</f>
        <v>-162.68002705052228</v>
      </c>
    </row>
    <row r="21" spans="1:7">
      <c r="B21" s="3" t="s">
        <v>8</v>
      </c>
      <c r="C21" s="5">
        <v>1348308.5</v>
      </c>
      <c r="D21" s="5">
        <f t="shared" ref="D21:D37" si="2">E48</f>
        <v>1.4664036931488691</v>
      </c>
      <c r="E21" s="6">
        <f t="shared" si="0"/>
        <v>1.0875876649512103E-3</v>
      </c>
      <c r="F21" s="6">
        <f t="shared" ref="F21:F38" si="3">E21-E$38</f>
        <v>-1.9747955034382009E-2</v>
      </c>
      <c r="G21" s="5">
        <f t="shared" si="1"/>
        <v>-26.626335630475054</v>
      </c>
    </row>
    <row r="22" spans="1:7">
      <c r="B22" s="3" t="s">
        <v>9</v>
      </c>
      <c r="C22" s="5">
        <v>1072762.5</v>
      </c>
      <c r="D22" s="5">
        <f t="shared" si="2"/>
        <v>2.2810724115649079</v>
      </c>
      <c r="E22" s="6">
        <f t="shared" si="0"/>
        <v>2.126353607219592E-3</v>
      </c>
      <c r="F22" s="6">
        <f t="shared" si="3"/>
        <v>-1.8709189092113627E-2</v>
      </c>
      <c r="G22" s="5">
        <f t="shared" si="1"/>
        <v>-20.070516463428543</v>
      </c>
    </row>
    <row r="23" spans="1:7">
      <c r="B23" s="3" t="s">
        <v>10</v>
      </c>
      <c r="C23" s="5">
        <v>1115556.5</v>
      </c>
      <c r="D23" s="5">
        <f t="shared" si="2"/>
        <v>1.5478705649904732</v>
      </c>
      <c r="E23" s="6">
        <f t="shared" si="0"/>
        <v>1.387532200287904E-3</v>
      </c>
      <c r="F23" s="6">
        <f t="shared" si="3"/>
        <v>-1.9448010499045314E-2</v>
      </c>
      <c r="G23" s="5">
        <f t="shared" si="1"/>
        <v>-21.69535452427824</v>
      </c>
    </row>
    <row r="24" spans="1:7">
      <c r="B24" s="3" t="s">
        <v>21</v>
      </c>
      <c r="C24" s="5">
        <v>2118511.5</v>
      </c>
      <c r="D24" s="5">
        <f t="shared" si="2"/>
        <v>3.0142742581393427</v>
      </c>
      <c r="E24" s="6">
        <f t="shared" si="0"/>
        <v>1.4228264789402101E-3</v>
      </c>
      <c r="F24" s="6">
        <f t="shared" si="3"/>
        <v>-1.9412716220393009E-2</v>
      </c>
      <c r="G24" s="5">
        <f t="shared" si="1"/>
        <v>-41.126062559139122</v>
      </c>
    </row>
    <row r="25" spans="1:7">
      <c r="B25" s="3" t="s">
        <v>137</v>
      </c>
      <c r="C25" s="5">
        <v>592874.5</v>
      </c>
      <c r="D25" s="5">
        <f t="shared" si="2"/>
        <v>4.7250785668130231</v>
      </c>
      <c r="E25" s="6">
        <f t="shared" si="0"/>
        <v>7.9697787083320721E-3</v>
      </c>
      <c r="F25" s="6">
        <f t="shared" si="3"/>
        <v>-1.2865763991001146E-2</v>
      </c>
      <c r="G25" s="5">
        <f t="shared" si="1"/>
        <v>-7.627783393282809</v>
      </c>
    </row>
    <row r="26" spans="1:7">
      <c r="B26" s="3" t="s">
        <v>138</v>
      </c>
      <c r="C26" s="5">
        <v>2532976.5</v>
      </c>
      <c r="D26" s="5">
        <f t="shared" si="2"/>
        <v>230.7141810554221</v>
      </c>
      <c r="E26" s="6">
        <f t="shared" si="0"/>
        <v>9.1084216950067284E-2</v>
      </c>
      <c r="F26" s="6">
        <f t="shared" si="3"/>
        <v>7.0248674250734069E-2</v>
      </c>
      <c r="G26" s="5">
        <f t="shared" si="1"/>
        <v>177.93824103326449</v>
      </c>
    </row>
    <row r="27" spans="1:7">
      <c r="B27" s="3" t="s">
        <v>72</v>
      </c>
      <c r="C27" s="5">
        <v>2111443</v>
      </c>
      <c r="D27" s="5">
        <f t="shared" si="2"/>
        <v>49.450391207853535</v>
      </c>
      <c r="E27" s="6">
        <f t="shared" si="0"/>
        <v>2.3420187619487495E-2</v>
      </c>
      <c r="F27" s="6">
        <f t="shared" si="3"/>
        <v>2.5846449201542762E-3</v>
      </c>
      <c r="G27" s="5">
        <f t="shared" si="1"/>
        <v>5.4573304241453053</v>
      </c>
    </row>
    <row r="28" spans="1:7">
      <c r="B28" s="3" t="s">
        <v>73</v>
      </c>
      <c r="C28" s="5">
        <v>7562279</v>
      </c>
      <c r="D28" s="5">
        <f t="shared" si="2"/>
        <v>3.9104098483969847</v>
      </c>
      <c r="E28" s="6">
        <f t="shared" si="0"/>
        <v>5.1709409933129748E-4</v>
      </c>
      <c r="F28" s="6">
        <f t="shared" si="3"/>
        <v>-2.0318448600001923E-2</v>
      </c>
      <c r="G28" s="5">
        <f t="shared" si="1"/>
        <v>-153.65377716037395</v>
      </c>
    </row>
    <row r="29" spans="1:7">
      <c r="B29" s="3" t="s">
        <v>74</v>
      </c>
      <c r="C29" s="5">
        <v>5121540.5</v>
      </c>
      <c r="D29" s="5">
        <f t="shared" si="2"/>
        <v>11.486828929666142</v>
      </c>
      <c r="E29" s="6">
        <f t="shared" si="0"/>
        <v>2.242846450138614E-3</v>
      </c>
      <c r="F29" s="6">
        <f t="shared" si="3"/>
        <v>-1.8592696249194605E-2</v>
      </c>
      <c r="G29" s="5">
        <f t="shared" si="1"/>
        <v>-95.223246844448269</v>
      </c>
    </row>
    <row r="30" spans="1:7">
      <c r="B30" s="3" t="s">
        <v>75</v>
      </c>
      <c r="C30" s="5">
        <v>1106067</v>
      </c>
      <c r="D30" s="5">
        <f t="shared" si="2"/>
        <v>8.8798890307348195</v>
      </c>
      <c r="E30" s="6">
        <f t="shared" si="0"/>
        <v>8.0283464118672907E-3</v>
      </c>
      <c r="F30" s="6">
        <f t="shared" si="3"/>
        <v>-1.2807196287465928E-2</v>
      </c>
      <c r="G30" s="5">
        <f t="shared" si="1"/>
        <v>-14.165617176088576</v>
      </c>
    </row>
    <row r="31" spans="1:7">
      <c r="B31" s="3" t="s">
        <v>76</v>
      </c>
      <c r="C31" s="5">
        <v>2773719</v>
      </c>
      <c r="D31" s="5">
        <f t="shared" si="2"/>
        <v>4.1548104639217955</v>
      </c>
      <c r="E31" s="6">
        <f t="shared" si="0"/>
        <v>1.4979204684835757E-3</v>
      </c>
      <c r="F31" s="6">
        <f t="shared" si="3"/>
        <v>-1.9337622230849644E-2</v>
      </c>
      <c r="G31" s="5">
        <f t="shared" si="1"/>
        <v>-53.637130196530045</v>
      </c>
    </row>
    <row r="32" spans="1:7">
      <c r="B32" s="3" t="s">
        <v>77</v>
      </c>
      <c r="C32" s="5">
        <v>6497055.5</v>
      </c>
      <c r="D32" s="5">
        <f t="shared" si="2"/>
        <v>641.06281452158055</v>
      </c>
      <c r="E32" s="6">
        <f t="shared" si="0"/>
        <v>9.866974578277507E-2</v>
      </c>
      <c r="F32" s="6">
        <f t="shared" si="3"/>
        <v>7.7834203083441855E-2</v>
      </c>
      <c r="G32" s="5">
        <f t="shared" si="1"/>
        <v>505.69313723139283</v>
      </c>
    </row>
    <row r="33" spans="1:7">
      <c r="B33" s="3" t="s">
        <v>78</v>
      </c>
      <c r="C33" s="5">
        <v>1473249</v>
      </c>
      <c r="D33" s="5">
        <f t="shared" si="2"/>
        <v>3.5845423610305689</v>
      </c>
      <c r="E33" s="6">
        <f t="shared" si="0"/>
        <v>2.4330865733019802E-3</v>
      </c>
      <c r="F33" s="6">
        <f t="shared" si="3"/>
        <v>-1.8402456126031239E-2</v>
      </c>
      <c r="G33" s="5">
        <f t="shared" si="1"/>
        <v>-27.111400085219397</v>
      </c>
    </row>
    <row r="34" spans="1:7">
      <c r="B34" s="3" t="s">
        <v>79</v>
      </c>
      <c r="C34" s="5">
        <v>644521.5</v>
      </c>
      <c r="D34" s="5">
        <f t="shared" si="2"/>
        <v>0.97760246209924617</v>
      </c>
      <c r="E34" s="6">
        <f t="shared" si="0"/>
        <v>1.5167879769708941E-3</v>
      </c>
      <c r="F34" s="6">
        <f t="shared" si="3"/>
        <v>-1.9318754722362323E-2</v>
      </c>
      <c r="G34" s="5">
        <f t="shared" si="1"/>
        <v>-12.451352771789049</v>
      </c>
    </row>
    <row r="35" spans="1:7">
      <c r="B35" s="3" t="s">
        <v>80</v>
      </c>
      <c r="C35" s="5">
        <v>2192387.5</v>
      </c>
      <c r="D35" s="5">
        <f t="shared" si="2"/>
        <v>2.1181386678816998</v>
      </c>
      <c r="E35" s="6">
        <f t="shared" si="0"/>
        <v>9.661333445304262E-4</v>
      </c>
      <c r="F35" s="6">
        <f t="shared" si="3"/>
        <v>-1.9869409354802792E-2</v>
      </c>
      <c r="G35" s="5">
        <f t="shared" si="1"/>
        <v>-43.561444701852707</v>
      </c>
    </row>
    <row r="36" spans="1:7">
      <c r="B36" s="3" t="s">
        <v>81</v>
      </c>
      <c r="C36" s="5">
        <v>322818</v>
      </c>
      <c r="D36" s="5">
        <f t="shared" si="2"/>
        <v>0.57026810289122698</v>
      </c>
      <c r="E36" s="6">
        <f t="shared" si="0"/>
        <v>1.7665313052284163E-3</v>
      </c>
      <c r="F36" s="6">
        <f t="shared" si="3"/>
        <v>-1.9069011394104801E-2</v>
      </c>
      <c r="G36" s="5">
        <f t="shared" si="1"/>
        <v>-6.1558201202221232</v>
      </c>
    </row>
    <row r="37" spans="1:7">
      <c r="B37" s="3" t="s">
        <v>82</v>
      </c>
      <c r="C37" s="5">
        <v>166339.5</v>
      </c>
      <c r="D37" s="5">
        <f t="shared" si="2"/>
        <v>0.16293374368320768</v>
      </c>
      <c r="E37" s="6">
        <f t="shared" si="0"/>
        <v>9.7952527020465766E-4</v>
      </c>
      <c r="F37" s="6">
        <f t="shared" si="3"/>
        <v>-1.9856017429128559E-2</v>
      </c>
      <c r="G37" s="5">
        <f t="shared" si="1"/>
        <v>-3.3028400111525298</v>
      </c>
    </row>
    <row r="38" spans="1:7">
      <c r="A38" s="11"/>
      <c r="B38" s="11" t="s">
        <v>83</v>
      </c>
      <c r="C38" s="5">
        <v>47197552</v>
      </c>
      <c r="D38" s="7">
        <f>SUM(D20:D37)</f>
        <v>983.38660999999991</v>
      </c>
      <c r="E38" s="6">
        <f t="shared" si="0"/>
        <v>2.0835542699333218E-2</v>
      </c>
      <c r="F38" s="8">
        <f t="shared" si="3"/>
        <v>0</v>
      </c>
      <c r="G38" s="5">
        <f t="shared" si="1"/>
        <v>0</v>
      </c>
    </row>
    <row r="43" spans="1:7">
      <c r="B43" s="3" t="s">
        <v>71</v>
      </c>
    </row>
    <row r="44" spans="1:7">
      <c r="B44" s="3" t="s">
        <v>135</v>
      </c>
    </row>
    <row r="46" spans="1:7" s="19" customFormat="1" ht="51">
      <c r="C46" s="19" t="s">
        <v>383</v>
      </c>
      <c r="D46" s="19" t="s">
        <v>11</v>
      </c>
      <c r="E46" s="19" t="s">
        <v>37</v>
      </c>
    </row>
    <row r="47" spans="1:7">
      <c r="B47" s="3" t="s">
        <v>7</v>
      </c>
      <c r="C47" s="35">
        <v>163</v>
      </c>
      <c r="D47" s="16">
        <f>C47/C$65</f>
        <v>1.3503437991881369E-2</v>
      </c>
      <c r="E47" s="5">
        <f>D47*E$67</f>
        <v>13.279100110181426</v>
      </c>
    </row>
    <row r="48" spans="1:7">
      <c r="B48" s="3" t="s">
        <v>8</v>
      </c>
      <c r="C48" s="35">
        <v>18</v>
      </c>
      <c r="D48" s="16">
        <f t="shared" ref="D48:D64" si="4">C48/C$65</f>
        <v>1.4911772015574517E-3</v>
      </c>
      <c r="E48" s="5">
        <f t="shared" ref="E48:E64" si="5">D48*E$67</f>
        <v>1.4664036931488691</v>
      </c>
    </row>
    <row r="49" spans="2:5">
      <c r="B49" s="3" t="s">
        <v>9</v>
      </c>
      <c r="C49" s="35">
        <v>28</v>
      </c>
      <c r="D49" s="16">
        <f t="shared" si="4"/>
        <v>2.3196089802004806E-3</v>
      </c>
      <c r="E49" s="5">
        <f t="shared" si="5"/>
        <v>2.2810724115649079</v>
      </c>
    </row>
    <row r="50" spans="2:5">
      <c r="B50" s="3" t="s">
        <v>10</v>
      </c>
      <c r="C50" s="35">
        <v>19</v>
      </c>
      <c r="D50" s="16">
        <f t="shared" si="4"/>
        <v>1.5740203794217546E-3</v>
      </c>
      <c r="E50" s="5">
        <f t="shared" si="5"/>
        <v>1.5478705649904732</v>
      </c>
    </row>
    <row r="51" spans="2:5">
      <c r="B51" s="3" t="s">
        <v>21</v>
      </c>
      <c r="C51" s="35">
        <v>37</v>
      </c>
      <c r="D51" s="16">
        <f t="shared" si="4"/>
        <v>3.0651975809792066E-3</v>
      </c>
      <c r="E51" s="5">
        <f t="shared" si="5"/>
        <v>3.0142742581393427</v>
      </c>
    </row>
    <row r="52" spans="2:5">
      <c r="B52" s="3" t="s">
        <v>137</v>
      </c>
      <c r="C52" s="35">
        <v>58</v>
      </c>
      <c r="D52" s="16">
        <f t="shared" si="4"/>
        <v>4.8049043161295666E-3</v>
      </c>
      <c r="E52" s="5">
        <f t="shared" si="5"/>
        <v>4.7250785668130231</v>
      </c>
    </row>
    <row r="53" spans="2:5">
      <c r="B53" s="3" t="s">
        <v>138</v>
      </c>
      <c r="C53" s="35">
        <v>2832</v>
      </c>
      <c r="D53" s="16">
        <f t="shared" si="4"/>
        <v>0.23461187971170575</v>
      </c>
      <c r="E53" s="5">
        <f t="shared" si="5"/>
        <v>230.7141810554221</v>
      </c>
    </row>
    <row r="54" spans="2:5">
      <c r="B54" s="3" t="s">
        <v>72</v>
      </c>
      <c r="C54" s="35">
        <v>607</v>
      </c>
      <c r="D54" s="16">
        <f t="shared" si="4"/>
        <v>5.0285808963631842E-2</v>
      </c>
      <c r="E54" s="5">
        <f t="shared" si="5"/>
        <v>49.450391207853535</v>
      </c>
    </row>
    <row r="55" spans="2:5">
      <c r="B55" s="3" t="s">
        <v>73</v>
      </c>
      <c r="C55" s="35">
        <v>48</v>
      </c>
      <c r="D55" s="16">
        <f t="shared" si="4"/>
        <v>3.9764725374865379E-3</v>
      </c>
      <c r="E55" s="5">
        <f t="shared" si="5"/>
        <v>3.9104098483969847</v>
      </c>
    </row>
    <row r="56" spans="2:5">
      <c r="B56" s="3" t="s">
        <v>74</v>
      </c>
      <c r="C56" s="35">
        <v>141</v>
      </c>
      <c r="D56" s="16">
        <f t="shared" si="4"/>
        <v>1.1680888078866705E-2</v>
      </c>
      <c r="E56" s="5">
        <f t="shared" si="5"/>
        <v>11.486828929666142</v>
      </c>
    </row>
    <row r="57" spans="2:5">
      <c r="B57" s="3" t="s">
        <v>75</v>
      </c>
      <c r="C57" s="35">
        <v>109</v>
      </c>
      <c r="D57" s="16">
        <f t="shared" si="4"/>
        <v>9.0299063872090139E-3</v>
      </c>
      <c r="E57" s="5">
        <f t="shared" si="5"/>
        <v>8.8798890307348195</v>
      </c>
    </row>
    <row r="58" spans="2:5">
      <c r="B58" s="3" t="s">
        <v>76</v>
      </c>
      <c r="C58" s="35">
        <v>51</v>
      </c>
      <c r="D58" s="16">
        <f t="shared" si="4"/>
        <v>4.2250020710794464E-3</v>
      </c>
      <c r="E58" s="5">
        <f t="shared" si="5"/>
        <v>4.1548104639217955</v>
      </c>
    </row>
    <row r="59" spans="2:5">
      <c r="B59" s="3" t="s">
        <v>77</v>
      </c>
      <c r="C59" s="35">
        <v>7869</v>
      </c>
      <c r="D59" s="16">
        <f t="shared" si="4"/>
        <v>0.65189296661419927</v>
      </c>
      <c r="E59" s="5">
        <f t="shared" si="5"/>
        <v>641.06281452158055</v>
      </c>
    </row>
    <row r="60" spans="2:5">
      <c r="B60" s="3" t="s">
        <v>78</v>
      </c>
      <c r="C60" s="35">
        <v>44</v>
      </c>
      <c r="D60" s="16">
        <f t="shared" si="4"/>
        <v>3.6450998260293263E-3</v>
      </c>
      <c r="E60" s="5">
        <f t="shared" si="5"/>
        <v>3.5845423610305689</v>
      </c>
    </row>
    <row r="61" spans="2:5">
      <c r="B61" s="3" t="s">
        <v>79</v>
      </c>
      <c r="C61" s="35">
        <v>12</v>
      </c>
      <c r="D61" s="16">
        <f t="shared" si="4"/>
        <v>9.9411813437163448E-4</v>
      </c>
      <c r="E61" s="5">
        <f t="shared" si="5"/>
        <v>0.97760246209924617</v>
      </c>
    </row>
    <row r="62" spans="2:5">
      <c r="B62" s="3" t="s">
        <v>80</v>
      </c>
      <c r="C62" s="35">
        <v>26</v>
      </c>
      <c r="D62" s="16">
        <f t="shared" si="4"/>
        <v>2.1539226244718748E-3</v>
      </c>
      <c r="E62" s="5">
        <f t="shared" si="5"/>
        <v>2.1181386678816998</v>
      </c>
    </row>
    <row r="63" spans="2:5">
      <c r="B63" s="3" t="s">
        <v>81</v>
      </c>
      <c r="C63" s="35">
        <v>7</v>
      </c>
      <c r="D63" s="16">
        <f t="shared" si="4"/>
        <v>5.7990224505012015E-4</v>
      </c>
      <c r="E63" s="5">
        <f t="shared" si="5"/>
        <v>0.57026810289122698</v>
      </c>
    </row>
    <row r="64" spans="2:5">
      <c r="B64" s="3" t="s">
        <v>82</v>
      </c>
      <c r="C64" s="35">
        <v>2</v>
      </c>
      <c r="D64" s="16">
        <f t="shared" si="4"/>
        <v>1.6568635572860574E-4</v>
      </c>
      <c r="E64" s="5">
        <f t="shared" si="5"/>
        <v>0.16293374368320768</v>
      </c>
    </row>
    <row r="65" spans="2:5">
      <c r="B65" s="11" t="s">
        <v>83</v>
      </c>
      <c r="C65" s="5">
        <f>SUM(C47:C64)</f>
        <v>12071</v>
      </c>
      <c r="D65" s="16">
        <f>SUM(D47:D64)</f>
        <v>0.99999999999999989</v>
      </c>
      <c r="E65" s="5">
        <f>SUM(E47:E64)</f>
        <v>983.38660999999991</v>
      </c>
    </row>
    <row r="67" spans="2:5">
      <c r="B67" s="3" t="s">
        <v>16</v>
      </c>
      <c r="E67" s="5">
        <f>B6</f>
        <v>983.38661000000002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2:G67"/>
  <sheetViews>
    <sheetView zoomScale="125" zoomScaleNormal="125" workbookViewId="0">
      <selection activeCell="H46" sqref="H46"/>
    </sheetView>
  </sheetViews>
  <sheetFormatPr baseColWidth="10" defaultRowHeight="12.75"/>
  <cols>
    <col min="1" max="1" width="4.75" style="3" customWidth="1"/>
    <col min="2" max="16384" width="11" style="3"/>
  </cols>
  <sheetData>
    <row r="2" spans="2:3">
      <c r="B2" s="11" t="s">
        <v>54</v>
      </c>
    </row>
    <row r="3" spans="2:3">
      <c r="B3" s="4" t="s">
        <v>89</v>
      </c>
      <c r="C3" s="20"/>
    </row>
    <row r="5" spans="2:3">
      <c r="B5" s="11" t="s">
        <v>92</v>
      </c>
    </row>
    <row r="6" spans="2:3">
      <c r="B6" s="20">
        <f>+Resumen!D13</f>
        <v>305.12147999999996</v>
      </c>
    </row>
    <row r="7" spans="2:3">
      <c r="B7" s="20"/>
    </row>
    <row r="8" spans="2:3">
      <c r="B8" s="11" t="s">
        <v>33</v>
      </c>
    </row>
    <row r="9" spans="2:3">
      <c r="B9" s="3" t="s">
        <v>70</v>
      </c>
    </row>
    <row r="12" spans="2:3">
      <c r="B12" s="11" t="s">
        <v>1</v>
      </c>
    </row>
    <row r="13" spans="2:3">
      <c r="B13" s="3" t="s">
        <v>69</v>
      </c>
    </row>
    <row r="17" spans="1:7">
      <c r="B17" s="3" t="s">
        <v>2</v>
      </c>
    </row>
    <row r="18" spans="1:7">
      <c r="C18" s="3" t="s">
        <v>159</v>
      </c>
    </row>
    <row r="19" spans="1:7" ht="38.25">
      <c r="A19" s="13"/>
      <c r="B19" s="13"/>
      <c r="C19" s="13" t="s">
        <v>158</v>
      </c>
      <c r="D19" s="13" t="s">
        <v>3</v>
      </c>
      <c r="E19" s="13" t="s">
        <v>4</v>
      </c>
      <c r="F19" s="13" t="s">
        <v>5</v>
      </c>
      <c r="G19" s="13" t="s">
        <v>6</v>
      </c>
    </row>
    <row r="20" spans="1:7">
      <c r="B20" s="3" t="s">
        <v>7</v>
      </c>
      <c r="C20" s="5">
        <v>8445142.5</v>
      </c>
      <c r="D20" s="5">
        <f>E47</f>
        <v>4.1201889851710707</v>
      </c>
      <c r="E20" s="6">
        <f t="shared" ref="E20:E38" si="0">D20*1000/C20</f>
        <v>4.878767865872092E-4</v>
      </c>
      <c r="F20" s="6">
        <f>E20-E$38</f>
        <v>-5.9768966406447801E-3</v>
      </c>
      <c r="G20" s="5">
        <f t="shared" ref="G20:G38" si="1">F20*C20/1000</f>
        <v>-50.475743838016463</v>
      </c>
    </row>
    <row r="21" spans="1:7">
      <c r="B21" s="3" t="s">
        <v>8</v>
      </c>
      <c r="C21" s="5">
        <v>1348308.5</v>
      </c>
      <c r="D21" s="5">
        <f t="shared" ref="D21:D37" si="2">E48</f>
        <v>0.4549901946814679</v>
      </c>
      <c r="E21" s="6">
        <f t="shared" si="0"/>
        <v>3.3745258943444165E-4</v>
      </c>
      <c r="F21" s="6">
        <f t="shared" ref="F21:F38" si="3">E21-E$38</f>
        <v>-6.1273208377975478E-3</v>
      </c>
      <c r="G21" s="5">
        <f t="shared" si="1"/>
        <v>-8.2615187678295552</v>
      </c>
    </row>
    <row r="22" spans="1:7">
      <c r="B22" s="3" t="s">
        <v>9</v>
      </c>
      <c r="C22" s="5">
        <v>1072762.5</v>
      </c>
      <c r="D22" s="5">
        <f t="shared" si="2"/>
        <v>0.70776252506006121</v>
      </c>
      <c r="E22" s="6">
        <f t="shared" si="0"/>
        <v>6.5975695930838485E-4</v>
      </c>
      <c r="F22" s="6">
        <f t="shared" si="3"/>
        <v>-5.8050164679236049E-3</v>
      </c>
      <c r="G22" s="5">
        <f t="shared" si="1"/>
        <v>-6.2274039786708961</v>
      </c>
    </row>
    <row r="23" spans="1:7">
      <c r="B23" s="3" t="s">
        <v>10</v>
      </c>
      <c r="C23" s="5">
        <v>1115556.5</v>
      </c>
      <c r="D23" s="5">
        <f t="shared" si="2"/>
        <v>0.48026742771932723</v>
      </c>
      <c r="E23" s="6">
        <f t="shared" si="0"/>
        <v>4.3051824602279422E-4</v>
      </c>
      <c r="F23" s="6">
        <f t="shared" si="3"/>
        <v>-6.0342551812091949E-3</v>
      </c>
      <c r="G23" s="5">
        <f t="shared" si="1"/>
        <v>-6.7315525900565953</v>
      </c>
    </row>
    <row r="24" spans="1:7">
      <c r="B24" s="3" t="s">
        <v>21</v>
      </c>
      <c r="C24" s="5">
        <v>2118511.5</v>
      </c>
      <c r="D24" s="5">
        <f t="shared" si="2"/>
        <v>0.93525762240079524</v>
      </c>
      <c r="E24" s="6">
        <f t="shared" si="0"/>
        <v>4.4146922138529584E-4</v>
      </c>
      <c r="F24" s="6">
        <f t="shared" si="3"/>
        <v>-6.023304205846694E-3</v>
      </c>
      <c r="G24" s="5">
        <f t="shared" si="1"/>
        <v>-12.760439228084588</v>
      </c>
    </row>
    <row r="25" spans="1:7">
      <c r="B25" s="3" t="s">
        <v>137</v>
      </c>
      <c r="C25" s="5">
        <v>592874.5</v>
      </c>
      <c r="D25" s="5">
        <f t="shared" si="2"/>
        <v>1.4660795161958411</v>
      </c>
      <c r="E25" s="6">
        <f t="shared" si="0"/>
        <v>2.4728328106468421E-3</v>
      </c>
      <c r="F25" s="6">
        <f t="shared" si="3"/>
        <v>-3.9919406165851469E-3</v>
      </c>
      <c r="G25" s="5">
        <f t="shared" si="1"/>
        <v>-2.3667197970876104</v>
      </c>
    </row>
    <row r="26" spans="1:7">
      <c r="B26" s="3" t="s">
        <v>138</v>
      </c>
      <c r="C26" s="5">
        <v>2532976.5</v>
      </c>
      <c r="D26" s="5">
        <f t="shared" si="2"/>
        <v>71.585123963217626</v>
      </c>
      <c r="E26" s="6">
        <f t="shared" si="0"/>
        <v>2.8261266523087612E-2</v>
      </c>
      <c r="F26" s="6">
        <f t="shared" si="3"/>
        <v>2.1796493095855622E-2</v>
      </c>
      <c r="G26" s="5">
        <f t="shared" si="1"/>
        <v>55.210004794214541</v>
      </c>
    </row>
    <row r="27" spans="1:7">
      <c r="B27" s="3" t="s">
        <v>72</v>
      </c>
      <c r="C27" s="5">
        <v>2111443</v>
      </c>
      <c r="D27" s="5">
        <f t="shared" si="2"/>
        <v>15.343280453980611</v>
      </c>
      <c r="E27" s="6">
        <f t="shared" si="0"/>
        <v>7.2667272827069505E-3</v>
      </c>
      <c r="F27" s="6">
        <f t="shared" si="3"/>
        <v>8.0195385547496105E-4</v>
      </c>
      <c r="G27" s="5">
        <f t="shared" si="1"/>
        <v>1.6932798544656182</v>
      </c>
    </row>
    <row r="28" spans="1:7">
      <c r="B28" s="3" t="s">
        <v>73</v>
      </c>
      <c r="C28" s="5">
        <v>7562279</v>
      </c>
      <c r="D28" s="5">
        <f t="shared" si="2"/>
        <v>1.2133071858172477</v>
      </c>
      <c r="E28" s="6">
        <f t="shared" si="0"/>
        <v>1.60442002446253E-4</v>
      </c>
      <c r="F28" s="6">
        <f t="shared" si="3"/>
        <v>-6.3043314247857368E-3</v>
      </c>
      <c r="G28" s="5">
        <f t="shared" si="1"/>
        <v>-47.675113142697256</v>
      </c>
    </row>
    <row r="29" spans="1:7">
      <c r="B29" s="3" t="s">
        <v>74</v>
      </c>
      <c r="C29" s="5">
        <v>5121540.5</v>
      </c>
      <c r="D29" s="5">
        <f t="shared" si="2"/>
        <v>3.5640898583381655</v>
      </c>
      <c r="E29" s="6">
        <f t="shared" si="0"/>
        <v>6.9590191824865297E-4</v>
      </c>
      <c r="F29" s="6">
        <f t="shared" si="3"/>
        <v>-5.7688715089833364E-3</v>
      </c>
      <c r="G29" s="5">
        <f t="shared" si="1"/>
        <v>-29.545509072554271</v>
      </c>
    </row>
    <row r="30" spans="1:7">
      <c r="B30" s="3" t="s">
        <v>75</v>
      </c>
      <c r="C30" s="5">
        <v>1106067</v>
      </c>
      <c r="D30" s="5">
        <f t="shared" si="2"/>
        <v>2.7552184011266672</v>
      </c>
      <c r="E30" s="6">
        <f t="shared" si="0"/>
        <v>2.4910049763049321E-3</v>
      </c>
      <c r="F30" s="6">
        <f t="shared" si="3"/>
        <v>-3.9737684509270569E-3</v>
      </c>
      <c r="G30" s="5">
        <f t="shared" si="1"/>
        <v>-4.3952541492115369</v>
      </c>
    </row>
    <row r="31" spans="1:7">
      <c r="B31" s="3" t="s">
        <v>76</v>
      </c>
      <c r="C31" s="5">
        <v>2773719</v>
      </c>
      <c r="D31" s="5">
        <f t="shared" si="2"/>
        <v>1.2891388849308256</v>
      </c>
      <c r="E31" s="6">
        <f t="shared" si="0"/>
        <v>4.6476910059412138E-4</v>
      </c>
      <c r="F31" s="6">
        <f t="shared" si="3"/>
        <v>-6.0000043266378684E-3</v>
      </c>
      <c r="G31" s="5">
        <f t="shared" si="1"/>
        <v>-16.642326000877663</v>
      </c>
    </row>
    <row r="32" spans="1:7">
      <c r="B32" s="3" t="s">
        <v>77</v>
      </c>
      <c r="C32" s="5">
        <v>6497055.5</v>
      </c>
      <c r="D32" s="5">
        <f t="shared" si="2"/>
        <v>198.90654677491506</v>
      </c>
      <c r="E32" s="6">
        <f t="shared" si="0"/>
        <v>3.0614875734848668E-2</v>
      </c>
      <c r="F32" s="6">
        <f t="shared" si="3"/>
        <v>2.4150102307616678E-2</v>
      </c>
      <c r="G32" s="5">
        <f t="shared" si="1"/>
        <v>156.90455502326364</v>
      </c>
    </row>
    <row r="33" spans="1:7">
      <c r="B33" s="3" t="s">
        <v>78</v>
      </c>
      <c r="C33" s="5">
        <v>1473249</v>
      </c>
      <c r="D33" s="5">
        <f t="shared" si="2"/>
        <v>1.1121982536658104</v>
      </c>
      <c r="E33" s="6">
        <f t="shared" si="0"/>
        <v>7.549289045272119E-4</v>
      </c>
      <c r="F33" s="6">
        <f t="shared" si="3"/>
        <v>-5.7098445227047774E-3</v>
      </c>
      <c r="G33" s="5">
        <f t="shared" si="1"/>
        <v>-8.412022733230291</v>
      </c>
    </row>
    <row r="34" spans="1:7">
      <c r="B34" s="3" t="s">
        <v>79</v>
      </c>
      <c r="C34" s="5">
        <v>644521.5</v>
      </c>
      <c r="D34" s="5">
        <f t="shared" si="2"/>
        <v>0.30332679645431193</v>
      </c>
      <c r="E34" s="6">
        <f t="shared" si="0"/>
        <v>4.7062323980551766E-4</v>
      </c>
      <c r="F34" s="6">
        <f t="shared" si="3"/>
        <v>-5.9941501874264721E-3</v>
      </c>
      <c r="G34" s="5">
        <f t="shared" si="1"/>
        <v>-3.863358670025391</v>
      </c>
    </row>
    <row r="35" spans="1:7">
      <c r="B35" s="3" t="s">
        <v>80</v>
      </c>
      <c r="C35" s="5">
        <v>2192387.5</v>
      </c>
      <c r="D35" s="5">
        <f t="shared" si="2"/>
        <v>0.65720805898434254</v>
      </c>
      <c r="E35" s="6">
        <f t="shared" si="0"/>
        <v>2.9976820201006553E-4</v>
      </c>
      <c r="F35" s="6">
        <f t="shared" si="3"/>
        <v>-6.1650052252219239E-3</v>
      </c>
      <c r="G35" s="5">
        <f t="shared" si="1"/>
        <v>-13.516080393211229</v>
      </c>
    </row>
    <row r="36" spans="1:7">
      <c r="B36" s="3" t="s">
        <v>81</v>
      </c>
      <c r="C36" s="5">
        <v>322818</v>
      </c>
      <c r="D36" s="5">
        <f t="shared" si="2"/>
        <v>0.1769406312650153</v>
      </c>
      <c r="E36" s="6">
        <f t="shared" si="0"/>
        <v>5.4811265562953516E-4</v>
      </c>
      <c r="F36" s="6">
        <f t="shared" si="3"/>
        <v>-5.9166607716024545E-3</v>
      </c>
      <c r="G36" s="5">
        <f t="shared" si="1"/>
        <v>-1.9100045969671613</v>
      </c>
    </row>
    <row r="37" spans="1:7">
      <c r="B37" s="3" t="s">
        <v>82</v>
      </c>
      <c r="C37" s="5">
        <v>166339.5</v>
      </c>
      <c r="D37" s="5">
        <f t="shared" si="2"/>
        <v>5.0554466075718653E-2</v>
      </c>
      <c r="E37" s="6">
        <f t="shared" si="0"/>
        <v>3.0392339808475228E-4</v>
      </c>
      <c r="F37" s="6">
        <f t="shared" si="3"/>
        <v>-6.1608500291472374E-3</v>
      </c>
      <c r="G37" s="5">
        <f t="shared" si="1"/>
        <v>-1.0247927134233368</v>
      </c>
    </row>
    <row r="38" spans="1:7">
      <c r="A38" s="11"/>
      <c r="B38" s="11" t="s">
        <v>83</v>
      </c>
      <c r="C38" s="5">
        <v>47197552</v>
      </c>
      <c r="D38" s="7">
        <f>SUM(D20:D37)</f>
        <v>305.12148000000002</v>
      </c>
      <c r="E38" s="6">
        <f t="shared" si="0"/>
        <v>6.4647734272319894E-3</v>
      </c>
      <c r="F38" s="8">
        <f t="shared" si="3"/>
        <v>0</v>
      </c>
      <c r="G38" s="5">
        <f t="shared" si="1"/>
        <v>0</v>
      </c>
    </row>
    <row r="43" spans="1:7">
      <c r="B43" s="3" t="s">
        <v>71</v>
      </c>
    </row>
    <row r="44" spans="1:7">
      <c r="B44" s="3" t="s">
        <v>135</v>
      </c>
    </row>
    <row r="46" spans="1:7" s="19" customFormat="1" ht="51">
      <c r="C46" s="19" t="s">
        <v>383</v>
      </c>
      <c r="D46" s="19" t="s">
        <v>11</v>
      </c>
      <c r="E46" s="19" t="s">
        <v>37</v>
      </c>
    </row>
    <row r="47" spans="1:7">
      <c r="B47" s="3" t="s">
        <v>7</v>
      </c>
      <c r="C47" s="35">
        <v>163</v>
      </c>
      <c r="D47" s="16">
        <f>C47/C$65</f>
        <v>1.3503437991881369E-2</v>
      </c>
      <c r="E47" s="5">
        <f>D47*E$67</f>
        <v>4.1201889851710707</v>
      </c>
    </row>
    <row r="48" spans="1:7">
      <c r="B48" s="3" t="s">
        <v>8</v>
      </c>
      <c r="C48" s="35">
        <v>18</v>
      </c>
      <c r="D48" s="16">
        <f t="shared" ref="D48:D64" si="4">C48/C$65</f>
        <v>1.4911772015574517E-3</v>
      </c>
      <c r="E48" s="5">
        <f t="shared" ref="E48:E64" si="5">D48*E$67</f>
        <v>0.4549901946814679</v>
      </c>
    </row>
    <row r="49" spans="2:5">
      <c r="B49" s="3" t="s">
        <v>9</v>
      </c>
      <c r="C49" s="35">
        <v>28</v>
      </c>
      <c r="D49" s="16">
        <f t="shared" si="4"/>
        <v>2.3196089802004806E-3</v>
      </c>
      <c r="E49" s="5">
        <f t="shared" si="5"/>
        <v>0.70776252506006121</v>
      </c>
    </row>
    <row r="50" spans="2:5">
      <c r="B50" s="3" t="s">
        <v>10</v>
      </c>
      <c r="C50" s="35">
        <v>19</v>
      </c>
      <c r="D50" s="16">
        <f t="shared" si="4"/>
        <v>1.5740203794217546E-3</v>
      </c>
      <c r="E50" s="5">
        <f t="shared" si="5"/>
        <v>0.48026742771932723</v>
      </c>
    </row>
    <row r="51" spans="2:5">
      <c r="B51" s="3" t="s">
        <v>21</v>
      </c>
      <c r="C51" s="35">
        <v>37</v>
      </c>
      <c r="D51" s="16">
        <f t="shared" si="4"/>
        <v>3.0651975809792066E-3</v>
      </c>
      <c r="E51" s="5">
        <f t="shared" si="5"/>
        <v>0.93525762240079524</v>
      </c>
    </row>
    <row r="52" spans="2:5">
      <c r="B52" s="3" t="s">
        <v>137</v>
      </c>
      <c r="C52" s="35">
        <v>58</v>
      </c>
      <c r="D52" s="16">
        <f t="shared" si="4"/>
        <v>4.8049043161295666E-3</v>
      </c>
      <c r="E52" s="5">
        <f t="shared" si="5"/>
        <v>1.4660795161958411</v>
      </c>
    </row>
    <row r="53" spans="2:5">
      <c r="B53" s="3" t="s">
        <v>138</v>
      </c>
      <c r="C53" s="35">
        <v>2832</v>
      </c>
      <c r="D53" s="16">
        <f t="shared" si="4"/>
        <v>0.23461187971170575</v>
      </c>
      <c r="E53" s="5">
        <f t="shared" si="5"/>
        <v>71.585123963217626</v>
      </c>
    </row>
    <row r="54" spans="2:5">
      <c r="B54" s="3" t="s">
        <v>72</v>
      </c>
      <c r="C54" s="35">
        <v>607</v>
      </c>
      <c r="D54" s="16">
        <f t="shared" si="4"/>
        <v>5.0285808963631842E-2</v>
      </c>
      <c r="E54" s="5">
        <f t="shared" si="5"/>
        <v>15.343280453980611</v>
      </c>
    </row>
    <row r="55" spans="2:5">
      <c r="B55" s="3" t="s">
        <v>73</v>
      </c>
      <c r="C55" s="35">
        <v>48</v>
      </c>
      <c r="D55" s="16">
        <f t="shared" si="4"/>
        <v>3.9764725374865379E-3</v>
      </c>
      <c r="E55" s="5">
        <f t="shared" si="5"/>
        <v>1.2133071858172477</v>
      </c>
    </row>
    <row r="56" spans="2:5">
      <c r="B56" s="3" t="s">
        <v>74</v>
      </c>
      <c r="C56" s="35">
        <v>141</v>
      </c>
      <c r="D56" s="16">
        <f t="shared" si="4"/>
        <v>1.1680888078866705E-2</v>
      </c>
      <c r="E56" s="5">
        <f t="shared" si="5"/>
        <v>3.5640898583381655</v>
      </c>
    </row>
    <row r="57" spans="2:5">
      <c r="B57" s="3" t="s">
        <v>75</v>
      </c>
      <c r="C57" s="35">
        <v>109</v>
      </c>
      <c r="D57" s="16">
        <f t="shared" si="4"/>
        <v>9.0299063872090139E-3</v>
      </c>
      <c r="E57" s="5">
        <f t="shared" si="5"/>
        <v>2.7552184011266672</v>
      </c>
    </row>
    <row r="58" spans="2:5">
      <c r="B58" s="3" t="s">
        <v>76</v>
      </c>
      <c r="C58" s="35">
        <v>51</v>
      </c>
      <c r="D58" s="16">
        <f t="shared" si="4"/>
        <v>4.2250020710794464E-3</v>
      </c>
      <c r="E58" s="5">
        <f t="shared" si="5"/>
        <v>1.2891388849308256</v>
      </c>
    </row>
    <row r="59" spans="2:5">
      <c r="B59" s="3" t="s">
        <v>77</v>
      </c>
      <c r="C59" s="35">
        <v>7869</v>
      </c>
      <c r="D59" s="16">
        <f t="shared" si="4"/>
        <v>0.65189296661419927</v>
      </c>
      <c r="E59" s="5">
        <f t="shared" si="5"/>
        <v>198.90654677491506</v>
      </c>
    </row>
    <row r="60" spans="2:5">
      <c r="B60" s="3" t="s">
        <v>78</v>
      </c>
      <c r="C60" s="35">
        <v>44</v>
      </c>
      <c r="D60" s="16">
        <f t="shared" si="4"/>
        <v>3.6450998260293263E-3</v>
      </c>
      <c r="E60" s="5">
        <f t="shared" si="5"/>
        <v>1.1121982536658104</v>
      </c>
    </row>
    <row r="61" spans="2:5">
      <c r="B61" s="3" t="s">
        <v>79</v>
      </c>
      <c r="C61" s="35">
        <v>12</v>
      </c>
      <c r="D61" s="16">
        <f t="shared" si="4"/>
        <v>9.9411813437163448E-4</v>
      </c>
      <c r="E61" s="5">
        <f t="shared" si="5"/>
        <v>0.30332679645431193</v>
      </c>
    </row>
    <row r="62" spans="2:5">
      <c r="B62" s="3" t="s">
        <v>80</v>
      </c>
      <c r="C62" s="35">
        <v>26</v>
      </c>
      <c r="D62" s="16">
        <f t="shared" si="4"/>
        <v>2.1539226244718748E-3</v>
      </c>
      <c r="E62" s="5">
        <f t="shared" si="5"/>
        <v>0.65720805898434254</v>
      </c>
    </row>
    <row r="63" spans="2:5">
      <c r="B63" s="3" t="s">
        <v>81</v>
      </c>
      <c r="C63" s="35">
        <v>7</v>
      </c>
      <c r="D63" s="16">
        <f t="shared" si="4"/>
        <v>5.7990224505012015E-4</v>
      </c>
      <c r="E63" s="5">
        <f t="shared" si="5"/>
        <v>0.1769406312650153</v>
      </c>
    </row>
    <row r="64" spans="2:5">
      <c r="B64" s="3" t="s">
        <v>82</v>
      </c>
      <c r="C64" s="35">
        <v>2</v>
      </c>
      <c r="D64" s="16">
        <f t="shared" si="4"/>
        <v>1.6568635572860574E-4</v>
      </c>
      <c r="E64" s="5">
        <f t="shared" si="5"/>
        <v>5.0554466075718653E-2</v>
      </c>
    </row>
    <row r="65" spans="2:5">
      <c r="B65" s="11" t="s">
        <v>83</v>
      </c>
      <c r="C65" s="5">
        <f>SUM(C47:C64)</f>
        <v>12071</v>
      </c>
      <c r="D65" s="16">
        <f>SUM(D47:D64)</f>
        <v>0.99999999999999989</v>
      </c>
      <c r="E65" s="5">
        <f>SUM(E47:E64)</f>
        <v>305.12148000000002</v>
      </c>
    </row>
    <row r="67" spans="2:5">
      <c r="B67" s="3" t="s">
        <v>16</v>
      </c>
      <c r="E67" s="5">
        <f>B6</f>
        <v>305.12147999999996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2:I94"/>
  <sheetViews>
    <sheetView topLeftCell="A9" zoomScale="125" zoomScaleNormal="125" workbookViewId="0">
      <selection activeCell="B9" sqref="B9"/>
    </sheetView>
  </sheetViews>
  <sheetFormatPr baseColWidth="10" defaultRowHeight="12.75"/>
  <cols>
    <col min="1" max="1" width="7.75" style="3" customWidth="1"/>
    <col min="2" max="3" width="11" style="3"/>
    <col min="4" max="4" width="15" style="3" customWidth="1"/>
    <col min="5" max="5" width="11.875" style="3" bestFit="1" customWidth="1"/>
    <col min="6" max="16384" width="11" style="3"/>
  </cols>
  <sheetData>
    <row r="2" spans="2:6">
      <c r="B2" s="11" t="s">
        <v>54</v>
      </c>
    </row>
    <row r="3" spans="2:6">
      <c r="B3" s="2" t="s">
        <v>156</v>
      </c>
      <c r="C3" s="20"/>
    </row>
    <row r="4" spans="2:6">
      <c r="B4" s="98"/>
    </row>
    <row r="5" spans="2:6">
      <c r="B5" s="11" t="s">
        <v>32</v>
      </c>
    </row>
    <row r="6" spans="2:6">
      <c r="B6" s="20">
        <f>+Resumen!D14</f>
        <v>103657439.93316999</v>
      </c>
    </row>
    <row r="8" spans="2:6">
      <c r="B8" s="11" t="s">
        <v>33</v>
      </c>
    </row>
    <row r="9" spans="2:6">
      <c r="B9" s="3" t="s">
        <v>366</v>
      </c>
    </row>
    <row r="11" spans="2:6">
      <c r="B11" s="11" t="s">
        <v>1</v>
      </c>
    </row>
    <row r="12" spans="2:6">
      <c r="B12" s="3" t="s">
        <v>335</v>
      </c>
    </row>
    <row r="15" spans="2:6">
      <c r="B15" s="3" t="s">
        <v>2</v>
      </c>
    </row>
    <row r="16" spans="2:6">
      <c r="C16" s="3" t="s">
        <v>159</v>
      </c>
      <c r="D16" s="3" t="s">
        <v>363</v>
      </c>
      <c r="E16" s="13"/>
      <c r="F16" s="13"/>
    </row>
    <row r="17" spans="1:7" ht="38.25">
      <c r="A17" s="13"/>
      <c r="B17" s="13"/>
      <c r="C17" s="13" t="s">
        <v>158</v>
      </c>
      <c r="D17" s="13" t="s">
        <v>3</v>
      </c>
      <c r="E17" s="13" t="s">
        <v>4</v>
      </c>
      <c r="F17" s="13" t="s">
        <v>5</v>
      </c>
      <c r="G17" s="13" t="s">
        <v>6</v>
      </c>
    </row>
    <row r="18" spans="1:7">
      <c r="B18" s="3" t="s">
        <v>7</v>
      </c>
      <c r="C18" s="5">
        <v>8445142.5</v>
      </c>
      <c r="D18" s="5">
        <f t="shared" ref="D18:D35" si="0">+E74</f>
        <v>15043312.91096817</v>
      </c>
      <c r="E18" s="6">
        <f t="shared" ref="E18:E36" si="1">D18*1000/C18</f>
        <v>1781.2976999462319</v>
      </c>
      <c r="F18" s="6">
        <f>E18-E$36</f>
        <v>-414.94840902929286</v>
      </c>
      <c r="G18" s="5">
        <f t="shared" ref="G18:G36" si="2">F18*C18/1000</f>
        <v>-3504298.4444006649</v>
      </c>
    </row>
    <row r="19" spans="1:7">
      <c r="B19" s="3" t="s">
        <v>8</v>
      </c>
      <c r="C19" s="5">
        <v>1348308.5</v>
      </c>
      <c r="D19" s="5">
        <f t="shared" si="0"/>
        <v>3458361.7738507749</v>
      </c>
      <c r="E19" s="6">
        <f t="shared" si="1"/>
        <v>2564.9632660854504</v>
      </c>
      <c r="F19" s="6">
        <f t="shared" ref="F19:F36" si="3">E19-E$36</f>
        <v>368.71715710992567</v>
      </c>
      <c r="G19" s="5">
        <f t="shared" si="2"/>
        <v>497144.47702714818</v>
      </c>
    </row>
    <row r="20" spans="1:7">
      <c r="B20" s="3" t="s">
        <v>9</v>
      </c>
      <c r="C20" s="5">
        <v>1072762.5</v>
      </c>
      <c r="D20" s="5">
        <f t="shared" si="0"/>
        <v>4087738.6621077806</v>
      </c>
      <c r="E20" s="6">
        <f t="shared" si="1"/>
        <v>3810.478705312481</v>
      </c>
      <c r="F20" s="6">
        <f t="shared" si="3"/>
        <v>1614.2325963369562</v>
      </c>
      <c r="G20" s="5">
        <f t="shared" si="2"/>
        <v>1731688.1956279241</v>
      </c>
    </row>
    <row r="21" spans="1:7">
      <c r="B21" s="3" t="s">
        <v>10</v>
      </c>
      <c r="C21" s="5">
        <v>1115556.5</v>
      </c>
      <c r="D21" s="5">
        <f t="shared" si="0"/>
        <v>1830225.0936101698</v>
      </c>
      <c r="E21" s="6">
        <f t="shared" si="1"/>
        <v>1640.6386351656504</v>
      </c>
      <c r="F21" s="6">
        <f t="shared" si="3"/>
        <v>-555.60747380987436</v>
      </c>
      <c r="G21" s="5">
        <f t="shared" si="2"/>
        <v>-619811.52885718516</v>
      </c>
    </row>
    <row r="22" spans="1:7">
      <c r="B22" s="3" t="s">
        <v>21</v>
      </c>
      <c r="C22" s="5">
        <v>2118511.5</v>
      </c>
      <c r="D22" s="5">
        <f t="shared" si="0"/>
        <v>2923174.9824220333</v>
      </c>
      <c r="E22" s="6">
        <f t="shared" si="1"/>
        <v>1379.8249301087264</v>
      </c>
      <c r="F22" s="6">
        <f t="shared" si="3"/>
        <v>-816.4211788667983</v>
      </c>
      <c r="G22" s="5">
        <f t="shared" si="2"/>
        <v>-1729597.6562728691</v>
      </c>
    </row>
    <row r="23" spans="1:7">
      <c r="B23" s="3" t="s">
        <v>137</v>
      </c>
      <c r="C23" s="5">
        <v>592874.5</v>
      </c>
      <c r="D23" s="5">
        <f t="shared" si="0"/>
        <v>1608086.4258122498</v>
      </c>
      <c r="E23" s="6">
        <f t="shared" si="1"/>
        <v>2712.3555251781781</v>
      </c>
      <c r="F23" s="6">
        <f t="shared" si="3"/>
        <v>516.10941620265339</v>
      </c>
      <c r="G23" s="5">
        <f t="shared" si="2"/>
        <v>305988.11207644001</v>
      </c>
    </row>
    <row r="24" spans="1:7">
      <c r="B24" s="3" t="s">
        <v>138</v>
      </c>
      <c r="C24" s="5">
        <v>2532976.5</v>
      </c>
      <c r="D24" s="5">
        <f t="shared" si="0"/>
        <v>6679729.5652223965</v>
      </c>
      <c r="E24" s="6">
        <f t="shared" si="1"/>
        <v>2637.1068050660542</v>
      </c>
      <c r="F24" s="6">
        <f t="shared" si="3"/>
        <v>440.86069609052947</v>
      </c>
      <c r="G24" s="5">
        <f t="shared" si="2"/>
        <v>1116689.782970953</v>
      </c>
    </row>
    <row r="25" spans="1:7">
      <c r="B25" s="3" t="s">
        <v>72</v>
      </c>
      <c r="C25" s="5">
        <v>2111443</v>
      </c>
      <c r="D25" s="5">
        <f t="shared" si="0"/>
        <v>3768300.9228722467</v>
      </c>
      <c r="E25" s="6">
        <f t="shared" si="1"/>
        <v>1784.7040734096288</v>
      </c>
      <c r="F25" s="6">
        <f t="shared" si="3"/>
        <v>-411.54203556589596</v>
      </c>
      <c r="G25" s="5">
        <f t="shared" si="2"/>
        <v>-868947.550201362</v>
      </c>
    </row>
    <row r="26" spans="1:7">
      <c r="B26" s="3" t="s">
        <v>73</v>
      </c>
      <c r="C26" s="5">
        <v>7562279</v>
      </c>
      <c r="D26" s="5">
        <f t="shared" si="0"/>
        <v>19234930.994503945</v>
      </c>
      <c r="E26" s="6">
        <f t="shared" si="1"/>
        <v>2543.536279804533</v>
      </c>
      <c r="F26" s="6">
        <f t="shared" si="3"/>
        <v>347.29017082900828</v>
      </c>
      <c r="G26" s="5">
        <f t="shared" si="2"/>
        <v>2626305.1657666219</v>
      </c>
    </row>
    <row r="27" spans="1:7">
      <c r="B27" s="3" t="s">
        <v>74</v>
      </c>
      <c r="C27" s="5">
        <v>5121540.5</v>
      </c>
      <c r="D27" s="5">
        <f t="shared" si="0"/>
        <v>9716768.4891848117</v>
      </c>
      <c r="E27" s="6">
        <f t="shared" si="1"/>
        <v>1897.2355073995436</v>
      </c>
      <c r="F27" s="6">
        <f t="shared" si="3"/>
        <v>-299.01060157598113</v>
      </c>
      <c r="G27" s="5">
        <f t="shared" si="2"/>
        <v>-1531394.905900751</v>
      </c>
    </row>
    <row r="28" spans="1:7">
      <c r="B28" s="3" t="s">
        <v>75</v>
      </c>
      <c r="C28" s="5">
        <v>1106067</v>
      </c>
      <c r="D28" s="5">
        <f t="shared" si="0"/>
        <v>2069054.2785708441</v>
      </c>
      <c r="E28" s="6">
        <f t="shared" si="1"/>
        <v>1870.6409996599159</v>
      </c>
      <c r="F28" s="6">
        <f t="shared" si="3"/>
        <v>-325.60510931560884</v>
      </c>
      <c r="G28" s="5">
        <f t="shared" si="2"/>
        <v>-360141.06644538755</v>
      </c>
    </row>
    <row r="29" spans="1:7">
      <c r="B29" s="3" t="s">
        <v>76</v>
      </c>
      <c r="C29" s="5">
        <v>2773719</v>
      </c>
      <c r="D29" s="5">
        <f t="shared" si="0"/>
        <v>7143092.3552577682</v>
      </c>
      <c r="E29" s="6">
        <f t="shared" si="1"/>
        <v>2575.2761383751449</v>
      </c>
      <c r="F29" s="6">
        <f t="shared" si="3"/>
        <v>379.03002939962016</v>
      </c>
      <c r="G29" s="5">
        <f t="shared" si="2"/>
        <v>1051322.7941162852</v>
      </c>
    </row>
    <row r="30" spans="1:7">
      <c r="B30" s="3" t="s">
        <v>77</v>
      </c>
      <c r="C30" s="5">
        <v>6497055.5</v>
      </c>
      <c r="D30" s="5">
        <f t="shared" si="0"/>
        <v>13941628.356832311</v>
      </c>
      <c r="E30" s="6">
        <f t="shared" si="1"/>
        <v>2145.837965649564</v>
      </c>
      <c r="F30" s="6">
        <f t="shared" si="3"/>
        <v>-50.408143325960737</v>
      </c>
      <c r="G30" s="5">
        <f t="shared" si="2"/>
        <v>-327504.50484072149</v>
      </c>
    </row>
    <row r="31" spans="1:7">
      <c r="B31" s="3" t="s">
        <v>78</v>
      </c>
      <c r="C31" s="5">
        <v>1473249</v>
      </c>
      <c r="D31" s="5">
        <f t="shared" si="0"/>
        <v>2344467.2425791393</v>
      </c>
      <c r="E31" s="6">
        <f t="shared" si="1"/>
        <v>1591.3584482861615</v>
      </c>
      <c r="F31" s="6">
        <f t="shared" si="3"/>
        <v>-604.8876606893632</v>
      </c>
      <c r="G31" s="5">
        <f t="shared" si="2"/>
        <v>-891150.14122294367</v>
      </c>
    </row>
    <row r="32" spans="1:7">
      <c r="B32" s="3" t="s">
        <v>79</v>
      </c>
      <c r="C32" s="5">
        <v>644521.5</v>
      </c>
      <c r="D32" s="5">
        <f t="shared" si="0"/>
        <v>1620480.9105786323</v>
      </c>
      <c r="E32" s="6">
        <f t="shared" si="1"/>
        <v>2514.2387190786226</v>
      </c>
      <c r="F32" s="6">
        <f t="shared" si="3"/>
        <v>317.99261010309783</v>
      </c>
      <c r="G32" s="5">
        <f t="shared" si="2"/>
        <v>204953.07405256375</v>
      </c>
    </row>
    <row r="33" spans="1:9">
      <c r="B33" s="3" t="s">
        <v>80</v>
      </c>
      <c r="C33" s="5">
        <v>2192387.5</v>
      </c>
      <c r="D33" s="5">
        <f t="shared" si="0"/>
        <v>7290066.3108158326</v>
      </c>
      <c r="E33" s="6">
        <f t="shared" si="1"/>
        <v>3325.1723569924716</v>
      </c>
      <c r="F33" s="6">
        <f t="shared" si="3"/>
        <v>1128.9262480169468</v>
      </c>
      <c r="G33" s="5">
        <f t="shared" si="2"/>
        <v>2475043.7945742542</v>
      </c>
    </row>
    <row r="34" spans="1:9">
      <c r="B34" s="3" t="s">
        <v>81</v>
      </c>
      <c r="C34" s="5">
        <v>322818</v>
      </c>
      <c r="D34" s="5">
        <f t="shared" si="0"/>
        <v>719929.17138937488</v>
      </c>
      <c r="E34" s="6">
        <f t="shared" si="1"/>
        <v>2230.1394946668861</v>
      </c>
      <c r="F34" s="6">
        <f t="shared" si="3"/>
        <v>33.893385691361345</v>
      </c>
      <c r="G34" s="5">
        <f t="shared" si="2"/>
        <v>10941.394982113887</v>
      </c>
    </row>
    <row r="35" spans="1:9">
      <c r="B35" s="3" t="s">
        <v>82</v>
      </c>
      <c r="C35" s="5">
        <v>166339.5</v>
      </c>
      <c r="D35" s="5">
        <f t="shared" si="0"/>
        <v>178091.48659152348</v>
      </c>
      <c r="E35" s="6">
        <f t="shared" si="1"/>
        <v>1070.6506066900736</v>
      </c>
      <c r="F35" s="6">
        <f t="shared" si="3"/>
        <v>-1125.5955022854512</v>
      </c>
      <c r="G35" s="5">
        <f t="shared" si="2"/>
        <v>-187230.99305241081</v>
      </c>
    </row>
    <row r="36" spans="1:9">
      <c r="A36" s="11"/>
      <c r="B36" s="11" t="s">
        <v>83</v>
      </c>
      <c r="C36" s="5">
        <v>47197552</v>
      </c>
      <c r="D36" s="7">
        <f>SUM(D18:D35)</f>
        <v>103657439.93316999</v>
      </c>
      <c r="E36" s="6">
        <f t="shared" si="1"/>
        <v>2196.2461089755247</v>
      </c>
      <c r="F36" s="8">
        <f t="shared" si="3"/>
        <v>0</v>
      </c>
      <c r="G36" s="5">
        <f t="shared" si="2"/>
        <v>0</v>
      </c>
    </row>
    <row r="37" spans="1:9">
      <c r="D37" s="92"/>
    </row>
    <row r="40" spans="1:9">
      <c r="B40" s="14" t="s">
        <v>155</v>
      </c>
    </row>
    <row r="42" spans="1:9" s="17" customFormat="1">
      <c r="B42" s="3"/>
      <c r="C42" s="3"/>
      <c r="D42" s="3"/>
      <c r="E42" s="3"/>
      <c r="F42" s="3"/>
      <c r="G42" s="3"/>
    </row>
    <row r="43" spans="1:9">
      <c r="C43" s="5" t="s">
        <v>326</v>
      </c>
      <c r="D43" s="5" t="s">
        <v>327</v>
      </c>
      <c r="E43" s="5" t="s">
        <v>328</v>
      </c>
      <c r="F43" s="5" t="s">
        <v>329</v>
      </c>
      <c r="G43" s="5" t="s">
        <v>330</v>
      </c>
      <c r="H43" s="3" t="s">
        <v>331</v>
      </c>
      <c r="I43" s="3" t="s">
        <v>132</v>
      </c>
    </row>
    <row r="44" spans="1:9">
      <c r="B44" s="3" t="s">
        <v>7</v>
      </c>
      <c r="C44" s="5">
        <v>27303.824639999999</v>
      </c>
      <c r="D44" s="5">
        <v>2.9801199999999999</v>
      </c>
      <c r="E44" s="5">
        <v>0</v>
      </c>
      <c r="F44" s="5">
        <v>15021412.49743</v>
      </c>
      <c r="G44" s="5">
        <v>0</v>
      </c>
      <c r="H44" s="3">
        <v>0</v>
      </c>
      <c r="I44" s="5">
        <f>SUM(C44:H44)</f>
        <v>15048719.30219</v>
      </c>
    </row>
    <row r="45" spans="1:9">
      <c r="B45" s="3" t="s">
        <v>8</v>
      </c>
      <c r="C45" s="5">
        <v>6196.1199500000002</v>
      </c>
      <c r="D45" s="5">
        <v>0</v>
      </c>
      <c r="E45" s="5">
        <v>0</v>
      </c>
      <c r="F45" s="5">
        <v>3453327.0083400002</v>
      </c>
      <c r="G45" s="5">
        <v>0</v>
      </c>
      <c r="H45" s="3">
        <v>0</v>
      </c>
      <c r="I45" s="5">
        <f t="shared" ref="I45:I63" si="4">SUM(C45:H45)</f>
        <v>3459523.1282900004</v>
      </c>
    </row>
    <row r="46" spans="1:9">
      <c r="B46" s="3" t="s">
        <v>9</v>
      </c>
      <c r="C46" s="5">
        <v>6363.3930899999996</v>
      </c>
      <c r="D46" s="5">
        <v>0.66169</v>
      </c>
      <c r="E46" s="5">
        <v>0</v>
      </c>
      <c r="F46" s="5">
        <v>4081787.63472</v>
      </c>
      <c r="G46" s="5">
        <v>0</v>
      </c>
      <c r="H46" s="3">
        <v>0</v>
      </c>
      <c r="I46" s="5">
        <f t="shared" si="4"/>
        <v>4088151.6894999999</v>
      </c>
    </row>
    <row r="47" spans="1:9">
      <c r="B47" s="3" t="s">
        <v>10</v>
      </c>
      <c r="C47" s="5">
        <v>3032.8374900000003</v>
      </c>
      <c r="D47" s="5">
        <v>0</v>
      </c>
      <c r="E47" s="5">
        <v>0</v>
      </c>
      <c r="F47" s="5">
        <v>1827560.6082899999</v>
      </c>
      <c r="G47" s="5">
        <v>0</v>
      </c>
      <c r="H47" s="3">
        <v>0</v>
      </c>
      <c r="I47" s="5">
        <f t="shared" si="4"/>
        <v>1830593.44578</v>
      </c>
    </row>
    <row r="48" spans="1:9">
      <c r="B48" s="3" t="s">
        <v>21</v>
      </c>
      <c r="C48" s="5">
        <v>4578.3173099999995</v>
      </c>
      <c r="D48" s="5">
        <v>0</v>
      </c>
      <c r="E48" s="5">
        <v>0</v>
      </c>
      <c r="F48" s="5">
        <v>2918919.3545999997</v>
      </c>
      <c r="G48" s="5">
        <v>0</v>
      </c>
      <c r="H48" s="3">
        <v>0</v>
      </c>
      <c r="I48" s="5">
        <f t="shared" si="4"/>
        <v>2923497.6719099996</v>
      </c>
    </row>
    <row r="49" spans="2:9">
      <c r="B49" s="3" t="s">
        <v>137</v>
      </c>
      <c r="C49" s="5">
        <v>3100.8972400000002</v>
      </c>
      <c r="D49" s="5">
        <v>0</v>
      </c>
      <c r="E49" s="5">
        <v>0</v>
      </c>
      <c r="F49" s="5">
        <v>1605745.3352600001</v>
      </c>
      <c r="G49" s="5">
        <v>0</v>
      </c>
      <c r="H49" s="3">
        <v>0</v>
      </c>
      <c r="I49" s="5">
        <f t="shared" si="4"/>
        <v>1608846.2325000002</v>
      </c>
    </row>
    <row r="50" spans="2:9">
      <c r="B50" s="3" t="s">
        <v>138</v>
      </c>
      <c r="C50" s="5">
        <v>14130.329320000001</v>
      </c>
      <c r="D50" s="5">
        <v>0</v>
      </c>
      <c r="E50" s="5">
        <v>0</v>
      </c>
      <c r="F50" s="5">
        <v>6670005.0556900008</v>
      </c>
      <c r="G50" s="5">
        <v>0</v>
      </c>
      <c r="H50" s="3">
        <v>0</v>
      </c>
      <c r="I50" s="5">
        <f t="shared" si="4"/>
        <v>6684135.3850100003</v>
      </c>
    </row>
    <row r="51" spans="2:9">
      <c r="B51" s="3" t="s">
        <v>72</v>
      </c>
      <c r="C51" s="5">
        <v>5981.7563799999998</v>
      </c>
      <c r="D51" s="5">
        <v>0</v>
      </c>
      <c r="E51" s="5">
        <v>0</v>
      </c>
      <c r="F51" s="5">
        <v>3762814.94056</v>
      </c>
      <c r="G51" s="5">
        <v>0</v>
      </c>
      <c r="H51" s="3">
        <v>0</v>
      </c>
      <c r="I51" s="5">
        <f t="shared" si="4"/>
        <v>3768796.6969400002</v>
      </c>
    </row>
    <row r="52" spans="2:9">
      <c r="B52" s="3" t="s">
        <v>73</v>
      </c>
      <c r="C52" s="5">
        <v>15960.44959</v>
      </c>
      <c r="D52" s="5">
        <v>0</v>
      </c>
      <c r="E52" s="5">
        <v>0</v>
      </c>
      <c r="F52" s="5">
        <v>19206928.323440004</v>
      </c>
      <c r="G52" s="5">
        <v>0</v>
      </c>
      <c r="H52" s="3">
        <v>0</v>
      </c>
      <c r="I52" s="5">
        <f t="shared" si="4"/>
        <v>19222888.773030005</v>
      </c>
    </row>
    <row r="53" spans="2:9">
      <c r="B53" s="3" t="s">
        <v>74</v>
      </c>
      <c r="C53" s="5">
        <v>13301.60749</v>
      </c>
      <c r="D53" s="5">
        <v>1.7289000000000001</v>
      </c>
      <c r="E53" s="5">
        <v>0</v>
      </c>
      <c r="F53" s="5">
        <v>9702622.5859900005</v>
      </c>
      <c r="G53" s="5">
        <v>0</v>
      </c>
      <c r="H53" s="3">
        <v>0</v>
      </c>
      <c r="I53" s="5">
        <f t="shared" si="4"/>
        <v>9715925.9223800004</v>
      </c>
    </row>
    <row r="54" spans="2:9">
      <c r="B54" s="3" t="s">
        <v>75</v>
      </c>
      <c r="C54" s="5">
        <v>4231.5416299999997</v>
      </c>
      <c r="D54" s="5">
        <v>0</v>
      </c>
      <c r="E54" s="5">
        <v>0</v>
      </c>
      <c r="F54" s="5">
        <v>2066042.1000299999</v>
      </c>
      <c r="G54" s="5">
        <v>0</v>
      </c>
      <c r="H54" s="3">
        <v>0</v>
      </c>
      <c r="I54" s="5">
        <f t="shared" si="4"/>
        <v>2070273.64166</v>
      </c>
    </row>
    <row r="55" spans="2:9">
      <c r="B55" s="3" t="s">
        <v>76</v>
      </c>
      <c r="C55" s="5">
        <v>15541.24109</v>
      </c>
      <c r="D55" s="5">
        <v>9.8219200000000004</v>
      </c>
      <c r="E55" s="5">
        <v>0</v>
      </c>
      <c r="F55" s="5">
        <v>7132693.2711300002</v>
      </c>
      <c r="G55" s="5">
        <v>0</v>
      </c>
      <c r="H55" s="3">
        <v>0</v>
      </c>
      <c r="I55" s="5">
        <f t="shared" si="4"/>
        <v>7148244.3341399999</v>
      </c>
    </row>
    <row r="56" spans="2:9">
      <c r="B56" s="3" t="s">
        <v>77</v>
      </c>
      <c r="C56" s="5">
        <v>14572.812</v>
      </c>
      <c r="D56" s="5">
        <v>0</v>
      </c>
      <c r="E56" s="5">
        <v>0</v>
      </c>
      <c r="F56" s="5">
        <v>13921331.801930001</v>
      </c>
      <c r="G56" s="5">
        <v>0</v>
      </c>
      <c r="H56" s="3">
        <v>0</v>
      </c>
      <c r="I56" s="5">
        <f t="shared" si="4"/>
        <v>13935904.613930002</v>
      </c>
    </row>
    <row r="57" spans="2:9">
      <c r="B57" s="3" t="s">
        <v>78</v>
      </c>
      <c r="C57" s="5">
        <v>4595.4341399999994</v>
      </c>
      <c r="D57" s="5">
        <v>0</v>
      </c>
      <c r="E57" s="5">
        <v>0</v>
      </c>
      <c r="F57" s="5">
        <v>2341054.1112799998</v>
      </c>
      <c r="G57" s="5">
        <v>0</v>
      </c>
      <c r="H57" s="3">
        <v>0</v>
      </c>
      <c r="I57" s="5">
        <f t="shared" si="4"/>
        <v>2345649.5454199999</v>
      </c>
    </row>
    <row r="58" spans="2:9">
      <c r="B58" s="3" t="s">
        <v>79</v>
      </c>
      <c r="C58" s="5">
        <v>2020.2548700000002</v>
      </c>
      <c r="D58" s="5">
        <v>0</v>
      </c>
      <c r="E58" s="5">
        <v>0</v>
      </c>
      <c r="F58" s="5">
        <v>1618121.77584</v>
      </c>
      <c r="G58" s="5">
        <v>0</v>
      </c>
      <c r="H58" s="3">
        <v>0</v>
      </c>
      <c r="I58" s="5">
        <f t="shared" si="4"/>
        <v>1620142.0307100001</v>
      </c>
    </row>
    <row r="59" spans="2:9">
      <c r="B59" s="3" t="s">
        <v>80</v>
      </c>
      <c r="C59" s="5">
        <v>7612.8901099999994</v>
      </c>
      <c r="D59" s="5">
        <v>0</v>
      </c>
      <c r="E59" s="5">
        <v>0</v>
      </c>
      <c r="F59" s="5">
        <v>7279453.2585000005</v>
      </c>
      <c r="G59" s="5">
        <v>0</v>
      </c>
      <c r="H59" s="3">
        <v>0</v>
      </c>
      <c r="I59" s="5">
        <f t="shared" si="4"/>
        <v>7287066.1486100005</v>
      </c>
    </row>
    <row r="60" spans="2:9">
      <c r="B60" s="3" t="s">
        <v>81</v>
      </c>
      <c r="C60" s="5">
        <v>1384.2417499999999</v>
      </c>
      <c r="D60" s="5">
        <v>0</v>
      </c>
      <c r="E60" s="5">
        <v>0</v>
      </c>
      <c r="F60" s="5">
        <v>718881.08133999992</v>
      </c>
      <c r="G60" s="5">
        <v>0</v>
      </c>
      <c r="H60" s="3">
        <v>0</v>
      </c>
      <c r="I60" s="5">
        <f t="shared" si="4"/>
        <v>720265.32308999996</v>
      </c>
    </row>
    <row r="61" spans="2:9">
      <c r="B61" s="3" t="s">
        <v>82</v>
      </c>
      <c r="C61" s="5">
        <v>983.83132000000001</v>
      </c>
      <c r="D61" s="5">
        <v>0</v>
      </c>
      <c r="E61" s="5">
        <v>0</v>
      </c>
      <c r="F61" s="5">
        <v>177832.21676000001</v>
      </c>
      <c r="G61" s="5">
        <v>0</v>
      </c>
      <c r="H61" s="3">
        <v>0</v>
      </c>
      <c r="I61" s="5">
        <f t="shared" si="4"/>
        <v>178816.04808000001</v>
      </c>
    </row>
    <row r="62" spans="2:9" s="11" customFormat="1">
      <c r="B62" s="11" t="s">
        <v>332</v>
      </c>
      <c r="C62" s="95">
        <v>150891.77940999999</v>
      </c>
      <c r="D62" s="96">
        <v>15.192630000000001</v>
      </c>
      <c r="E62" s="11">
        <v>0</v>
      </c>
      <c r="F62" s="11">
        <v>103506532.96112998</v>
      </c>
      <c r="G62" s="11">
        <v>0</v>
      </c>
      <c r="H62" s="11">
        <v>0</v>
      </c>
      <c r="I62" s="7">
        <f t="shared" si="4"/>
        <v>103657439.93316998</v>
      </c>
    </row>
    <row r="63" spans="2:9">
      <c r="B63" s="3" t="s">
        <v>203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3">
        <v>0</v>
      </c>
      <c r="I63" s="5">
        <f t="shared" si="4"/>
        <v>0</v>
      </c>
    </row>
    <row r="64" spans="2:9" s="24" customFormat="1" ht="13.5">
      <c r="B64" s="24" t="s">
        <v>333</v>
      </c>
      <c r="C64" s="25">
        <v>150891.77940999999</v>
      </c>
      <c r="D64" s="25">
        <v>15.192630000000001</v>
      </c>
      <c r="E64" s="25">
        <v>0</v>
      </c>
      <c r="F64" s="25">
        <v>103506532.96112998</v>
      </c>
      <c r="G64" s="25">
        <v>0</v>
      </c>
      <c r="H64" s="24">
        <v>0</v>
      </c>
      <c r="I64" s="25">
        <f>+I63+I62</f>
        <v>103657439.93316998</v>
      </c>
    </row>
    <row r="65" spans="2:7">
      <c r="C65" s="5"/>
      <c r="D65" s="5"/>
      <c r="E65" s="5"/>
      <c r="F65" s="5"/>
    </row>
    <row r="66" spans="2:7">
      <c r="C66" s="5"/>
      <c r="D66" s="5"/>
      <c r="E66" s="5"/>
      <c r="F66" s="5"/>
    </row>
    <row r="68" spans="2:7">
      <c r="B68" s="14" t="s">
        <v>115</v>
      </c>
    </row>
    <row r="69" spans="2:7">
      <c r="B69" s="3" t="s">
        <v>141</v>
      </c>
    </row>
    <row r="72" spans="2:7" s="19" customFormat="1">
      <c r="C72" s="93" t="s">
        <v>334</v>
      </c>
      <c r="D72" s="3"/>
      <c r="E72" s="3"/>
      <c r="F72" s="93"/>
      <c r="G72" s="94"/>
    </row>
    <row r="73" spans="2:7" ht="25.5">
      <c r="B73" s="19"/>
      <c r="C73" s="5" t="str">
        <f>F43</f>
        <v>Capítulo 4</v>
      </c>
      <c r="D73" s="93" t="s">
        <v>41</v>
      </c>
      <c r="E73" s="97" t="s">
        <v>64</v>
      </c>
      <c r="G73" s="5"/>
    </row>
    <row r="74" spans="2:7">
      <c r="B74" s="3" t="s">
        <v>7</v>
      </c>
      <c r="C74" s="5">
        <f>+F44</f>
        <v>15021412.49743</v>
      </c>
      <c r="D74" s="16">
        <f>+C74/$C$92</f>
        <v>0.14512525990094771</v>
      </c>
      <c r="E74" s="5">
        <f>D74*C$94</f>
        <v>15043312.91096817</v>
      </c>
      <c r="G74" s="5"/>
    </row>
    <row r="75" spans="2:7">
      <c r="B75" s="3" t="s">
        <v>8</v>
      </c>
      <c r="C75" s="5">
        <f t="shared" ref="C75:C91" si="5">+F45</f>
        <v>3453327.0083400002</v>
      </c>
      <c r="D75" s="16">
        <f t="shared" ref="D75:D91" si="6">+C75/$C$92</f>
        <v>3.3363372432123055E-2</v>
      </c>
      <c r="E75" s="5">
        <f t="shared" ref="E75:E91" si="7">D75*C$94</f>
        <v>3458361.7738507749</v>
      </c>
      <c r="G75" s="5"/>
    </row>
    <row r="76" spans="2:7">
      <c r="B76" s="3" t="s">
        <v>9</v>
      </c>
      <c r="C76" s="5">
        <f t="shared" si="5"/>
        <v>4081787.63472</v>
      </c>
      <c r="D76" s="16">
        <f t="shared" si="6"/>
        <v>3.9435072530666658E-2</v>
      </c>
      <c r="E76" s="5">
        <f t="shared" si="7"/>
        <v>4087738.6621077806</v>
      </c>
      <c r="G76" s="5"/>
    </row>
    <row r="77" spans="2:7">
      <c r="B77" s="3" t="s">
        <v>10</v>
      </c>
      <c r="C77" s="5">
        <f t="shared" si="5"/>
        <v>1827560.6082899999</v>
      </c>
      <c r="D77" s="16">
        <f t="shared" si="6"/>
        <v>1.7656475934483357E-2</v>
      </c>
      <c r="E77" s="5">
        <f t="shared" si="7"/>
        <v>1830225.0936101698</v>
      </c>
      <c r="G77" s="5"/>
    </row>
    <row r="78" spans="2:7">
      <c r="B78" s="3" t="s">
        <v>21</v>
      </c>
      <c r="C78" s="5">
        <f t="shared" si="5"/>
        <v>2918919.3545999997</v>
      </c>
      <c r="D78" s="16">
        <f t="shared" si="6"/>
        <v>2.8200339351489509E-2</v>
      </c>
      <c r="E78" s="5">
        <f t="shared" si="7"/>
        <v>2923174.9824220333</v>
      </c>
      <c r="G78" s="5"/>
    </row>
    <row r="79" spans="2:7">
      <c r="B79" s="3" t="s">
        <v>137</v>
      </c>
      <c r="C79" s="5">
        <f t="shared" si="5"/>
        <v>1605745.3352600001</v>
      </c>
      <c r="D79" s="16">
        <f t="shared" si="6"/>
        <v>1.5513468467376923E-2</v>
      </c>
      <c r="E79" s="5">
        <f t="shared" si="7"/>
        <v>1608086.4258122498</v>
      </c>
      <c r="G79" s="5"/>
    </row>
    <row r="80" spans="2:7">
      <c r="B80" s="3" t="s">
        <v>138</v>
      </c>
      <c r="C80" s="5">
        <f t="shared" si="5"/>
        <v>6670005.0556900008</v>
      </c>
      <c r="D80" s="16">
        <f t="shared" si="6"/>
        <v>6.4440425786407143E-2</v>
      </c>
      <c r="E80" s="5">
        <f t="shared" si="7"/>
        <v>6679729.5652223965</v>
      </c>
      <c r="G80" s="5"/>
    </row>
    <row r="81" spans="2:7">
      <c r="B81" s="3" t="s">
        <v>72</v>
      </c>
      <c r="C81" s="5">
        <f t="shared" si="5"/>
        <v>3762814.94056</v>
      </c>
      <c r="D81" s="16">
        <f t="shared" si="6"/>
        <v>3.635340526740527E-2</v>
      </c>
      <c r="E81" s="5">
        <f t="shared" si="7"/>
        <v>3768300.9228722467</v>
      </c>
      <c r="G81" s="5"/>
    </row>
    <row r="82" spans="2:7">
      <c r="B82" s="3" t="s">
        <v>73</v>
      </c>
      <c r="C82" s="5">
        <f t="shared" si="5"/>
        <v>19206928.323440004</v>
      </c>
      <c r="D82" s="16">
        <f t="shared" si="6"/>
        <v>0.18556247392280853</v>
      </c>
      <c r="E82" s="5">
        <f t="shared" si="7"/>
        <v>19234930.994503945</v>
      </c>
      <c r="G82" s="5"/>
    </row>
    <row r="83" spans="2:7">
      <c r="B83" s="3" t="s">
        <v>74</v>
      </c>
      <c r="C83" s="5">
        <f t="shared" si="5"/>
        <v>9702622.5859900005</v>
      </c>
      <c r="D83" s="16">
        <f t="shared" si="6"/>
        <v>9.3739228900978133E-2</v>
      </c>
      <c r="E83" s="5">
        <f t="shared" si="7"/>
        <v>9716768.4891848117</v>
      </c>
      <c r="G83" s="5"/>
    </row>
    <row r="84" spans="2:7">
      <c r="B84" s="3" t="s">
        <v>75</v>
      </c>
      <c r="C84" s="5">
        <f t="shared" si="5"/>
        <v>2066042.1000299999</v>
      </c>
      <c r="D84" s="16">
        <f t="shared" si="6"/>
        <v>1.9960499505918772E-2</v>
      </c>
      <c r="E84" s="5">
        <f t="shared" si="7"/>
        <v>2069054.2785708441</v>
      </c>
      <c r="G84" s="5"/>
    </row>
    <row r="85" spans="2:7">
      <c r="B85" s="3" t="s">
        <v>76</v>
      </c>
      <c r="C85" s="5">
        <f t="shared" si="5"/>
        <v>7132693.2711300002</v>
      </c>
      <c r="D85" s="16">
        <f t="shared" si="6"/>
        <v>6.8910561170168416E-2</v>
      </c>
      <c r="E85" s="5">
        <f t="shared" si="7"/>
        <v>7143092.3552577682</v>
      </c>
      <c r="G85" s="5"/>
    </row>
    <row r="86" spans="2:7">
      <c r="B86" s="3" t="s">
        <v>77</v>
      </c>
      <c r="C86" s="5">
        <f t="shared" si="5"/>
        <v>13921331.801930001</v>
      </c>
      <c r="D86" s="16">
        <f t="shared" si="6"/>
        <v>0.1344971317622812</v>
      </c>
      <c r="E86" s="5">
        <f t="shared" si="7"/>
        <v>13941628.356832311</v>
      </c>
      <c r="G86" s="5"/>
    </row>
    <row r="87" spans="2:7">
      <c r="B87" s="3" t="s">
        <v>78</v>
      </c>
      <c r="C87" s="5">
        <f t="shared" si="5"/>
        <v>2341054.1112799998</v>
      </c>
      <c r="D87" s="16">
        <f t="shared" si="6"/>
        <v>2.2617452679621109E-2</v>
      </c>
      <c r="E87" s="5">
        <f t="shared" si="7"/>
        <v>2344467.2425791393</v>
      </c>
      <c r="F87" s="6"/>
      <c r="G87" s="5"/>
    </row>
    <row r="88" spans="2:7">
      <c r="B88" s="3" t="s">
        <v>79</v>
      </c>
      <c r="C88" s="5">
        <f t="shared" si="5"/>
        <v>1618121.77584</v>
      </c>
      <c r="D88" s="16">
        <f t="shared" si="6"/>
        <v>1.5633040056009379E-2</v>
      </c>
      <c r="E88" s="5">
        <f t="shared" si="7"/>
        <v>1620480.9105786323</v>
      </c>
      <c r="F88" s="6"/>
      <c r="G88" s="5"/>
    </row>
    <row r="89" spans="2:7">
      <c r="B89" s="3" t="s">
        <v>80</v>
      </c>
      <c r="C89" s="5">
        <f t="shared" si="5"/>
        <v>7279453.2585000005</v>
      </c>
      <c r="D89" s="16">
        <f t="shared" si="6"/>
        <v>7.0328442565395055E-2</v>
      </c>
      <c r="E89" s="5">
        <f t="shared" si="7"/>
        <v>7290066.3108158326</v>
      </c>
      <c r="G89" s="5"/>
    </row>
    <row r="90" spans="2:7">
      <c r="B90" s="3" t="s">
        <v>81</v>
      </c>
      <c r="C90" s="5">
        <f t="shared" si="5"/>
        <v>718881.08133999992</v>
      </c>
      <c r="D90" s="16">
        <f t="shared" si="6"/>
        <v>6.9452725424583861E-3</v>
      </c>
      <c r="E90" s="5">
        <f t="shared" si="7"/>
        <v>719929.17138937488</v>
      </c>
      <c r="G90" s="5"/>
    </row>
    <row r="91" spans="2:7">
      <c r="B91" s="3" t="s">
        <v>82</v>
      </c>
      <c r="C91" s="5">
        <f t="shared" si="5"/>
        <v>177832.21676000001</v>
      </c>
      <c r="D91" s="16">
        <f t="shared" si="6"/>
        <v>1.7180772234616506E-3</v>
      </c>
      <c r="E91" s="5">
        <f t="shared" si="7"/>
        <v>178091.48659152348</v>
      </c>
      <c r="G91" s="5"/>
    </row>
    <row r="92" spans="2:7">
      <c r="B92" s="11" t="s">
        <v>83</v>
      </c>
      <c r="C92" s="5">
        <f>SUM(C74:C91)</f>
        <v>103506532.96112998</v>
      </c>
      <c r="D92" s="16">
        <f>SUM(D74:D91)</f>
        <v>1.0000000000000004</v>
      </c>
      <c r="E92" s="5">
        <f>SUM(E74:E91)</f>
        <v>103657439.93316999</v>
      </c>
    </row>
    <row r="93" spans="2:7">
      <c r="D93" s="5"/>
      <c r="E93" s="6"/>
    </row>
    <row r="94" spans="2:7">
      <c r="B94" s="3" t="s">
        <v>16</v>
      </c>
      <c r="C94" s="5">
        <f>+I64</f>
        <v>103657439.93316998</v>
      </c>
      <c r="E94" s="5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2:J125"/>
  <sheetViews>
    <sheetView topLeftCell="A105" zoomScale="125" zoomScaleNormal="125" workbookViewId="0">
      <selection sqref="A1:XFD1048576"/>
    </sheetView>
  </sheetViews>
  <sheetFormatPr baseColWidth="10" defaultRowHeight="12.75"/>
  <cols>
    <col min="1" max="1" width="6.25" style="3" customWidth="1"/>
    <col min="2" max="2" width="12.875" style="3" customWidth="1"/>
    <col min="3" max="8" width="11" style="3"/>
    <col min="9" max="9" width="18" style="3" customWidth="1"/>
    <col min="10" max="16384" width="11" style="3"/>
  </cols>
  <sheetData>
    <row r="2" spans="2:4">
      <c r="B2" s="11" t="s">
        <v>54</v>
      </c>
    </row>
    <row r="3" spans="2:4">
      <c r="B3" s="3" t="s">
        <v>390</v>
      </c>
      <c r="C3" s="20"/>
    </row>
    <row r="5" spans="2:4">
      <c r="B5" s="11" t="s">
        <v>32</v>
      </c>
    </row>
    <row r="6" spans="2:4">
      <c r="B6" s="20">
        <f>+Resumen!D15</f>
        <v>4568011.1821599994</v>
      </c>
    </row>
    <row r="8" spans="2:4">
      <c r="B8" s="11" t="s">
        <v>33</v>
      </c>
    </row>
    <row r="9" spans="2:4">
      <c r="B9" s="3" t="s">
        <v>31</v>
      </c>
    </row>
    <row r="10" spans="2:4">
      <c r="B10" s="3" t="s">
        <v>139</v>
      </c>
    </row>
    <row r="12" spans="2:4">
      <c r="B12" s="11" t="s">
        <v>1</v>
      </c>
    </row>
    <row r="13" spans="2:4">
      <c r="B13" s="3" t="s">
        <v>341</v>
      </c>
    </row>
    <row r="16" spans="2:4">
      <c r="D16" s="103"/>
    </row>
    <row r="17" spans="1:9">
      <c r="B17" s="3" t="s">
        <v>2</v>
      </c>
    </row>
    <row r="18" spans="1:9">
      <c r="C18" s="3" t="s">
        <v>159</v>
      </c>
      <c r="D18" s="3" t="s">
        <v>364</v>
      </c>
    </row>
    <row r="19" spans="1:9" ht="38.25">
      <c r="A19" s="13"/>
      <c r="B19" s="13"/>
      <c r="C19" s="13" t="s">
        <v>158</v>
      </c>
      <c r="D19" s="13" t="s">
        <v>35</v>
      </c>
      <c r="E19" s="13" t="s">
        <v>34</v>
      </c>
      <c r="F19" s="13" t="s">
        <v>3</v>
      </c>
      <c r="G19" s="13" t="s">
        <v>4</v>
      </c>
      <c r="H19" s="13" t="s">
        <v>5</v>
      </c>
      <c r="I19" s="13" t="s">
        <v>6</v>
      </c>
    </row>
    <row r="20" spans="1:9">
      <c r="B20" s="3" t="s">
        <v>7</v>
      </c>
      <c r="C20" s="5">
        <v>8445142.5</v>
      </c>
      <c r="D20" s="5">
        <f>E78+C106</f>
        <v>713434.86749280698</v>
      </c>
      <c r="E20" s="5"/>
      <c r="F20" s="5">
        <f>D20+E20</f>
        <v>713434.86749280698</v>
      </c>
      <c r="G20" s="6">
        <f t="shared" ref="G20:G38" si="0">F20*1000/C20</f>
        <v>84.478724603262407</v>
      </c>
      <c r="H20" s="6">
        <f>G20-G$38</f>
        <v>-12.601241661387533</v>
      </c>
      <c r="I20" s="5">
        <f t="shared" ref="I20:I38" si="1">H20*C20/1000</f>
        <v>-106419.28150735446</v>
      </c>
    </row>
    <row r="21" spans="1:9">
      <c r="B21" s="3" t="s">
        <v>8</v>
      </c>
      <c r="C21" s="5">
        <v>1348308.5</v>
      </c>
      <c r="D21" s="5">
        <f t="shared" ref="D21:D37" si="2">E79+C107</f>
        <v>125760.9437589194</v>
      </c>
      <c r="E21" s="5"/>
      <c r="F21" s="5">
        <f t="shared" ref="F21:F37" si="3">D21+E21</f>
        <v>125760.9437589194</v>
      </c>
      <c r="G21" s="6">
        <f t="shared" si="0"/>
        <v>93.273122404048777</v>
      </c>
      <c r="H21" s="6">
        <f t="shared" ref="H21:H38" si="4">G21-G$38</f>
        <v>-3.8068438606011625</v>
      </c>
      <c r="I21" s="5">
        <f t="shared" si="1"/>
        <v>-5132.7999354213625</v>
      </c>
    </row>
    <row r="22" spans="1:9">
      <c r="B22" s="3" t="s">
        <v>9</v>
      </c>
      <c r="C22" s="5">
        <v>1072762.5</v>
      </c>
      <c r="D22" s="5">
        <f t="shared" si="2"/>
        <v>128762.10473056551</v>
      </c>
      <c r="E22" s="5"/>
      <c r="F22" s="5">
        <f t="shared" si="3"/>
        <v>128762.10473056551</v>
      </c>
      <c r="G22" s="6">
        <f t="shared" si="0"/>
        <v>120.02852889671806</v>
      </c>
      <c r="H22" s="6">
        <f t="shared" si="4"/>
        <v>22.948562632068118</v>
      </c>
      <c r="I22" s="5">
        <f t="shared" si="1"/>
        <v>24618.357420583976</v>
      </c>
    </row>
    <row r="23" spans="1:9">
      <c r="B23" s="3" t="s">
        <v>10</v>
      </c>
      <c r="C23" s="5">
        <v>1115556.5</v>
      </c>
      <c r="D23" s="5">
        <f t="shared" si="2"/>
        <v>82132.345055266793</v>
      </c>
      <c r="E23" s="5"/>
      <c r="F23" s="5">
        <f t="shared" si="3"/>
        <v>82132.345055266793</v>
      </c>
      <c r="G23" s="6">
        <f t="shared" si="0"/>
        <v>73.624549769793646</v>
      </c>
      <c r="H23" s="6">
        <f t="shared" si="4"/>
        <v>-23.455416494856294</v>
      </c>
      <c r="I23" s="5">
        <f t="shared" si="1"/>
        <v>-26165.842331044158</v>
      </c>
    </row>
    <row r="24" spans="1:9">
      <c r="B24" s="3" t="s">
        <v>21</v>
      </c>
      <c r="C24" s="5">
        <v>2118511.5</v>
      </c>
      <c r="D24" s="5">
        <f t="shared" si="2"/>
        <v>155174.29570045375</v>
      </c>
      <c r="E24" s="5"/>
      <c r="F24" s="5">
        <f t="shared" si="3"/>
        <v>155174.29570045375</v>
      </c>
      <c r="G24" s="6">
        <f t="shared" si="0"/>
        <v>73.24685077256072</v>
      </c>
      <c r="H24" s="6">
        <f t="shared" si="4"/>
        <v>-23.83311549208922</v>
      </c>
      <c r="I24" s="5">
        <f t="shared" si="1"/>
        <v>-50490.729250819168</v>
      </c>
    </row>
    <row r="25" spans="1:9">
      <c r="B25" s="3" t="s">
        <v>137</v>
      </c>
      <c r="C25" s="5">
        <v>592874.5</v>
      </c>
      <c r="D25" s="5">
        <f t="shared" si="2"/>
        <v>61962.477995164452</v>
      </c>
      <c r="E25" s="5"/>
      <c r="F25" s="5">
        <f t="shared" si="3"/>
        <v>61962.477995164452</v>
      </c>
      <c r="G25" s="6">
        <f t="shared" si="0"/>
        <v>104.51196331629114</v>
      </c>
      <c r="H25" s="6">
        <f t="shared" si="4"/>
        <v>7.4319970516412042</v>
      </c>
      <c r="I25" s="5">
        <f t="shared" si="1"/>
        <v>4406.2415359932529</v>
      </c>
    </row>
    <row r="26" spans="1:9">
      <c r="B26" s="3" t="s">
        <v>138</v>
      </c>
      <c r="C26" s="5">
        <v>2532976.5</v>
      </c>
      <c r="D26" s="5">
        <f t="shared" si="2"/>
        <v>200432.07856547373</v>
      </c>
      <c r="E26" s="5"/>
      <c r="F26" s="5">
        <f t="shared" si="3"/>
        <v>200432.07856547373</v>
      </c>
      <c r="G26" s="6">
        <f t="shared" si="0"/>
        <v>79.12907149571808</v>
      </c>
      <c r="H26" s="6">
        <f t="shared" si="4"/>
        <v>-17.95089476893186</v>
      </c>
      <c r="I26" s="5">
        <f t="shared" si="1"/>
        <v>-45469.19460367733</v>
      </c>
    </row>
    <row r="27" spans="1:9">
      <c r="B27" s="3" t="s">
        <v>72</v>
      </c>
      <c r="C27" s="5">
        <v>2111443</v>
      </c>
      <c r="D27" s="5">
        <f t="shared" si="2"/>
        <v>162381.31430207874</v>
      </c>
      <c r="E27" s="5"/>
      <c r="F27" s="5">
        <f t="shared" si="3"/>
        <v>162381.31430207874</v>
      </c>
      <c r="G27" s="6">
        <f t="shared" si="0"/>
        <v>76.905374335030004</v>
      </c>
      <c r="H27" s="6">
        <f t="shared" si="4"/>
        <v>-20.174591929619936</v>
      </c>
      <c r="I27" s="5">
        <f t="shared" si="1"/>
        <v>-42597.500907652502</v>
      </c>
    </row>
    <row r="28" spans="1:9">
      <c r="B28" s="3" t="s">
        <v>73</v>
      </c>
      <c r="C28" s="5">
        <v>7562279</v>
      </c>
      <c r="D28" s="5">
        <f t="shared" si="2"/>
        <v>801027.2257639583</v>
      </c>
      <c r="E28" s="5"/>
      <c r="F28" s="5">
        <f t="shared" si="3"/>
        <v>801027.2257639583</v>
      </c>
      <c r="G28" s="6">
        <f t="shared" si="0"/>
        <v>105.92405090634163</v>
      </c>
      <c r="H28" s="6">
        <f t="shared" si="4"/>
        <v>8.8440846416916941</v>
      </c>
      <c r="I28" s="5">
        <f t="shared" si="1"/>
        <v>66881.435560087615</v>
      </c>
    </row>
    <row r="29" spans="1:9">
      <c r="B29" s="3" t="s">
        <v>74</v>
      </c>
      <c r="C29" s="5">
        <v>5121540.5</v>
      </c>
      <c r="D29" s="5">
        <f t="shared" si="2"/>
        <v>410793.48704309523</v>
      </c>
      <c r="E29" s="5"/>
      <c r="F29" s="5">
        <f t="shared" si="3"/>
        <v>410793.48704309523</v>
      </c>
      <c r="G29" s="6">
        <f t="shared" si="0"/>
        <v>80.208969751014408</v>
      </c>
      <c r="H29" s="6">
        <f t="shared" si="4"/>
        <v>-16.870996513635532</v>
      </c>
      <c r="I29" s="5">
        <f t="shared" si="1"/>
        <v>-86405.49191994319</v>
      </c>
    </row>
    <row r="30" spans="1:9">
      <c r="B30" s="3" t="s">
        <v>75</v>
      </c>
      <c r="C30" s="5">
        <v>1106067</v>
      </c>
      <c r="D30" s="5">
        <f t="shared" si="2"/>
        <v>89780.566574659038</v>
      </c>
      <c r="E30" s="5"/>
      <c r="F30" s="5">
        <f t="shared" si="3"/>
        <v>89780.566574659038</v>
      </c>
      <c r="G30" s="6">
        <f t="shared" si="0"/>
        <v>81.171001914584778</v>
      </c>
      <c r="H30" s="6">
        <f t="shared" si="4"/>
        <v>-15.908964350065162</v>
      </c>
      <c r="I30" s="5">
        <f t="shared" si="1"/>
        <v>-17596.380471783523</v>
      </c>
    </row>
    <row r="31" spans="1:9">
      <c r="B31" s="3" t="s">
        <v>76</v>
      </c>
      <c r="C31" s="5">
        <v>2773719</v>
      </c>
      <c r="D31" s="5">
        <f t="shared" si="2"/>
        <v>300078.23073352542</v>
      </c>
      <c r="E31" s="5"/>
      <c r="F31" s="5">
        <f t="shared" si="3"/>
        <v>300078.23073352542</v>
      </c>
      <c r="G31" s="6">
        <f t="shared" si="0"/>
        <v>108.18624047119603</v>
      </c>
      <c r="H31" s="6">
        <f t="shared" si="4"/>
        <v>11.10627420654609</v>
      </c>
      <c r="I31" s="5">
        <f t="shared" si="1"/>
        <v>30805.683785906815</v>
      </c>
    </row>
    <row r="32" spans="1:9">
      <c r="B32" s="3" t="s">
        <v>77</v>
      </c>
      <c r="C32" s="5">
        <v>6497055.5</v>
      </c>
      <c r="D32" s="5">
        <f t="shared" si="2"/>
        <v>676519.86789254926</v>
      </c>
      <c r="E32" s="5"/>
      <c r="F32" s="5">
        <f t="shared" si="3"/>
        <v>676519.86789254926</v>
      </c>
      <c r="G32" s="6">
        <f t="shared" si="0"/>
        <v>104.12714927439811</v>
      </c>
      <c r="H32" s="6">
        <f t="shared" si="4"/>
        <v>7.0471830097481671</v>
      </c>
      <c r="I32" s="5">
        <f t="shared" si="1"/>
        <v>45785.939132990883</v>
      </c>
    </row>
    <row r="33" spans="1:9">
      <c r="B33" s="3" t="s">
        <v>78</v>
      </c>
      <c r="C33" s="5">
        <v>1473249</v>
      </c>
      <c r="D33" s="5">
        <f t="shared" si="2"/>
        <v>162839.32617580358</v>
      </c>
      <c r="E33" s="5"/>
      <c r="F33" s="5">
        <f t="shared" si="3"/>
        <v>162839.32617580358</v>
      </c>
      <c r="G33" s="6">
        <f t="shared" si="0"/>
        <v>110.53075629157296</v>
      </c>
      <c r="H33" s="6">
        <f t="shared" si="4"/>
        <v>13.450790026923016</v>
      </c>
      <c r="I33" s="5">
        <f t="shared" si="1"/>
        <v>19816.362956374305</v>
      </c>
    </row>
    <row r="34" spans="1:9">
      <c r="B34" s="3" t="s">
        <v>79</v>
      </c>
      <c r="C34" s="5">
        <v>644521.5</v>
      </c>
      <c r="D34" s="5">
        <f t="shared" si="2"/>
        <v>79672.523778206742</v>
      </c>
      <c r="E34" s="5">
        <f>+G120</f>
        <v>0</v>
      </c>
      <c r="F34" s="5">
        <f t="shared" si="3"/>
        <v>79672.523778206742</v>
      </c>
      <c r="G34" s="6">
        <f t="shared" si="0"/>
        <v>123.61499775912321</v>
      </c>
      <c r="H34" s="6">
        <f t="shared" si="4"/>
        <v>26.535031494473273</v>
      </c>
      <c r="I34" s="5">
        <f t="shared" si="1"/>
        <v>17102.398301365156</v>
      </c>
    </row>
    <row r="35" spans="1:9">
      <c r="B35" s="3" t="s">
        <v>80</v>
      </c>
      <c r="C35" s="5">
        <v>2192387.5</v>
      </c>
      <c r="D35" s="5">
        <f t="shared" si="2"/>
        <v>380753.50217625423</v>
      </c>
      <c r="E35" s="5">
        <f>+G121</f>
        <v>13925.573774060294</v>
      </c>
      <c r="F35" s="5">
        <f t="shared" si="3"/>
        <v>394679.07595031452</v>
      </c>
      <c r="G35" s="6">
        <f t="shared" si="0"/>
        <v>180.02249873725083</v>
      </c>
      <c r="H35" s="6">
        <f t="shared" si="4"/>
        <v>82.942532472600888</v>
      </c>
      <c r="I35" s="5">
        <f t="shared" si="1"/>
        <v>181842.17141127429</v>
      </c>
    </row>
    <row r="36" spans="1:9">
      <c r="B36" s="3" t="s">
        <v>81</v>
      </c>
      <c r="C36" s="5">
        <v>322818</v>
      </c>
      <c r="D36" s="5">
        <f t="shared" si="2"/>
        <v>24303.103059030953</v>
      </c>
      <c r="E36" s="5"/>
      <c r="F36" s="5">
        <f t="shared" si="3"/>
        <v>24303.103059030953</v>
      </c>
      <c r="G36" s="6">
        <f t="shared" si="0"/>
        <v>75.284225349983444</v>
      </c>
      <c r="H36" s="6">
        <f t="shared" si="4"/>
        <v>-21.795740914666496</v>
      </c>
      <c r="I36" s="5">
        <f t="shared" si="1"/>
        <v>-7036.0574905908088</v>
      </c>
    </row>
    <row r="37" spans="1:9">
      <c r="B37" s="3" t="s">
        <v>82</v>
      </c>
      <c r="C37" s="5">
        <v>166339.5</v>
      </c>
      <c r="D37" s="5">
        <f t="shared" si="2"/>
        <v>12202.921362188263</v>
      </c>
      <c r="E37" s="5"/>
      <c r="F37" s="5">
        <f t="shared" si="3"/>
        <v>12202.921362188263</v>
      </c>
      <c r="G37" s="6">
        <f t="shared" si="0"/>
        <v>73.361536870005395</v>
      </c>
      <c r="H37" s="6">
        <f t="shared" si="4"/>
        <v>-23.718429394644545</v>
      </c>
      <c r="I37" s="5">
        <f t="shared" si="1"/>
        <v>-3945.3116862904762</v>
      </c>
    </row>
    <row r="38" spans="1:9">
      <c r="A38" s="11"/>
      <c r="B38" s="11" t="s">
        <v>83</v>
      </c>
      <c r="C38" s="5">
        <v>47197552</v>
      </c>
      <c r="D38" s="5">
        <f>SUM(D20:D37)</f>
        <v>4568011.1821600012</v>
      </c>
      <c r="E38" s="5">
        <f>SUM(E20:E37)</f>
        <v>13925.573774060294</v>
      </c>
      <c r="F38" s="7">
        <f>SUM(F20:F37)</f>
        <v>4581936.7559340615</v>
      </c>
      <c r="G38" s="6">
        <f t="shared" si="0"/>
        <v>97.07996626464994</v>
      </c>
      <c r="H38" s="8">
        <f t="shared" si="4"/>
        <v>0</v>
      </c>
      <c r="I38" s="5">
        <f t="shared" si="1"/>
        <v>0</v>
      </c>
    </row>
    <row r="42" spans="1:9">
      <c r="B42" s="14" t="s">
        <v>22</v>
      </c>
    </row>
    <row r="43" spans="1:9">
      <c r="B43" s="3" t="s">
        <v>116</v>
      </c>
    </row>
    <row r="45" spans="1:9">
      <c r="C45" s="3" t="s">
        <v>326</v>
      </c>
      <c r="D45" s="3" t="s">
        <v>327</v>
      </c>
      <c r="E45" s="3" t="s">
        <v>328</v>
      </c>
      <c r="F45" s="3" t="s">
        <v>329</v>
      </c>
      <c r="G45" s="3" t="s">
        <v>330</v>
      </c>
      <c r="H45" s="3" t="s">
        <v>331</v>
      </c>
      <c r="I45" s="3" t="s">
        <v>132</v>
      </c>
    </row>
    <row r="46" spans="1:9">
      <c r="B46" s="3" t="s">
        <v>7</v>
      </c>
      <c r="C46" s="5">
        <v>4810.5543199999993</v>
      </c>
      <c r="D46" s="5">
        <v>4.2248900000000003</v>
      </c>
      <c r="E46" s="5">
        <v>0</v>
      </c>
      <c r="F46" s="5">
        <v>646576.82013000001</v>
      </c>
      <c r="G46" s="5">
        <v>0</v>
      </c>
      <c r="H46" s="3">
        <v>0</v>
      </c>
      <c r="I46" s="5">
        <f>SUM(C46:H46)</f>
        <v>651391.59933999996</v>
      </c>
    </row>
    <row r="47" spans="1:9">
      <c r="B47" s="3" t="s">
        <v>8</v>
      </c>
      <c r="C47" s="5">
        <v>1417.2299800000001</v>
      </c>
      <c r="D47" s="5">
        <v>0</v>
      </c>
      <c r="E47" s="5">
        <v>0</v>
      </c>
      <c r="F47" s="5">
        <v>115120.31384</v>
      </c>
      <c r="G47" s="5">
        <v>0</v>
      </c>
      <c r="H47" s="3">
        <v>0</v>
      </c>
      <c r="I47" s="5">
        <f t="shared" ref="I47:I63" si="5">SUM(C47:H47)</f>
        <v>116537.54382000001</v>
      </c>
    </row>
    <row r="48" spans="1:9">
      <c r="B48" s="3" t="s">
        <v>9</v>
      </c>
      <c r="C48" s="5">
        <v>1934.79341</v>
      </c>
      <c r="D48" s="5">
        <v>0</v>
      </c>
      <c r="E48" s="5">
        <v>0</v>
      </c>
      <c r="F48" s="5">
        <v>121533.83897</v>
      </c>
      <c r="G48" s="5">
        <v>0</v>
      </c>
      <c r="H48" s="3">
        <v>0</v>
      </c>
      <c r="I48" s="5">
        <f t="shared" si="5"/>
        <v>123468.63238</v>
      </c>
    </row>
    <row r="49" spans="2:9">
      <c r="B49" s="3" t="s">
        <v>10</v>
      </c>
      <c r="C49" s="5">
        <v>1189.07701</v>
      </c>
      <c r="D49" s="5">
        <v>0</v>
      </c>
      <c r="E49" s="5">
        <v>0</v>
      </c>
      <c r="F49" s="5">
        <v>72946.413849999997</v>
      </c>
      <c r="G49" s="5">
        <v>0</v>
      </c>
      <c r="H49" s="3">
        <v>0</v>
      </c>
      <c r="I49" s="5">
        <f t="shared" si="5"/>
        <v>74135.490859999991</v>
      </c>
    </row>
    <row r="50" spans="2:9">
      <c r="B50" s="3" t="s">
        <v>21</v>
      </c>
      <c r="C50" s="5">
        <v>2649.21639</v>
      </c>
      <c r="D50" s="5">
        <v>0</v>
      </c>
      <c r="E50" s="5">
        <v>0</v>
      </c>
      <c r="F50" s="5">
        <v>138692.60725999999</v>
      </c>
      <c r="G50" s="5">
        <v>0</v>
      </c>
      <c r="H50" s="3">
        <v>0</v>
      </c>
      <c r="I50" s="5">
        <f t="shared" si="5"/>
        <v>141341.82364999998</v>
      </c>
    </row>
    <row r="51" spans="2:9">
      <c r="B51" s="3" t="s">
        <v>137</v>
      </c>
      <c r="C51" s="5">
        <v>1306.5498700000001</v>
      </c>
      <c r="D51" s="5">
        <v>0.41846</v>
      </c>
      <c r="E51" s="5">
        <v>0</v>
      </c>
      <c r="F51" s="5">
        <v>57506.793409999998</v>
      </c>
      <c r="G51" s="5">
        <v>0</v>
      </c>
      <c r="H51" s="3">
        <v>0</v>
      </c>
      <c r="I51" s="5">
        <f t="shared" si="5"/>
        <v>58813.761740000002</v>
      </c>
    </row>
    <row r="52" spans="2:9">
      <c r="B52" s="3" t="s">
        <v>138</v>
      </c>
      <c r="C52" s="5">
        <v>3419.8281499999998</v>
      </c>
      <c r="D52" s="5">
        <v>0</v>
      </c>
      <c r="E52" s="5">
        <v>0</v>
      </c>
      <c r="F52" s="5">
        <v>182418.49948000003</v>
      </c>
      <c r="G52" s="5">
        <v>0</v>
      </c>
      <c r="H52" s="3">
        <v>0</v>
      </c>
      <c r="I52" s="5">
        <f t="shared" si="5"/>
        <v>185838.32763000001</v>
      </c>
    </row>
    <row r="53" spans="2:9">
      <c r="B53" s="3" t="s">
        <v>72</v>
      </c>
      <c r="C53" s="5">
        <v>1764.09195</v>
      </c>
      <c r="D53" s="5">
        <v>0</v>
      </c>
      <c r="E53" s="5">
        <v>0</v>
      </c>
      <c r="F53" s="5">
        <v>145313.68565999999</v>
      </c>
      <c r="G53" s="5">
        <v>0</v>
      </c>
      <c r="H53" s="3">
        <v>0</v>
      </c>
      <c r="I53" s="5">
        <f t="shared" si="5"/>
        <v>147077.77760999999</v>
      </c>
    </row>
    <row r="54" spans="2:9">
      <c r="B54" s="3" t="s">
        <v>73</v>
      </c>
      <c r="C54" s="5">
        <v>6143.5742099999998</v>
      </c>
      <c r="D54" s="5">
        <v>0</v>
      </c>
      <c r="E54" s="5">
        <v>0</v>
      </c>
      <c r="F54" s="5">
        <v>732256.29892999993</v>
      </c>
      <c r="G54" s="5">
        <v>0</v>
      </c>
      <c r="H54" s="3">
        <v>0</v>
      </c>
      <c r="I54" s="5">
        <f t="shared" si="5"/>
        <v>738399.87313999992</v>
      </c>
    </row>
    <row r="55" spans="2:9">
      <c r="B55" s="3" t="s">
        <v>74</v>
      </c>
      <c r="C55" s="5">
        <v>5924.2593499999994</v>
      </c>
      <c r="D55" s="5">
        <v>0</v>
      </c>
      <c r="E55" s="5">
        <v>0</v>
      </c>
      <c r="F55" s="5">
        <v>369545.26504000003</v>
      </c>
      <c r="G55" s="5">
        <v>0</v>
      </c>
      <c r="H55" s="3">
        <v>0</v>
      </c>
      <c r="I55" s="5">
        <f t="shared" si="5"/>
        <v>375469.52439000004</v>
      </c>
    </row>
    <row r="56" spans="2:9">
      <c r="B56" s="3" t="s">
        <v>75</v>
      </c>
      <c r="C56" s="5">
        <v>599.62018999999998</v>
      </c>
      <c r="D56" s="5">
        <v>0</v>
      </c>
      <c r="E56" s="5">
        <v>0</v>
      </c>
      <c r="F56" s="5">
        <v>81176.927110000004</v>
      </c>
      <c r="G56" s="5">
        <v>0</v>
      </c>
      <c r="H56" s="3">
        <v>0</v>
      </c>
      <c r="I56" s="5">
        <f t="shared" si="5"/>
        <v>81776.547300000006</v>
      </c>
    </row>
    <row r="57" spans="2:9">
      <c r="B57" s="3" t="s">
        <v>76</v>
      </c>
      <c r="C57" s="5">
        <v>2781.8162499999999</v>
      </c>
      <c r="D57" s="5">
        <v>0.62936000000000003</v>
      </c>
      <c r="E57" s="5">
        <v>0</v>
      </c>
      <c r="F57" s="5">
        <v>276674.06002999999</v>
      </c>
      <c r="G57" s="5">
        <v>0</v>
      </c>
      <c r="H57" s="3">
        <v>0</v>
      </c>
      <c r="I57" s="5">
        <f t="shared" si="5"/>
        <v>279456.50563999999</v>
      </c>
    </row>
    <row r="58" spans="2:9">
      <c r="B58" s="3" t="s">
        <v>77</v>
      </c>
      <c r="C58" s="5">
        <v>1875.78855</v>
      </c>
      <c r="D58" s="5">
        <v>0</v>
      </c>
      <c r="E58" s="5">
        <v>0</v>
      </c>
      <c r="F58" s="5">
        <v>632195.13462000003</v>
      </c>
      <c r="G58" s="5">
        <v>0</v>
      </c>
      <c r="H58" s="3">
        <v>0</v>
      </c>
      <c r="I58" s="5">
        <f t="shared" si="5"/>
        <v>634070.92317000008</v>
      </c>
    </row>
    <row r="59" spans="2:9">
      <c r="B59" s="3" t="s">
        <v>78</v>
      </c>
      <c r="C59" s="5">
        <v>1588.20273</v>
      </c>
      <c r="D59" s="5">
        <v>0.47</v>
      </c>
      <c r="E59" s="5">
        <v>0</v>
      </c>
      <c r="F59" s="5">
        <v>150975.49062999999</v>
      </c>
      <c r="G59" s="5">
        <v>0</v>
      </c>
      <c r="H59" s="3">
        <v>0</v>
      </c>
      <c r="I59" s="5">
        <f t="shared" si="5"/>
        <v>152564.16335999998</v>
      </c>
    </row>
    <row r="60" spans="2:9">
      <c r="B60" s="3" t="s">
        <v>79</v>
      </c>
      <c r="C60" s="5">
        <v>260.84992</v>
      </c>
      <c r="D60" s="5">
        <v>0</v>
      </c>
      <c r="E60" s="5">
        <v>0</v>
      </c>
      <c r="F60" s="5">
        <v>74031.51546000001</v>
      </c>
      <c r="G60" s="5">
        <v>0</v>
      </c>
      <c r="H60" s="3">
        <v>0</v>
      </c>
      <c r="I60" s="5">
        <f t="shared" si="5"/>
        <v>74292.365380000003</v>
      </c>
    </row>
    <row r="61" spans="2:9">
      <c r="B61" s="3" t="s">
        <v>80</v>
      </c>
      <c r="C61" s="5">
        <v>3752.9078999999997</v>
      </c>
      <c r="D61" s="5">
        <v>0</v>
      </c>
      <c r="E61" s="5">
        <v>0</v>
      </c>
      <c r="F61" s="5">
        <v>375379.55121000001</v>
      </c>
      <c r="G61" s="5">
        <v>0</v>
      </c>
      <c r="H61" s="3">
        <v>0</v>
      </c>
      <c r="I61" s="5">
        <f t="shared" si="5"/>
        <v>379132.45911</v>
      </c>
    </row>
    <row r="62" spans="2:9">
      <c r="B62" s="3" t="s">
        <v>81</v>
      </c>
      <c r="C62" s="5">
        <v>247.58357000000001</v>
      </c>
      <c r="D62" s="5">
        <v>0</v>
      </c>
      <c r="E62" s="5">
        <v>0</v>
      </c>
      <c r="F62" s="5">
        <v>21611.58412</v>
      </c>
      <c r="G62" s="5">
        <v>0</v>
      </c>
      <c r="H62" s="3">
        <v>0</v>
      </c>
      <c r="I62" s="5">
        <f t="shared" si="5"/>
        <v>21859.167689999998</v>
      </c>
    </row>
    <row r="63" spans="2:9">
      <c r="B63" s="3" t="s">
        <v>82</v>
      </c>
      <c r="C63" s="5">
        <v>269.62052999999997</v>
      </c>
      <c r="D63" s="5">
        <v>0</v>
      </c>
      <c r="E63" s="5">
        <v>0</v>
      </c>
      <c r="F63" s="5">
        <v>11360.114419999998</v>
      </c>
      <c r="G63" s="5">
        <v>0</v>
      </c>
      <c r="H63" s="3">
        <v>0</v>
      </c>
      <c r="I63" s="5">
        <f t="shared" si="5"/>
        <v>11629.734949999998</v>
      </c>
    </row>
    <row r="64" spans="2:9">
      <c r="B64" s="11" t="s">
        <v>332</v>
      </c>
      <c r="C64" s="5">
        <f t="shared" ref="C64:I64" si="6">SUM(C46:C63)</f>
        <v>41935.564279999999</v>
      </c>
      <c r="D64" s="5">
        <f t="shared" si="6"/>
        <v>5.7427099999999998</v>
      </c>
      <c r="E64" s="5">
        <f t="shared" si="6"/>
        <v>0</v>
      </c>
      <c r="F64" s="5">
        <f t="shared" si="6"/>
        <v>4205314.9141699998</v>
      </c>
      <c r="G64" s="5">
        <f t="shared" si="6"/>
        <v>0</v>
      </c>
      <c r="H64" s="5">
        <f t="shared" si="6"/>
        <v>0</v>
      </c>
      <c r="I64" s="5">
        <f t="shared" si="6"/>
        <v>4247256.2211600002</v>
      </c>
    </row>
    <row r="65" spans="2:9">
      <c r="B65" s="3" t="s">
        <v>203</v>
      </c>
      <c r="C65" s="5">
        <v>405.43657999999999</v>
      </c>
      <c r="D65" s="5">
        <v>0</v>
      </c>
      <c r="E65" s="5">
        <v>0</v>
      </c>
      <c r="F65" s="5">
        <v>320349.52441999997</v>
      </c>
      <c r="G65" s="3">
        <v>0</v>
      </c>
      <c r="H65" s="3">
        <v>0</v>
      </c>
      <c r="I65" s="5">
        <f>SUM(C65:H65)</f>
        <v>320754.96099999995</v>
      </c>
    </row>
    <row r="66" spans="2:9">
      <c r="B66" s="14" t="s">
        <v>333</v>
      </c>
      <c r="C66" s="5">
        <f t="shared" ref="C66:I66" si="7">+C65+C64</f>
        <v>42341.00086</v>
      </c>
      <c r="D66" s="5">
        <f t="shared" si="7"/>
        <v>5.7427099999999998</v>
      </c>
      <c r="E66" s="5">
        <f t="shared" si="7"/>
        <v>0</v>
      </c>
      <c r="F66" s="5">
        <f t="shared" si="7"/>
        <v>4525664.4385899995</v>
      </c>
      <c r="G66" s="5">
        <f t="shared" si="7"/>
        <v>0</v>
      </c>
      <c r="H66" s="5">
        <f t="shared" si="7"/>
        <v>0</v>
      </c>
      <c r="I66" s="5">
        <f t="shared" si="7"/>
        <v>4568011.1821600003</v>
      </c>
    </row>
    <row r="67" spans="2:9">
      <c r="C67" s="5"/>
      <c r="D67" s="5"/>
      <c r="E67" s="5"/>
      <c r="F67" s="5"/>
      <c r="G67" s="5"/>
      <c r="I67" s="5">
        <f>+I66-B6</f>
        <v>0</v>
      </c>
    </row>
    <row r="68" spans="2:9">
      <c r="C68" s="5"/>
      <c r="D68" s="5"/>
      <c r="E68" s="5"/>
      <c r="F68" s="5"/>
    </row>
    <row r="69" spans="2:9">
      <c r="B69" s="3" t="s">
        <v>117</v>
      </c>
      <c r="C69" s="5"/>
      <c r="D69" s="5"/>
      <c r="E69" s="5"/>
      <c r="F69" s="5"/>
    </row>
    <row r="70" spans="2:9">
      <c r="B70" s="3" t="s">
        <v>118</v>
      </c>
      <c r="G70" s="5">
        <f>I66-G71</f>
        <v>4247838.0721100001</v>
      </c>
    </row>
    <row r="71" spans="2:9">
      <c r="B71" s="3" t="s">
        <v>151</v>
      </c>
      <c r="G71" s="35">
        <f>C124</f>
        <v>320173.11005000002</v>
      </c>
    </row>
    <row r="72" spans="2:9">
      <c r="G72" s="5">
        <f>G70+G71</f>
        <v>4568011.1821600003</v>
      </c>
    </row>
    <row r="75" spans="2:9">
      <c r="B75" s="14" t="s">
        <v>336</v>
      </c>
    </row>
    <row r="77" spans="2:9" s="15" customFormat="1" ht="25.5">
      <c r="C77" s="15" t="s">
        <v>153</v>
      </c>
      <c r="D77" s="15" t="s">
        <v>119</v>
      </c>
      <c r="E77" s="104" t="s">
        <v>152</v>
      </c>
    </row>
    <row r="78" spans="2:9">
      <c r="B78" s="3" t="s">
        <v>7</v>
      </c>
      <c r="C78" s="35">
        <f>F46</f>
        <v>646576.82013000001</v>
      </c>
      <c r="D78" s="113">
        <f>C78/C$96</f>
        <v>0.1537522952089343</v>
      </c>
      <c r="E78" s="35">
        <f>D78*E$98</f>
        <v>653114.85326280701</v>
      </c>
    </row>
    <row r="79" spans="2:9">
      <c r="B79" s="3" t="s">
        <v>8</v>
      </c>
      <c r="C79" s="35">
        <f t="shared" ref="C79:C95" si="8">F47</f>
        <v>115120.31384</v>
      </c>
      <c r="D79" s="113">
        <f t="shared" ref="D79:D95" si="9">C79/C$96</f>
        <v>2.7374956736794402E-2</v>
      </c>
      <c r="E79" s="35">
        <f t="shared" ref="E79:E95" si="10">D79*E$98</f>
        <v>116284.3834489194</v>
      </c>
    </row>
    <row r="80" spans="2:9">
      <c r="B80" s="3" t="s">
        <v>9</v>
      </c>
      <c r="C80" s="35">
        <f t="shared" si="8"/>
        <v>121533.83897</v>
      </c>
      <c r="D80" s="113">
        <f t="shared" si="9"/>
        <v>2.8900056583274228E-2</v>
      </c>
      <c r="E80" s="35">
        <f t="shared" si="10"/>
        <v>122762.76064056551</v>
      </c>
    </row>
    <row r="81" spans="2:5">
      <c r="B81" s="3" t="s">
        <v>10</v>
      </c>
      <c r="C81" s="35">
        <f t="shared" si="8"/>
        <v>72946.413849999997</v>
      </c>
      <c r="D81" s="113">
        <f t="shared" si="9"/>
        <v>1.7346242870944988E-2</v>
      </c>
      <c r="E81" s="35">
        <f t="shared" si="10"/>
        <v>73684.030875266792</v>
      </c>
    </row>
    <row r="82" spans="2:5">
      <c r="B82" s="3" t="s">
        <v>21</v>
      </c>
      <c r="C82" s="35">
        <f t="shared" si="8"/>
        <v>138692.60725999999</v>
      </c>
      <c r="D82" s="113">
        <f t="shared" si="9"/>
        <v>3.2980314219196512E-2</v>
      </c>
      <c r="E82" s="35">
        <f t="shared" si="10"/>
        <v>140095.03437045374</v>
      </c>
    </row>
    <row r="83" spans="2:5">
      <c r="B83" s="3" t="s">
        <v>137</v>
      </c>
      <c r="C83" s="35">
        <f t="shared" si="8"/>
        <v>57506.793409999998</v>
      </c>
      <c r="D83" s="113">
        <f t="shared" si="9"/>
        <v>1.3674788828829025E-2</v>
      </c>
      <c r="E83" s="35">
        <f t="shared" si="10"/>
        <v>58088.288615164449</v>
      </c>
    </row>
    <row r="84" spans="2:5">
      <c r="B84" s="3" t="s">
        <v>138</v>
      </c>
      <c r="C84" s="35">
        <f t="shared" si="8"/>
        <v>182418.49948000003</v>
      </c>
      <c r="D84" s="113">
        <f t="shared" si="9"/>
        <v>4.3378083021876103E-2</v>
      </c>
      <c r="E84" s="35">
        <f t="shared" si="10"/>
        <v>184263.07255547371</v>
      </c>
    </row>
    <row r="85" spans="2:5">
      <c r="B85" s="3" t="s">
        <v>72</v>
      </c>
      <c r="C85" s="35">
        <f t="shared" si="8"/>
        <v>145313.68565999999</v>
      </c>
      <c r="D85" s="113">
        <f t="shared" si="9"/>
        <v>3.4554769054359974E-2</v>
      </c>
      <c r="E85" s="35">
        <f t="shared" si="10"/>
        <v>146783.06356207875</v>
      </c>
    </row>
    <row r="86" spans="2:5">
      <c r="B86" s="3" t="s">
        <v>73</v>
      </c>
      <c r="C86" s="35">
        <f t="shared" si="8"/>
        <v>732256.29892999993</v>
      </c>
      <c r="D86" s="113">
        <f t="shared" si="9"/>
        <v>0.17412638859996646</v>
      </c>
      <c r="E86" s="35">
        <f t="shared" si="10"/>
        <v>739660.70285395824</v>
      </c>
    </row>
    <row r="87" spans="2:5">
      <c r="B87" s="3" t="s">
        <v>74</v>
      </c>
      <c r="C87" s="35">
        <f t="shared" si="8"/>
        <v>369545.26504000003</v>
      </c>
      <c r="D87" s="113">
        <f t="shared" si="9"/>
        <v>8.7875764974175999E-2</v>
      </c>
      <c r="E87" s="35">
        <f t="shared" si="10"/>
        <v>373282.02007309522</v>
      </c>
    </row>
    <row r="88" spans="2:5">
      <c r="B88" s="3" t="s">
        <v>75</v>
      </c>
      <c r="C88" s="35">
        <f t="shared" si="8"/>
        <v>81176.927110000004</v>
      </c>
      <c r="D88" s="113">
        <f t="shared" si="9"/>
        <v>1.9303412174073019E-2</v>
      </c>
      <c r="E88" s="35">
        <f t="shared" si="10"/>
        <v>81997.769154659036</v>
      </c>
    </row>
    <row r="89" spans="2:5">
      <c r="B89" s="3" t="s">
        <v>76</v>
      </c>
      <c r="C89" s="35">
        <f t="shared" si="8"/>
        <v>276674.06002999999</v>
      </c>
      <c r="D89" s="113">
        <f t="shared" si="9"/>
        <v>6.5791519940096327E-2</v>
      </c>
      <c r="E89" s="35">
        <f t="shared" si="10"/>
        <v>279471.72322352539</v>
      </c>
    </row>
    <row r="90" spans="2:5">
      <c r="B90" s="3" t="s">
        <v>77</v>
      </c>
      <c r="C90" s="35">
        <f t="shared" si="8"/>
        <v>632195.13462000003</v>
      </c>
      <c r="D90" s="113">
        <f t="shared" si="9"/>
        <v>0.15033241208400108</v>
      </c>
      <c r="E90" s="35">
        <f t="shared" si="10"/>
        <v>638587.74352254928</v>
      </c>
    </row>
    <row r="91" spans="2:5">
      <c r="B91" s="3" t="s">
        <v>78</v>
      </c>
      <c r="C91" s="35">
        <f t="shared" si="8"/>
        <v>150975.49062999999</v>
      </c>
      <c r="D91" s="113">
        <f t="shared" si="9"/>
        <v>3.5901114116633978E-2</v>
      </c>
      <c r="E91" s="35">
        <f t="shared" si="10"/>
        <v>152502.1193758036</v>
      </c>
    </row>
    <row r="92" spans="2:5">
      <c r="B92" s="3" t="s">
        <v>79</v>
      </c>
      <c r="C92" s="35">
        <f t="shared" si="8"/>
        <v>74031.51546000001</v>
      </c>
      <c r="D92" s="113">
        <f t="shared" si="9"/>
        <v>1.7604273870322398E-2</v>
      </c>
      <c r="E92" s="35">
        <f t="shared" si="10"/>
        <v>74780.104778206747</v>
      </c>
    </row>
    <row r="93" spans="2:5">
      <c r="B93" s="3" t="s">
        <v>80</v>
      </c>
      <c r="C93" s="35">
        <f t="shared" si="8"/>
        <v>375379.55121000001</v>
      </c>
      <c r="D93" s="113">
        <f t="shared" si="9"/>
        <v>8.9263125086100334E-2</v>
      </c>
      <c r="E93" s="35">
        <f t="shared" si="10"/>
        <v>379175.30117625423</v>
      </c>
    </row>
    <row r="94" spans="2:5">
      <c r="B94" s="3" t="s">
        <v>81</v>
      </c>
      <c r="C94" s="35">
        <f t="shared" si="8"/>
        <v>21611.58412</v>
      </c>
      <c r="D94" s="113">
        <f t="shared" si="9"/>
        <v>5.1391119478778596E-3</v>
      </c>
      <c r="E94" s="35">
        <f t="shared" si="10"/>
        <v>21830.115389030954</v>
      </c>
    </row>
    <row r="95" spans="2:5">
      <c r="B95" s="3" t="s">
        <v>82</v>
      </c>
      <c r="C95" s="35">
        <f t="shared" si="8"/>
        <v>11360.114419999998</v>
      </c>
      <c r="D95" s="113">
        <f t="shared" si="9"/>
        <v>2.7013706825430779E-3</v>
      </c>
      <c r="E95" s="35">
        <f t="shared" si="10"/>
        <v>11474.985232188263</v>
      </c>
    </row>
    <row r="96" spans="2:5">
      <c r="B96" s="11" t="s">
        <v>154</v>
      </c>
      <c r="C96" s="35">
        <f>SUM(C78:C95)</f>
        <v>4205314.9141699998</v>
      </c>
      <c r="D96" s="35">
        <f>SUM(D78:D95)</f>
        <v>1.0000000000000002</v>
      </c>
      <c r="E96" s="35">
        <f>SUM(E78:E95)</f>
        <v>4247838.072110001</v>
      </c>
    </row>
    <row r="98" spans="2:10">
      <c r="B98" s="3" t="s">
        <v>42</v>
      </c>
      <c r="E98" s="35">
        <f>G70</f>
        <v>4247838.0721100001</v>
      </c>
    </row>
    <row r="102" spans="2:10">
      <c r="B102" s="14" t="s">
        <v>120</v>
      </c>
    </row>
    <row r="103" spans="2:10">
      <c r="B103" s="113"/>
    </row>
    <row r="105" spans="2:10">
      <c r="C105" s="104" t="s">
        <v>121</v>
      </c>
      <c r="D105" s="15" t="s">
        <v>122</v>
      </c>
      <c r="E105" s="15" t="s">
        <v>51</v>
      </c>
      <c r="F105" s="15" t="s">
        <v>100</v>
      </c>
      <c r="G105" s="104" t="s">
        <v>34</v>
      </c>
    </row>
    <row r="106" spans="2:10">
      <c r="B106" s="3" t="s">
        <v>7</v>
      </c>
      <c r="C106" s="35">
        <v>60320.014230000001</v>
      </c>
      <c r="D106" s="5">
        <f>+C20</f>
        <v>8445142.5</v>
      </c>
      <c r="E106" s="126">
        <f>+C106/D106*1000</f>
        <v>7.1425691431494496</v>
      </c>
    </row>
    <row r="107" spans="2:10">
      <c r="B107" s="3" t="s">
        <v>8</v>
      </c>
      <c r="C107" s="35">
        <v>9476.5603100000026</v>
      </c>
      <c r="D107" s="5">
        <f t="shared" ref="D107:D124" si="11">+C21</f>
        <v>1348308.5</v>
      </c>
      <c r="E107" s="126">
        <f t="shared" ref="E107:E124" si="12">+C107/D107*1000</f>
        <v>7.0284807297439738</v>
      </c>
      <c r="J107" s="5"/>
    </row>
    <row r="108" spans="2:10">
      <c r="B108" s="3" t="s">
        <v>9</v>
      </c>
      <c r="C108" s="35">
        <v>5999.3440900000005</v>
      </c>
      <c r="D108" s="5">
        <f t="shared" si="11"/>
        <v>1072762.5</v>
      </c>
      <c r="E108" s="126">
        <f t="shared" si="12"/>
        <v>5.5924252478996985</v>
      </c>
      <c r="J108" s="5"/>
    </row>
    <row r="109" spans="2:10">
      <c r="B109" s="3" t="s">
        <v>10</v>
      </c>
      <c r="C109" s="35">
        <v>8448.3141799999994</v>
      </c>
      <c r="D109" s="5">
        <f t="shared" si="11"/>
        <v>1115556.5</v>
      </c>
      <c r="E109" s="126">
        <f t="shared" si="12"/>
        <v>7.5731835904322189</v>
      </c>
      <c r="J109" s="5"/>
    </row>
    <row r="110" spans="2:10">
      <c r="B110" s="3" t="s">
        <v>21</v>
      </c>
      <c r="C110" s="35">
        <v>15079.261330000001</v>
      </c>
      <c r="D110" s="5">
        <f t="shared" si="11"/>
        <v>2118511.5</v>
      </c>
      <c r="E110" s="126">
        <f t="shared" si="12"/>
        <v>7.1178567262910786</v>
      </c>
    </row>
    <row r="111" spans="2:10">
      <c r="B111" s="3" t="s">
        <v>137</v>
      </c>
      <c r="C111" s="35">
        <v>3874.1893800000003</v>
      </c>
      <c r="D111" s="5">
        <f t="shared" si="11"/>
        <v>592874.5</v>
      </c>
      <c r="E111" s="126">
        <f t="shared" si="12"/>
        <v>6.5345859536883442</v>
      </c>
    </row>
    <row r="112" spans="2:10">
      <c r="B112" s="3" t="s">
        <v>138</v>
      </c>
      <c r="C112" s="35">
        <v>16169.006009999999</v>
      </c>
      <c r="D112" s="5">
        <f t="shared" si="11"/>
        <v>2532976.5</v>
      </c>
      <c r="E112" s="126">
        <f t="shared" si="12"/>
        <v>6.3834015080676823</v>
      </c>
    </row>
    <row r="113" spans="2:10">
      <c r="B113" s="3" t="s">
        <v>72</v>
      </c>
      <c r="C113" s="35">
        <v>15598.250739999999</v>
      </c>
      <c r="D113" s="5">
        <f t="shared" si="11"/>
        <v>2111443</v>
      </c>
      <c r="E113" s="126">
        <f t="shared" si="12"/>
        <v>7.38748369716824</v>
      </c>
    </row>
    <row r="114" spans="2:10">
      <c r="B114" s="3" t="s">
        <v>73</v>
      </c>
      <c r="C114" s="35">
        <v>61366.522910000007</v>
      </c>
      <c r="D114" s="5">
        <f t="shared" si="11"/>
        <v>7562279</v>
      </c>
      <c r="E114" s="126">
        <f t="shared" si="12"/>
        <v>8.1148186823046338</v>
      </c>
    </row>
    <row r="115" spans="2:10">
      <c r="B115" s="3" t="s">
        <v>74</v>
      </c>
      <c r="C115" s="35">
        <v>37511.466970000001</v>
      </c>
      <c r="D115" s="5">
        <f t="shared" si="11"/>
        <v>5121540.5</v>
      </c>
      <c r="E115" s="126">
        <f t="shared" si="12"/>
        <v>7.3242546788412586</v>
      </c>
    </row>
    <row r="116" spans="2:10">
      <c r="B116" s="3" t="s">
        <v>75</v>
      </c>
      <c r="C116" s="35">
        <v>7782.7974199999999</v>
      </c>
      <c r="D116" s="5">
        <f t="shared" si="11"/>
        <v>1106067</v>
      </c>
      <c r="E116" s="126">
        <f t="shared" si="12"/>
        <v>7.036461100457748</v>
      </c>
    </row>
    <row r="117" spans="2:10">
      <c r="B117" s="3" t="s">
        <v>76</v>
      </c>
      <c r="C117" s="35">
        <v>20606.507509999999</v>
      </c>
      <c r="D117" s="5">
        <f t="shared" si="11"/>
        <v>2773719</v>
      </c>
      <c r="E117" s="126">
        <f t="shared" si="12"/>
        <v>7.4291979504773193</v>
      </c>
    </row>
    <row r="118" spans="2:10">
      <c r="B118" s="3" t="s">
        <v>77</v>
      </c>
      <c r="C118" s="35">
        <v>37932.124369999998</v>
      </c>
      <c r="D118" s="5">
        <f t="shared" si="11"/>
        <v>6497055.5</v>
      </c>
      <c r="E118" s="126">
        <f t="shared" si="12"/>
        <v>5.8383562169047192</v>
      </c>
    </row>
    <row r="119" spans="2:10">
      <c r="B119" s="3" t="s">
        <v>78</v>
      </c>
      <c r="C119" s="35">
        <v>10337.206799999998</v>
      </c>
      <c r="D119" s="5">
        <f t="shared" si="11"/>
        <v>1473249</v>
      </c>
      <c r="E119" s="126">
        <f t="shared" si="12"/>
        <v>7.0166053396269055</v>
      </c>
    </row>
    <row r="120" spans="2:10">
      <c r="B120" s="3" t="s">
        <v>79</v>
      </c>
      <c r="C120" s="35">
        <v>4892.4189999999999</v>
      </c>
      <c r="D120" s="5">
        <f t="shared" si="11"/>
        <v>644521.5</v>
      </c>
      <c r="E120" s="126">
        <f t="shared" si="12"/>
        <v>7.5907770338150078</v>
      </c>
      <c r="F120" s="126"/>
      <c r="G120" s="5"/>
      <c r="H120" s="5"/>
    </row>
    <row r="121" spans="2:10">
      <c r="B121" s="3" t="s">
        <v>80</v>
      </c>
      <c r="C121" s="35">
        <v>1578.201</v>
      </c>
      <c r="D121" s="5">
        <f t="shared" si="11"/>
        <v>2192387.5</v>
      </c>
      <c r="E121" s="126">
        <f t="shared" si="12"/>
        <v>0.71985495264865351</v>
      </c>
      <c r="F121" s="126">
        <f>+E125-E121</f>
        <v>6.3517848802094949</v>
      </c>
      <c r="G121" s="5">
        <f>+F121*D121/1000</f>
        <v>13925.573774060294</v>
      </c>
      <c r="H121" s="5"/>
      <c r="J121" s="5"/>
    </row>
    <row r="122" spans="2:10">
      <c r="B122" s="3" t="s">
        <v>81</v>
      </c>
      <c r="C122" s="35">
        <v>2472.98767</v>
      </c>
      <c r="D122" s="5">
        <f t="shared" si="11"/>
        <v>322818</v>
      </c>
      <c r="E122" s="126">
        <f t="shared" si="12"/>
        <v>7.6606250890594696</v>
      </c>
    </row>
    <row r="123" spans="2:10">
      <c r="B123" s="3" t="s">
        <v>82</v>
      </c>
      <c r="C123" s="35">
        <v>727.93613000000016</v>
      </c>
      <c r="D123" s="5">
        <f t="shared" si="11"/>
        <v>166339.5</v>
      </c>
      <c r="E123" s="126">
        <f t="shared" si="12"/>
        <v>4.3762072748805911</v>
      </c>
    </row>
    <row r="124" spans="2:10">
      <c r="B124" s="11" t="s">
        <v>150</v>
      </c>
      <c r="C124" s="35">
        <v>320173.11005000002</v>
      </c>
      <c r="D124" s="5">
        <f t="shared" si="11"/>
        <v>47197552</v>
      </c>
      <c r="E124" s="126">
        <f t="shared" si="12"/>
        <v>6.7836804343157455</v>
      </c>
      <c r="J124" s="5"/>
    </row>
    <row r="125" spans="2:10">
      <c r="B125" s="3" t="s">
        <v>123</v>
      </c>
      <c r="C125" s="5">
        <f>+C124-C120-C121</f>
        <v>313702.49005000002</v>
      </c>
      <c r="D125" s="5">
        <f>+D124-D121-D120</f>
        <v>44360643</v>
      </c>
      <c r="E125" s="126">
        <f>+C125/D125*1000</f>
        <v>7.0716398328581489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/>
  <dimension ref="A2:I92"/>
  <sheetViews>
    <sheetView zoomScale="125" zoomScaleNormal="125" workbookViewId="0">
      <selection sqref="A1:XFD1048576"/>
    </sheetView>
  </sheetViews>
  <sheetFormatPr baseColWidth="10" defaultRowHeight="12.75"/>
  <cols>
    <col min="1" max="1" width="7.625" style="3" customWidth="1"/>
    <col min="2" max="16384" width="11" style="3"/>
  </cols>
  <sheetData>
    <row r="2" spans="2:4">
      <c r="B2" s="11" t="s">
        <v>54</v>
      </c>
    </row>
    <row r="3" spans="2:4">
      <c r="B3" s="3" t="s">
        <v>140</v>
      </c>
      <c r="C3" s="20"/>
    </row>
    <row r="5" spans="2:4">
      <c r="B5" s="11" t="s">
        <v>136</v>
      </c>
    </row>
    <row r="6" spans="2:4">
      <c r="B6" s="20">
        <f>+Resumen!D16</f>
        <v>4054334.1337755574</v>
      </c>
    </row>
    <row r="8" spans="2:4">
      <c r="B8" s="11" t="s">
        <v>33</v>
      </c>
    </row>
    <row r="9" spans="2:4">
      <c r="B9" s="3" t="s">
        <v>141</v>
      </c>
    </row>
    <row r="12" spans="2:4">
      <c r="B12" s="11" t="s">
        <v>1</v>
      </c>
    </row>
    <row r="13" spans="2:4">
      <c r="B13" s="1" t="s">
        <v>354</v>
      </c>
    </row>
    <row r="14" spans="2:4">
      <c r="B14" s="102"/>
    </row>
    <row r="15" spans="2:4">
      <c r="B15" s="14" t="s">
        <v>2</v>
      </c>
    </row>
    <row r="16" spans="2:4">
      <c r="C16" s="3" t="s">
        <v>159</v>
      </c>
      <c r="D16" s="3" t="s">
        <v>365</v>
      </c>
    </row>
    <row r="17" spans="1:7" ht="38.25">
      <c r="A17" s="13"/>
      <c r="B17" s="13"/>
      <c r="C17" s="13" t="s">
        <v>158</v>
      </c>
      <c r="D17" s="13" t="s">
        <v>3</v>
      </c>
      <c r="E17" s="13" t="s">
        <v>4</v>
      </c>
      <c r="F17" s="13" t="s">
        <v>5</v>
      </c>
      <c r="G17" s="13" t="s">
        <v>6</v>
      </c>
    </row>
    <row r="18" spans="1:7">
      <c r="B18" s="3" t="s">
        <v>7</v>
      </c>
      <c r="C18" s="5">
        <v>8445142.5</v>
      </c>
      <c r="D18" s="5">
        <f>E72</f>
        <v>419213.96607151895</v>
      </c>
      <c r="E18" s="6">
        <f t="shared" ref="E18:E36" si="0">D18*1000/C18</f>
        <v>49.639655704035661</v>
      </c>
      <c r="F18" s="6">
        <f>E18-E$36</f>
        <v>-36.261709133393992</v>
      </c>
      <c r="G18" s="5">
        <f t="shared" ref="G18:G36" si="1">F18*C18/1000</f>
        <v>-306235.30092506378</v>
      </c>
    </row>
    <row r="19" spans="1:7">
      <c r="B19" s="3" t="s">
        <v>8</v>
      </c>
      <c r="C19" s="5">
        <v>1348308.5</v>
      </c>
      <c r="D19" s="5">
        <f t="shared" ref="D19:D35" si="2">E73</f>
        <v>117330.93430750842</v>
      </c>
      <c r="E19" s="6">
        <f t="shared" si="0"/>
        <v>87.020837076610007</v>
      </c>
      <c r="F19" s="6">
        <f t="shared" ref="F19:F36" si="3">E19-E$36</f>
        <v>1.1194722391803538</v>
      </c>
      <c r="G19" s="5">
        <f t="shared" si="1"/>
        <v>1509.3939356009041</v>
      </c>
    </row>
    <row r="20" spans="1:7">
      <c r="B20" s="3" t="s">
        <v>9</v>
      </c>
      <c r="C20" s="5">
        <v>1072762.5</v>
      </c>
      <c r="D20" s="5">
        <f t="shared" si="2"/>
        <v>83669.156317668705</v>
      </c>
      <c r="E20" s="6">
        <f t="shared" si="0"/>
        <v>77.994109896336525</v>
      </c>
      <c r="F20" s="6">
        <f t="shared" si="3"/>
        <v>-7.9072549410931288</v>
      </c>
      <c r="G20" s="5">
        <f t="shared" si="1"/>
        <v>-8482.6065787444168</v>
      </c>
    </row>
    <row r="21" spans="1:7">
      <c r="B21" s="3" t="s">
        <v>10</v>
      </c>
      <c r="C21" s="5">
        <v>1115556.5</v>
      </c>
      <c r="D21" s="5">
        <f t="shared" si="2"/>
        <v>89396.066534012076</v>
      </c>
      <c r="E21" s="6">
        <f t="shared" si="0"/>
        <v>80.13584837165314</v>
      </c>
      <c r="F21" s="6">
        <f t="shared" si="3"/>
        <v>-5.7655164657765141</v>
      </c>
      <c r="G21" s="5">
        <f t="shared" si="1"/>
        <v>-6431.7593692540186</v>
      </c>
    </row>
    <row r="22" spans="1:7">
      <c r="B22" s="3" t="s">
        <v>21</v>
      </c>
      <c r="C22" s="5">
        <v>2118511.5</v>
      </c>
      <c r="D22" s="5">
        <f t="shared" si="2"/>
        <v>126704.19010583872</v>
      </c>
      <c r="E22" s="6">
        <f t="shared" si="0"/>
        <v>59.808120043643243</v>
      </c>
      <c r="F22" s="6">
        <f t="shared" si="3"/>
        <v>-26.093244793786411</v>
      </c>
      <c r="G22" s="5">
        <f t="shared" si="1"/>
        <v>-55278.839167951643</v>
      </c>
    </row>
    <row r="23" spans="1:7">
      <c r="B23" s="3" t="s">
        <v>137</v>
      </c>
      <c r="C23" s="5">
        <v>592874.5</v>
      </c>
      <c r="D23" s="5">
        <f t="shared" si="2"/>
        <v>53439.687450444486</v>
      </c>
      <c r="E23" s="6">
        <f t="shared" si="0"/>
        <v>90.136592905318892</v>
      </c>
      <c r="F23" s="6">
        <f t="shared" si="3"/>
        <v>4.2352280678892384</v>
      </c>
      <c r="G23" s="5">
        <f t="shared" si="1"/>
        <v>2510.9587231357982</v>
      </c>
    </row>
    <row r="24" spans="1:7">
      <c r="B24" s="3" t="s">
        <v>138</v>
      </c>
      <c r="C24" s="5">
        <v>2532976.5</v>
      </c>
      <c r="D24" s="5">
        <f t="shared" si="2"/>
        <v>176168.31208114294</v>
      </c>
      <c r="E24" s="6">
        <f t="shared" si="0"/>
        <v>69.549919662161471</v>
      </c>
      <c r="F24" s="6">
        <f t="shared" si="3"/>
        <v>-16.351445175268182</v>
      </c>
      <c r="G24" s="5">
        <f t="shared" si="1"/>
        <v>-41417.82636999269</v>
      </c>
    </row>
    <row r="25" spans="1:7">
      <c r="B25" s="3" t="s">
        <v>72</v>
      </c>
      <c r="C25" s="5">
        <v>2111443</v>
      </c>
      <c r="D25" s="5">
        <f t="shared" si="2"/>
        <v>130978.23470639938</v>
      </c>
      <c r="E25" s="6">
        <f t="shared" si="0"/>
        <v>62.032569530126736</v>
      </c>
      <c r="F25" s="6">
        <f t="shared" si="3"/>
        <v>-23.868795307302918</v>
      </c>
      <c r="G25" s="5">
        <f t="shared" si="1"/>
        <v>-50397.600770037592</v>
      </c>
    </row>
    <row r="26" spans="1:7">
      <c r="B26" s="3" t="s">
        <v>73</v>
      </c>
      <c r="C26" s="5">
        <v>7562279</v>
      </c>
      <c r="D26" s="5">
        <f t="shared" si="2"/>
        <v>685515.4971489663</v>
      </c>
      <c r="E26" s="6">
        <f t="shared" si="0"/>
        <v>90.649326366954497</v>
      </c>
      <c r="F26" s="6">
        <f t="shared" si="3"/>
        <v>4.7479615295248436</v>
      </c>
      <c r="G26" s="5">
        <f t="shared" si="1"/>
        <v>35905.409767533609</v>
      </c>
    </row>
    <row r="27" spans="1:7">
      <c r="B27" s="3" t="s">
        <v>74</v>
      </c>
      <c r="C27" s="5">
        <v>5121540.5</v>
      </c>
      <c r="D27" s="5">
        <f t="shared" si="2"/>
        <v>359907.61186294782</v>
      </c>
      <c r="E27" s="6">
        <f t="shared" si="0"/>
        <v>70.273311684823696</v>
      </c>
      <c r="F27" s="6">
        <f t="shared" si="3"/>
        <v>-15.628053152605958</v>
      </c>
      <c r="G27" s="5">
        <f t="shared" si="1"/>
        <v>-80039.707157224082</v>
      </c>
    </row>
    <row r="28" spans="1:7">
      <c r="B28" s="3" t="s">
        <v>75</v>
      </c>
      <c r="C28" s="5">
        <v>1106067</v>
      </c>
      <c r="D28" s="5">
        <f t="shared" si="2"/>
        <v>47985.424383059501</v>
      </c>
      <c r="E28" s="6">
        <f t="shared" si="0"/>
        <v>43.383831524726354</v>
      </c>
      <c r="F28" s="6">
        <f t="shared" si="3"/>
        <v>-42.5175333127033</v>
      </c>
      <c r="G28" s="5">
        <f t="shared" si="1"/>
        <v>-47027.240518581799</v>
      </c>
    </row>
    <row r="29" spans="1:7">
      <c r="B29" s="3" t="s">
        <v>76</v>
      </c>
      <c r="C29" s="5">
        <v>2773719</v>
      </c>
      <c r="D29" s="5">
        <f t="shared" si="2"/>
        <v>214809.04651122284</v>
      </c>
      <c r="E29" s="6">
        <f t="shared" si="0"/>
        <v>77.444415426084205</v>
      </c>
      <c r="F29" s="6">
        <f t="shared" si="3"/>
        <v>-8.4569494113454482</v>
      </c>
      <c r="G29" s="5">
        <f t="shared" si="1"/>
        <v>-23457.201264287683</v>
      </c>
    </row>
    <row r="30" spans="1:7">
      <c r="B30" s="3" t="s">
        <v>77</v>
      </c>
      <c r="C30" s="5">
        <v>6497055.5</v>
      </c>
      <c r="D30" s="5">
        <f t="shared" si="2"/>
        <v>1096413.2135854596</v>
      </c>
      <c r="E30" s="6">
        <f t="shared" si="0"/>
        <v>168.75540213339099</v>
      </c>
      <c r="F30" s="6">
        <f t="shared" si="3"/>
        <v>82.854037295961334</v>
      </c>
      <c r="G30" s="5">
        <f t="shared" si="1"/>
        <v>538307.27871093072</v>
      </c>
    </row>
    <row r="31" spans="1:7">
      <c r="B31" s="3" t="s">
        <v>78</v>
      </c>
      <c r="C31" s="5">
        <v>1473249</v>
      </c>
      <c r="D31" s="5">
        <f t="shared" si="2"/>
        <v>112193.4763715849</v>
      </c>
      <c r="E31" s="6">
        <f t="shared" si="0"/>
        <v>76.153777380188203</v>
      </c>
      <c r="F31" s="6">
        <f t="shared" si="3"/>
        <v>-9.7475874572414511</v>
      </c>
      <c r="G31" s="5">
        <f t="shared" si="1"/>
        <v>-14360.62347379351</v>
      </c>
    </row>
    <row r="32" spans="1:7">
      <c r="B32" s="3" t="s">
        <v>79</v>
      </c>
      <c r="C32" s="5">
        <v>644521.5</v>
      </c>
      <c r="D32" s="5">
        <f t="shared" si="2"/>
        <v>72610.344496843769</v>
      </c>
      <c r="E32" s="6">
        <f t="shared" si="0"/>
        <v>112.65775384815521</v>
      </c>
      <c r="F32" s="6">
        <f t="shared" si="3"/>
        <v>26.756389010725556</v>
      </c>
      <c r="G32" s="5">
        <f t="shared" si="1"/>
        <v>17245.067979776351</v>
      </c>
    </row>
    <row r="33" spans="1:9">
      <c r="B33" s="3" t="s">
        <v>80</v>
      </c>
      <c r="C33" s="5">
        <v>2192387.5</v>
      </c>
      <c r="D33" s="5">
        <f t="shared" si="2"/>
        <v>234240.419344903</v>
      </c>
      <c r="E33" s="6">
        <f t="shared" si="0"/>
        <v>106.84261762343701</v>
      </c>
      <c r="F33" s="6">
        <f t="shared" si="3"/>
        <v>20.941252786007354</v>
      </c>
      <c r="G33" s="5">
        <f t="shared" si="1"/>
        <v>45911.340842382699</v>
      </c>
    </row>
    <row r="34" spans="1:9">
      <c r="B34" s="3" t="s">
        <v>81</v>
      </c>
      <c r="C34" s="5">
        <v>322818</v>
      </c>
      <c r="D34" s="5">
        <f t="shared" si="2"/>
        <v>28063.017605361121</v>
      </c>
      <c r="E34" s="6">
        <f t="shared" si="0"/>
        <v>86.931390459519363</v>
      </c>
      <c r="F34" s="6">
        <f t="shared" si="3"/>
        <v>1.0300256220897097</v>
      </c>
      <c r="G34" s="5">
        <f t="shared" si="1"/>
        <v>332.51081127175587</v>
      </c>
    </row>
    <row r="35" spans="1:9">
      <c r="B35" s="3" t="s">
        <v>82</v>
      </c>
      <c r="C35" s="5">
        <v>166339.5</v>
      </c>
      <c r="D35" s="5">
        <f t="shared" si="2"/>
        <v>5695.5349006751712</v>
      </c>
      <c r="E35" s="6">
        <f t="shared" si="0"/>
        <v>34.240423355097079</v>
      </c>
      <c r="F35" s="6">
        <f t="shared" si="3"/>
        <v>-51.660941482332575</v>
      </c>
      <c r="G35" s="5">
        <f t="shared" si="1"/>
        <v>-8593.2551757004603</v>
      </c>
    </row>
    <row r="36" spans="1:9">
      <c r="A36" s="11"/>
      <c r="B36" s="11" t="s">
        <v>83</v>
      </c>
      <c r="C36" s="5">
        <v>47197552</v>
      </c>
      <c r="D36" s="7">
        <f>SUM(D18:D35)</f>
        <v>4054334.1337855579</v>
      </c>
      <c r="E36" s="6">
        <f t="shared" si="0"/>
        <v>85.901364837429654</v>
      </c>
      <c r="F36" s="8">
        <f t="shared" si="3"/>
        <v>0</v>
      </c>
      <c r="G36" s="5">
        <f t="shared" si="1"/>
        <v>0</v>
      </c>
    </row>
    <row r="40" spans="1:9">
      <c r="B40" s="14" t="s">
        <v>142</v>
      </c>
    </row>
    <row r="43" spans="1:9">
      <c r="B43" s="105"/>
      <c r="C43" s="105" t="s">
        <v>326</v>
      </c>
      <c r="D43" s="105" t="s">
        <v>327</v>
      </c>
      <c r="E43" s="105" t="s">
        <v>328</v>
      </c>
      <c r="F43" s="3" t="s">
        <v>329</v>
      </c>
      <c r="G43" s="3" t="s">
        <v>330</v>
      </c>
      <c r="H43" s="3" t="s">
        <v>331</v>
      </c>
      <c r="I43" s="3" t="s">
        <v>132</v>
      </c>
    </row>
    <row r="44" spans="1:9">
      <c r="B44" s="3" t="s">
        <v>7</v>
      </c>
      <c r="C44" s="5">
        <v>14901.885370000002</v>
      </c>
      <c r="D44" s="106">
        <v>7570.2812641458995</v>
      </c>
      <c r="E44" s="5">
        <v>1.24325</v>
      </c>
      <c r="F44" s="5">
        <v>399327.74666366953</v>
      </c>
      <c r="G44" s="5">
        <v>27.384370000000004</v>
      </c>
      <c r="H44" s="5">
        <v>0</v>
      </c>
      <c r="I44" s="5">
        <f>SUM(C44:H44)</f>
        <v>421828.54091781541</v>
      </c>
    </row>
    <row r="45" spans="1:9">
      <c r="B45" s="3" t="s">
        <v>8</v>
      </c>
      <c r="C45" s="5">
        <v>4016.1735299999978</v>
      </c>
      <c r="D45" s="106">
        <v>1985.8991699999947</v>
      </c>
      <c r="E45" s="5">
        <v>2.0980000000000002E-2</v>
      </c>
      <c r="F45" s="5">
        <v>111765.11615304116</v>
      </c>
      <c r="G45" s="5">
        <v>0.14291000000000001</v>
      </c>
      <c r="H45" s="5">
        <v>0</v>
      </c>
      <c r="I45" s="5">
        <f t="shared" ref="I45:I63" si="4">SUM(C45:H45)</f>
        <v>117767.35274304115</v>
      </c>
    </row>
    <row r="46" spans="1:9">
      <c r="B46" s="3" t="s">
        <v>9</v>
      </c>
      <c r="C46" s="5">
        <v>2429.6905799999995</v>
      </c>
      <c r="D46" s="106">
        <v>1346.422784106883</v>
      </c>
      <c r="E46" s="5">
        <v>0.25002000000000002</v>
      </c>
      <c r="F46" s="5">
        <v>79700.14923568863</v>
      </c>
      <c r="G46" s="5">
        <v>6.0277300000000018</v>
      </c>
      <c r="H46" s="5">
        <v>0</v>
      </c>
      <c r="I46" s="5">
        <f t="shared" si="4"/>
        <v>83482.540349795512</v>
      </c>
    </row>
    <row r="47" spans="1:9">
      <c r="B47" s="3" t="s">
        <v>10</v>
      </c>
      <c r="C47" s="5">
        <v>3165.53116</v>
      </c>
      <c r="D47" s="106">
        <v>1579.4127900000001</v>
      </c>
      <c r="E47" s="5">
        <v>7.8615200000000005</v>
      </c>
      <c r="F47" s="5">
        <v>85155.392469754443</v>
      </c>
      <c r="G47" s="5">
        <v>38.810670000000002</v>
      </c>
      <c r="H47" s="5">
        <v>0</v>
      </c>
      <c r="I47" s="5">
        <f t="shared" si="4"/>
        <v>89947.008609754455</v>
      </c>
    </row>
    <row r="48" spans="1:9">
      <c r="B48" s="3" t="s">
        <v>21</v>
      </c>
      <c r="C48" s="5">
        <v>3393.422388192791</v>
      </c>
      <c r="D48" s="106">
        <v>1827.6155648427537</v>
      </c>
      <c r="E48" s="5">
        <v>0.21036000000000002</v>
      </c>
      <c r="F48" s="5">
        <v>120693.73356511195</v>
      </c>
      <c r="G48" s="5">
        <v>12.274700000000001</v>
      </c>
      <c r="H48" s="5">
        <v>0</v>
      </c>
      <c r="I48" s="5">
        <f t="shared" si="4"/>
        <v>125927.25657814748</v>
      </c>
    </row>
    <row r="49" spans="2:9">
      <c r="B49" s="3" t="s">
        <v>137</v>
      </c>
      <c r="C49" s="5">
        <v>1134.4404399999999</v>
      </c>
      <c r="D49" s="106">
        <v>668.98797311514045</v>
      </c>
      <c r="E49" s="5">
        <v>0.51499000000000006</v>
      </c>
      <c r="F49" s="5">
        <v>50904.673267388534</v>
      </c>
      <c r="G49" s="5">
        <v>1.34134</v>
      </c>
      <c r="H49" s="5">
        <v>0</v>
      </c>
      <c r="I49" s="5">
        <f t="shared" si="4"/>
        <v>52709.958010503673</v>
      </c>
    </row>
    <row r="50" spans="2:9">
      <c r="B50" s="3" t="s">
        <v>138</v>
      </c>
      <c r="C50" s="5">
        <v>6391.1627999999992</v>
      </c>
      <c r="D50" s="106">
        <v>2769.8092561767862</v>
      </c>
      <c r="E50" s="5">
        <v>0</v>
      </c>
      <c r="F50" s="5">
        <v>167811.42993910471</v>
      </c>
      <c r="G50" s="5">
        <v>18.993380000000002</v>
      </c>
      <c r="H50" s="5">
        <v>0</v>
      </c>
      <c r="I50" s="5">
        <f t="shared" si="4"/>
        <v>176991.39537528149</v>
      </c>
    </row>
    <row r="51" spans="2:9">
      <c r="B51" s="3" t="s">
        <v>72</v>
      </c>
      <c r="C51" s="5">
        <v>3927.2764099999999</v>
      </c>
      <c r="D51" s="106">
        <v>2044.9236499999997</v>
      </c>
      <c r="E51" s="5">
        <v>0.36828</v>
      </c>
      <c r="F51" s="5">
        <v>124765.03065350793</v>
      </c>
      <c r="G51" s="5">
        <v>2.6947900000000002</v>
      </c>
      <c r="H51" s="5">
        <v>0</v>
      </c>
      <c r="I51" s="5">
        <f t="shared" si="4"/>
        <v>130740.29378350792</v>
      </c>
    </row>
    <row r="52" spans="2:9">
      <c r="B52" s="3" t="s">
        <v>73</v>
      </c>
      <c r="C52" s="5">
        <v>22664.507899999997</v>
      </c>
      <c r="D52" s="106">
        <v>18952.042589999997</v>
      </c>
      <c r="E52" s="5">
        <v>16.84235</v>
      </c>
      <c r="F52" s="5">
        <v>652996.75329237548</v>
      </c>
      <c r="G52" s="5">
        <v>330.35395</v>
      </c>
      <c r="H52" s="5">
        <v>0</v>
      </c>
      <c r="I52" s="5">
        <f t="shared" si="4"/>
        <v>694960.50008237548</v>
      </c>
    </row>
    <row r="53" spans="2:9">
      <c r="B53" s="3" t="s">
        <v>74</v>
      </c>
      <c r="C53" s="5">
        <v>12407.669879999999</v>
      </c>
      <c r="D53" s="106">
        <v>5616.9153532967848</v>
      </c>
      <c r="E53" s="5">
        <v>0</v>
      </c>
      <c r="F53" s="5">
        <v>342834.70324033609</v>
      </c>
      <c r="G53" s="5">
        <v>140.35923</v>
      </c>
      <c r="H53" s="5">
        <v>0</v>
      </c>
      <c r="I53" s="5">
        <f t="shared" si="4"/>
        <v>360999.64770363289</v>
      </c>
    </row>
    <row r="54" spans="2:9">
      <c r="B54" s="3" t="s">
        <v>75</v>
      </c>
      <c r="C54" s="5">
        <v>1897.2961900000005</v>
      </c>
      <c r="D54" s="106">
        <v>878.12355000000002</v>
      </c>
      <c r="E54" s="5">
        <v>0</v>
      </c>
      <c r="F54" s="5">
        <v>45709.143641264054</v>
      </c>
      <c r="G54" s="5">
        <v>5.1147999999999989</v>
      </c>
      <c r="H54" s="5">
        <v>0</v>
      </c>
      <c r="I54" s="5">
        <f t="shared" si="4"/>
        <v>48489.678181264055</v>
      </c>
    </row>
    <row r="55" spans="2:9">
      <c r="B55" s="3" t="s">
        <v>76</v>
      </c>
      <c r="C55" s="5">
        <v>4590.5918818072096</v>
      </c>
      <c r="D55" s="106">
        <v>2845.1207843157513</v>
      </c>
      <c r="E55" s="5">
        <v>9.4799500000000005</v>
      </c>
      <c r="F55" s="5">
        <v>204619.16693792556</v>
      </c>
      <c r="G55" s="5">
        <v>2.9734900000000004</v>
      </c>
      <c r="H55" s="5">
        <v>0</v>
      </c>
      <c r="I55" s="5">
        <f t="shared" si="4"/>
        <v>212067.33304404852</v>
      </c>
    </row>
    <row r="56" spans="2:9">
      <c r="B56" s="3" t="s">
        <v>77</v>
      </c>
      <c r="C56" s="5">
        <v>16472.121760000005</v>
      </c>
      <c r="D56" s="106">
        <v>6817.9664200000025</v>
      </c>
      <c r="E56" s="5">
        <v>0</v>
      </c>
      <c r="F56" s="5">
        <v>1044402.7475903786</v>
      </c>
      <c r="G56" s="5">
        <v>14.268780000000003</v>
      </c>
      <c r="H56" s="5">
        <v>0</v>
      </c>
      <c r="I56" s="5">
        <f t="shared" si="4"/>
        <v>1067707.1045503786</v>
      </c>
    </row>
    <row r="57" spans="2:9">
      <c r="B57" s="3" t="s">
        <v>78</v>
      </c>
      <c r="C57" s="5">
        <v>4516.9027800000013</v>
      </c>
      <c r="D57" s="106">
        <v>1847.5600000000002</v>
      </c>
      <c r="E57" s="5">
        <v>0</v>
      </c>
      <c r="F57" s="5">
        <v>106871.36339867389</v>
      </c>
      <c r="G57" s="5">
        <v>25.463309999999996</v>
      </c>
      <c r="H57" s="5">
        <v>0</v>
      </c>
      <c r="I57" s="5">
        <f t="shared" si="4"/>
        <v>113261.28948867389</v>
      </c>
    </row>
    <row r="58" spans="2:9">
      <c r="B58" s="3" t="s">
        <v>79</v>
      </c>
      <c r="C58" s="5">
        <v>1960.5342499999999</v>
      </c>
      <c r="D58" s="106">
        <v>922.9862999999998</v>
      </c>
      <c r="E58" s="5">
        <v>0</v>
      </c>
      <c r="F58" s="5">
        <v>69165.933387464305</v>
      </c>
      <c r="G58" s="5">
        <v>122.45862</v>
      </c>
      <c r="H58" s="5">
        <v>0</v>
      </c>
      <c r="I58" s="5">
        <f t="shared" si="4"/>
        <v>72171.912557464311</v>
      </c>
    </row>
    <row r="59" spans="2:9">
      <c r="B59" s="3" t="s">
        <v>80</v>
      </c>
      <c r="C59" s="5">
        <v>4744.4722199999997</v>
      </c>
      <c r="D59" s="106">
        <v>2021.9747199999999</v>
      </c>
      <c r="E59" s="5">
        <v>0</v>
      </c>
      <c r="F59" s="5">
        <v>223128.77529131557</v>
      </c>
      <c r="G59" s="5">
        <v>2.9203199999999998</v>
      </c>
      <c r="H59" s="5">
        <v>0</v>
      </c>
      <c r="I59" s="5">
        <f t="shared" si="4"/>
        <v>229898.14255131557</v>
      </c>
    </row>
    <row r="60" spans="2:9">
      <c r="B60" s="3" t="s">
        <v>81</v>
      </c>
      <c r="C60" s="5">
        <v>842.76647000000025</v>
      </c>
      <c r="D60" s="106">
        <v>444.29594000000003</v>
      </c>
      <c r="E60" s="5">
        <v>0</v>
      </c>
      <c r="F60" s="5">
        <v>26731.794481818182</v>
      </c>
      <c r="G60" s="5">
        <v>0</v>
      </c>
      <c r="H60" s="5">
        <v>0</v>
      </c>
      <c r="I60" s="5">
        <f t="shared" si="4"/>
        <v>28018.856891818181</v>
      </c>
    </row>
    <row r="61" spans="2:9">
      <c r="B61" s="3" t="s">
        <v>82</v>
      </c>
      <c r="C61" s="5">
        <v>441.14805999999999</v>
      </c>
      <c r="D61" s="106">
        <v>88.51167999999997</v>
      </c>
      <c r="E61" s="5">
        <v>0</v>
      </c>
      <c r="F61" s="5">
        <v>5425.3562667396609</v>
      </c>
      <c r="G61" s="5">
        <v>0</v>
      </c>
      <c r="H61" s="5">
        <v>0</v>
      </c>
      <c r="I61" s="5">
        <f t="shared" si="4"/>
        <v>5955.016006739661</v>
      </c>
    </row>
    <row r="62" spans="2:9">
      <c r="B62" s="11" t="s">
        <v>332</v>
      </c>
      <c r="C62" s="7">
        <f>SUM(C44:C61)</f>
        <v>109897.59406999999</v>
      </c>
      <c r="D62" s="7">
        <f t="shared" ref="D62:I62" si="5">SUM(D44:D61)</f>
        <v>60228.849789999986</v>
      </c>
      <c r="E62" s="7">
        <f t="shared" si="5"/>
        <v>36.791700000000006</v>
      </c>
      <c r="F62" s="7">
        <f t="shared" si="5"/>
        <v>3862009.0094755585</v>
      </c>
      <c r="G62" s="7">
        <f t="shared" si="5"/>
        <v>751.5823899999998</v>
      </c>
      <c r="H62" s="7">
        <f t="shared" si="5"/>
        <v>0</v>
      </c>
      <c r="I62" s="7">
        <f t="shared" si="5"/>
        <v>4032923.8274255581</v>
      </c>
    </row>
    <row r="63" spans="2:9">
      <c r="B63" s="3" t="s">
        <v>203</v>
      </c>
      <c r="C63" s="5">
        <v>8146.1292599999997</v>
      </c>
      <c r="D63" s="5">
        <v>11240.262560000003</v>
      </c>
      <c r="E63" s="5">
        <v>0</v>
      </c>
      <c r="F63" s="5">
        <v>1998.6457399999997</v>
      </c>
      <c r="G63" s="5">
        <v>25.268799999999999</v>
      </c>
      <c r="H63" s="5">
        <v>0</v>
      </c>
      <c r="I63" s="5">
        <f t="shared" si="4"/>
        <v>21410.306360000006</v>
      </c>
    </row>
    <row r="64" spans="2:9" ht="13.5">
      <c r="B64" s="24" t="s">
        <v>333</v>
      </c>
      <c r="C64" s="25">
        <f>+C63+C62</f>
        <v>118043.72332999999</v>
      </c>
      <c r="D64" s="25">
        <f t="shared" ref="D64:I64" si="6">+D63+D62</f>
        <v>71469.112349999981</v>
      </c>
      <c r="E64" s="25">
        <f t="shared" si="6"/>
        <v>36.791700000000006</v>
      </c>
      <c r="F64" s="25">
        <f t="shared" si="6"/>
        <v>3864007.6552155586</v>
      </c>
      <c r="G64" s="25">
        <f t="shared" si="6"/>
        <v>776.85118999999986</v>
      </c>
      <c r="H64" s="25">
        <f t="shared" si="6"/>
        <v>0</v>
      </c>
      <c r="I64" s="25">
        <f t="shared" si="6"/>
        <v>4054334.1337855579</v>
      </c>
    </row>
    <row r="65" spans="2:8">
      <c r="C65" s="5"/>
      <c r="D65" s="5"/>
      <c r="E65" s="5"/>
      <c r="F65" s="5"/>
      <c r="G65" s="5"/>
      <c r="H65" s="5"/>
    </row>
    <row r="69" spans="2:8">
      <c r="B69" s="14" t="s">
        <v>143</v>
      </c>
    </row>
    <row r="71" spans="2:8" s="107" customFormat="1" ht="25.5">
      <c r="C71" s="107" t="s">
        <v>40</v>
      </c>
      <c r="D71" s="107" t="s">
        <v>41</v>
      </c>
      <c r="E71" s="108" t="s">
        <v>37</v>
      </c>
    </row>
    <row r="72" spans="2:8">
      <c r="B72" s="3" t="s">
        <v>7</v>
      </c>
      <c r="C72" s="5">
        <f>F44</f>
        <v>399327.74666366953</v>
      </c>
      <c r="D72" s="101">
        <f>C72/C$90</f>
        <v>0.10339896817534774</v>
      </c>
      <c r="E72" s="5">
        <f>D72*E$92</f>
        <v>419213.96607151895</v>
      </c>
    </row>
    <row r="73" spans="2:8">
      <c r="B73" s="3" t="s">
        <v>8</v>
      </c>
      <c r="C73" s="5">
        <f t="shared" ref="C73:C89" si="7">F45</f>
        <v>111765.11615304116</v>
      </c>
      <c r="D73" s="101">
        <f t="shared" ref="D73:D89" si="8">C73/C$90</f>
        <v>2.8939631129503322E-2</v>
      </c>
      <c r="E73" s="5">
        <f t="shared" ref="E73:E89" si="9">D73*E$92</f>
        <v>117330.93430750842</v>
      </c>
    </row>
    <row r="74" spans="2:8">
      <c r="B74" s="3" t="s">
        <v>9</v>
      </c>
      <c r="C74" s="5">
        <f t="shared" si="7"/>
        <v>79700.14923568863</v>
      </c>
      <c r="D74" s="101">
        <f t="shared" si="8"/>
        <v>2.0636966159359508E-2</v>
      </c>
      <c r="E74" s="5">
        <f t="shared" si="9"/>
        <v>83669.156317668705</v>
      </c>
    </row>
    <row r="75" spans="2:8">
      <c r="B75" s="3" t="s">
        <v>10</v>
      </c>
      <c r="C75" s="5">
        <f t="shared" si="7"/>
        <v>85155.392469754443</v>
      </c>
      <c r="D75" s="101">
        <f t="shared" si="8"/>
        <v>2.2049506425495916E-2</v>
      </c>
      <c r="E75" s="5">
        <f t="shared" si="9"/>
        <v>89396.066534012076</v>
      </c>
    </row>
    <row r="76" spans="2:8">
      <c r="B76" s="3" t="s">
        <v>21</v>
      </c>
      <c r="C76" s="5">
        <f t="shared" si="7"/>
        <v>120693.73356511195</v>
      </c>
      <c r="D76" s="101">
        <f t="shared" si="8"/>
        <v>3.1251541171702639E-2</v>
      </c>
      <c r="E76" s="5">
        <f t="shared" si="9"/>
        <v>126704.19010583872</v>
      </c>
    </row>
    <row r="77" spans="2:8">
      <c r="B77" s="3" t="s">
        <v>137</v>
      </c>
      <c r="C77" s="5">
        <f t="shared" si="7"/>
        <v>50904.673267388534</v>
      </c>
      <c r="D77" s="101">
        <f t="shared" si="8"/>
        <v>1.3180878952506933E-2</v>
      </c>
      <c r="E77" s="5">
        <f t="shared" si="9"/>
        <v>53439.687450444486</v>
      </c>
    </row>
    <row r="78" spans="2:8">
      <c r="B78" s="3" t="s">
        <v>138</v>
      </c>
      <c r="C78" s="5">
        <f t="shared" si="7"/>
        <v>167811.42993910471</v>
      </c>
      <c r="D78" s="101">
        <f t="shared" si="8"/>
        <v>4.3451848384448141E-2</v>
      </c>
      <c r="E78" s="5">
        <f t="shared" si="9"/>
        <v>176168.31208114294</v>
      </c>
    </row>
    <row r="79" spans="2:8">
      <c r="B79" s="3" t="s">
        <v>72</v>
      </c>
      <c r="C79" s="5">
        <f t="shared" si="7"/>
        <v>124765.03065350793</v>
      </c>
      <c r="D79" s="101">
        <f t="shared" si="8"/>
        <v>3.2305732676281458E-2</v>
      </c>
      <c r="E79" s="5">
        <f t="shared" si="9"/>
        <v>130978.23470639938</v>
      </c>
    </row>
    <row r="80" spans="2:8">
      <c r="B80" s="3" t="s">
        <v>73</v>
      </c>
      <c r="C80" s="5">
        <f t="shared" si="7"/>
        <v>652996.75329237548</v>
      </c>
      <c r="D80" s="101">
        <f t="shared" si="8"/>
        <v>0.16908214136482533</v>
      </c>
      <c r="E80" s="5">
        <f t="shared" si="9"/>
        <v>685515.4971489663</v>
      </c>
    </row>
    <row r="81" spans="2:5">
      <c r="B81" s="3" t="s">
        <v>74</v>
      </c>
      <c r="C81" s="5">
        <f t="shared" si="7"/>
        <v>342834.70324033609</v>
      </c>
      <c r="D81" s="101">
        <f t="shared" si="8"/>
        <v>8.8771078057865882E-2</v>
      </c>
      <c r="E81" s="5">
        <f t="shared" si="9"/>
        <v>359907.61186294782</v>
      </c>
    </row>
    <row r="82" spans="2:5">
      <c r="B82" s="3" t="s">
        <v>75</v>
      </c>
      <c r="C82" s="5">
        <f t="shared" si="7"/>
        <v>45709.143641264054</v>
      </c>
      <c r="D82" s="101">
        <f t="shared" si="8"/>
        <v>1.1835587003840554E-2</v>
      </c>
      <c r="E82" s="5">
        <f t="shared" si="9"/>
        <v>47985.424383059501</v>
      </c>
    </row>
    <row r="83" spans="2:5">
      <c r="B83" s="3" t="s">
        <v>76</v>
      </c>
      <c r="C83" s="5">
        <f t="shared" si="7"/>
        <v>204619.16693792556</v>
      </c>
      <c r="D83" s="101">
        <f t="shared" si="8"/>
        <v>5.2982571101177163E-2</v>
      </c>
      <c r="E83" s="5">
        <f t="shared" si="9"/>
        <v>214809.04651122284</v>
      </c>
    </row>
    <row r="84" spans="2:5">
      <c r="B84" s="3" t="s">
        <v>77</v>
      </c>
      <c r="C84" s="5">
        <f t="shared" si="7"/>
        <v>1044402.7475903786</v>
      </c>
      <c r="D84" s="101">
        <f t="shared" si="8"/>
        <v>0.27042990967341202</v>
      </c>
      <c r="E84" s="5">
        <f t="shared" si="9"/>
        <v>1096413.2135854596</v>
      </c>
    </row>
    <row r="85" spans="2:5">
      <c r="B85" s="3" t="s">
        <v>78</v>
      </c>
      <c r="C85" s="5">
        <f t="shared" si="7"/>
        <v>106871.36339867389</v>
      </c>
      <c r="D85" s="101">
        <f t="shared" si="8"/>
        <v>2.7672479048200482E-2</v>
      </c>
      <c r="E85" s="5">
        <f t="shared" si="9"/>
        <v>112193.4763715849</v>
      </c>
    </row>
    <row r="86" spans="2:5">
      <c r="B86" s="3" t="s">
        <v>79</v>
      </c>
      <c r="C86" s="5">
        <f t="shared" si="7"/>
        <v>69165.933387464305</v>
      </c>
      <c r="D86" s="101">
        <f t="shared" si="8"/>
        <v>1.790931435368575E-2</v>
      </c>
      <c r="E86" s="5">
        <f t="shared" si="9"/>
        <v>72610.344496843769</v>
      </c>
    </row>
    <row r="87" spans="2:5">
      <c r="B87" s="3" t="s">
        <v>80</v>
      </c>
      <c r="C87" s="5">
        <f t="shared" si="7"/>
        <v>223128.77529131557</v>
      </c>
      <c r="D87" s="101">
        <f t="shared" si="8"/>
        <v>5.777531195392404E-2</v>
      </c>
      <c r="E87" s="5">
        <f t="shared" si="9"/>
        <v>234240.419344903</v>
      </c>
    </row>
    <row r="88" spans="2:5">
      <c r="B88" s="3" t="s">
        <v>81</v>
      </c>
      <c r="C88" s="5">
        <f t="shared" si="7"/>
        <v>26731.794481818182</v>
      </c>
      <c r="D88" s="101">
        <f t="shared" si="8"/>
        <v>6.9217328121790747E-3</v>
      </c>
      <c r="E88" s="5">
        <f t="shared" si="9"/>
        <v>28063.017605361121</v>
      </c>
    </row>
    <row r="89" spans="2:5">
      <c r="B89" s="3" t="s">
        <v>82</v>
      </c>
      <c r="C89" s="5">
        <f t="shared" si="7"/>
        <v>5425.3562667396609</v>
      </c>
      <c r="D89" s="101">
        <f t="shared" si="8"/>
        <v>1.4048015562440122E-3</v>
      </c>
      <c r="E89" s="5">
        <f t="shared" si="9"/>
        <v>5695.5349006751712</v>
      </c>
    </row>
    <row r="90" spans="2:5">
      <c r="B90" s="3" t="s">
        <v>83</v>
      </c>
      <c r="C90" s="5">
        <f>SUM(C72:C89)</f>
        <v>3862009.0094755585</v>
      </c>
      <c r="D90" s="101">
        <f>SUM(D72:D89)</f>
        <v>1</v>
      </c>
      <c r="E90" s="5">
        <f>SUM(E72:E89)</f>
        <v>4054334.1337855579</v>
      </c>
    </row>
    <row r="92" spans="2:5">
      <c r="B92" s="3" t="s">
        <v>16</v>
      </c>
      <c r="E92" s="5">
        <f>+I64</f>
        <v>4054334.1337855579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/>
  <dimension ref="A2:I119"/>
  <sheetViews>
    <sheetView topLeftCell="B1" zoomScale="150" zoomScaleNormal="150" workbookViewId="0">
      <selection sqref="A1:XFD1048576"/>
    </sheetView>
  </sheetViews>
  <sheetFormatPr baseColWidth="10" defaultRowHeight="12.75"/>
  <cols>
    <col min="1" max="1" width="7" style="3" customWidth="1"/>
    <col min="2" max="2" width="12.75" style="3" customWidth="1"/>
    <col min="3" max="3" width="11" style="3"/>
    <col min="4" max="4" width="13.125" style="3" customWidth="1"/>
    <col min="5" max="5" width="12" style="3" customWidth="1"/>
    <col min="6" max="16384" width="11" style="3"/>
  </cols>
  <sheetData>
    <row r="2" spans="2:5">
      <c r="B2" s="11" t="s">
        <v>54</v>
      </c>
    </row>
    <row r="3" spans="2:5">
      <c r="B3" s="12" t="s">
        <v>391</v>
      </c>
    </row>
    <row r="5" spans="2:5">
      <c r="B5" s="11" t="s">
        <v>32</v>
      </c>
      <c r="D5" s="3" t="s">
        <v>34</v>
      </c>
    </row>
    <row r="6" spans="2:5">
      <c r="B6" s="5">
        <f>D88</f>
        <v>1999486.4909500002</v>
      </c>
      <c r="D6" s="5">
        <f>E86</f>
        <v>64396.660969999997</v>
      </c>
      <c r="E6" s="5"/>
    </row>
    <row r="8" spans="2:5">
      <c r="B8" s="11" t="s">
        <v>33</v>
      </c>
    </row>
    <row r="9" spans="2:5">
      <c r="B9" s="3" t="s">
        <v>133</v>
      </c>
    </row>
    <row r="10" spans="2:5">
      <c r="B10" s="3" t="s">
        <v>134</v>
      </c>
    </row>
    <row r="12" spans="2:5">
      <c r="B12" s="11" t="s">
        <v>1</v>
      </c>
    </row>
    <row r="13" spans="2:5">
      <c r="B13" s="1" t="s">
        <v>356</v>
      </c>
    </row>
    <row r="15" spans="2:5">
      <c r="B15" s="3" t="s">
        <v>2</v>
      </c>
    </row>
    <row r="16" spans="2:5">
      <c r="C16" s="3" t="s">
        <v>159</v>
      </c>
      <c r="D16" s="3" t="s">
        <v>362</v>
      </c>
    </row>
    <row r="17" spans="1:9" ht="38.25">
      <c r="A17" s="13"/>
      <c r="B17" s="13"/>
      <c r="C17" s="13" t="s">
        <v>158</v>
      </c>
      <c r="D17" s="13" t="s">
        <v>35</v>
      </c>
      <c r="E17" s="13" t="s">
        <v>34</v>
      </c>
      <c r="F17" s="13" t="s">
        <v>3</v>
      </c>
      <c r="G17" s="13" t="s">
        <v>4</v>
      </c>
      <c r="H17" s="13" t="s">
        <v>5</v>
      </c>
      <c r="I17" s="13" t="s">
        <v>6</v>
      </c>
    </row>
    <row r="18" spans="1:9">
      <c r="B18" s="3" t="s">
        <v>7</v>
      </c>
      <c r="C18" s="5">
        <v>8445142.5</v>
      </c>
      <c r="D18" s="5">
        <f>D68</f>
        <v>471244.15660836746</v>
      </c>
      <c r="E18" s="5">
        <f>E68</f>
        <v>0</v>
      </c>
      <c r="F18" s="5">
        <f>D18+E18</f>
        <v>471244.15660836746</v>
      </c>
      <c r="G18" s="6">
        <f>F18*1000/C18</f>
        <v>55.800616343462224</v>
      </c>
      <c r="H18" s="6">
        <f>G18-G$36</f>
        <v>12.072010420849963</v>
      </c>
      <c r="I18" s="5">
        <f>H18*C18/1000</f>
        <v>101949.8482655629</v>
      </c>
    </row>
    <row r="19" spans="1:9">
      <c r="B19" s="3" t="s">
        <v>8</v>
      </c>
      <c r="C19" s="5">
        <v>1348308.5</v>
      </c>
      <c r="D19" s="5">
        <f t="shared" ref="D19:E35" si="0">D69</f>
        <v>35589.021078142403</v>
      </c>
      <c r="E19" s="5">
        <f t="shared" si="0"/>
        <v>0</v>
      </c>
      <c r="F19" s="5">
        <f t="shared" ref="F19:F35" si="1">D19+E19</f>
        <v>35589.021078142403</v>
      </c>
      <c r="G19" s="6">
        <f t="shared" ref="G19:G36" si="2">F19*1000/C19</f>
        <v>26.395310181714649</v>
      </c>
      <c r="H19" s="6">
        <f t="shared" ref="H19:H36" si="3">G19-G$36</f>
        <v>-17.333295740897611</v>
      </c>
      <c r="I19" s="5">
        <f t="shared" ref="I19:I36" si="4">H19*C19/1000</f>
        <v>-23370.629980466045</v>
      </c>
    </row>
    <row r="20" spans="1:9">
      <c r="B20" s="3" t="s">
        <v>9</v>
      </c>
      <c r="C20" s="5">
        <v>1072762.5</v>
      </c>
      <c r="D20" s="5">
        <f t="shared" si="0"/>
        <v>44201.908764615167</v>
      </c>
      <c r="E20" s="5">
        <f t="shared" si="0"/>
        <v>0</v>
      </c>
      <c r="F20" s="5">
        <f t="shared" si="1"/>
        <v>44201.908764615167</v>
      </c>
      <c r="G20" s="6">
        <f t="shared" si="2"/>
        <v>41.203816095934719</v>
      </c>
      <c r="H20" s="6">
        <f t="shared" si="3"/>
        <v>-2.5247898266775408</v>
      </c>
      <c r="I20" s="5">
        <f t="shared" si="4"/>
        <v>-2708.4998464411656</v>
      </c>
    </row>
    <row r="21" spans="1:9">
      <c r="B21" s="3" t="s">
        <v>10</v>
      </c>
      <c r="C21" s="5">
        <v>1115556.5</v>
      </c>
      <c r="D21" s="5">
        <f t="shared" si="0"/>
        <v>34615.672518069223</v>
      </c>
      <c r="E21" s="5">
        <f t="shared" si="0"/>
        <v>0</v>
      </c>
      <c r="F21" s="5">
        <f t="shared" si="1"/>
        <v>34615.672518069223</v>
      </c>
      <c r="G21" s="6">
        <f t="shared" si="2"/>
        <v>31.029959054578789</v>
      </c>
      <c r="H21" s="6">
        <f t="shared" si="3"/>
        <v>-12.698646868033471</v>
      </c>
      <c r="I21" s="5">
        <f t="shared" si="4"/>
        <v>-14166.058054839381</v>
      </c>
    </row>
    <row r="22" spans="1:9">
      <c r="B22" s="3" t="s">
        <v>21</v>
      </c>
      <c r="C22" s="5">
        <v>2118511.5</v>
      </c>
      <c r="D22" s="5">
        <f t="shared" si="0"/>
        <v>197086.44148226135</v>
      </c>
      <c r="E22" s="5">
        <f t="shared" si="0"/>
        <v>0</v>
      </c>
      <c r="F22" s="5">
        <f t="shared" si="1"/>
        <v>197086.44148226135</v>
      </c>
      <c r="G22" s="6">
        <f t="shared" si="2"/>
        <v>93.030621491675333</v>
      </c>
      <c r="H22" s="6">
        <f t="shared" si="3"/>
        <v>49.302015569063073</v>
      </c>
      <c r="I22" s="5">
        <f t="shared" si="4"/>
        <v>104446.88695623916</v>
      </c>
    </row>
    <row r="23" spans="1:9">
      <c r="B23" s="3" t="s">
        <v>137</v>
      </c>
      <c r="C23" s="5">
        <v>592874.5</v>
      </c>
      <c r="D23" s="5">
        <f t="shared" si="0"/>
        <v>28854.489687452544</v>
      </c>
      <c r="E23" s="5">
        <f t="shared" si="0"/>
        <v>0</v>
      </c>
      <c r="F23" s="5">
        <f t="shared" si="1"/>
        <v>28854.489687452544</v>
      </c>
      <c r="G23" s="6">
        <f t="shared" si="2"/>
        <v>48.668798687500548</v>
      </c>
      <c r="H23" s="6">
        <f t="shared" si="3"/>
        <v>4.9401927648882875</v>
      </c>
      <c r="I23" s="5">
        <f t="shared" si="4"/>
        <v>2928.9143153867608</v>
      </c>
    </row>
    <row r="24" spans="1:9">
      <c r="B24" s="3" t="s">
        <v>138</v>
      </c>
      <c r="C24" s="5">
        <v>2532976.5</v>
      </c>
      <c r="D24" s="5">
        <f t="shared" si="0"/>
        <v>104255.17255082163</v>
      </c>
      <c r="E24" s="5">
        <f t="shared" si="0"/>
        <v>0</v>
      </c>
      <c r="F24" s="5">
        <f t="shared" si="1"/>
        <v>104255.17255082163</v>
      </c>
      <c r="G24" s="6">
        <f t="shared" si="2"/>
        <v>41.159155069469314</v>
      </c>
      <c r="H24" s="6">
        <f t="shared" si="3"/>
        <v>-2.5694508531429463</v>
      </c>
      <c r="I24" s="5">
        <f t="shared" si="4"/>
        <v>-6508.3586289160348</v>
      </c>
    </row>
    <row r="25" spans="1:9">
      <c r="B25" s="3" t="s">
        <v>72</v>
      </c>
      <c r="C25" s="5">
        <v>2111443</v>
      </c>
      <c r="D25" s="5">
        <f t="shared" si="0"/>
        <v>93782.129581998437</v>
      </c>
      <c r="E25" s="5">
        <f t="shared" si="0"/>
        <v>0</v>
      </c>
      <c r="F25" s="5">
        <f t="shared" si="1"/>
        <v>93782.129581998437</v>
      </c>
      <c r="G25" s="6">
        <f t="shared" si="2"/>
        <v>44.416131329142409</v>
      </c>
      <c r="H25" s="6">
        <f t="shared" si="3"/>
        <v>0.68752540653014904</v>
      </c>
      <c r="I25" s="5">
        <f t="shared" si="4"/>
        <v>1451.6707069402373</v>
      </c>
    </row>
    <row r="26" spans="1:9">
      <c r="B26" s="3" t="s">
        <v>73</v>
      </c>
      <c r="C26" s="5">
        <v>7562279</v>
      </c>
      <c r="D26" s="5">
        <f t="shared" si="0"/>
        <v>258051.84097542177</v>
      </c>
      <c r="E26" s="5">
        <f t="shared" si="0"/>
        <v>0</v>
      </c>
      <c r="F26" s="5">
        <f t="shared" si="1"/>
        <v>258051.84097542177</v>
      </c>
      <c r="G26" s="6">
        <f t="shared" si="2"/>
        <v>34.123554681785976</v>
      </c>
      <c r="H26" s="6">
        <f t="shared" si="3"/>
        <v>-9.6050512408262847</v>
      </c>
      <c r="I26" s="5">
        <f t="shared" si="4"/>
        <v>-72636.077292424554</v>
      </c>
    </row>
    <row r="27" spans="1:9">
      <c r="B27" s="3" t="s">
        <v>74</v>
      </c>
      <c r="C27" s="5">
        <v>5121540.5</v>
      </c>
      <c r="D27" s="5">
        <f t="shared" si="0"/>
        <v>208031.33813907116</v>
      </c>
      <c r="E27" s="5">
        <f t="shared" si="0"/>
        <v>0</v>
      </c>
      <c r="F27" s="5">
        <f t="shared" si="1"/>
        <v>208031.33813907116</v>
      </c>
      <c r="G27" s="6">
        <f t="shared" si="2"/>
        <v>40.618899360274739</v>
      </c>
      <c r="H27" s="6">
        <f t="shared" si="3"/>
        <v>-3.1097065623375215</v>
      </c>
      <c r="I27" s="5">
        <f t="shared" si="4"/>
        <v>-15926.488102127392</v>
      </c>
    </row>
    <row r="28" spans="1:9">
      <c r="B28" s="3" t="s">
        <v>75</v>
      </c>
      <c r="C28" s="5">
        <v>1106067</v>
      </c>
      <c r="D28" s="5">
        <f t="shared" si="0"/>
        <v>66940.883622130452</v>
      </c>
      <c r="E28" s="5">
        <f t="shared" si="0"/>
        <v>0</v>
      </c>
      <c r="F28" s="5">
        <f t="shared" si="1"/>
        <v>66940.883622130452</v>
      </c>
      <c r="G28" s="6">
        <f t="shared" si="2"/>
        <v>60.521544917378833</v>
      </c>
      <c r="H28" s="6">
        <f t="shared" si="3"/>
        <v>16.792938994766573</v>
      </c>
      <c r="I28" s="5">
        <f t="shared" si="4"/>
        <v>18574.115655124479</v>
      </c>
    </row>
    <row r="29" spans="1:9">
      <c r="B29" s="3" t="s">
        <v>76</v>
      </c>
      <c r="C29" s="5">
        <v>2773719</v>
      </c>
      <c r="D29" s="5">
        <f t="shared" si="0"/>
        <v>203619.71315673061</v>
      </c>
      <c r="E29" s="5">
        <f t="shared" si="0"/>
        <v>0</v>
      </c>
      <c r="F29" s="5">
        <f t="shared" si="1"/>
        <v>203619.71315673061</v>
      </c>
      <c r="G29" s="6">
        <f t="shared" si="2"/>
        <v>73.410361019530313</v>
      </c>
      <c r="H29" s="6">
        <f t="shared" si="3"/>
        <v>29.681755096918053</v>
      </c>
      <c r="I29" s="5">
        <f t="shared" si="4"/>
        <v>82328.848065668455</v>
      </c>
    </row>
    <row r="30" spans="1:9">
      <c r="B30" s="3" t="s">
        <v>77</v>
      </c>
      <c r="C30" s="5">
        <v>6497055.5</v>
      </c>
      <c r="D30" s="5">
        <f t="shared" si="0"/>
        <v>156917.96145940796</v>
      </c>
      <c r="E30" s="5">
        <f t="shared" si="0"/>
        <v>0</v>
      </c>
      <c r="F30" s="5">
        <f t="shared" si="1"/>
        <v>156917.96145940796</v>
      </c>
      <c r="G30" s="6">
        <f t="shared" si="2"/>
        <v>24.15216577100318</v>
      </c>
      <c r="H30" s="6">
        <f t="shared" si="3"/>
        <v>-19.576440151609081</v>
      </c>
      <c r="I30" s="5">
        <f t="shared" si="4"/>
        <v>-127189.21815743261</v>
      </c>
    </row>
    <row r="31" spans="1:9">
      <c r="B31" s="3" t="s">
        <v>78</v>
      </c>
      <c r="C31" s="5">
        <v>1473249</v>
      </c>
      <c r="D31" s="5">
        <f t="shared" si="0"/>
        <v>65598.419790614804</v>
      </c>
      <c r="E31" s="5">
        <f t="shared" si="0"/>
        <v>0</v>
      </c>
      <c r="F31" s="5">
        <f t="shared" si="1"/>
        <v>65598.419790614804</v>
      </c>
      <c r="G31" s="6">
        <f t="shared" si="2"/>
        <v>44.526363018481469</v>
      </c>
      <c r="H31" s="6">
        <f t="shared" si="3"/>
        <v>0.7977570958692084</v>
      </c>
      <c r="I31" s="5">
        <f t="shared" si="4"/>
        <v>1175.2948437322154</v>
      </c>
    </row>
    <row r="32" spans="1:9">
      <c r="B32" s="3" t="s">
        <v>79</v>
      </c>
      <c r="C32" s="5">
        <v>644521.5</v>
      </c>
      <c r="D32" s="5">
        <f t="shared" si="0"/>
        <v>0</v>
      </c>
      <c r="E32" s="5">
        <f t="shared" si="0"/>
        <v>13409.133830000002</v>
      </c>
      <c r="F32" s="5">
        <f t="shared" si="1"/>
        <v>13409.133830000002</v>
      </c>
      <c r="G32" s="6">
        <f t="shared" si="2"/>
        <v>20.804789025657023</v>
      </c>
      <c r="H32" s="6">
        <f t="shared" si="3"/>
        <v>-22.923816896955238</v>
      </c>
      <c r="I32" s="5">
        <f t="shared" si="4"/>
        <v>-14774.892852150935</v>
      </c>
    </row>
    <row r="33" spans="1:9">
      <c r="B33" s="3" t="s">
        <v>80</v>
      </c>
      <c r="C33" s="5">
        <v>2192387.5</v>
      </c>
      <c r="D33" s="5">
        <f t="shared" si="0"/>
        <v>0</v>
      </c>
      <c r="E33" s="5">
        <f t="shared" si="0"/>
        <v>50987.527139999998</v>
      </c>
      <c r="F33" s="5">
        <f t="shared" si="1"/>
        <v>50987.527139999998</v>
      </c>
      <c r="G33" s="6">
        <f t="shared" si="2"/>
        <v>23.256621897360755</v>
      </c>
      <c r="H33" s="6">
        <f t="shared" si="3"/>
        <v>-20.471984025251505</v>
      </c>
      <c r="I33" s="5">
        <f t="shared" si="4"/>
        <v>-44882.521877161089</v>
      </c>
    </row>
    <row r="34" spans="1:9">
      <c r="B34" s="3" t="s">
        <v>81</v>
      </c>
      <c r="C34" s="5">
        <v>322818</v>
      </c>
      <c r="D34" s="5">
        <f t="shared" si="0"/>
        <v>8804.0924849477233</v>
      </c>
      <c r="E34" s="5">
        <f t="shared" si="0"/>
        <v>0</v>
      </c>
      <c r="F34" s="5">
        <f t="shared" si="1"/>
        <v>8804.0924849477233</v>
      </c>
      <c r="G34" s="6">
        <f t="shared" si="2"/>
        <v>27.272619509902555</v>
      </c>
      <c r="H34" s="6">
        <f t="shared" si="3"/>
        <v>-16.455986412709706</v>
      </c>
      <c r="I34" s="5">
        <f t="shared" si="4"/>
        <v>-5312.2886217781224</v>
      </c>
    </row>
    <row r="35" spans="1:9">
      <c r="B35" s="3" t="s">
        <v>82</v>
      </c>
      <c r="C35" s="5">
        <v>166339.5</v>
      </c>
      <c r="D35" s="5">
        <f t="shared" si="0"/>
        <v>21893.249049947372</v>
      </c>
      <c r="E35" s="5">
        <f t="shared" si="0"/>
        <v>0</v>
      </c>
      <c r="F35" s="5">
        <f t="shared" si="1"/>
        <v>21893.249049947372</v>
      </c>
      <c r="G35" s="6">
        <f t="shared" si="2"/>
        <v>131.61786015917667</v>
      </c>
      <c r="H35" s="6">
        <f t="shared" si="3"/>
        <v>87.889254236564412</v>
      </c>
      <c r="I35" s="5">
        <f t="shared" si="4"/>
        <v>14619.454605083005</v>
      </c>
    </row>
    <row r="36" spans="1:9">
      <c r="A36" s="11"/>
      <c r="B36" s="11" t="s">
        <v>83</v>
      </c>
      <c r="C36" s="5">
        <v>47197552</v>
      </c>
      <c r="D36" s="7">
        <f>SUM(D18:D35)</f>
        <v>1999486.4909500002</v>
      </c>
      <c r="E36" s="7">
        <f>SUM(E18:E35)</f>
        <v>64396.660969999997</v>
      </c>
      <c r="F36" s="7">
        <f>SUM(F18:F35)</f>
        <v>2063883.1519200001</v>
      </c>
      <c r="G36" s="6">
        <f t="shared" si="2"/>
        <v>43.72860592261226</v>
      </c>
      <c r="H36" s="8">
        <f t="shared" si="3"/>
        <v>0</v>
      </c>
      <c r="I36" s="5">
        <f t="shared" si="4"/>
        <v>0</v>
      </c>
    </row>
    <row r="37" spans="1:9">
      <c r="E37" s="5"/>
    </row>
    <row r="39" spans="1:9">
      <c r="B39" s="14" t="s">
        <v>357</v>
      </c>
    </row>
    <row r="41" spans="1:9" s="19" customFormat="1" ht="38.25">
      <c r="C41" s="99" t="s">
        <v>329</v>
      </c>
      <c r="D41" s="19" t="s">
        <v>358</v>
      </c>
      <c r="E41" s="99" t="s">
        <v>359</v>
      </c>
    </row>
    <row r="42" spans="1:9">
      <c r="B42" s="3" t="s">
        <v>7</v>
      </c>
      <c r="C42" s="35">
        <v>471181.92911000003</v>
      </c>
      <c r="D42" s="35"/>
      <c r="E42" s="5"/>
    </row>
    <row r="43" spans="1:9">
      <c r="B43" s="3" t="s">
        <v>8</v>
      </c>
      <c r="C43" s="35">
        <v>35584.32157</v>
      </c>
      <c r="D43" s="35"/>
      <c r="E43" s="5"/>
    </row>
    <row r="44" spans="1:9">
      <c r="B44" s="3" t="s">
        <v>9</v>
      </c>
      <c r="C44" s="35">
        <v>44196.071929999998</v>
      </c>
      <c r="D44" s="35"/>
      <c r="E44" s="5"/>
    </row>
    <row r="45" spans="1:9">
      <c r="B45" s="3" t="s">
        <v>10</v>
      </c>
      <c r="C45" s="35">
        <v>34611.101539999996</v>
      </c>
      <c r="D45" s="35"/>
      <c r="E45" s="5"/>
    </row>
    <row r="46" spans="1:9">
      <c r="B46" s="3" t="s">
        <v>21</v>
      </c>
      <c r="C46" s="35">
        <v>197060.41633999997</v>
      </c>
      <c r="D46" s="35"/>
      <c r="E46" s="5"/>
    </row>
    <row r="47" spans="1:9">
      <c r="B47" s="3" t="s">
        <v>137</v>
      </c>
      <c r="C47" s="35">
        <v>28850.679469999999</v>
      </c>
      <c r="D47" s="35"/>
      <c r="E47" s="5"/>
    </row>
    <row r="48" spans="1:9">
      <c r="B48" s="3" t="s">
        <v>138</v>
      </c>
      <c r="C48" s="35">
        <v>104241.40572000002</v>
      </c>
      <c r="D48" s="35"/>
      <c r="E48" s="5"/>
    </row>
    <row r="49" spans="2:5">
      <c r="B49" s="3" t="s">
        <v>72</v>
      </c>
      <c r="C49" s="35">
        <v>93769.745709999988</v>
      </c>
      <c r="D49" s="35"/>
      <c r="E49" s="5"/>
    </row>
    <row r="50" spans="2:5">
      <c r="B50" s="3" t="s">
        <v>73</v>
      </c>
      <c r="C50" s="35">
        <v>258017.76539000002</v>
      </c>
      <c r="D50" s="35"/>
      <c r="E50" s="5"/>
    </row>
    <row r="51" spans="2:5">
      <c r="B51" s="3" t="s">
        <v>74</v>
      </c>
      <c r="C51" s="35">
        <v>208003.86773000003</v>
      </c>
      <c r="D51" s="35"/>
      <c r="E51" s="5"/>
    </row>
    <row r="52" spans="2:5">
      <c r="B52" s="3" t="s">
        <v>75</v>
      </c>
      <c r="C52" s="35">
        <v>66932.044119999991</v>
      </c>
      <c r="D52" s="35"/>
      <c r="E52" s="5"/>
    </row>
    <row r="53" spans="2:5">
      <c r="B53" s="3" t="s">
        <v>76</v>
      </c>
      <c r="C53" s="35">
        <v>203592.82529999997</v>
      </c>
      <c r="D53" s="35"/>
      <c r="E53" s="5"/>
    </row>
    <row r="54" spans="2:5">
      <c r="B54" s="3" t="s">
        <v>77</v>
      </c>
      <c r="C54" s="35">
        <v>156897.24054000003</v>
      </c>
      <c r="D54" s="35"/>
      <c r="E54" s="5"/>
    </row>
    <row r="55" spans="2:5">
      <c r="B55" s="3" t="s">
        <v>78</v>
      </c>
      <c r="C55" s="35">
        <v>65589.757559999998</v>
      </c>
      <c r="D55" s="35"/>
      <c r="E55" s="5"/>
    </row>
    <row r="56" spans="2:5">
      <c r="B56" s="3" t="s">
        <v>79</v>
      </c>
      <c r="C56" s="113"/>
      <c r="D56" s="35">
        <v>29926.17</v>
      </c>
      <c r="E56" s="5">
        <v>13409.133830000002</v>
      </c>
    </row>
    <row r="57" spans="2:5">
      <c r="B57" s="3" t="s">
        <v>80</v>
      </c>
      <c r="C57" s="113"/>
      <c r="D57" s="35">
        <v>112650.65</v>
      </c>
      <c r="E57" s="5">
        <v>50987.527139999998</v>
      </c>
    </row>
    <row r="58" spans="2:5">
      <c r="B58" s="3" t="s">
        <v>81</v>
      </c>
      <c r="C58" s="35">
        <v>8802.9299100000007</v>
      </c>
      <c r="D58" s="35"/>
      <c r="E58" s="5"/>
    </row>
    <row r="59" spans="2:5">
      <c r="B59" s="3" t="s">
        <v>82</v>
      </c>
      <c r="C59" s="35">
        <v>21890.358059999999</v>
      </c>
      <c r="D59" s="35"/>
      <c r="E59" s="5"/>
    </row>
    <row r="60" spans="2:5">
      <c r="B60" s="11" t="s">
        <v>83</v>
      </c>
      <c r="C60" s="35">
        <f>SUM(C42:C59)</f>
        <v>1999222.4600000002</v>
      </c>
      <c r="D60" s="35">
        <f>SUM(D42:D59)</f>
        <v>142576.82</v>
      </c>
      <c r="E60" s="5">
        <f>SUM(E42:E59)</f>
        <v>64396.660969999997</v>
      </c>
    </row>
    <row r="61" spans="2:5">
      <c r="B61" s="5"/>
      <c r="C61" s="6"/>
    </row>
    <row r="62" spans="2:5">
      <c r="B62" s="5" t="s">
        <v>144</v>
      </c>
      <c r="C62" s="6">
        <v>264.03095000000002</v>
      </c>
    </row>
    <row r="63" spans="2:5">
      <c r="B63" s="5"/>
      <c r="C63" s="6"/>
    </row>
    <row r="65" spans="2:5">
      <c r="B65" s="3" t="s">
        <v>145</v>
      </c>
      <c r="D65" s="5"/>
    </row>
    <row r="67" spans="2:5" s="17" customFormat="1" ht="38.25">
      <c r="B67" s="18"/>
      <c r="C67" s="17" t="s">
        <v>146</v>
      </c>
      <c r="D67" s="114" t="s">
        <v>147</v>
      </c>
      <c r="E67" s="114" t="s">
        <v>34</v>
      </c>
    </row>
    <row r="68" spans="2:5" s="19" customFormat="1">
      <c r="B68" s="3" t="s">
        <v>7</v>
      </c>
      <c r="C68" s="100">
        <f>C42/C$60</f>
        <v>0.2356825908758548</v>
      </c>
      <c r="D68" s="19">
        <f>C68*D$88</f>
        <v>471244.15660836746</v>
      </c>
    </row>
    <row r="69" spans="2:5">
      <c r="B69" s="3" t="s">
        <v>8</v>
      </c>
      <c r="C69" s="100">
        <f t="shared" ref="C69:C85" si="5">C43/C$60</f>
        <v>1.7799080533539024E-2</v>
      </c>
      <c r="D69" s="19">
        <f t="shared" ref="D69:D85" si="6">C69*D$88</f>
        <v>35589.021078142403</v>
      </c>
      <c r="E69" s="19"/>
    </row>
    <row r="70" spans="2:5">
      <c r="B70" s="3" t="s">
        <v>9</v>
      </c>
      <c r="C70" s="100">
        <f t="shared" si="5"/>
        <v>2.2106630359684933E-2</v>
      </c>
      <c r="D70" s="19">
        <f t="shared" si="6"/>
        <v>44201.908764615167</v>
      </c>
      <c r="E70" s="19"/>
    </row>
    <row r="71" spans="2:5">
      <c r="B71" s="3" t="s">
        <v>10</v>
      </c>
      <c r="C71" s="100">
        <f t="shared" si="5"/>
        <v>1.731228126558762E-2</v>
      </c>
      <c r="D71" s="19">
        <f t="shared" si="6"/>
        <v>34615.672518069223</v>
      </c>
      <c r="E71" s="19"/>
    </row>
    <row r="72" spans="2:5">
      <c r="B72" s="3" t="s">
        <v>21</v>
      </c>
      <c r="C72" s="100">
        <f t="shared" si="5"/>
        <v>9.8568528656885909E-2</v>
      </c>
      <c r="D72" s="19">
        <f t="shared" si="6"/>
        <v>197086.44148226135</v>
      </c>
      <c r="E72" s="19"/>
    </row>
    <row r="73" spans="2:5">
      <c r="B73" s="3" t="s">
        <v>137</v>
      </c>
      <c r="C73" s="100">
        <f t="shared" si="5"/>
        <v>1.4430950055453057E-2</v>
      </c>
      <c r="D73" s="19">
        <f t="shared" si="6"/>
        <v>28854.489687452544</v>
      </c>
      <c r="E73" s="19"/>
    </row>
    <row r="74" spans="2:5">
      <c r="B74" s="3" t="s">
        <v>138</v>
      </c>
      <c r="C74" s="100">
        <f t="shared" si="5"/>
        <v>5.2140973706347821E-2</v>
      </c>
      <c r="D74" s="19">
        <f t="shared" si="6"/>
        <v>104255.17255082163</v>
      </c>
      <c r="E74" s="19"/>
    </row>
    <row r="75" spans="2:5">
      <c r="B75" s="3" t="s">
        <v>72</v>
      </c>
      <c r="C75" s="100">
        <f t="shared" si="5"/>
        <v>4.6903107376054576E-2</v>
      </c>
      <c r="D75" s="19">
        <f t="shared" si="6"/>
        <v>93782.129581998437</v>
      </c>
      <c r="E75" s="19"/>
    </row>
    <row r="76" spans="2:5">
      <c r="B76" s="3" t="s">
        <v>73</v>
      </c>
      <c r="C76" s="100">
        <f t="shared" si="5"/>
        <v>0.12905905698458389</v>
      </c>
      <c r="D76" s="19">
        <f t="shared" si="6"/>
        <v>258051.84097542177</v>
      </c>
      <c r="E76" s="19"/>
    </row>
    <row r="77" spans="2:5">
      <c r="B77" s="3" t="s">
        <v>74</v>
      </c>
      <c r="C77" s="100">
        <f t="shared" si="5"/>
        <v>0.1040423824220142</v>
      </c>
      <c r="D77" s="19">
        <f t="shared" si="6"/>
        <v>208031.33813907116</v>
      </c>
      <c r="E77" s="19"/>
    </row>
    <row r="78" spans="2:5">
      <c r="B78" s="3" t="s">
        <v>75</v>
      </c>
      <c r="C78" s="100">
        <f t="shared" si="5"/>
        <v>3.3479037705488754E-2</v>
      </c>
      <c r="D78" s="19">
        <f t="shared" si="6"/>
        <v>66940.883622130452</v>
      </c>
      <c r="E78" s="19"/>
    </row>
    <row r="79" spans="2:5">
      <c r="B79" s="3" t="s">
        <v>76</v>
      </c>
      <c r="C79" s="100">
        <f t="shared" si="5"/>
        <v>0.10183600343305464</v>
      </c>
      <c r="D79" s="19">
        <f t="shared" si="6"/>
        <v>203619.71315673061</v>
      </c>
      <c r="E79" s="19"/>
    </row>
    <row r="80" spans="2:5">
      <c r="B80" s="3" t="s">
        <v>77</v>
      </c>
      <c r="C80" s="100">
        <f t="shared" si="5"/>
        <v>7.8479130601603997E-2</v>
      </c>
      <c r="D80" s="19">
        <f t="shared" si="6"/>
        <v>156917.96145940796</v>
      </c>
      <c r="E80" s="19"/>
    </row>
    <row r="81" spans="2:5">
      <c r="B81" s="3" t="s">
        <v>78</v>
      </c>
      <c r="C81" s="100">
        <f t="shared" si="5"/>
        <v>3.2807633403638327E-2</v>
      </c>
      <c r="D81" s="19">
        <f t="shared" si="6"/>
        <v>65598.419790614804</v>
      </c>
      <c r="E81" s="19"/>
    </row>
    <row r="82" spans="2:5">
      <c r="B82" s="3" t="s">
        <v>79</v>
      </c>
      <c r="C82" s="100">
        <f t="shared" si="5"/>
        <v>0</v>
      </c>
      <c r="D82" s="19">
        <f t="shared" si="6"/>
        <v>0</v>
      </c>
      <c r="E82" s="19">
        <f>E56</f>
        <v>13409.133830000002</v>
      </c>
    </row>
    <row r="83" spans="2:5">
      <c r="B83" s="3" t="s">
        <v>80</v>
      </c>
      <c r="C83" s="100">
        <f t="shared" si="5"/>
        <v>0</v>
      </c>
      <c r="D83" s="19">
        <f t="shared" si="6"/>
        <v>0</v>
      </c>
      <c r="E83" s="19">
        <f>E57</f>
        <v>50987.527139999998</v>
      </c>
    </row>
    <row r="84" spans="2:5">
      <c r="B84" s="3" t="s">
        <v>81</v>
      </c>
      <c r="C84" s="100">
        <f t="shared" si="5"/>
        <v>4.4031767780359967E-3</v>
      </c>
      <c r="D84" s="19">
        <f t="shared" si="6"/>
        <v>8804.0924849477233</v>
      </c>
      <c r="E84" s="5"/>
    </row>
    <row r="85" spans="2:5">
      <c r="B85" s="3" t="s">
        <v>82</v>
      </c>
      <c r="C85" s="100">
        <f t="shared" si="5"/>
        <v>1.094943584217236E-2</v>
      </c>
      <c r="D85" s="19">
        <f t="shared" si="6"/>
        <v>21893.249049947372</v>
      </c>
      <c r="E85" s="5"/>
    </row>
    <row r="86" spans="2:5">
      <c r="B86" s="11" t="s">
        <v>83</v>
      </c>
      <c r="C86" s="101">
        <f>SUM(C68:C85)</f>
        <v>0.99999999999999989</v>
      </c>
      <c r="D86" s="5">
        <f>SUM(D68:D85)</f>
        <v>1999486.4909500002</v>
      </c>
      <c r="E86" s="5">
        <f>SUM(E68:E85)</f>
        <v>64396.660969999997</v>
      </c>
    </row>
    <row r="87" spans="2:5">
      <c r="B87" s="11"/>
      <c r="C87" s="5"/>
      <c r="D87" s="5"/>
      <c r="E87" s="5"/>
    </row>
    <row r="88" spans="2:5">
      <c r="B88" s="3" t="s">
        <v>16</v>
      </c>
      <c r="D88" s="5">
        <f>C60+C62</f>
        <v>1999486.4909500002</v>
      </c>
      <c r="E88" s="5"/>
    </row>
    <row r="90" spans="2:5">
      <c r="C90" s="5"/>
    </row>
    <row r="95" spans="2:5">
      <c r="B95" s="2"/>
    </row>
    <row r="96" spans="2:5">
      <c r="B96" s="102"/>
    </row>
    <row r="97" spans="3:9" s="17" customFormat="1"/>
    <row r="98" spans="3:9">
      <c r="C98" s="5"/>
      <c r="E98" s="5"/>
      <c r="F98" s="5"/>
      <c r="G98" s="6"/>
      <c r="I98" s="5"/>
    </row>
    <row r="99" spans="3:9">
      <c r="C99" s="5"/>
      <c r="E99" s="5"/>
      <c r="F99" s="5"/>
      <c r="G99" s="6"/>
      <c r="I99" s="5"/>
    </row>
    <row r="100" spans="3:9">
      <c r="C100" s="5"/>
      <c r="E100" s="5"/>
      <c r="F100" s="5"/>
      <c r="G100" s="6"/>
      <c r="I100" s="5"/>
    </row>
    <row r="101" spans="3:9">
      <c r="C101" s="5"/>
      <c r="E101" s="5"/>
      <c r="F101" s="5"/>
      <c r="G101" s="6"/>
      <c r="I101" s="5"/>
    </row>
    <row r="102" spans="3:9">
      <c r="C102" s="5"/>
      <c r="E102" s="5"/>
      <c r="F102" s="5"/>
      <c r="G102" s="6"/>
      <c r="I102" s="5"/>
    </row>
    <row r="103" spans="3:9">
      <c r="C103" s="5"/>
      <c r="E103" s="5"/>
      <c r="F103" s="5"/>
      <c r="G103" s="6"/>
      <c r="I103" s="5"/>
    </row>
    <row r="104" spans="3:9">
      <c r="C104" s="5"/>
      <c r="E104" s="5"/>
      <c r="F104" s="5"/>
      <c r="G104" s="6"/>
      <c r="I104" s="5"/>
    </row>
    <row r="105" spans="3:9">
      <c r="C105" s="5"/>
      <c r="E105" s="5"/>
      <c r="F105" s="5"/>
      <c r="G105" s="6"/>
      <c r="I105" s="5"/>
    </row>
    <row r="106" spans="3:9">
      <c r="C106" s="5"/>
      <c r="E106" s="5"/>
      <c r="F106" s="5"/>
      <c r="G106" s="6"/>
      <c r="I106" s="5"/>
    </row>
    <row r="107" spans="3:9">
      <c r="C107" s="5"/>
      <c r="E107" s="5"/>
      <c r="F107" s="5"/>
      <c r="G107" s="6"/>
      <c r="I107" s="5"/>
    </row>
    <row r="108" spans="3:9">
      <c r="C108" s="5"/>
      <c r="E108" s="5"/>
      <c r="F108" s="5"/>
      <c r="G108" s="6"/>
      <c r="I108" s="5"/>
    </row>
    <row r="109" spans="3:9">
      <c r="C109" s="5"/>
      <c r="E109" s="5"/>
      <c r="F109" s="5"/>
      <c r="G109" s="6"/>
      <c r="I109" s="5"/>
    </row>
    <row r="110" spans="3:9">
      <c r="C110" s="5"/>
      <c r="E110" s="5"/>
      <c r="F110" s="5"/>
      <c r="G110" s="6"/>
      <c r="I110" s="5"/>
    </row>
    <row r="111" spans="3:9">
      <c r="C111" s="5"/>
      <c r="E111" s="5"/>
      <c r="F111" s="5"/>
      <c r="G111" s="6"/>
      <c r="I111" s="5"/>
    </row>
    <row r="112" spans="3:9">
      <c r="C112" s="5"/>
      <c r="E112" s="5"/>
      <c r="F112" s="5"/>
      <c r="G112" s="6"/>
      <c r="H112" s="6"/>
      <c r="I112" s="5"/>
    </row>
    <row r="113" spans="2:9">
      <c r="C113" s="5"/>
      <c r="E113" s="5"/>
      <c r="F113" s="5"/>
      <c r="G113" s="6"/>
      <c r="H113" s="6"/>
      <c r="I113" s="5"/>
    </row>
    <row r="114" spans="2:9">
      <c r="C114" s="5"/>
      <c r="E114" s="5"/>
      <c r="F114" s="5"/>
      <c r="G114" s="6"/>
      <c r="I114" s="5"/>
    </row>
    <row r="115" spans="2:9">
      <c r="C115" s="5"/>
      <c r="E115" s="5"/>
      <c r="F115" s="5"/>
      <c r="G115" s="6"/>
      <c r="I115" s="5"/>
    </row>
    <row r="116" spans="2:9">
      <c r="B116" s="11"/>
      <c r="C116" s="5"/>
      <c r="E116" s="5"/>
      <c r="F116" s="5"/>
      <c r="G116" s="6"/>
      <c r="I116" s="5"/>
    </row>
    <row r="117" spans="2:9">
      <c r="B117" s="11"/>
      <c r="C117" s="5"/>
      <c r="E117" s="5"/>
      <c r="F117" s="5"/>
      <c r="G117" s="6"/>
    </row>
    <row r="119" spans="2:9">
      <c r="E119" s="5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/>
  <dimension ref="A2:I93"/>
  <sheetViews>
    <sheetView zoomScale="125" zoomScaleNormal="125" workbookViewId="0">
      <selection sqref="A1:XFD1048576"/>
    </sheetView>
  </sheetViews>
  <sheetFormatPr baseColWidth="10" defaultRowHeight="12.75"/>
  <cols>
    <col min="1" max="1" width="6" style="3" customWidth="1"/>
    <col min="2" max="16384" width="11" style="3"/>
  </cols>
  <sheetData>
    <row r="2" spans="2:2">
      <c r="B2" s="11" t="s">
        <v>54</v>
      </c>
    </row>
    <row r="3" spans="2:2">
      <c r="B3" s="12" t="s">
        <v>351</v>
      </c>
    </row>
    <row r="5" spans="2:2">
      <c r="B5" s="11" t="s">
        <v>92</v>
      </c>
    </row>
    <row r="6" spans="2:2">
      <c r="B6" s="5">
        <f>+Resumen!D18</f>
        <v>1023503.92371</v>
      </c>
    </row>
    <row r="8" spans="2:2">
      <c r="B8" s="11" t="s">
        <v>33</v>
      </c>
    </row>
    <row r="9" spans="2:2">
      <c r="B9" s="3" t="s">
        <v>66</v>
      </c>
    </row>
    <row r="10" spans="2:2">
      <c r="B10" s="3" t="s">
        <v>350</v>
      </c>
    </row>
    <row r="12" spans="2:2">
      <c r="B12" s="11" t="s">
        <v>1</v>
      </c>
    </row>
    <row r="13" spans="2:2">
      <c r="B13" s="3" t="s">
        <v>355</v>
      </c>
    </row>
    <row r="16" spans="2:2">
      <c r="B16" s="3" t="s">
        <v>2</v>
      </c>
    </row>
    <row r="17" spans="1:7">
      <c r="C17" s="3" t="s">
        <v>159</v>
      </c>
      <c r="D17" s="3" t="s">
        <v>369</v>
      </c>
    </row>
    <row r="18" spans="1:7" ht="38.25">
      <c r="A18" s="13"/>
      <c r="B18" s="13"/>
      <c r="C18" s="13" t="s">
        <v>158</v>
      </c>
      <c r="D18" s="13" t="s">
        <v>3</v>
      </c>
      <c r="E18" s="13" t="s">
        <v>4</v>
      </c>
      <c r="F18" s="13" t="s">
        <v>5</v>
      </c>
      <c r="G18" s="13" t="s">
        <v>6</v>
      </c>
    </row>
    <row r="19" spans="1:7">
      <c r="B19" s="3" t="s">
        <v>7</v>
      </c>
      <c r="C19" s="5">
        <v>8445142.5</v>
      </c>
      <c r="D19" s="5">
        <f>E73</f>
        <v>218210.42554817951</v>
      </c>
      <c r="E19" s="6">
        <f t="shared" ref="E19:E37" si="0">D19*1000/C19</f>
        <v>25.838572356615593</v>
      </c>
      <c r="F19" s="6">
        <f>E19-E$37</f>
        <v>4.1530424861257025</v>
      </c>
      <c r="G19" s="5">
        <f t="shared" ref="G19:G37" si="1">F19*C19/1000</f>
        <v>35073.03560388583</v>
      </c>
    </row>
    <row r="20" spans="1:7">
      <c r="B20" s="3" t="s">
        <v>8</v>
      </c>
      <c r="C20" s="5">
        <v>1348308.5</v>
      </c>
      <c r="D20" s="5">
        <f t="shared" ref="D20:D36" si="2">E74</f>
        <v>25825.463341034563</v>
      </c>
      <c r="E20" s="6">
        <f t="shared" si="0"/>
        <v>19.153972062799102</v>
      </c>
      <c r="F20" s="6">
        <f t="shared" ref="F20:F37" si="3">E20-E$37</f>
        <v>-2.5315578076907883</v>
      </c>
      <c r="G20" s="5">
        <f t="shared" si="1"/>
        <v>-3413.3209103508552</v>
      </c>
    </row>
    <row r="21" spans="1:7">
      <c r="B21" s="3" t="s">
        <v>9</v>
      </c>
      <c r="C21" s="5">
        <v>1072762.5</v>
      </c>
      <c r="D21" s="5">
        <f t="shared" si="2"/>
        <v>24105.259218327661</v>
      </c>
      <c r="E21" s="6">
        <f t="shared" si="0"/>
        <v>22.470266455368883</v>
      </c>
      <c r="F21" s="6">
        <f t="shared" si="3"/>
        <v>0.78473658487899201</v>
      </c>
      <c r="G21" s="5">
        <f t="shared" si="1"/>
        <v>841.8359806362497</v>
      </c>
    </row>
    <row r="22" spans="1:7">
      <c r="B22" s="3" t="s">
        <v>10</v>
      </c>
      <c r="C22" s="5">
        <v>1115556.5</v>
      </c>
      <c r="D22" s="5">
        <f t="shared" si="2"/>
        <v>17509.789674134157</v>
      </c>
      <c r="E22" s="6">
        <f t="shared" si="0"/>
        <v>15.696013311861979</v>
      </c>
      <c r="F22" s="6">
        <f t="shared" si="3"/>
        <v>-5.989516558627912</v>
      </c>
      <c r="G22" s="5">
        <f t="shared" si="1"/>
        <v>-6681.6441288349979</v>
      </c>
    </row>
    <row r="23" spans="1:7">
      <c r="B23" s="3" t="s">
        <v>21</v>
      </c>
      <c r="C23" s="5">
        <v>2118511.5</v>
      </c>
      <c r="D23" s="5">
        <f t="shared" si="2"/>
        <v>56896.008043239279</v>
      </c>
      <c r="E23" s="6">
        <f t="shared" si="0"/>
        <v>26.856596267350582</v>
      </c>
      <c r="F23" s="6">
        <f t="shared" si="3"/>
        <v>5.1710663968606916</v>
      </c>
      <c r="G23" s="5">
        <f t="shared" si="1"/>
        <v>10954.963629012938</v>
      </c>
    </row>
    <row r="24" spans="1:7">
      <c r="B24" s="3" t="s">
        <v>137</v>
      </c>
      <c r="C24" s="5">
        <v>592874.5</v>
      </c>
      <c r="D24" s="5">
        <f t="shared" si="2"/>
        <v>13275.883345474656</v>
      </c>
      <c r="E24" s="6">
        <f t="shared" si="0"/>
        <v>22.392400660636707</v>
      </c>
      <c r="F24" s="6">
        <f t="shared" si="3"/>
        <v>0.70687079014681586</v>
      </c>
      <c r="G24" s="5">
        <f t="shared" si="1"/>
        <v>419.08566627289838</v>
      </c>
    </row>
    <row r="25" spans="1:7">
      <c r="B25" s="3" t="s">
        <v>138</v>
      </c>
      <c r="C25" s="5">
        <v>2532976.5</v>
      </c>
      <c r="D25" s="5">
        <f t="shared" si="2"/>
        <v>63077.896632302276</v>
      </c>
      <c r="E25" s="6">
        <f t="shared" si="0"/>
        <v>24.902677396455228</v>
      </c>
      <c r="F25" s="6">
        <f t="shared" si="3"/>
        <v>3.2171475259653377</v>
      </c>
      <c r="G25" s="5">
        <f t="shared" si="1"/>
        <v>8148.9590803033407</v>
      </c>
    </row>
    <row r="26" spans="1:7">
      <c r="B26" s="3" t="s">
        <v>72</v>
      </c>
      <c r="C26" s="5">
        <v>2111443</v>
      </c>
      <c r="D26" s="5">
        <f t="shared" si="2"/>
        <v>45429.274286961452</v>
      </c>
      <c r="E26" s="6">
        <f t="shared" si="0"/>
        <v>21.51574742342628</v>
      </c>
      <c r="F26" s="6">
        <f t="shared" si="3"/>
        <v>-0.16978244706361068</v>
      </c>
      <c r="G26" s="5">
        <f t="shared" si="1"/>
        <v>-358.48595937533128</v>
      </c>
    </row>
    <row r="27" spans="1:7">
      <c r="B27" s="3" t="s">
        <v>73</v>
      </c>
      <c r="C27" s="5">
        <v>7562279</v>
      </c>
      <c r="D27" s="5">
        <f t="shared" si="2"/>
        <v>134355.21990644198</v>
      </c>
      <c r="E27" s="6">
        <f t="shared" si="0"/>
        <v>17.766498684648106</v>
      </c>
      <c r="F27" s="6">
        <f t="shared" si="3"/>
        <v>-3.919031185841785</v>
      </c>
      <c r="G27" s="5">
        <f t="shared" si="1"/>
        <v>-29636.807237036428</v>
      </c>
    </row>
    <row r="28" spans="1:7">
      <c r="B28" s="3" t="s">
        <v>74</v>
      </c>
      <c r="C28" s="5">
        <v>5121540.5</v>
      </c>
      <c r="D28" s="5">
        <f t="shared" si="2"/>
        <v>107614.89276593472</v>
      </c>
      <c r="E28" s="6">
        <f t="shared" si="0"/>
        <v>21.012211612098884</v>
      </c>
      <c r="F28" s="6">
        <f t="shared" si="3"/>
        <v>-0.67331825839100645</v>
      </c>
      <c r="G28" s="5">
        <f t="shared" si="1"/>
        <v>-3448.4267297390043</v>
      </c>
    </row>
    <row r="29" spans="1:7">
      <c r="B29" s="3" t="s">
        <v>75</v>
      </c>
      <c r="C29" s="5">
        <v>1106067</v>
      </c>
      <c r="D29" s="5">
        <f t="shared" si="2"/>
        <v>25782.478234411141</v>
      </c>
      <c r="E29" s="6">
        <f t="shared" si="0"/>
        <v>23.310051049720443</v>
      </c>
      <c r="F29" s="6">
        <f t="shared" si="3"/>
        <v>1.6245211792305518</v>
      </c>
      <c r="G29" s="5">
        <f t="shared" si="1"/>
        <v>1796.8292671479987</v>
      </c>
    </row>
    <row r="30" spans="1:7">
      <c r="B30" s="3" t="s">
        <v>76</v>
      </c>
      <c r="C30" s="5">
        <v>2773719</v>
      </c>
      <c r="D30" s="5">
        <f t="shared" si="2"/>
        <v>67194.547089162399</v>
      </c>
      <c r="E30" s="6">
        <f t="shared" si="0"/>
        <v>24.225434187515894</v>
      </c>
      <c r="F30" s="6">
        <f t="shared" si="3"/>
        <v>2.5399043170260036</v>
      </c>
      <c r="G30" s="5">
        <f t="shared" si="1"/>
        <v>7044.9808623170502</v>
      </c>
    </row>
    <row r="31" spans="1:7">
      <c r="B31" s="3" t="s">
        <v>77</v>
      </c>
      <c r="C31" s="5">
        <v>6497055.5</v>
      </c>
      <c r="D31" s="5">
        <f t="shared" si="2"/>
        <v>109481.94198410287</v>
      </c>
      <c r="E31" s="6">
        <f t="shared" si="0"/>
        <v>16.851009197028233</v>
      </c>
      <c r="F31" s="6">
        <f t="shared" si="3"/>
        <v>-4.8345206734616575</v>
      </c>
      <c r="G31" s="5">
        <f t="shared" si="1"/>
        <v>-31410.149131377762</v>
      </c>
    </row>
    <row r="32" spans="1:7">
      <c r="B32" s="3" t="s">
        <v>78</v>
      </c>
      <c r="C32" s="5">
        <v>1473249</v>
      </c>
      <c r="D32" s="5">
        <f t="shared" si="2"/>
        <v>45310.300658027561</v>
      </c>
      <c r="E32" s="6">
        <f t="shared" si="0"/>
        <v>30.755358162827573</v>
      </c>
      <c r="F32" s="6">
        <f t="shared" si="3"/>
        <v>9.0698282923376823</v>
      </c>
      <c r="G32" s="5">
        <f t="shared" si="1"/>
        <v>13362.115461858199</v>
      </c>
    </row>
    <row r="33" spans="1:9">
      <c r="B33" s="3" t="s">
        <v>79</v>
      </c>
      <c r="C33" s="5">
        <v>644521.5</v>
      </c>
      <c r="D33" s="5">
        <f t="shared" si="2"/>
        <v>11926.913489199056</v>
      </c>
      <c r="E33" s="6">
        <f t="shared" si="0"/>
        <v>18.505066920496919</v>
      </c>
      <c r="F33" s="6">
        <f t="shared" si="3"/>
        <v>-3.1804629499929717</v>
      </c>
      <c r="G33" s="5">
        <f t="shared" si="1"/>
        <v>-2049.8767512238951</v>
      </c>
    </row>
    <row r="34" spans="1:9">
      <c r="B34" s="3" t="s">
        <v>80</v>
      </c>
      <c r="C34" s="5">
        <v>2192387.5</v>
      </c>
      <c r="D34" s="5">
        <f t="shared" si="2"/>
        <v>42340.15431431865</v>
      </c>
      <c r="E34" s="6">
        <f t="shared" si="0"/>
        <v>19.31234980783217</v>
      </c>
      <c r="F34" s="6">
        <f t="shared" si="3"/>
        <v>-2.3731800626577204</v>
      </c>
      <c r="G34" s="5">
        <f t="shared" si="1"/>
        <v>-5202.930304620003</v>
      </c>
    </row>
    <row r="35" spans="1:9">
      <c r="B35" s="3" t="s">
        <v>81</v>
      </c>
      <c r="C35" s="5">
        <v>322818</v>
      </c>
      <c r="D35" s="5">
        <f t="shared" si="2"/>
        <v>6655.3741868723191</v>
      </c>
      <c r="E35" s="6">
        <f t="shared" si="0"/>
        <v>20.616490365693114</v>
      </c>
      <c r="F35" s="6">
        <f t="shared" si="3"/>
        <v>-1.0690395047967769</v>
      </c>
      <c r="G35" s="5">
        <f t="shared" si="1"/>
        <v>-345.10519485948589</v>
      </c>
    </row>
    <row r="36" spans="1:9">
      <c r="B36" s="3" t="s">
        <v>82</v>
      </c>
      <c r="C36" s="5">
        <v>166339.5</v>
      </c>
      <c r="D36" s="5">
        <f t="shared" si="2"/>
        <v>8512.1009918756645</v>
      </c>
      <c r="E36" s="6">
        <f t="shared" si="0"/>
        <v>51.173058665414203</v>
      </c>
      <c r="F36" s="6">
        <f t="shared" si="3"/>
        <v>29.487528794924312</v>
      </c>
      <c r="G36" s="5">
        <f t="shared" si="1"/>
        <v>4904.9407959833125</v>
      </c>
    </row>
    <row r="37" spans="1:9">
      <c r="A37" s="11"/>
      <c r="B37" s="11" t="s">
        <v>83</v>
      </c>
      <c r="C37" s="5">
        <v>47197552</v>
      </c>
      <c r="D37" s="7">
        <f>SUM(D19:D36)</f>
        <v>1023503.9237099998</v>
      </c>
      <c r="E37" s="6">
        <f t="shared" si="0"/>
        <v>21.685529870489891</v>
      </c>
      <c r="F37" s="8">
        <f t="shared" si="3"/>
        <v>0</v>
      </c>
      <c r="G37" s="5">
        <f t="shared" si="1"/>
        <v>0</v>
      </c>
    </row>
    <row r="40" spans="1:9">
      <c r="B40" s="14" t="s">
        <v>22</v>
      </c>
    </row>
    <row r="43" spans="1:9">
      <c r="C43" s="3" t="s">
        <v>326</v>
      </c>
      <c r="D43" s="3" t="s">
        <v>327</v>
      </c>
      <c r="E43" s="3" t="s">
        <v>328</v>
      </c>
      <c r="F43" s="3" t="s">
        <v>329</v>
      </c>
      <c r="G43" s="3" t="s">
        <v>330</v>
      </c>
      <c r="H43" s="3" t="s">
        <v>331</v>
      </c>
      <c r="I43" s="3" t="s">
        <v>132</v>
      </c>
    </row>
    <row r="44" spans="1:9" s="17" customFormat="1">
      <c r="B44" s="3" t="s">
        <v>7</v>
      </c>
      <c r="C44" s="5">
        <v>2582.84953</v>
      </c>
      <c r="D44" s="5">
        <v>0</v>
      </c>
      <c r="E44" s="5">
        <v>0</v>
      </c>
      <c r="F44" s="5">
        <v>211330.72693999999</v>
      </c>
      <c r="G44" s="5">
        <v>0</v>
      </c>
      <c r="H44" s="3">
        <v>0</v>
      </c>
      <c r="I44" s="5">
        <f>SUM(C44:H44)</f>
        <v>213913.57647</v>
      </c>
    </row>
    <row r="45" spans="1:9">
      <c r="B45" s="3" t="s">
        <v>8</v>
      </c>
      <c r="C45" s="5">
        <v>340.05404999999996</v>
      </c>
      <c r="D45" s="5">
        <v>0</v>
      </c>
      <c r="E45" s="5">
        <v>0</v>
      </c>
      <c r="F45" s="5">
        <v>25011.242830000003</v>
      </c>
      <c r="G45" s="5">
        <v>0</v>
      </c>
      <c r="H45" s="3">
        <v>0</v>
      </c>
      <c r="I45" s="5">
        <f t="shared" ref="I45:I61" si="4">SUM(C45:H45)</f>
        <v>25351.296880000002</v>
      </c>
    </row>
    <row r="46" spans="1:9">
      <c r="B46" s="3" t="s">
        <v>9</v>
      </c>
      <c r="C46" s="5">
        <v>400.37794000000002</v>
      </c>
      <c r="D46" s="5">
        <v>0</v>
      </c>
      <c r="E46" s="5">
        <v>0</v>
      </c>
      <c r="F46" s="5">
        <v>23345.272989999998</v>
      </c>
      <c r="G46" s="5">
        <v>0</v>
      </c>
      <c r="H46" s="3">
        <v>0</v>
      </c>
      <c r="I46" s="5">
        <f t="shared" si="4"/>
        <v>23745.650929999996</v>
      </c>
    </row>
    <row r="47" spans="1:9">
      <c r="B47" s="3" t="s">
        <v>10</v>
      </c>
      <c r="C47" s="5">
        <v>224.66195000000002</v>
      </c>
      <c r="D47" s="5">
        <v>0</v>
      </c>
      <c r="E47" s="5">
        <v>0</v>
      </c>
      <c r="F47" s="5">
        <v>16957.744210000001</v>
      </c>
      <c r="G47" s="5">
        <v>0</v>
      </c>
      <c r="H47" s="3">
        <v>0</v>
      </c>
      <c r="I47" s="5">
        <f t="shared" si="4"/>
        <v>17182.406160000002</v>
      </c>
    </row>
    <row r="48" spans="1:9">
      <c r="B48" s="3" t="s">
        <v>21</v>
      </c>
      <c r="C48" s="5">
        <v>477.01532000000003</v>
      </c>
      <c r="D48" s="5">
        <v>0</v>
      </c>
      <c r="E48" s="5">
        <v>0</v>
      </c>
      <c r="F48" s="5">
        <v>55102.201049999996</v>
      </c>
      <c r="G48" s="5">
        <v>0</v>
      </c>
      <c r="H48" s="3">
        <v>0</v>
      </c>
      <c r="I48" s="5">
        <f t="shared" si="4"/>
        <v>55579.216369999995</v>
      </c>
    </row>
    <row r="49" spans="2:9">
      <c r="B49" s="3" t="s">
        <v>137</v>
      </c>
      <c r="C49" s="5">
        <v>145.05025000000001</v>
      </c>
      <c r="D49" s="5">
        <v>0</v>
      </c>
      <c r="E49" s="5">
        <v>0</v>
      </c>
      <c r="F49" s="5">
        <v>12857.323709999999</v>
      </c>
      <c r="G49" s="5">
        <v>0</v>
      </c>
      <c r="H49" s="3">
        <v>0</v>
      </c>
      <c r="I49" s="5">
        <f t="shared" si="4"/>
        <v>13002.373959999999</v>
      </c>
    </row>
    <row r="50" spans="2:9">
      <c r="B50" s="3" t="s">
        <v>138</v>
      </c>
      <c r="C50" s="5">
        <v>1494.77845</v>
      </c>
      <c r="D50" s="5">
        <v>0</v>
      </c>
      <c r="E50" s="5">
        <v>0</v>
      </c>
      <c r="F50" s="5">
        <v>61089.188179999997</v>
      </c>
      <c r="G50" s="5">
        <v>0</v>
      </c>
      <c r="H50" s="3">
        <v>0</v>
      </c>
      <c r="I50" s="5">
        <f t="shared" si="4"/>
        <v>62583.966629999995</v>
      </c>
    </row>
    <row r="51" spans="2:9">
      <c r="B51" s="3" t="s">
        <v>72</v>
      </c>
      <c r="C51" s="5">
        <v>646.01306000000011</v>
      </c>
      <c r="D51" s="5">
        <v>0</v>
      </c>
      <c r="E51" s="5">
        <v>0</v>
      </c>
      <c r="F51" s="5">
        <v>43996.988389999999</v>
      </c>
      <c r="G51" s="5">
        <v>0</v>
      </c>
      <c r="H51" s="3">
        <v>0</v>
      </c>
      <c r="I51" s="5">
        <f t="shared" si="4"/>
        <v>44643.001449999996</v>
      </c>
    </row>
    <row r="52" spans="2:9">
      <c r="B52" s="3" t="s">
        <v>73</v>
      </c>
      <c r="C52" s="5">
        <v>1306.3090400000001</v>
      </c>
      <c r="D52" s="5">
        <v>0</v>
      </c>
      <c r="E52" s="5">
        <v>0</v>
      </c>
      <c r="F52" s="5">
        <v>130119.29296999999</v>
      </c>
      <c r="G52" s="5">
        <v>0</v>
      </c>
      <c r="H52" s="3">
        <v>0</v>
      </c>
      <c r="I52" s="5">
        <f t="shared" si="4"/>
        <v>131425.60201</v>
      </c>
    </row>
    <row r="53" spans="2:9">
      <c r="B53" s="3" t="s">
        <v>74</v>
      </c>
      <c r="C53" s="5">
        <v>1186.04721</v>
      </c>
      <c r="D53" s="5">
        <v>0</v>
      </c>
      <c r="E53" s="5">
        <v>0</v>
      </c>
      <c r="F53" s="5">
        <v>104222.03</v>
      </c>
      <c r="G53" s="5">
        <v>0</v>
      </c>
      <c r="H53" s="3">
        <v>0</v>
      </c>
      <c r="I53" s="5">
        <f t="shared" si="4"/>
        <v>105408.07721</v>
      </c>
    </row>
    <row r="54" spans="2:9">
      <c r="B54" s="3" t="s">
        <v>75</v>
      </c>
      <c r="C54" s="5">
        <v>299.83325000000002</v>
      </c>
      <c r="D54" s="5">
        <v>0</v>
      </c>
      <c r="E54" s="5">
        <v>0</v>
      </c>
      <c r="F54" s="5">
        <v>24969.612949999999</v>
      </c>
      <c r="G54" s="5">
        <v>0</v>
      </c>
      <c r="H54" s="3">
        <v>0</v>
      </c>
      <c r="I54" s="5">
        <f t="shared" si="4"/>
        <v>25269.446199999998</v>
      </c>
    </row>
    <row r="55" spans="2:9">
      <c r="B55" s="3" t="s">
        <v>76</v>
      </c>
      <c r="C55" s="5">
        <v>702.49897999999996</v>
      </c>
      <c r="D55" s="5">
        <v>0</v>
      </c>
      <c r="E55" s="5">
        <v>0</v>
      </c>
      <c r="F55" s="5">
        <v>65076.049630000001</v>
      </c>
      <c r="G55" s="5">
        <v>0</v>
      </c>
      <c r="H55" s="3">
        <v>0</v>
      </c>
      <c r="I55" s="5">
        <f t="shared" si="4"/>
        <v>65778.548609999998</v>
      </c>
    </row>
    <row r="56" spans="2:9">
      <c r="B56" s="3" t="s">
        <v>77</v>
      </c>
      <c r="C56" s="5">
        <v>660.09957999999995</v>
      </c>
      <c r="D56" s="5">
        <v>0</v>
      </c>
      <c r="E56" s="5">
        <v>0</v>
      </c>
      <c r="F56" s="5">
        <v>106030.21523</v>
      </c>
      <c r="G56" s="5">
        <v>0</v>
      </c>
      <c r="H56" s="3">
        <v>0</v>
      </c>
      <c r="I56" s="5">
        <f t="shared" si="4"/>
        <v>106690.31481</v>
      </c>
    </row>
    <row r="57" spans="2:9">
      <c r="B57" s="3" t="s">
        <v>78</v>
      </c>
      <c r="C57" s="5">
        <v>245.52572000000001</v>
      </c>
      <c r="D57" s="5">
        <v>0</v>
      </c>
      <c r="E57" s="5">
        <v>0</v>
      </c>
      <c r="F57" s="5">
        <v>43881.765740000003</v>
      </c>
      <c r="G57" s="5">
        <v>0</v>
      </c>
      <c r="H57" s="3">
        <v>0</v>
      </c>
      <c r="I57" s="5">
        <f t="shared" si="4"/>
        <v>44127.29146</v>
      </c>
    </row>
    <row r="58" spans="2:9">
      <c r="B58" s="3" t="s">
        <v>79</v>
      </c>
      <c r="C58" s="5">
        <v>318.72224999999997</v>
      </c>
      <c r="D58" s="5">
        <v>0</v>
      </c>
      <c r="E58" s="5">
        <v>0</v>
      </c>
      <c r="F58" s="5">
        <v>11550.88393</v>
      </c>
      <c r="G58" s="5">
        <v>0</v>
      </c>
      <c r="H58" s="3">
        <v>0</v>
      </c>
      <c r="I58" s="5">
        <f t="shared" si="4"/>
        <v>11869.606180000001</v>
      </c>
    </row>
    <row r="59" spans="2:9">
      <c r="B59" s="3" t="s">
        <v>80</v>
      </c>
      <c r="C59" s="5">
        <v>507.27300000000002</v>
      </c>
      <c r="D59" s="5">
        <v>0</v>
      </c>
      <c r="E59" s="5">
        <v>0</v>
      </c>
      <c r="F59" s="5">
        <v>41005.261630000001</v>
      </c>
      <c r="G59" s="5">
        <v>0</v>
      </c>
      <c r="H59" s="3">
        <v>0</v>
      </c>
      <c r="I59" s="5">
        <f t="shared" si="4"/>
        <v>41512.534630000002</v>
      </c>
    </row>
    <row r="60" spans="2:9">
      <c r="B60" s="3" t="s">
        <v>81</v>
      </c>
      <c r="C60" s="5">
        <v>135.55020000000002</v>
      </c>
      <c r="D60" s="5">
        <v>0</v>
      </c>
      <c r="E60" s="5">
        <v>0</v>
      </c>
      <c r="F60" s="5">
        <v>6445.5447599999998</v>
      </c>
      <c r="G60" s="5">
        <v>0</v>
      </c>
      <c r="H60" s="3">
        <v>0</v>
      </c>
      <c r="I60" s="5">
        <f t="shared" si="4"/>
        <v>6581.0949599999994</v>
      </c>
    </row>
    <row r="61" spans="2:9">
      <c r="B61" s="3" t="s">
        <v>82</v>
      </c>
      <c r="C61" s="5">
        <v>67.541139999999999</v>
      </c>
      <c r="D61" s="5">
        <v>0</v>
      </c>
      <c r="E61" s="5">
        <v>0</v>
      </c>
      <c r="F61" s="5">
        <v>8243.7330199999997</v>
      </c>
      <c r="G61" s="5">
        <v>0</v>
      </c>
      <c r="H61" s="3">
        <v>0</v>
      </c>
      <c r="I61" s="5">
        <f t="shared" si="4"/>
        <v>8311.274159999999</v>
      </c>
    </row>
    <row r="62" spans="2:9">
      <c r="B62" s="11" t="s">
        <v>332</v>
      </c>
      <c r="C62" s="7">
        <f t="shared" ref="C62:I62" si="5">SUM(C44:C61)</f>
        <v>11740.200919999999</v>
      </c>
      <c r="D62" s="7">
        <f t="shared" si="5"/>
        <v>0</v>
      </c>
      <c r="E62" s="7">
        <f t="shared" si="5"/>
        <v>0</v>
      </c>
      <c r="F62" s="7">
        <f t="shared" si="5"/>
        <v>991235.07816000003</v>
      </c>
      <c r="G62" s="7">
        <f t="shared" si="5"/>
        <v>0</v>
      </c>
      <c r="H62" s="7">
        <f t="shared" si="5"/>
        <v>0</v>
      </c>
      <c r="I62" s="7">
        <f t="shared" si="5"/>
        <v>1002975.27908</v>
      </c>
    </row>
    <row r="63" spans="2:9">
      <c r="B63" s="3" t="s">
        <v>203</v>
      </c>
      <c r="C63" s="5">
        <v>1257.6388999999999</v>
      </c>
      <c r="D63" s="3">
        <v>0</v>
      </c>
      <c r="E63" s="43">
        <v>0</v>
      </c>
      <c r="F63" s="5">
        <v>19271.005730000001</v>
      </c>
      <c r="G63" s="3">
        <v>0</v>
      </c>
      <c r="H63" s="3">
        <v>0</v>
      </c>
      <c r="I63" s="7">
        <f>SUM(C63:H63)</f>
        <v>20528.644630000003</v>
      </c>
    </row>
    <row r="64" spans="2:9" ht="13.5">
      <c r="B64" s="24" t="s">
        <v>333</v>
      </c>
      <c r="C64" s="25">
        <f t="shared" ref="C64:H64" si="6">+C62+C63</f>
        <v>12997.839819999999</v>
      </c>
      <c r="D64" s="25">
        <f t="shared" si="6"/>
        <v>0</v>
      </c>
      <c r="E64" s="25">
        <f t="shared" si="6"/>
        <v>0</v>
      </c>
      <c r="F64" s="25">
        <f t="shared" si="6"/>
        <v>1010506.08389</v>
      </c>
      <c r="G64" s="25">
        <f t="shared" si="6"/>
        <v>0</v>
      </c>
      <c r="H64" s="25">
        <f t="shared" si="6"/>
        <v>0</v>
      </c>
      <c r="I64" s="5">
        <f>+I63+I62</f>
        <v>1023503.92371</v>
      </c>
    </row>
    <row r="65" spans="2:9">
      <c r="C65" s="5"/>
      <c r="D65" s="5"/>
      <c r="E65" s="5"/>
      <c r="F65" s="5"/>
      <c r="G65" s="5"/>
    </row>
    <row r="66" spans="2:9">
      <c r="C66" s="5"/>
      <c r="D66" s="5"/>
      <c r="E66" s="5"/>
      <c r="F66" s="5"/>
    </row>
    <row r="67" spans="2:9">
      <c r="G67" s="5"/>
    </row>
    <row r="70" spans="2:9">
      <c r="B70" s="14" t="s">
        <v>352</v>
      </c>
    </row>
    <row r="72" spans="2:9">
      <c r="B72" s="15"/>
      <c r="C72" s="15" t="s">
        <v>153</v>
      </c>
      <c r="D72" s="15" t="s">
        <v>119</v>
      </c>
      <c r="E72" s="104" t="s">
        <v>37</v>
      </c>
      <c r="F72" s="15"/>
      <c r="G72" s="15"/>
      <c r="H72" s="15"/>
      <c r="I72" s="15"/>
    </row>
    <row r="73" spans="2:9">
      <c r="B73" s="3" t="s">
        <v>7</v>
      </c>
      <c r="C73" s="5">
        <f t="shared" ref="C73:C90" si="7">F44</f>
        <v>211330.72693999999</v>
      </c>
      <c r="D73" s="109">
        <f>C73/C$91</f>
        <v>0.21319940304401544</v>
      </c>
      <c r="E73" s="5">
        <f>D73*E$93</f>
        <v>218210.42554817951</v>
      </c>
    </row>
    <row r="74" spans="2:9">
      <c r="B74" s="3" t="s">
        <v>8</v>
      </c>
      <c r="C74" s="5">
        <f t="shared" si="7"/>
        <v>25011.242830000003</v>
      </c>
      <c r="D74" s="109">
        <f t="shared" ref="D74:D90" si="8">C74/C$91</f>
        <v>2.5232402868982023E-2</v>
      </c>
      <c r="E74" s="5">
        <f t="shared" ref="E74:E90" si="9">D74*E$93</f>
        <v>25825.463341034563</v>
      </c>
    </row>
    <row r="75" spans="2:9">
      <c r="B75" s="3" t="s">
        <v>9</v>
      </c>
      <c r="C75" s="5">
        <f t="shared" si="7"/>
        <v>23345.272989999998</v>
      </c>
      <c r="D75" s="109">
        <f t="shared" si="8"/>
        <v>2.3551701815612829E-2</v>
      </c>
      <c r="E75" s="5">
        <f t="shared" si="9"/>
        <v>24105.259218327661</v>
      </c>
    </row>
    <row r="76" spans="2:9">
      <c r="B76" s="3" t="s">
        <v>10</v>
      </c>
      <c r="C76" s="5">
        <f t="shared" si="7"/>
        <v>16957.744210000001</v>
      </c>
      <c r="D76" s="109">
        <f t="shared" si="8"/>
        <v>1.7107691791414557E-2</v>
      </c>
      <c r="E76" s="5">
        <f t="shared" si="9"/>
        <v>17509.789674134157</v>
      </c>
    </row>
    <row r="77" spans="2:9">
      <c r="B77" s="3" t="s">
        <v>21</v>
      </c>
      <c r="C77" s="5">
        <f t="shared" si="7"/>
        <v>55102.201049999996</v>
      </c>
      <c r="D77" s="109">
        <f t="shared" si="8"/>
        <v>5.5589438130341957E-2</v>
      </c>
      <c r="E77" s="5">
        <f t="shared" si="9"/>
        <v>56896.008043239279</v>
      </c>
    </row>
    <row r="78" spans="2:9">
      <c r="B78" s="3" t="s">
        <v>137</v>
      </c>
      <c r="C78" s="5">
        <f t="shared" si="7"/>
        <v>12857.323709999999</v>
      </c>
      <c r="D78" s="109">
        <f t="shared" si="8"/>
        <v>1.2971013630658293E-2</v>
      </c>
      <c r="E78" s="5">
        <f t="shared" si="9"/>
        <v>13275.883345474656</v>
      </c>
    </row>
    <row r="79" spans="2:9">
      <c r="B79" s="3" t="s">
        <v>138</v>
      </c>
      <c r="C79" s="5">
        <f t="shared" si="7"/>
        <v>61089.188179999997</v>
      </c>
      <c r="D79" s="109">
        <f t="shared" si="8"/>
        <v>6.1629364745039113E-2</v>
      </c>
      <c r="E79" s="5">
        <f t="shared" si="9"/>
        <v>63077.896632302276</v>
      </c>
    </row>
    <row r="80" spans="2:9">
      <c r="B80" s="3" t="s">
        <v>72</v>
      </c>
      <c r="C80" s="5">
        <f t="shared" si="7"/>
        <v>43996.988389999999</v>
      </c>
      <c r="D80" s="109">
        <f t="shared" si="8"/>
        <v>4.4386028460242033E-2</v>
      </c>
      <c r="E80" s="5">
        <f t="shared" si="9"/>
        <v>45429.274286961452</v>
      </c>
    </row>
    <row r="81" spans="2:6">
      <c r="B81" s="3" t="s">
        <v>73</v>
      </c>
      <c r="C81" s="5">
        <f t="shared" si="7"/>
        <v>130119.29296999999</v>
      </c>
      <c r="D81" s="109">
        <f t="shared" si="8"/>
        <v>0.13126986305966545</v>
      </c>
      <c r="E81" s="5">
        <f t="shared" si="9"/>
        <v>134355.21990644198</v>
      </c>
    </row>
    <row r="82" spans="2:6">
      <c r="B82" s="3" t="s">
        <v>74</v>
      </c>
      <c r="C82" s="5">
        <f t="shared" si="7"/>
        <v>104222.03</v>
      </c>
      <c r="D82" s="109">
        <f t="shared" si="8"/>
        <v>0.10514360548404343</v>
      </c>
      <c r="E82" s="5">
        <f t="shared" si="9"/>
        <v>107614.89276593472</v>
      </c>
    </row>
    <row r="83" spans="2:6">
      <c r="B83" s="3" t="s">
        <v>75</v>
      </c>
      <c r="C83" s="5">
        <f t="shared" si="7"/>
        <v>24969.612949999999</v>
      </c>
      <c r="D83" s="109">
        <f t="shared" si="8"/>
        <v>2.5190404879890192E-2</v>
      </c>
      <c r="E83" s="5">
        <f t="shared" si="9"/>
        <v>25782.478234411141</v>
      </c>
    </row>
    <row r="84" spans="2:6">
      <c r="B84" s="3" t="s">
        <v>76</v>
      </c>
      <c r="C84" s="5">
        <f t="shared" si="7"/>
        <v>65076.049630000001</v>
      </c>
      <c r="D84" s="109">
        <f t="shared" si="8"/>
        <v>6.5651479718412231E-2</v>
      </c>
      <c r="E84" s="5">
        <f t="shared" si="9"/>
        <v>67194.547089162399</v>
      </c>
    </row>
    <row r="85" spans="2:6">
      <c r="B85" s="3" t="s">
        <v>77</v>
      </c>
      <c r="C85" s="5">
        <f t="shared" si="7"/>
        <v>106030.21523</v>
      </c>
      <c r="D85" s="109">
        <f t="shared" si="8"/>
        <v>0.10696777945633311</v>
      </c>
      <c r="E85" s="5">
        <f t="shared" si="9"/>
        <v>109481.94198410287</v>
      </c>
    </row>
    <row r="86" spans="2:6">
      <c r="B86" s="3" t="s">
        <v>78</v>
      </c>
      <c r="C86" s="5">
        <f t="shared" si="7"/>
        <v>43881.765740000003</v>
      </c>
      <c r="D86" s="109">
        <f t="shared" si="8"/>
        <v>4.4269786962600643E-2</v>
      </c>
      <c r="E86" s="5">
        <f t="shared" si="9"/>
        <v>45310.300658027561</v>
      </c>
    </row>
    <row r="87" spans="2:6">
      <c r="B87" s="3" t="s">
        <v>79</v>
      </c>
      <c r="C87" s="5">
        <f t="shared" si="7"/>
        <v>11550.88393</v>
      </c>
      <c r="D87" s="109">
        <f t="shared" si="8"/>
        <v>1.1653021754881355E-2</v>
      </c>
      <c r="E87" s="5">
        <f t="shared" si="9"/>
        <v>11926.913489199056</v>
      </c>
    </row>
    <row r="88" spans="2:6">
      <c r="B88" s="3" t="s">
        <v>80</v>
      </c>
      <c r="C88" s="5">
        <f t="shared" si="7"/>
        <v>41005.261630000001</v>
      </c>
      <c r="D88" s="109">
        <f t="shared" si="8"/>
        <v>4.1367847580734168E-2</v>
      </c>
      <c r="E88" s="5">
        <f t="shared" si="9"/>
        <v>42340.15431431865</v>
      </c>
    </row>
    <row r="89" spans="2:6">
      <c r="B89" s="3" t="s">
        <v>81</v>
      </c>
      <c r="C89" s="5">
        <f t="shared" si="7"/>
        <v>6445.5447599999998</v>
      </c>
      <c r="D89" s="109">
        <f t="shared" si="8"/>
        <v>6.5025390061504594E-3</v>
      </c>
      <c r="E89" s="5">
        <f t="shared" si="9"/>
        <v>6655.3741868723191</v>
      </c>
    </row>
    <row r="90" spans="2:6">
      <c r="B90" s="3" t="s">
        <v>82</v>
      </c>
      <c r="C90" s="5">
        <f t="shared" si="7"/>
        <v>8243.7330199999997</v>
      </c>
      <c r="D90" s="26">
        <f t="shared" si="8"/>
        <v>8.3166276109826482E-3</v>
      </c>
      <c r="E90" s="5">
        <f t="shared" si="9"/>
        <v>8512.1009918756645</v>
      </c>
    </row>
    <row r="91" spans="2:6">
      <c r="B91" s="11" t="s">
        <v>154</v>
      </c>
      <c r="C91" s="5">
        <f>SUM(C73:C90)</f>
        <v>991235.07816000003</v>
      </c>
      <c r="D91" s="5">
        <f>SUM(D73:D90)</f>
        <v>1</v>
      </c>
      <c r="E91" s="5">
        <f>SUM(E73:E90)</f>
        <v>1023503.9237099998</v>
      </c>
    </row>
    <row r="93" spans="2:6">
      <c r="B93" s="3" t="s">
        <v>42</v>
      </c>
      <c r="E93" s="5">
        <f>+I64</f>
        <v>1023503.92371</v>
      </c>
      <c r="F93" s="5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/>
  <dimension ref="A2:H92"/>
  <sheetViews>
    <sheetView zoomScale="125" zoomScaleNormal="125" workbookViewId="0">
      <selection sqref="A1:XFD1048576"/>
    </sheetView>
  </sheetViews>
  <sheetFormatPr baseColWidth="10" defaultRowHeight="12.75"/>
  <cols>
    <col min="1" max="1" width="6.625" style="3" customWidth="1"/>
    <col min="2" max="5" width="11" style="3"/>
    <col min="6" max="6" width="12.75" style="3" customWidth="1"/>
    <col min="7" max="16384" width="11" style="3"/>
  </cols>
  <sheetData>
    <row r="2" spans="2:4">
      <c r="B2" s="11" t="s">
        <v>54</v>
      </c>
    </row>
    <row r="3" spans="2:4">
      <c r="B3" s="3" t="s">
        <v>25</v>
      </c>
      <c r="C3" s="20"/>
    </row>
    <row r="5" spans="2:4">
      <c r="B5" s="11" t="s">
        <v>55</v>
      </c>
    </row>
    <row r="6" spans="2:4">
      <c r="B6" s="5">
        <f>+Resumen!D19</f>
        <v>374262.27487999998</v>
      </c>
    </row>
    <row r="8" spans="2:4">
      <c r="B8" s="11" t="s">
        <v>33</v>
      </c>
    </row>
    <row r="9" spans="2:4">
      <c r="B9" s="3" t="s">
        <v>30</v>
      </c>
    </row>
    <row r="10" spans="2:4">
      <c r="B10" s="3" t="s">
        <v>26</v>
      </c>
    </row>
    <row r="12" spans="2:4">
      <c r="B12" s="11" t="s">
        <v>1</v>
      </c>
    </row>
    <row r="13" spans="2:4">
      <c r="B13" s="3" t="s">
        <v>371</v>
      </c>
    </row>
    <row r="15" spans="2:4">
      <c r="B15" s="3" t="s">
        <v>2</v>
      </c>
    </row>
    <row r="16" spans="2:4">
      <c r="C16" s="3" t="s">
        <v>159</v>
      </c>
      <c r="D16" s="3" t="s">
        <v>367</v>
      </c>
    </row>
    <row r="17" spans="1:7" ht="38.25">
      <c r="A17" s="13"/>
      <c r="B17" s="13"/>
      <c r="C17" s="13" t="s">
        <v>158</v>
      </c>
      <c r="D17" s="13" t="s">
        <v>3</v>
      </c>
      <c r="E17" s="13" t="s">
        <v>4</v>
      </c>
      <c r="F17" s="13" t="s">
        <v>5</v>
      </c>
      <c r="G17" s="13" t="s">
        <v>6</v>
      </c>
    </row>
    <row r="18" spans="1:7">
      <c r="B18" s="3" t="s">
        <v>7</v>
      </c>
      <c r="C18" s="5">
        <v>8445142.5</v>
      </c>
      <c r="D18" s="5">
        <f t="shared" ref="D18:D35" si="0">F43+H72</f>
        <v>73648.965970196965</v>
      </c>
      <c r="E18" s="6">
        <f t="shared" ref="E18:E36" si="1">D18*1000/C18</f>
        <v>8.720867169523423</v>
      </c>
      <c r="F18" s="6">
        <f>E18-E$36</f>
        <v>0.79117041575958247</v>
      </c>
      <c r="G18" s="5">
        <f t="shared" ref="G18:G36" si="2">F18*C18/1000</f>
        <v>6681.546902873919</v>
      </c>
    </row>
    <row r="19" spans="1:7">
      <c r="B19" s="3" t="s">
        <v>8</v>
      </c>
      <c r="C19" s="5">
        <v>1348308.5</v>
      </c>
      <c r="D19" s="5">
        <f t="shared" si="0"/>
        <v>12591.421558276103</v>
      </c>
      <c r="E19" s="6">
        <f t="shared" si="1"/>
        <v>9.3386799521593922</v>
      </c>
      <c r="F19" s="6">
        <f t="shared" ref="F19:F36" si="3">E19-E$36</f>
        <v>1.4089831983955516</v>
      </c>
      <c r="G19" s="5">
        <f t="shared" si="2"/>
        <v>1899.7440227539084</v>
      </c>
    </row>
    <row r="20" spans="1:7">
      <c r="B20" s="3" t="s">
        <v>9</v>
      </c>
      <c r="C20" s="5">
        <v>1072762.5</v>
      </c>
      <c r="D20" s="5">
        <f t="shared" si="0"/>
        <v>16200.884660165408</v>
      </c>
      <c r="E20" s="6">
        <f t="shared" si="1"/>
        <v>15.102023663360162</v>
      </c>
      <c r="F20" s="6">
        <f t="shared" si="3"/>
        <v>7.1723269095963218</v>
      </c>
      <c r="G20" s="5">
        <f t="shared" si="2"/>
        <v>7694.2033463558237</v>
      </c>
    </row>
    <row r="21" spans="1:7">
      <c r="B21" s="3" t="s">
        <v>10</v>
      </c>
      <c r="C21" s="5">
        <v>1115556.5</v>
      </c>
      <c r="D21" s="5">
        <f t="shared" si="0"/>
        <v>6789.1412143622474</v>
      </c>
      <c r="E21" s="6">
        <f t="shared" si="1"/>
        <v>6.0858784063041611</v>
      </c>
      <c r="F21" s="6">
        <f t="shared" si="3"/>
        <v>-1.8438183474596794</v>
      </c>
      <c r="G21" s="5">
        <f t="shared" si="2"/>
        <v>-2056.8835423279038</v>
      </c>
    </row>
    <row r="22" spans="1:7">
      <c r="B22" s="3" t="s">
        <v>21</v>
      </c>
      <c r="C22" s="5">
        <v>2118511.5</v>
      </c>
      <c r="D22" s="5">
        <f t="shared" si="0"/>
        <v>12082.178089005645</v>
      </c>
      <c r="E22" s="6">
        <f t="shared" si="1"/>
        <v>5.7031449151942981</v>
      </c>
      <c r="F22" s="6">
        <f t="shared" si="3"/>
        <v>-2.2265518385695424</v>
      </c>
      <c r="G22" s="5">
        <f t="shared" si="2"/>
        <v>-4716.9756753557194</v>
      </c>
    </row>
    <row r="23" spans="1:7">
      <c r="B23" s="3" t="s">
        <v>137</v>
      </c>
      <c r="C23" s="5">
        <v>592874.5</v>
      </c>
      <c r="D23" s="5">
        <f t="shared" si="0"/>
        <v>4966.0295162074999</v>
      </c>
      <c r="E23" s="6">
        <f t="shared" si="1"/>
        <v>8.3761900979170125</v>
      </c>
      <c r="F23" s="6">
        <f t="shared" si="3"/>
        <v>0.44649334415317199</v>
      </c>
      <c r="G23" s="5">
        <f t="shared" si="2"/>
        <v>264.71451816813982</v>
      </c>
    </row>
    <row r="24" spans="1:7">
      <c r="B24" s="3" t="s">
        <v>138</v>
      </c>
      <c r="C24" s="5">
        <v>2532976.5</v>
      </c>
      <c r="D24" s="5">
        <f t="shared" si="0"/>
        <v>30905.107745208741</v>
      </c>
      <c r="E24" s="6">
        <f t="shared" si="1"/>
        <v>12.201103225872306</v>
      </c>
      <c r="F24" s="6">
        <f t="shared" si="3"/>
        <v>4.271406472108465</v>
      </c>
      <c r="G24" s="5">
        <f t="shared" si="2"/>
        <v>10819.372215798649</v>
      </c>
    </row>
    <row r="25" spans="1:7">
      <c r="B25" s="3" t="s">
        <v>72</v>
      </c>
      <c r="C25" s="5">
        <v>2111443</v>
      </c>
      <c r="D25" s="5">
        <f t="shared" si="0"/>
        <v>22093.1426085329</v>
      </c>
      <c r="E25" s="6">
        <f t="shared" si="1"/>
        <v>10.463527837849709</v>
      </c>
      <c r="F25" s="6">
        <f t="shared" si="3"/>
        <v>2.5338310840858682</v>
      </c>
      <c r="G25" s="5">
        <f t="shared" si="2"/>
        <v>5350.0399056755177</v>
      </c>
    </row>
    <row r="26" spans="1:7">
      <c r="B26" s="3" t="s">
        <v>73</v>
      </c>
      <c r="C26" s="5">
        <v>7562279</v>
      </c>
      <c r="D26" s="5">
        <f t="shared" si="0"/>
        <v>47451.051468885962</v>
      </c>
      <c r="E26" s="6">
        <f t="shared" si="1"/>
        <v>6.2747025690120619</v>
      </c>
      <c r="F26" s="6">
        <f t="shared" si="3"/>
        <v>-1.6549941847517786</v>
      </c>
      <c r="G26" s="5">
        <f t="shared" si="2"/>
        <v>-12515.527768470496</v>
      </c>
    </row>
    <row r="27" spans="1:7">
      <c r="B27" s="3" t="s">
        <v>74</v>
      </c>
      <c r="C27" s="5">
        <v>5121540.5</v>
      </c>
      <c r="D27" s="5">
        <f t="shared" si="0"/>
        <v>33125.488522709697</v>
      </c>
      <c r="E27" s="6">
        <f t="shared" si="1"/>
        <v>6.4678759296562625</v>
      </c>
      <c r="F27" s="6">
        <f t="shared" si="3"/>
        <v>-1.4618208241075781</v>
      </c>
      <c r="G27" s="5">
        <f t="shared" si="2"/>
        <v>-7486.7745544103373</v>
      </c>
    </row>
    <row r="28" spans="1:7">
      <c r="B28" s="3" t="s">
        <v>75</v>
      </c>
      <c r="C28" s="5">
        <v>1106067</v>
      </c>
      <c r="D28" s="5">
        <f t="shared" si="0"/>
        <v>8884.5641756738351</v>
      </c>
      <c r="E28" s="6">
        <f t="shared" si="1"/>
        <v>8.0325732308023241</v>
      </c>
      <c r="F28" s="6">
        <f t="shared" si="3"/>
        <v>0.10287647703848357</v>
      </c>
      <c r="G28" s="5">
        <f t="shared" si="2"/>
        <v>113.78827632852442</v>
      </c>
    </row>
    <row r="29" spans="1:7">
      <c r="B29" s="3" t="s">
        <v>76</v>
      </c>
      <c r="C29" s="5">
        <v>2773719</v>
      </c>
      <c r="D29" s="5">
        <f t="shared" si="0"/>
        <v>27539.658146923157</v>
      </c>
      <c r="E29" s="6">
        <f t="shared" si="1"/>
        <v>9.9287844756167285</v>
      </c>
      <c r="F29" s="6">
        <f t="shared" si="3"/>
        <v>1.999087721852888</v>
      </c>
      <c r="G29" s="5">
        <f t="shared" si="2"/>
        <v>5544.9075967700701</v>
      </c>
    </row>
    <row r="30" spans="1:7">
      <c r="B30" s="3" t="s">
        <v>77</v>
      </c>
      <c r="C30" s="5">
        <v>6497055.5</v>
      </c>
      <c r="D30" s="5">
        <f t="shared" si="0"/>
        <v>39895.775162975595</v>
      </c>
      <c r="E30" s="6">
        <f t="shared" si="1"/>
        <v>6.1405932522779887</v>
      </c>
      <c r="F30" s="6">
        <f t="shared" si="3"/>
        <v>-1.7891035014858518</v>
      </c>
      <c r="G30" s="5">
        <f t="shared" si="2"/>
        <v>-11623.904744397913</v>
      </c>
    </row>
    <row r="31" spans="1:7">
      <c r="B31" s="3" t="s">
        <v>78</v>
      </c>
      <c r="C31" s="5">
        <v>1473249</v>
      </c>
      <c r="D31" s="5">
        <f t="shared" si="0"/>
        <v>8903.6906487558172</v>
      </c>
      <c r="E31" s="6">
        <f t="shared" si="1"/>
        <v>6.0435748802516187</v>
      </c>
      <c r="F31" s="6">
        <f t="shared" si="3"/>
        <v>-1.8861218735122218</v>
      </c>
      <c r="G31" s="5">
        <f t="shared" si="2"/>
        <v>-2778.7271640300069</v>
      </c>
    </row>
    <row r="32" spans="1:7">
      <c r="B32" s="3" t="s">
        <v>79</v>
      </c>
      <c r="C32" s="5">
        <v>644521.5</v>
      </c>
      <c r="D32" s="5">
        <f t="shared" si="0"/>
        <v>4528.561071616703</v>
      </c>
      <c r="E32" s="6">
        <f t="shared" si="1"/>
        <v>7.0262374049844771</v>
      </c>
      <c r="F32" s="6">
        <f t="shared" si="3"/>
        <v>-0.9034593487793634</v>
      </c>
      <c r="G32" s="5">
        <f t="shared" si="2"/>
        <v>-582.2989746642985</v>
      </c>
    </row>
    <row r="33" spans="1:7">
      <c r="B33" s="3" t="s">
        <v>80</v>
      </c>
      <c r="C33" s="5">
        <v>2192387.5</v>
      </c>
      <c r="D33" s="5">
        <f t="shared" si="0"/>
        <v>19104.49177510263</v>
      </c>
      <c r="E33" s="6">
        <f t="shared" si="1"/>
        <v>8.7140123610003393</v>
      </c>
      <c r="F33" s="6">
        <f t="shared" si="3"/>
        <v>0.78431560723649874</v>
      </c>
      <c r="G33" s="5">
        <f t="shared" si="2"/>
        <v>1719.5237333602092</v>
      </c>
    </row>
    <row r="34" spans="1:7">
      <c r="B34" s="3" t="s">
        <v>81</v>
      </c>
      <c r="C34" s="5">
        <v>322818</v>
      </c>
      <c r="D34" s="5">
        <f t="shared" si="0"/>
        <v>3360.8905169864533</v>
      </c>
      <c r="E34" s="6">
        <f t="shared" si="1"/>
        <v>10.411100115193246</v>
      </c>
      <c r="F34" s="6">
        <f t="shared" si="3"/>
        <v>2.4814033614294058</v>
      </c>
      <c r="G34" s="5">
        <f t="shared" si="2"/>
        <v>801.04167032991791</v>
      </c>
    </row>
    <row r="35" spans="1:7">
      <c r="B35" s="3" t="s">
        <v>82</v>
      </c>
      <c r="C35" s="5">
        <v>166339.5</v>
      </c>
      <c r="D35" s="5">
        <f t="shared" si="0"/>
        <v>2191.2320284146513</v>
      </c>
      <c r="E35" s="6">
        <f t="shared" si="1"/>
        <v>13.173251262716621</v>
      </c>
      <c r="F35" s="6">
        <f t="shared" si="3"/>
        <v>5.24355450895278</v>
      </c>
      <c r="G35" s="5">
        <f t="shared" si="2"/>
        <v>872.21023524195095</v>
      </c>
    </row>
    <row r="36" spans="1:7">
      <c r="A36" s="11"/>
      <c r="B36" s="11" t="s">
        <v>83</v>
      </c>
      <c r="C36" s="5">
        <v>47197552</v>
      </c>
      <c r="D36" s="7">
        <f>SUM(D18:D35)</f>
        <v>374262.27488000004</v>
      </c>
      <c r="E36" s="6">
        <f t="shared" si="1"/>
        <v>7.9296967537638405</v>
      </c>
      <c r="F36" s="8">
        <f t="shared" si="3"/>
        <v>0</v>
      </c>
      <c r="G36" s="5">
        <f t="shared" si="2"/>
        <v>0</v>
      </c>
    </row>
    <row r="40" spans="1:7">
      <c r="B40" s="14" t="s">
        <v>22</v>
      </c>
    </row>
    <row r="42" spans="1:7" s="17" customFormat="1" ht="51">
      <c r="C42" s="110" t="s">
        <v>149</v>
      </c>
      <c r="D42" s="45" t="s">
        <v>346</v>
      </c>
      <c r="E42" s="45" t="s">
        <v>347</v>
      </c>
      <c r="F42" s="111" t="s">
        <v>348</v>
      </c>
    </row>
    <row r="43" spans="1:7">
      <c r="B43" s="3" t="s">
        <v>7</v>
      </c>
      <c r="C43" s="5">
        <v>42736.178740000003</v>
      </c>
      <c r="D43" s="5">
        <v>21713.793300000001</v>
      </c>
      <c r="E43" s="5">
        <v>710.00644</v>
      </c>
      <c r="F43" s="5">
        <f>C43+D43+E43</f>
        <v>65159.978480000005</v>
      </c>
    </row>
    <row r="44" spans="1:7">
      <c r="B44" s="3" t="s">
        <v>8</v>
      </c>
      <c r="C44" s="5">
        <v>6471.7509599999994</v>
      </c>
      <c r="D44" s="5">
        <v>4132.61006</v>
      </c>
      <c r="E44" s="5">
        <v>68.757869999999997</v>
      </c>
      <c r="F44" s="5">
        <f t="shared" ref="F44:F63" si="4">C44+D44+E44</f>
        <v>10673.11889</v>
      </c>
    </row>
    <row r="45" spans="1:7">
      <c r="B45" s="3" t="s">
        <v>9</v>
      </c>
      <c r="C45" s="5">
        <v>10702.208480000001</v>
      </c>
      <c r="D45" s="5">
        <v>3174.1326100000001</v>
      </c>
      <c r="E45" s="5">
        <v>71.113479999999996</v>
      </c>
      <c r="F45" s="5">
        <f t="shared" si="4"/>
        <v>13947.454570000002</v>
      </c>
    </row>
    <row r="46" spans="1:7">
      <c r="B46" s="3" t="s">
        <v>10</v>
      </c>
      <c r="C46" s="5">
        <v>3435.9568100000001</v>
      </c>
      <c r="D46" s="5">
        <v>2182.2221999999997</v>
      </c>
      <c r="E46" s="5">
        <v>145.44348000000002</v>
      </c>
      <c r="F46" s="5">
        <f t="shared" si="4"/>
        <v>5763.6224899999997</v>
      </c>
    </row>
    <row r="47" spans="1:7">
      <c r="B47" s="3" t="s">
        <v>21</v>
      </c>
      <c r="C47" s="5">
        <v>6078.9817800000001</v>
      </c>
      <c r="D47" s="5">
        <v>4264.3365700000004</v>
      </c>
      <c r="E47" s="5">
        <v>72.811059999999998</v>
      </c>
      <c r="F47" s="5">
        <f t="shared" si="4"/>
        <v>10416.129410000001</v>
      </c>
    </row>
    <row r="48" spans="1:7">
      <c r="B48" s="3" t="s">
        <v>137</v>
      </c>
      <c r="C48" s="5">
        <v>2449.4432200000001</v>
      </c>
      <c r="D48" s="5">
        <v>1556.9489800000001</v>
      </c>
      <c r="E48" s="5">
        <v>65.129620000000003</v>
      </c>
      <c r="F48" s="5">
        <f t="shared" si="4"/>
        <v>4071.5218200000004</v>
      </c>
    </row>
    <row r="49" spans="2:7">
      <c r="B49" s="3" t="s">
        <v>138</v>
      </c>
      <c r="C49" s="5">
        <v>16623.262319999998</v>
      </c>
      <c r="D49" s="5">
        <v>10258.76829</v>
      </c>
      <c r="E49" s="5">
        <v>333.48541</v>
      </c>
      <c r="F49" s="5">
        <f t="shared" si="4"/>
        <v>27215.516019999999</v>
      </c>
    </row>
    <row r="50" spans="2:7">
      <c r="B50" s="3" t="s">
        <v>72</v>
      </c>
      <c r="C50" s="5">
        <v>13152.228050000002</v>
      </c>
      <c r="D50" s="5">
        <v>6696.0694100000001</v>
      </c>
      <c r="E50" s="5">
        <v>131.9657</v>
      </c>
      <c r="F50" s="5">
        <f t="shared" si="4"/>
        <v>19980.263160000002</v>
      </c>
    </row>
    <row r="51" spans="2:7">
      <c r="B51" s="3" t="s">
        <v>73</v>
      </c>
      <c r="C51" s="5">
        <v>18745.517820000005</v>
      </c>
      <c r="D51" s="5">
        <v>17083.69931</v>
      </c>
      <c r="E51" s="5">
        <v>903.46272999999997</v>
      </c>
      <c r="F51" s="5">
        <f t="shared" si="4"/>
        <v>36732.679860000004</v>
      </c>
    </row>
    <row r="52" spans="2:7">
      <c r="B52" s="3" t="s">
        <v>74</v>
      </c>
      <c r="C52" s="5">
        <v>15668.364429999998</v>
      </c>
      <c r="D52" s="5">
        <v>11834.75778</v>
      </c>
      <c r="E52" s="5">
        <v>183.46079</v>
      </c>
      <c r="F52" s="5">
        <f t="shared" si="4"/>
        <v>27686.582999999999</v>
      </c>
    </row>
    <row r="53" spans="2:7">
      <c r="B53" s="3" t="s">
        <v>75</v>
      </c>
      <c r="C53" s="5">
        <v>4705.6504400000003</v>
      </c>
      <c r="D53" s="5">
        <v>2931.8559999999998</v>
      </c>
      <c r="E53" s="5">
        <v>86.16649000000001</v>
      </c>
      <c r="F53" s="5">
        <f t="shared" si="4"/>
        <v>7723.6729299999997</v>
      </c>
    </row>
    <row r="54" spans="2:7">
      <c r="B54" s="3" t="s">
        <v>76</v>
      </c>
      <c r="C54" s="5">
        <v>14193.595499999999</v>
      </c>
      <c r="D54" s="5">
        <v>9008.4803800000009</v>
      </c>
      <c r="E54" s="5">
        <v>346.62374</v>
      </c>
      <c r="F54" s="5">
        <f t="shared" si="4"/>
        <v>23548.699619999999</v>
      </c>
    </row>
    <row r="55" spans="2:7">
      <c r="B55" s="3" t="s">
        <v>77</v>
      </c>
      <c r="C55" s="5">
        <v>14417.839239999999</v>
      </c>
      <c r="D55" s="5">
        <v>17519.416089999999</v>
      </c>
      <c r="E55" s="5">
        <v>132.35424</v>
      </c>
      <c r="F55" s="5">
        <f t="shared" si="4"/>
        <v>32069.609570000001</v>
      </c>
    </row>
    <row r="56" spans="2:7">
      <c r="B56" s="3" t="s">
        <v>78</v>
      </c>
      <c r="C56" s="5">
        <v>4251.7540500000005</v>
      </c>
      <c r="D56" s="5">
        <v>3232.0154600000001</v>
      </c>
      <c r="E56" s="5">
        <v>63.477359999999997</v>
      </c>
      <c r="F56" s="5">
        <f t="shared" si="4"/>
        <v>7547.2468699999999</v>
      </c>
    </row>
    <row r="57" spans="2:7">
      <c r="B57" s="3" t="s">
        <v>79</v>
      </c>
      <c r="C57" s="5">
        <v>2219.85302</v>
      </c>
      <c r="D57" s="5">
        <v>1398.91984</v>
      </c>
      <c r="E57" s="5">
        <v>0</v>
      </c>
      <c r="F57" s="5">
        <f t="shared" si="4"/>
        <v>3618.77286</v>
      </c>
    </row>
    <row r="58" spans="2:7">
      <c r="B58" s="3" t="s">
        <v>80</v>
      </c>
      <c r="C58" s="5">
        <v>8443.9619700000003</v>
      </c>
      <c r="D58" s="5">
        <v>6437.1853900000006</v>
      </c>
      <c r="E58" s="5">
        <v>124.62205</v>
      </c>
      <c r="F58" s="5">
        <f t="shared" si="4"/>
        <v>15005.769410000001</v>
      </c>
    </row>
    <row r="59" spans="2:7">
      <c r="B59" s="3" t="s">
        <v>81</v>
      </c>
      <c r="C59" s="5">
        <v>2068.9376299999999</v>
      </c>
      <c r="D59" s="5">
        <v>810.14840000000004</v>
      </c>
      <c r="E59" s="5">
        <v>82.787739999999999</v>
      </c>
      <c r="F59" s="5">
        <f t="shared" si="4"/>
        <v>2961.8737700000001</v>
      </c>
    </row>
    <row r="60" spans="2:7">
      <c r="B60" s="3" t="s">
        <v>82</v>
      </c>
      <c r="C60" s="5">
        <v>1674.0026600000001</v>
      </c>
      <c r="D60" s="5">
        <v>357.79955999999999</v>
      </c>
      <c r="E60" s="5">
        <v>53.785339999999998</v>
      </c>
      <c r="F60" s="5">
        <f t="shared" si="4"/>
        <v>2085.5875599999999</v>
      </c>
    </row>
    <row r="61" spans="2:7">
      <c r="B61" s="11" t="s">
        <v>332</v>
      </c>
      <c r="C61" s="7">
        <f>SUM(C43:C60)</f>
        <v>188039.48712000001</v>
      </c>
      <c r="D61" s="7">
        <f>SUM(D43:D60)</f>
        <v>124593.15962999999</v>
      </c>
      <c r="E61" s="7">
        <v>3575.45354</v>
      </c>
      <c r="F61" s="7">
        <f t="shared" si="4"/>
        <v>316208.10029000003</v>
      </c>
      <c r="G61" s="101">
        <f>F61/F63</f>
        <v>0.84488371260872097</v>
      </c>
    </row>
    <row r="62" spans="2:7">
      <c r="B62" s="3" t="s">
        <v>203</v>
      </c>
      <c r="C62" s="5">
        <v>50247.693290000003</v>
      </c>
      <c r="D62" s="5">
        <v>7639.4610999999995</v>
      </c>
      <c r="E62" s="5">
        <v>167.02019999999999</v>
      </c>
      <c r="F62" s="5">
        <f t="shared" si="4"/>
        <v>58054.174590000002</v>
      </c>
      <c r="G62" s="3" t="s">
        <v>349</v>
      </c>
    </row>
    <row r="63" spans="2:7" ht="13.5">
      <c r="B63" s="24" t="s">
        <v>333</v>
      </c>
      <c r="C63" s="25">
        <f>+C62+C61</f>
        <v>238287.18041</v>
      </c>
      <c r="D63" s="25">
        <f>+D62+D61</f>
        <v>132232.62073</v>
      </c>
      <c r="E63" s="25">
        <f>+E62+E61</f>
        <v>3742.4737399999999</v>
      </c>
      <c r="F63" s="25">
        <f t="shared" si="4"/>
        <v>374262.27487999998</v>
      </c>
    </row>
    <row r="68" spans="2:8">
      <c r="B68" s="14" t="s">
        <v>148</v>
      </c>
    </row>
    <row r="71" spans="2:8" s="105" customFormat="1" ht="38.25">
      <c r="C71" s="105" t="s">
        <v>84</v>
      </c>
      <c r="D71" s="105" t="s">
        <v>13</v>
      </c>
      <c r="E71" s="105" t="s">
        <v>14</v>
      </c>
      <c r="F71" s="105" t="s">
        <v>83</v>
      </c>
      <c r="G71" s="105" t="s">
        <v>27</v>
      </c>
      <c r="H71" s="112" t="s">
        <v>342</v>
      </c>
    </row>
    <row r="72" spans="2:8">
      <c r="B72" s="3" t="s">
        <v>7</v>
      </c>
      <c r="C72" s="5">
        <f>SS11_1!D18</f>
        <v>15043312.91096817</v>
      </c>
      <c r="D72" s="5">
        <f>+SS11_2!D20</f>
        <v>713434.86749280698</v>
      </c>
      <c r="E72" s="5">
        <f>SS12_2!D19</f>
        <v>218210.42554817951</v>
      </c>
      <c r="F72" s="5">
        <f>C72+E72+D72</f>
        <v>15974958.204009155</v>
      </c>
      <c r="G72" s="26">
        <f>F72/F$90</f>
        <v>0.14622527234517271</v>
      </c>
      <c r="H72" s="5">
        <f>G72*H$92</f>
        <v>8488.9874901969561</v>
      </c>
    </row>
    <row r="73" spans="2:8">
      <c r="B73" s="3" t="s">
        <v>8</v>
      </c>
      <c r="C73" s="5">
        <f>SS11_1!D19</f>
        <v>3458361.7738507749</v>
      </c>
      <c r="D73" s="5">
        <f>+SS11_2!D21</f>
        <v>125760.9437589194</v>
      </c>
      <c r="E73" s="5">
        <f>SS12_2!D20</f>
        <v>25825.463341034563</v>
      </c>
      <c r="F73" s="5">
        <f t="shared" ref="F73:F89" si="5">C73+E73+D73</f>
        <v>3609948.1809507287</v>
      </c>
      <c r="G73" s="26">
        <f t="shared" ref="G73:G89" si="6">F73/F$90</f>
        <v>3.3043319999360332E-2</v>
      </c>
      <c r="H73" s="5">
        <f t="shared" ref="H73:H89" si="7">G73*H$92</f>
        <v>1918.3026682761035</v>
      </c>
    </row>
    <row r="74" spans="2:8">
      <c r="B74" s="3" t="s">
        <v>9</v>
      </c>
      <c r="C74" s="5">
        <f>SS11_1!D20</f>
        <v>4087738.6621077806</v>
      </c>
      <c r="D74" s="5">
        <f>+SS11_2!D22</f>
        <v>128762.10473056551</v>
      </c>
      <c r="E74" s="5">
        <f>SS12_2!D21</f>
        <v>24105.259218327661</v>
      </c>
      <c r="F74" s="5">
        <f t="shared" si="5"/>
        <v>4240606.0260566734</v>
      </c>
      <c r="G74" s="26">
        <f t="shared" si="6"/>
        <v>3.8815987068629598E-2</v>
      </c>
      <c r="H74" s="5">
        <f t="shared" si="7"/>
        <v>2253.4300901654051</v>
      </c>
    </row>
    <row r="75" spans="2:8">
      <c r="B75" s="3" t="s">
        <v>10</v>
      </c>
      <c r="C75" s="5">
        <f>SS11_1!D21</f>
        <v>1830225.0936101698</v>
      </c>
      <c r="D75" s="5">
        <f>+SS11_2!D23</f>
        <v>82132.345055266793</v>
      </c>
      <c r="E75" s="5">
        <f>SS12_2!D22</f>
        <v>17509.789674134157</v>
      </c>
      <c r="F75" s="5">
        <f t="shared" si="5"/>
        <v>1929867.2283395708</v>
      </c>
      <c r="G75" s="26">
        <f t="shared" si="6"/>
        <v>1.7664857550810757E-2</v>
      </c>
      <c r="H75" s="5">
        <f t="shared" si="7"/>
        <v>1025.5187243622474</v>
      </c>
    </row>
    <row r="76" spans="2:8">
      <c r="B76" s="3" t="s">
        <v>21</v>
      </c>
      <c r="C76" s="5">
        <f>SS11_1!D22</f>
        <v>2923174.9824220333</v>
      </c>
      <c r="D76" s="5">
        <f>+SS11_2!D24</f>
        <v>155174.29570045375</v>
      </c>
      <c r="E76" s="5">
        <f>SS12_2!D23</f>
        <v>56896.008043239279</v>
      </c>
      <c r="F76" s="5">
        <f t="shared" si="5"/>
        <v>3135245.2861657264</v>
      </c>
      <c r="G76" s="26">
        <f t="shared" si="6"/>
        <v>2.8698171850205335E-2</v>
      </c>
      <c r="H76" s="5">
        <f t="shared" si="7"/>
        <v>1666.0486790056439</v>
      </c>
    </row>
    <row r="77" spans="2:8">
      <c r="B77" s="3" t="s">
        <v>137</v>
      </c>
      <c r="C77" s="5">
        <f>SS11_1!D23</f>
        <v>1608086.4258122498</v>
      </c>
      <c r="D77" s="5">
        <f>+SS11_2!D25</f>
        <v>61962.477995164452</v>
      </c>
      <c r="E77" s="5">
        <f>SS12_2!D24</f>
        <v>13275.883345474656</v>
      </c>
      <c r="F77" s="5">
        <f t="shared" si="5"/>
        <v>1683324.787152889</v>
      </c>
      <c r="G77" s="26">
        <f t="shared" si="6"/>
        <v>1.5408154581902906E-2</v>
      </c>
      <c r="H77" s="5">
        <f t="shared" si="7"/>
        <v>894.50769620749986</v>
      </c>
    </row>
    <row r="78" spans="2:8">
      <c r="B78" s="3" t="s">
        <v>138</v>
      </c>
      <c r="C78" s="5">
        <f>SS11_1!D24</f>
        <v>6679729.5652223965</v>
      </c>
      <c r="D78" s="5">
        <f>+SS11_2!D26</f>
        <v>200432.07856547373</v>
      </c>
      <c r="E78" s="5">
        <f>SS12_2!D25</f>
        <v>63077.896632302276</v>
      </c>
      <c r="F78" s="5">
        <f t="shared" si="5"/>
        <v>6943239.5404201727</v>
      </c>
      <c r="G78" s="26">
        <f t="shared" si="6"/>
        <v>6.3554287891714953E-2</v>
      </c>
      <c r="H78" s="5">
        <f t="shared" si="7"/>
        <v>3689.5917252087429</v>
      </c>
    </row>
    <row r="79" spans="2:8">
      <c r="B79" s="3" t="s">
        <v>72</v>
      </c>
      <c r="C79" s="5">
        <f>SS11_1!D25</f>
        <v>3768300.9228722467</v>
      </c>
      <c r="D79" s="5">
        <f>+SS11_2!D27</f>
        <v>162381.31430207874</v>
      </c>
      <c r="E79" s="5">
        <f>SS12_2!D26</f>
        <v>45429.274286961452</v>
      </c>
      <c r="F79" s="5">
        <f t="shared" si="5"/>
        <v>3976111.5114612873</v>
      </c>
      <c r="G79" s="26">
        <f t="shared" si="6"/>
        <v>3.6394961489933035E-2</v>
      </c>
      <c r="H79" s="5">
        <f t="shared" si="7"/>
        <v>2112.879448532899</v>
      </c>
    </row>
    <row r="80" spans="2:8">
      <c r="B80" s="3" t="s">
        <v>73</v>
      </c>
      <c r="C80" s="5">
        <f>SS11_1!D26</f>
        <v>19234930.994503945</v>
      </c>
      <c r="D80" s="5">
        <f>+SS11_2!D28</f>
        <v>801027.2257639583</v>
      </c>
      <c r="E80" s="5">
        <f>SS12_2!D27</f>
        <v>134355.21990644198</v>
      </c>
      <c r="F80" s="5">
        <f t="shared" si="5"/>
        <v>20170313.440174345</v>
      </c>
      <c r="G80" s="26">
        <f t="shared" si="6"/>
        <v>0.18462706057889983</v>
      </c>
      <c r="H80" s="5">
        <f t="shared" si="7"/>
        <v>10718.371608885958</v>
      </c>
    </row>
    <row r="81" spans="2:8">
      <c r="B81" s="3" t="s">
        <v>74</v>
      </c>
      <c r="C81" s="5">
        <f>SS11_1!D27</f>
        <v>9716768.4891848117</v>
      </c>
      <c r="D81" s="5">
        <f>+SS11_2!D29</f>
        <v>410793.48704309523</v>
      </c>
      <c r="E81" s="5">
        <f>SS12_2!D28</f>
        <v>107614.89276593472</v>
      </c>
      <c r="F81" s="5">
        <f t="shared" si="5"/>
        <v>10235176.868993843</v>
      </c>
      <c r="G81" s="26">
        <f t="shared" si="6"/>
        <v>9.3686725564892701E-2</v>
      </c>
      <c r="H81" s="5">
        <f t="shared" si="7"/>
        <v>5438.9055227096978</v>
      </c>
    </row>
    <row r="82" spans="2:8">
      <c r="B82" s="3" t="s">
        <v>75</v>
      </c>
      <c r="C82" s="5">
        <f>SS11_1!D28</f>
        <v>2069054.2785708441</v>
      </c>
      <c r="D82" s="5">
        <f>+SS11_2!D30</f>
        <v>89780.566574659038</v>
      </c>
      <c r="E82" s="5">
        <f>SS12_2!D29</f>
        <v>25782.478234411141</v>
      </c>
      <c r="F82" s="5">
        <f t="shared" si="5"/>
        <v>2184617.3233799143</v>
      </c>
      <c r="G82" s="26">
        <f t="shared" si="6"/>
        <v>1.9996688504702341E-2</v>
      </c>
      <c r="H82" s="5">
        <f t="shared" si="7"/>
        <v>1160.8912456738358</v>
      </c>
    </row>
    <row r="83" spans="2:8">
      <c r="B83" s="3" t="s">
        <v>76</v>
      </c>
      <c r="C83" s="5">
        <f>SS11_1!D29</f>
        <v>7143092.3552577682</v>
      </c>
      <c r="D83" s="5">
        <f>+SS11_2!D31</f>
        <v>300078.23073352542</v>
      </c>
      <c r="E83" s="5">
        <f>SS12_2!D30</f>
        <v>67194.547089162399</v>
      </c>
      <c r="F83" s="5">
        <f t="shared" si="5"/>
        <v>7510365.1330804555</v>
      </c>
      <c r="G83" s="26">
        <f t="shared" si="6"/>
        <v>6.8745418483834766E-2</v>
      </c>
      <c r="H83" s="5">
        <f t="shared" si="7"/>
        <v>3990.9585269231566</v>
      </c>
    </row>
    <row r="84" spans="2:8">
      <c r="B84" s="3" t="s">
        <v>77</v>
      </c>
      <c r="C84" s="5">
        <f>SS11_1!D30</f>
        <v>13941628.356832311</v>
      </c>
      <c r="D84" s="5">
        <f>+SS11_2!D32</f>
        <v>676519.86789254926</v>
      </c>
      <c r="E84" s="5">
        <f>SS12_2!D31</f>
        <v>109481.94198410287</v>
      </c>
      <c r="F84" s="5">
        <f t="shared" si="5"/>
        <v>14727630.166708961</v>
      </c>
      <c r="G84" s="26">
        <f t="shared" si="6"/>
        <v>0.13480797286753046</v>
      </c>
      <c r="H84" s="5">
        <f t="shared" si="7"/>
        <v>7826.1655929755971</v>
      </c>
    </row>
    <row r="85" spans="2:8">
      <c r="B85" s="3" t="s">
        <v>78</v>
      </c>
      <c r="C85" s="5">
        <f>SS11_1!D31</f>
        <v>2344467.2425791393</v>
      </c>
      <c r="D85" s="5">
        <f>+SS11_2!D33</f>
        <v>162839.32617580358</v>
      </c>
      <c r="E85" s="5">
        <f>SS12_2!D32</f>
        <v>45310.300658027561</v>
      </c>
      <c r="F85" s="5">
        <f t="shared" si="5"/>
        <v>2552616.8694129707</v>
      </c>
      <c r="G85" s="26">
        <f t="shared" si="6"/>
        <v>2.3365137620774454E-2</v>
      </c>
      <c r="H85" s="5">
        <f t="shared" si="7"/>
        <v>1356.4437787558174</v>
      </c>
    </row>
    <row r="86" spans="2:8">
      <c r="B86" s="3" t="s">
        <v>79</v>
      </c>
      <c r="C86" s="5">
        <f>SS11_1!D32</f>
        <v>1620480.9105786323</v>
      </c>
      <c r="D86" s="5">
        <f>+SS11_2!D34</f>
        <v>79672.523778206742</v>
      </c>
      <c r="E86" s="5">
        <f>SS12_2!D33</f>
        <v>11926.913489199056</v>
      </c>
      <c r="F86" s="5">
        <f t="shared" si="5"/>
        <v>1712080.3478460379</v>
      </c>
      <c r="G86" s="26">
        <f t="shared" si="6"/>
        <v>1.5671365893012226E-2</v>
      </c>
      <c r="H86" s="5">
        <f t="shared" si="7"/>
        <v>909.78821161670305</v>
      </c>
    </row>
    <row r="87" spans="2:8">
      <c r="B87" s="3" t="s">
        <v>80</v>
      </c>
      <c r="C87" s="5">
        <f>SS11_1!D33</f>
        <v>7290066.3108158326</v>
      </c>
      <c r="D87" s="5">
        <f>+SS11_2!D35</f>
        <v>380753.50217625423</v>
      </c>
      <c r="E87" s="5">
        <f>SS12_2!D34</f>
        <v>42340.15431431865</v>
      </c>
      <c r="F87" s="5">
        <f t="shared" si="5"/>
        <v>7713159.9673064053</v>
      </c>
      <c r="G87" s="26">
        <f t="shared" si="6"/>
        <v>7.060168186093968E-2</v>
      </c>
      <c r="H87" s="5">
        <f t="shared" si="7"/>
        <v>4098.7223651026288</v>
      </c>
    </row>
    <row r="88" spans="2:8">
      <c r="B88" s="3" t="s">
        <v>81</v>
      </c>
      <c r="C88" s="5">
        <f>SS11_1!D34</f>
        <v>719929.17138937488</v>
      </c>
      <c r="D88" s="5">
        <f>+SS11_2!D36</f>
        <v>24303.103059030953</v>
      </c>
      <c r="E88" s="5">
        <f>SS12_2!D35</f>
        <v>6655.3741868723191</v>
      </c>
      <c r="F88" s="5">
        <f t="shared" si="5"/>
        <v>750887.64863527811</v>
      </c>
      <c r="G88" s="26">
        <f t="shared" si="6"/>
        <v>6.8731792296498314E-3</v>
      </c>
      <c r="H88" s="5">
        <f t="shared" si="7"/>
        <v>399.01674698645303</v>
      </c>
    </row>
    <row r="89" spans="2:8">
      <c r="B89" s="3" t="s">
        <v>82</v>
      </c>
      <c r="C89" s="5">
        <f>SS11_1!D35</f>
        <v>178091.48659152348</v>
      </c>
      <c r="D89" s="5">
        <f>+SS11_2!D37</f>
        <v>12202.921362188263</v>
      </c>
      <c r="E89" s="5">
        <f>SS12_2!D36</f>
        <v>8512.1009918756645</v>
      </c>
      <c r="F89" s="5">
        <f t="shared" si="5"/>
        <v>198806.50894558741</v>
      </c>
      <c r="G89" s="26">
        <f t="shared" si="6"/>
        <v>1.8197566180339583E-3</v>
      </c>
      <c r="H89" s="5">
        <f t="shared" si="7"/>
        <v>105.64446841465136</v>
      </c>
    </row>
    <row r="90" spans="2:8">
      <c r="B90" s="11" t="s">
        <v>24</v>
      </c>
      <c r="C90" s="5">
        <f t="shared" ref="C90:H90" si="8">SUM(C72:C89)</f>
        <v>103657439.93316999</v>
      </c>
      <c r="D90" s="5">
        <f t="shared" si="8"/>
        <v>4568011.1821600012</v>
      </c>
      <c r="E90" s="5">
        <f t="shared" si="8"/>
        <v>1023503.9237099998</v>
      </c>
      <c r="F90" s="5">
        <f t="shared" si="8"/>
        <v>109248955.03904001</v>
      </c>
      <c r="G90" s="5">
        <f t="shared" si="8"/>
        <v>0.99999999999999978</v>
      </c>
      <c r="H90" s="5">
        <f t="shared" si="8"/>
        <v>58054.174589999988</v>
      </c>
    </row>
    <row r="92" spans="2:8">
      <c r="B92" s="3" t="s">
        <v>42</v>
      </c>
      <c r="H92" s="5">
        <f>F62</f>
        <v>58054.174590000002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20</vt:i4>
      </vt:variant>
    </vt:vector>
  </HeadingPairs>
  <TitlesOfParts>
    <vt:vector size="20" baseType="lpstr">
      <vt:lpstr>Resumen</vt:lpstr>
      <vt:lpstr>total</vt:lpstr>
      <vt:lpstr>211N</vt:lpstr>
      <vt:lpstr>211O</vt:lpstr>
      <vt:lpstr>212M</vt:lpstr>
      <vt:lpstr>212N</vt:lpstr>
      <vt:lpstr>219N</vt:lpstr>
      <vt:lpstr>222M</vt:lpstr>
      <vt:lpstr>223M</vt:lpstr>
      <vt:lpstr>224M</vt:lpstr>
      <vt:lpstr>251M_1</vt:lpstr>
      <vt:lpstr>323M</vt:lpstr>
      <vt:lpstr>923M_3</vt:lpstr>
      <vt:lpstr>923O_2</vt:lpstr>
      <vt:lpstr>SS11_1</vt:lpstr>
      <vt:lpstr>SS11_2</vt:lpstr>
      <vt:lpstr>SS11_3</vt:lpstr>
      <vt:lpstr>SS12_1</vt:lpstr>
      <vt:lpstr>SS12_2</vt:lpstr>
      <vt:lpstr>SS13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2004</dc:creator>
  <cp:lastModifiedBy>De Domingo Sánz, Victoria</cp:lastModifiedBy>
  <dcterms:created xsi:type="dcterms:W3CDTF">2013-02-11T16:00:14Z</dcterms:created>
  <dcterms:modified xsi:type="dcterms:W3CDTF">2015-05-27T11:12:48Z</dcterms:modified>
</cp:coreProperties>
</file>