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040" yWindow="1575" windowWidth="16275" windowHeight="4890" tabRatio="870" activeTab="1"/>
  </bookViews>
  <sheets>
    <sheet name="Resumen" sheetId="9" r:id="rId1"/>
    <sheet name="Total" sheetId="14" r:id="rId2"/>
    <sheet name="492M" sheetId="5" r:id="rId3"/>
    <sheet name="493M" sheetId="6" r:id="rId4"/>
    <sheet name="493O" sheetId="7" r:id="rId5"/>
    <sheet name="496M" sheetId="8" r:id="rId6"/>
    <sheet name="FP001" sheetId="10" r:id="rId7"/>
    <sheet name="FP002" sheetId="11" r:id="rId8"/>
    <sheet name="FP003" sheetId="12" r:id="rId9"/>
    <sheet name="FP004" sheetId="13" r:id="rId10"/>
  </sheets>
  <definedNames>
    <definedName name="_xlnm._FilterDatabase" localSheetId="2" hidden="1">'492M'!$A$7:$AU$7</definedName>
    <definedName name="_xlnm._FilterDatabase" localSheetId="3" hidden="1">'493M'!$A$1:$AR$22</definedName>
    <definedName name="_xlnm._FilterDatabase" localSheetId="4" hidden="1">'493O'!$A$7:$AU$7</definedName>
    <definedName name="_xlnm._FilterDatabase" localSheetId="5" hidden="1">'496M'!$A$1:$AR$16</definedName>
    <definedName name="_Toc390418174" localSheetId="7">'FP002'!$B$3</definedName>
    <definedName name="_Toc390418176" localSheetId="9">'FP004'!$B$3</definedName>
  </definedNames>
  <calcPr calcId="145621"/>
</workbook>
</file>

<file path=xl/calcChain.xml><?xml version="1.0" encoding="utf-8"?>
<calcChain xmlns="http://schemas.openxmlformats.org/spreadsheetml/2006/main">
  <c r="D27" i="14" l="1"/>
  <c r="D9" i="14"/>
  <c r="D10" i="14"/>
  <c r="D11" i="14"/>
  <c r="D12" i="14"/>
  <c r="D13" i="14"/>
  <c r="D14" i="14"/>
  <c r="D15" i="14"/>
  <c r="D16" i="14"/>
  <c r="D17" i="14"/>
  <c r="D18" i="14"/>
  <c r="D19" i="14"/>
  <c r="D20" i="14"/>
  <c r="D21" i="14"/>
  <c r="D22" i="14"/>
  <c r="D23" i="14"/>
  <c r="D24" i="14"/>
  <c r="D25" i="14"/>
  <c r="D8" i="14"/>
  <c r="B6" i="8"/>
  <c r="D22" i="8"/>
  <c r="E40" i="8"/>
  <c r="E22" i="8"/>
  <c r="D23" i="8"/>
  <c r="E23" i="8"/>
  <c r="D24" i="8"/>
  <c r="E24" i="8"/>
  <c r="D25" i="8"/>
  <c r="E25" i="8"/>
  <c r="D26" i="8"/>
  <c r="E26" i="8"/>
  <c r="D27" i="8"/>
  <c r="E27" i="8"/>
  <c r="D28" i="8"/>
  <c r="E28" i="8"/>
  <c r="D29" i="8"/>
  <c r="E29" i="8"/>
  <c r="D30" i="8"/>
  <c r="E30" i="8"/>
  <c r="D31" i="8"/>
  <c r="E31" i="8"/>
  <c r="D32" i="8"/>
  <c r="E32" i="8"/>
  <c r="D33" i="8"/>
  <c r="E33" i="8"/>
  <c r="D34" i="8"/>
  <c r="E34" i="8"/>
  <c r="D35" i="8"/>
  <c r="E35" i="8"/>
  <c r="D36" i="8"/>
  <c r="E36" i="8"/>
  <c r="D37" i="8"/>
  <c r="E37" i="8"/>
  <c r="D38" i="8"/>
  <c r="E38" i="8"/>
  <c r="D39" i="8"/>
  <c r="E39" i="8"/>
  <c r="E41" i="8"/>
  <c r="F40" i="8"/>
  <c r="G40" i="8"/>
  <c r="H40" i="8"/>
  <c r="D40" i="8"/>
  <c r="F39" i="8"/>
  <c r="G39" i="8"/>
  <c r="H39" i="8"/>
  <c r="F38" i="8"/>
  <c r="G38" i="8"/>
  <c r="H38" i="8"/>
  <c r="F37" i="8"/>
  <c r="G37" i="8"/>
  <c r="H37" i="8"/>
  <c r="F36" i="8"/>
  <c r="G36" i="8"/>
  <c r="H36" i="8"/>
  <c r="F35" i="8"/>
  <c r="G35" i="8"/>
  <c r="H35" i="8"/>
  <c r="F34" i="8"/>
  <c r="G34" i="8"/>
  <c r="H34" i="8"/>
  <c r="F33" i="8"/>
  <c r="G33" i="8"/>
  <c r="H33" i="8"/>
  <c r="F32" i="8"/>
  <c r="G32" i="8"/>
  <c r="H32" i="8"/>
  <c r="F31" i="8"/>
  <c r="G31" i="8"/>
  <c r="H31" i="8"/>
  <c r="F30" i="8"/>
  <c r="G30" i="8"/>
  <c r="H30" i="8"/>
  <c r="F29" i="8"/>
  <c r="G29" i="8"/>
  <c r="H29" i="8"/>
  <c r="F28" i="8"/>
  <c r="G28" i="8"/>
  <c r="H28" i="8"/>
  <c r="F27" i="8"/>
  <c r="G27" i="8"/>
  <c r="H27" i="8"/>
  <c r="F26" i="8"/>
  <c r="G26" i="8"/>
  <c r="H26" i="8"/>
  <c r="F25" i="8"/>
  <c r="G25" i="8"/>
  <c r="H25" i="8"/>
  <c r="F24" i="8"/>
  <c r="G24" i="8"/>
  <c r="H24" i="8"/>
  <c r="F23" i="8"/>
  <c r="G23" i="8"/>
  <c r="H23" i="8"/>
  <c r="F22" i="8"/>
  <c r="G22" i="8"/>
  <c r="H22" i="8"/>
  <c r="B6" i="13"/>
  <c r="B6" i="12"/>
  <c r="B6" i="11"/>
  <c r="B6" i="10"/>
  <c r="D10" i="9"/>
  <c r="E8" i="14"/>
  <c r="D26" i="14"/>
  <c r="E26" i="14"/>
  <c r="F8" i="14"/>
  <c r="G8" i="14"/>
  <c r="E9" i="14"/>
  <c r="F9" i="14"/>
  <c r="G9" i="14"/>
  <c r="E10" i="14"/>
  <c r="F10" i="14"/>
  <c r="G10" i="14"/>
  <c r="E11" i="14"/>
  <c r="F11" i="14"/>
  <c r="G11" i="14"/>
  <c r="E12" i="14"/>
  <c r="F12" i="14"/>
  <c r="G12" i="14"/>
  <c r="E13" i="14"/>
  <c r="F13" i="14"/>
  <c r="G13" i="14"/>
  <c r="E14" i="14"/>
  <c r="F14" i="14"/>
  <c r="G14" i="14"/>
  <c r="E15" i="14"/>
  <c r="F15" i="14"/>
  <c r="G15" i="14"/>
  <c r="E16" i="14"/>
  <c r="F16" i="14"/>
  <c r="G16" i="14"/>
  <c r="E17" i="14"/>
  <c r="F17" i="14"/>
  <c r="G17" i="14"/>
  <c r="E18" i="14"/>
  <c r="F18" i="14"/>
  <c r="G18" i="14"/>
  <c r="E19" i="14"/>
  <c r="F19" i="14"/>
  <c r="G19" i="14"/>
  <c r="E20" i="14"/>
  <c r="F20" i="14"/>
  <c r="G20" i="14"/>
  <c r="E21" i="14"/>
  <c r="F21" i="14"/>
  <c r="G21" i="14"/>
  <c r="E22" i="14"/>
  <c r="F22" i="14"/>
  <c r="G22" i="14"/>
  <c r="E23" i="14"/>
  <c r="F23" i="14"/>
  <c r="G23" i="14"/>
  <c r="E24" i="14"/>
  <c r="F24" i="14"/>
  <c r="G24" i="14"/>
  <c r="E25" i="14"/>
  <c r="F25" i="14"/>
  <c r="G25" i="14"/>
  <c r="G26" i="14"/>
  <c r="F26" i="14"/>
  <c r="D22" i="13"/>
  <c r="E40" i="13"/>
  <c r="E22" i="13"/>
  <c r="D23" i="13"/>
  <c r="E23" i="13"/>
  <c r="D24" i="13"/>
  <c r="E24" i="13"/>
  <c r="D25" i="13"/>
  <c r="E25" i="13"/>
  <c r="D26" i="13"/>
  <c r="E26" i="13"/>
  <c r="D27" i="13"/>
  <c r="E27" i="13"/>
  <c r="D28" i="13"/>
  <c r="E28" i="13"/>
  <c r="D29" i="13"/>
  <c r="E29" i="13"/>
  <c r="D30" i="13"/>
  <c r="E30" i="13"/>
  <c r="D31" i="13"/>
  <c r="E31" i="13"/>
  <c r="D32" i="13"/>
  <c r="E32" i="13"/>
  <c r="D33" i="13"/>
  <c r="E33" i="13"/>
  <c r="D34" i="13"/>
  <c r="E34" i="13"/>
  <c r="D35" i="13"/>
  <c r="E35" i="13"/>
  <c r="D36" i="13"/>
  <c r="E36" i="13"/>
  <c r="D37" i="13"/>
  <c r="E37" i="13"/>
  <c r="D38" i="13"/>
  <c r="E38" i="13"/>
  <c r="D39" i="13"/>
  <c r="E39" i="13"/>
  <c r="E41" i="13"/>
  <c r="F40" i="13"/>
  <c r="G40" i="13"/>
  <c r="H40" i="13"/>
  <c r="D40" i="13"/>
  <c r="F39" i="13"/>
  <c r="G39" i="13"/>
  <c r="H39" i="13"/>
  <c r="F38" i="13"/>
  <c r="G38" i="13"/>
  <c r="H38" i="13"/>
  <c r="F37" i="13"/>
  <c r="G37" i="13"/>
  <c r="H37" i="13"/>
  <c r="F36" i="13"/>
  <c r="G36" i="13"/>
  <c r="H36" i="13"/>
  <c r="F35" i="13"/>
  <c r="G35" i="13"/>
  <c r="H35" i="13"/>
  <c r="F34" i="13"/>
  <c r="G34" i="13"/>
  <c r="H34" i="13"/>
  <c r="F33" i="13"/>
  <c r="G33" i="13"/>
  <c r="H33" i="13"/>
  <c r="F32" i="13"/>
  <c r="G32" i="13"/>
  <c r="H32" i="13"/>
  <c r="F31" i="13"/>
  <c r="G31" i="13"/>
  <c r="H31" i="13"/>
  <c r="F30" i="13"/>
  <c r="G30" i="13"/>
  <c r="H30" i="13"/>
  <c r="F29" i="13"/>
  <c r="G29" i="13"/>
  <c r="H29" i="13"/>
  <c r="F28" i="13"/>
  <c r="G28" i="13"/>
  <c r="H28" i="13"/>
  <c r="F27" i="13"/>
  <c r="G27" i="13"/>
  <c r="H27" i="13"/>
  <c r="F26" i="13"/>
  <c r="G26" i="13"/>
  <c r="H26" i="13"/>
  <c r="F25" i="13"/>
  <c r="G25" i="13"/>
  <c r="H25" i="13"/>
  <c r="F24" i="13"/>
  <c r="G24" i="13"/>
  <c r="H24" i="13"/>
  <c r="F23" i="13"/>
  <c r="G23" i="13"/>
  <c r="H23" i="13"/>
  <c r="F22" i="13"/>
  <c r="G22" i="13"/>
  <c r="H22" i="13"/>
  <c r="D22" i="12"/>
  <c r="E40" i="12"/>
  <c r="E22" i="12"/>
  <c r="D23" i="12"/>
  <c r="E23" i="12"/>
  <c r="D24" i="12"/>
  <c r="E24" i="12"/>
  <c r="D25" i="12"/>
  <c r="E25" i="12"/>
  <c r="D26" i="12"/>
  <c r="E26" i="12"/>
  <c r="D27" i="12"/>
  <c r="E27" i="12"/>
  <c r="D28" i="12"/>
  <c r="E28" i="12"/>
  <c r="D29" i="12"/>
  <c r="E29" i="12"/>
  <c r="D30" i="12"/>
  <c r="E30" i="12"/>
  <c r="D31" i="12"/>
  <c r="E31" i="12"/>
  <c r="D32" i="12"/>
  <c r="E32" i="12"/>
  <c r="D33" i="12"/>
  <c r="E33" i="12"/>
  <c r="D34" i="12"/>
  <c r="E34" i="12"/>
  <c r="D35" i="12"/>
  <c r="E35" i="12"/>
  <c r="D36" i="12"/>
  <c r="E36" i="12"/>
  <c r="D37" i="12"/>
  <c r="E37" i="12"/>
  <c r="D38" i="12"/>
  <c r="E38" i="12"/>
  <c r="D39" i="12"/>
  <c r="E39" i="12"/>
  <c r="E41" i="12"/>
  <c r="F40" i="12"/>
  <c r="G40" i="12"/>
  <c r="H40" i="12"/>
  <c r="D40" i="12"/>
  <c r="F39" i="12"/>
  <c r="G39" i="12"/>
  <c r="H39" i="12"/>
  <c r="F38" i="12"/>
  <c r="G38" i="12"/>
  <c r="H38" i="12"/>
  <c r="F37" i="12"/>
  <c r="G37" i="12"/>
  <c r="H37" i="12"/>
  <c r="F36" i="12"/>
  <c r="G36" i="12"/>
  <c r="H36" i="12"/>
  <c r="F35" i="12"/>
  <c r="G35" i="12"/>
  <c r="H35" i="12"/>
  <c r="F34" i="12"/>
  <c r="G34" i="12"/>
  <c r="H34" i="12"/>
  <c r="F33" i="12"/>
  <c r="G33" i="12"/>
  <c r="H33" i="12"/>
  <c r="F32" i="12"/>
  <c r="G32" i="12"/>
  <c r="H32" i="12"/>
  <c r="F31" i="12"/>
  <c r="G31" i="12"/>
  <c r="H31" i="12"/>
  <c r="F30" i="12"/>
  <c r="G30" i="12"/>
  <c r="H30" i="12"/>
  <c r="F29" i="12"/>
  <c r="G29" i="12"/>
  <c r="H29" i="12"/>
  <c r="F28" i="12"/>
  <c r="G28" i="12"/>
  <c r="H28" i="12"/>
  <c r="F27" i="12"/>
  <c r="G27" i="12"/>
  <c r="H27" i="12"/>
  <c r="F26" i="12"/>
  <c r="G26" i="12"/>
  <c r="H26" i="12"/>
  <c r="F25" i="12"/>
  <c r="G25" i="12"/>
  <c r="H25" i="12"/>
  <c r="F24" i="12"/>
  <c r="G24" i="12"/>
  <c r="H24" i="12"/>
  <c r="F23" i="12"/>
  <c r="G23" i="12"/>
  <c r="H23" i="12"/>
  <c r="F22" i="12"/>
  <c r="G22" i="12"/>
  <c r="H22" i="12"/>
  <c r="D22" i="11"/>
  <c r="E40" i="11"/>
  <c r="E22" i="11"/>
  <c r="D23" i="11"/>
  <c r="E23" i="11"/>
  <c r="D24" i="11"/>
  <c r="E24" i="11"/>
  <c r="D25" i="11"/>
  <c r="E25" i="11"/>
  <c r="D26" i="11"/>
  <c r="E26" i="11"/>
  <c r="D27" i="11"/>
  <c r="E27" i="11"/>
  <c r="D28" i="11"/>
  <c r="E28" i="11"/>
  <c r="D29" i="11"/>
  <c r="E29" i="11"/>
  <c r="D30" i="11"/>
  <c r="E30" i="11"/>
  <c r="D31" i="11"/>
  <c r="E31" i="11"/>
  <c r="D32" i="11"/>
  <c r="E32" i="11"/>
  <c r="D33" i="11"/>
  <c r="E33" i="11"/>
  <c r="D34" i="11"/>
  <c r="E34" i="11"/>
  <c r="D35" i="11"/>
  <c r="E35" i="11"/>
  <c r="D36" i="11"/>
  <c r="E36" i="11"/>
  <c r="D37" i="11"/>
  <c r="E37" i="11"/>
  <c r="D38" i="11"/>
  <c r="E38" i="11"/>
  <c r="D39" i="11"/>
  <c r="E39" i="11"/>
  <c r="E41" i="11"/>
  <c r="F40" i="11"/>
  <c r="G40" i="11"/>
  <c r="H40" i="11"/>
  <c r="D40" i="11"/>
  <c r="F39" i="11"/>
  <c r="G39" i="11"/>
  <c r="H39" i="11"/>
  <c r="F38" i="11"/>
  <c r="G38" i="11"/>
  <c r="H38" i="11"/>
  <c r="F37" i="11"/>
  <c r="G37" i="11"/>
  <c r="H37" i="11"/>
  <c r="F36" i="11"/>
  <c r="G36" i="11"/>
  <c r="H36" i="11"/>
  <c r="F35" i="11"/>
  <c r="G35" i="11"/>
  <c r="H35" i="11"/>
  <c r="F34" i="11"/>
  <c r="G34" i="11"/>
  <c r="H34" i="11"/>
  <c r="F33" i="11"/>
  <c r="G33" i="11"/>
  <c r="H33" i="11"/>
  <c r="F32" i="11"/>
  <c r="G32" i="11"/>
  <c r="H32" i="11"/>
  <c r="F31" i="11"/>
  <c r="G31" i="11"/>
  <c r="H31" i="11"/>
  <c r="F30" i="11"/>
  <c r="G30" i="11"/>
  <c r="H30" i="11"/>
  <c r="F29" i="11"/>
  <c r="G29" i="11"/>
  <c r="H29" i="11"/>
  <c r="F28" i="11"/>
  <c r="G28" i="11"/>
  <c r="H28" i="11"/>
  <c r="F27" i="11"/>
  <c r="G27" i="11"/>
  <c r="H27" i="11"/>
  <c r="F26" i="11"/>
  <c r="G26" i="11"/>
  <c r="H26" i="11"/>
  <c r="F25" i="11"/>
  <c r="G25" i="11"/>
  <c r="H25" i="11"/>
  <c r="F24" i="11"/>
  <c r="G24" i="11"/>
  <c r="H24" i="11"/>
  <c r="F23" i="11"/>
  <c r="G23" i="11"/>
  <c r="H23" i="11"/>
  <c r="F22" i="11"/>
  <c r="G22" i="11"/>
  <c r="H22" i="11"/>
  <c r="D22" i="10"/>
  <c r="E40" i="10"/>
  <c r="E22" i="10"/>
  <c r="D23" i="10"/>
  <c r="E23" i="10"/>
  <c r="D24" i="10"/>
  <c r="E24" i="10"/>
  <c r="D25" i="10"/>
  <c r="E25" i="10"/>
  <c r="D26" i="10"/>
  <c r="E26" i="10"/>
  <c r="D27" i="10"/>
  <c r="E27" i="10"/>
  <c r="D28" i="10"/>
  <c r="E28" i="10"/>
  <c r="D29" i="10"/>
  <c r="E29" i="10"/>
  <c r="D30" i="10"/>
  <c r="E30" i="10"/>
  <c r="D31" i="10"/>
  <c r="E31" i="10"/>
  <c r="D32" i="10"/>
  <c r="E32" i="10"/>
  <c r="D33" i="10"/>
  <c r="E33" i="10"/>
  <c r="D34" i="10"/>
  <c r="E34" i="10"/>
  <c r="D35" i="10"/>
  <c r="E35" i="10"/>
  <c r="D36" i="10"/>
  <c r="E36" i="10"/>
  <c r="D37" i="10"/>
  <c r="E37" i="10"/>
  <c r="D38" i="10"/>
  <c r="E38" i="10"/>
  <c r="D39" i="10"/>
  <c r="E39" i="10"/>
  <c r="E41" i="10"/>
  <c r="F40" i="10"/>
  <c r="G40" i="10"/>
  <c r="H40" i="10"/>
  <c r="D40" i="10"/>
  <c r="F39" i="10"/>
  <c r="G39" i="10"/>
  <c r="H39" i="10"/>
  <c r="F38" i="10"/>
  <c r="G38" i="10"/>
  <c r="H38" i="10"/>
  <c r="F37" i="10"/>
  <c r="G37" i="10"/>
  <c r="H37" i="10"/>
  <c r="F36" i="10"/>
  <c r="G36" i="10"/>
  <c r="H36" i="10"/>
  <c r="F35" i="10"/>
  <c r="G35" i="10"/>
  <c r="H35" i="10"/>
  <c r="F34" i="10"/>
  <c r="G34" i="10"/>
  <c r="H34" i="10"/>
  <c r="F33" i="10"/>
  <c r="G33" i="10"/>
  <c r="H33" i="10"/>
  <c r="F32" i="10"/>
  <c r="G32" i="10"/>
  <c r="H32" i="10"/>
  <c r="F31" i="10"/>
  <c r="G31" i="10"/>
  <c r="H31" i="10"/>
  <c r="F30" i="10"/>
  <c r="G30" i="10"/>
  <c r="H30" i="10"/>
  <c r="F29" i="10"/>
  <c r="G29" i="10"/>
  <c r="H29" i="10"/>
  <c r="F28" i="10"/>
  <c r="G28" i="10"/>
  <c r="H28" i="10"/>
  <c r="F27" i="10"/>
  <c r="G27" i="10"/>
  <c r="H27" i="10"/>
  <c r="F26" i="10"/>
  <c r="G26" i="10"/>
  <c r="H26" i="10"/>
  <c r="F25" i="10"/>
  <c r="G25" i="10"/>
  <c r="H25" i="10"/>
  <c r="F24" i="10"/>
  <c r="G24" i="10"/>
  <c r="H24" i="10"/>
  <c r="F23" i="10"/>
  <c r="G23" i="10"/>
  <c r="H23" i="10"/>
  <c r="F22" i="10"/>
  <c r="G22" i="10"/>
  <c r="H22" i="10"/>
  <c r="H40" i="7"/>
  <c r="H39" i="7"/>
  <c r="H38" i="7"/>
  <c r="H37" i="7"/>
  <c r="H36" i="7"/>
  <c r="H35" i="7"/>
  <c r="H34" i="7"/>
  <c r="H33" i="7"/>
  <c r="H32" i="7"/>
  <c r="H31" i="7"/>
  <c r="H30" i="7"/>
  <c r="H29" i="7"/>
  <c r="H28" i="7"/>
  <c r="H27" i="7"/>
  <c r="H26" i="7"/>
  <c r="H25" i="7"/>
  <c r="H24" i="7"/>
  <c r="H23" i="7"/>
  <c r="H22" i="7"/>
  <c r="G40" i="7"/>
  <c r="G39" i="7"/>
  <c r="G38" i="7"/>
  <c r="G37" i="7"/>
  <c r="G36" i="7"/>
  <c r="G35" i="7"/>
  <c r="G34" i="7"/>
  <c r="G33" i="7"/>
  <c r="G32" i="7"/>
  <c r="G31" i="7"/>
  <c r="G30" i="7"/>
  <c r="G29" i="7"/>
  <c r="G28" i="7"/>
  <c r="G27" i="7"/>
  <c r="G26" i="7"/>
  <c r="G25" i="7"/>
  <c r="G24" i="7"/>
  <c r="G23" i="7"/>
  <c r="G22" i="7"/>
  <c r="F40" i="7"/>
  <c r="F39" i="7"/>
  <c r="F38" i="7"/>
  <c r="F37" i="7"/>
  <c r="F36" i="7"/>
  <c r="F35" i="7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E41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40" i="7"/>
  <c r="D40" i="7"/>
  <c r="D39" i="7"/>
  <c r="D38" i="7"/>
  <c r="D37" i="7"/>
  <c r="D36" i="7"/>
  <c r="D35" i="7"/>
  <c r="D34" i="7"/>
  <c r="D33" i="7"/>
  <c r="D32" i="7"/>
  <c r="D31" i="7"/>
  <c r="D30" i="7"/>
  <c r="D29" i="7"/>
  <c r="D28" i="7"/>
  <c r="D27" i="7"/>
  <c r="D26" i="7"/>
  <c r="D25" i="7"/>
  <c r="D24" i="7"/>
  <c r="D23" i="7"/>
  <c r="D22" i="7"/>
  <c r="H40" i="6"/>
  <c r="H39" i="6"/>
  <c r="H38" i="6"/>
  <c r="H37" i="6"/>
  <c r="H36" i="6"/>
  <c r="H35" i="6"/>
  <c r="H34" i="6"/>
  <c r="H33" i="6"/>
  <c r="H32" i="6"/>
  <c r="H31" i="6"/>
  <c r="H30" i="6"/>
  <c r="H29" i="6"/>
  <c r="H28" i="6"/>
  <c r="H27" i="6"/>
  <c r="H26" i="6"/>
  <c r="H25" i="6"/>
  <c r="H24" i="6"/>
  <c r="H23" i="6"/>
  <c r="H22" i="6"/>
  <c r="G40" i="6"/>
  <c r="G39" i="6"/>
  <c r="G38" i="6"/>
  <c r="G37" i="6"/>
  <c r="G36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G22" i="6"/>
  <c r="F40" i="6"/>
  <c r="F39" i="6"/>
  <c r="F38" i="6"/>
  <c r="F37" i="6"/>
  <c r="F36" i="6"/>
  <c r="F35" i="6"/>
  <c r="F34" i="6"/>
  <c r="F33" i="6"/>
  <c r="F32" i="6"/>
  <c r="F31" i="6"/>
  <c r="F30" i="6"/>
  <c r="F29" i="6"/>
  <c r="F28" i="6"/>
  <c r="F27" i="6"/>
  <c r="F26" i="6"/>
  <c r="F25" i="6"/>
  <c r="F24" i="6"/>
  <c r="F23" i="6"/>
  <c r="F22" i="6"/>
  <c r="E41" i="6"/>
  <c r="E39" i="6"/>
  <c r="E38" i="6"/>
  <c r="E37" i="6"/>
  <c r="E36" i="6"/>
  <c r="E35" i="6"/>
  <c r="E34" i="6"/>
  <c r="E33" i="6"/>
  <c r="E32" i="6"/>
  <c r="E31" i="6"/>
  <c r="E30" i="6"/>
  <c r="E29" i="6"/>
  <c r="E28" i="6"/>
  <c r="E27" i="6"/>
  <c r="E26" i="6"/>
  <c r="E25" i="6"/>
  <c r="E24" i="6"/>
  <c r="E23" i="6"/>
  <c r="E22" i="6"/>
  <c r="E40" i="6"/>
  <c r="D40" i="6"/>
  <c r="D39" i="6"/>
  <c r="D38" i="6"/>
  <c r="D37" i="6"/>
  <c r="D36" i="6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H40" i="5"/>
  <c r="H39" i="5"/>
  <c r="H38" i="5"/>
  <c r="H37" i="5"/>
  <c r="H36" i="5"/>
  <c r="H35" i="5"/>
  <c r="H34" i="5"/>
  <c r="H33" i="5"/>
  <c r="H32" i="5"/>
  <c r="H31" i="5"/>
  <c r="H30" i="5"/>
  <c r="H29" i="5"/>
  <c r="H28" i="5"/>
  <c r="H27" i="5"/>
  <c r="H26" i="5"/>
  <c r="H25" i="5"/>
  <c r="H24" i="5"/>
  <c r="H23" i="5"/>
  <c r="H22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E41" i="5"/>
  <c r="E39" i="5"/>
  <c r="E38" i="5"/>
  <c r="E37" i="5"/>
  <c r="E36" i="5"/>
  <c r="E35" i="5"/>
  <c r="E34" i="5"/>
  <c r="E33" i="5"/>
  <c r="E32" i="5"/>
  <c r="E31" i="5"/>
  <c r="E30" i="5"/>
  <c r="E29" i="5"/>
  <c r="E28" i="5"/>
  <c r="E27" i="5"/>
  <c r="E26" i="5"/>
  <c r="E25" i="5"/>
  <c r="E24" i="5"/>
  <c r="E23" i="5"/>
  <c r="E22" i="5"/>
  <c r="E40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</calcChain>
</file>

<file path=xl/comments1.xml><?xml version="1.0" encoding="utf-8"?>
<comments xmlns="http://schemas.openxmlformats.org/spreadsheetml/2006/main">
  <authors>
    <author>Herrero García, Carlos</author>
  </authors>
  <commentList>
    <comment ref="AF1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  <comment ref="AF7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</commentList>
</comments>
</file>

<file path=xl/comments2.xml><?xml version="1.0" encoding="utf-8"?>
<comments xmlns="http://schemas.openxmlformats.org/spreadsheetml/2006/main">
  <authors>
    <author>Herrero García, Carlos</author>
  </authors>
  <commentList>
    <comment ref="AF1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  <comment ref="AF28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</commentList>
</comments>
</file>

<file path=xl/comments3.xml><?xml version="1.0" encoding="utf-8"?>
<comments xmlns="http://schemas.openxmlformats.org/spreadsheetml/2006/main">
  <authors>
    <author>Herrero García, Carlos</author>
  </authors>
  <commentList>
    <comment ref="AF1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  <comment ref="AF7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</commentList>
</comments>
</file>

<file path=xl/comments4.xml><?xml version="1.0" encoding="utf-8"?>
<comments xmlns="http://schemas.openxmlformats.org/spreadsheetml/2006/main">
  <authors>
    <author>Herrero García, Carlos</author>
  </authors>
  <commentList>
    <comment ref="AF1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  <comment ref="AF7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</commentList>
</comments>
</file>

<file path=xl/comments5.xml><?xml version="1.0" encoding="utf-8"?>
<comments xmlns="http://schemas.openxmlformats.org/spreadsheetml/2006/main">
  <authors>
    <author>Herrero García, Carlos</author>
  </authors>
  <commentList>
    <comment ref="AF1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  <comment ref="AF7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</commentList>
</comments>
</file>

<file path=xl/comments6.xml><?xml version="1.0" encoding="utf-8"?>
<comments xmlns="http://schemas.openxmlformats.org/spreadsheetml/2006/main">
  <authors>
    <author>Herrero García, Carlos</author>
  </authors>
  <commentList>
    <comment ref="AF1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  <comment ref="AF7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</commentList>
</comments>
</file>

<file path=xl/comments7.xml><?xml version="1.0" encoding="utf-8"?>
<comments xmlns="http://schemas.openxmlformats.org/spreadsheetml/2006/main">
  <authors>
    <author>Herrero García, Carlos</author>
  </authors>
  <commentList>
    <comment ref="AF1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  <comment ref="AF7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</commentList>
</comments>
</file>

<file path=xl/comments8.xml><?xml version="1.0" encoding="utf-8"?>
<comments xmlns="http://schemas.openxmlformats.org/spreadsheetml/2006/main">
  <authors>
    <author>Herrero García, Carlos</author>
  </authors>
  <commentList>
    <comment ref="AF1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  <comment ref="AF7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</commentList>
</comments>
</file>

<file path=xl/sharedStrings.xml><?xml version="1.0" encoding="utf-8"?>
<sst xmlns="http://schemas.openxmlformats.org/spreadsheetml/2006/main" count="350" uniqueCount="100">
  <si>
    <t>496M</t>
  </si>
  <si>
    <t>493M</t>
  </si>
  <si>
    <t>Sección</t>
  </si>
  <si>
    <t>493O</t>
  </si>
  <si>
    <t>492M</t>
  </si>
  <si>
    <t>Andalucía</t>
  </si>
  <si>
    <t>Aragón</t>
  </si>
  <si>
    <t>Asturias</t>
  </si>
  <si>
    <t>Baleares</t>
  </si>
  <si>
    <t>Canarias</t>
  </si>
  <si>
    <t>Cantabria</t>
  </si>
  <si>
    <t>Castilla y León</t>
  </si>
  <si>
    <t>Cast. - La Mancha</t>
  </si>
  <si>
    <t>Cataluña</t>
  </si>
  <si>
    <t>Valencia</t>
  </si>
  <si>
    <t>Extremadura</t>
  </si>
  <si>
    <t>Galicia</t>
  </si>
  <si>
    <t>Madrid</t>
  </si>
  <si>
    <t>Murcia</t>
  </si>
  <si>
    <t>Navarra</t>
  </si>
  <si>
    <t>País Vasco</t>
  </si>
  <si>
    <t>La Rioja</t>
  </si>
  <si>
    <t>Ceuta y Melilla</t>
  </si>
  <si>
    <t>Defensa de la competencia</t>
  </si>
  <si>
    <t>Dirección, control y gestión de seguros</t>
  </si>
  <si>
    <t>Regulación contable y de auditorias</t>
  </si>
  <si>
    <t>Regulación del juego</t>
  </si>
  <si>
    <t>Comisión nacional de la competencia</t>
  </si>
  <si>
    <t>Dirección general de seguros y fondos de pensiones</t>
  </si>
  <si>
    <t>Instituto de contabilidad y auditoría de cuentas</t>
  </si>
  <si>
    <t>Dirección general de ordenación del juego</t>
  </si>
  <si>
    <t>Código</t>
  </si>
  <si>
    <t>1.7. Organismos de regulación económica</t>
  </si>
  <si>
    <t>Gasto no financiero</t>
  </si>
  <si>
    <t>Órgano Ejecutor 1</t>
  </si>
  <si>
    <t>Órgano Ejecutor 2</t>
  </si>
  <si>
    <t>Órgano Ejecutor 3</t>
  </si>
  <si>
    <t>Órgano Ejecutor 4</t>
  </si>
  <si>
    <t>Órgano Ejecutor 5</t>
  </si>
  <si>
    <t>Órgano Ejecutor 6</t>
  </si>
  <si>
    <t>Órgano Ejecutor 7</t>
  </si>
  <si>
    <t>Órgano Ejecutor 8</t>
  </si>
  <si>
    <t>Órgano Ejecutor 9</t>
  </si>
  <si>
    <t>Órgano Ejecutor 10</t>
  </si>
  <si>
    <t>Órgano Ejecutor 11</t>
  </si>
  <si>
    <t>Programa presupuestario</t>
  </si>
  <si>
    <t>492M:Defensa de la competencia</t>
  </si>
  <si>
    <t>Gasto</t>
  </si>
  <si>
    <t>Criterio básico de reparto</t>
  </si>
  <si>
    <t xml:space="preserve">Población </t>
  </si>
  <si>
    <t>Indicador de reparto</t>
  </si>
  <si>
    <t>Población media de acuerdo con el padrón,  promedio de los valores correspondientes a 1 de enero de 2012 y 1 de enero de 2013</t>
  </si>
  <si>
    <t>Fuente</t>
  </si>
  <si>
    <t>INE. Cifras oficiales de población de los municipios españoles. Revisión del padrón municipal</t>
  </si>
  <si>
    <t>http://www.ine.es/inebmenu/mnu_padron.htm</t>
  </si>
  <si>
    <t>Reparto territorial</t>
  </si>
  <si>
    <t xml:space="preserve"> Total</t>
  </si>
  <si>
    <t>Población media padrón 2012</t>
  </si>
  <si>
    <t>Peso en población</t>
  </si>
  <si>
    <t>Gasto total imputado, miles de euros</t>
  </si>
  <si>
    <t>Gasto per cápita, euros</t>
  </si>
  <si>
    <t>Saldo per cápita relativo</t>
  </si>
  <si>
    <t>Saldo total relativo</t>
  </si>
  <si>
    <t>493M:Dirección, control y gestión de seguros</t>
  </si>
  <si>
    <t>493O:Regulación contable y de auditorias</t>
  </si>
  <si>
    <t>FP001</t>
  </si>
  <si>
    <t>FP002</t>
  </si>
  <si>
    <t>FP003</t>
  </si>
  <si>
    <t>FP004</t>
  </si>
  <si>
    <t>Comisión Nacional del Mercado de las Telecomunicaciones</t>
  </si>
  <si>
    <t>Comisión Nacional de la Energía</t>
  </si>
  <si>
    <t>Comisión Nacional del Mercado de Valores</t>
  </si>
  <si>
    <t>Banco de España</t>
  </si>
  <si>
    <t>Pob_CCAA</t>
  </si>
  <si>
    <t>gasto total imputado</t>
  </si>
  <si>
    <t>gasto per capita</t>
  </si>
  <si>
    <t>saldo relativo per capita</t>
  </si>
  <si>
    <t>saldo relativo total</t>
  </si>
  <si>
    <t>total</t>
  </si>
  <si>
    <t>http://informecmt.cmt.es/docs/Memoria%20anual/Organizacion%20y%20cuentas%20CMT%202012.pdf</t>
  </si>
  <si>
    <t>Nota</t>
  </si>
  <si>
    <t>El dato de gasto corresponde a los gastos de gestión ordinaria.</t>
  </si>
  <si>
    <t xml:space="preserve">Población. </t>
  </si>
  <si>
    <t>FP001: Comisión del Mercado de las Telecomunicaciones (CMT)</t>
  </si>
  <si>
    <r>
      <t>Para</t>
    </r>
    <r>
      <rPr>
        <i/>
        <sz val="11"/>
        <color theme="1"/>
        <rFont val="Arial"/>
        <family val="2"/>
      </rPr>
      <t xml:space="preserve"> </t>
    </r>
    <r>
      <rPr>
        <sz val="11"/>
        <color theme="1"/>
        <rFont val="Arial"/>
        <family val="2"/>
      </rPr>
      <t xml:space="preserve">el volumen de gasto, Comisión del Mercado de las Telecomunicaciones. Memoria Anual de Actividades 2012. </t>
    </r>
  </si>
  <si>
    <t>FP002: Comisión Nacional de Energía (CNE)</t>
  </si>
  <si>
    <t>Para el volumen de gasto (gastos de gestión ordinaria), Comisión Nacional del Mercado de Valores. Informe Anual 2011.</t>
  </si>
  <si>
    <t>http://www.cnmv.es/portal/Publicaciones/Informes.aspx</t>
  </si>
  <si>
    <t>PF004: Banco de España</t>
  </si>
  <si>
    <t>Nota:</t>
  </si>
  <si>
    <t>El dato de gasto es el correpondiente al operativo.</t>
  </si>
  <si>
    <t xml:space="preserve">Para el volumen de gasto (operativo), Banco de España. Informe Anual 2012. </t>
  </si>
  <si>
    <t>http://www.bde.es/bde/es/secciones/informes/Publicaciones_an/Informe_anual/anoactual/</t>
  </si>
  <si>
    <t>FP003:Comisión Nacional del Mercado de Valores (CNMV)</t>
  </si>
  <si>
    <t xml:space="preserve">Se toma el dato de gastos de gestión ordinaria excluyendo las transferencias y subvenciones </t>
  </si>
  <si>
    <t>concedidas (que se financian por transferencias que no se incluyen en el capítulo de ingresos)</t>
  </si>
  <si>
    <t>Para el volumen de gasto, Comisión Nacional de la Energía. Memoria 2012.</t>
  </si>
  <si>
    <t>http://www.cne.es/cne/contenido.jsp?id_nodo=112&amp;&amp;&amp;keyword=&amp;auditoria=F</t>
  </si>
  <si>
    <t>496M: Regulación del juego</t>
  </si>
  <si>
    <t>CCAA_Total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</si>
</sst>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9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i/>
      <sz val="11"/>
      <color theme="1"/>
      <name val="Calibri"/>
      <family val="2"/>
      <scheme val="minor"/>
    </font>
    <font>
      <i/>
      <sz val="10"/>
      <color theme="1"/>
      <name val="Arial"/>
      <family val="2"/>
    </font>
    <font>
      <sz val="10"/>
      <color theme="1"/>
      <name val="Palatino"/>
      <family val="1"/>
    </font>
    <font>
      <i/>
      <sz val="10"/>
      <color theme="1"/>
      <name val="Palatino"/>
      <family val="1"/>
    </font>
    <font>
      <i/>
      <sz val="10"/>
      <name val="Verdana"/>
      <family val="2"/>
    </font>
    <font>
      <sz val="10"/>
      <name val="Verdana"/>
      <family val="2"/>
    </font>
    <font>
      <sz val="10"/>
      <name val="Palatino"/>
      <family val="1"/>
    </font>
    <font>
      <u/>
      <sz val="11"/>
      <color theme="10"/>
      <name val="Calibri"/>
      <family val="2"/>
      <scheme val="minor"/>
    </font>
    <font>
      <u/>
      <sz val="10"/>
      <color rgb="FF0000FF"/>
      <name val="Palatino"/>
      <family val="1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rgb="FF000000"/>
      <name val="Arial"/>
      <family val="2"/>
    </font>
    <font>
      <b/>
      <sz val="10"/>
      <color theme="1"/>
      <name val="Palatino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13" fillId="0" borderId="0" applyNumberFormat="0" applyFill="0" applyBorder="0" applyAlignment="0" applyProtection="0"/>
  </cellStyleXfs>
  <cellXfs count="62">
    <xf numFmtId="0" fontId="0" fillId="0" borderId="0" xfId="0"/>
    <xf numFmtId="0" fontId="0" fillId="0" borderId="0" xfId="0" applyBorder="1"/>
    <xf numFmtId="0" fontId="3" fillId="0" borderId="0" xfId="0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/>
    <xf numFmtId="0" fontId="0" fillId="0" borderId="0" xfId="0" applyFont="1" applyFill="1" applyBorder="1"/>
    <xf numFmtId="0" fontId="3" fillId="0" borderId="0" xfId="0" applyFont="1" applyFill="1" applyBorder="1" applyAlignment="1">
      <alignment wrapText="1"/>
    </xf>
    <xf numFmtId="1" fontId="3" fillId="0" borderId="0" xfId="0" applyNumberFormat="1" applyFont="1" applyFill="1" applyBorder="1"/>
    <xf numFmtId="4" fontId="3" fillId="0" borderId="0" xfId="0" applyNumberFormat="1" applyFont="1" applyFill="1" applyBorder="1"/>
    <xf numFmtId="0" fontId="6" fillId="0" borderId="0" xfId="0" applyFont="1" applyFill="1" applyBorder="1"/>
    <xf numFmtId="0" fontId="7" fillId="0" borderId="0" xfId="0" applyFont="1" applyFill="1" applyBorder="1"/>
    <xf numFmtId="1" fontId="7" fillId="0" borderId="0" xfId="0" applyNumberFormat="1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wrapText="1"/>
    </xf>
    <xf numFmtId="4" fontId="7" fillId="0" borderId="0" xfId="0" applyNumberFormat="1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164" fontId="0" fillId="0" borderId="0" xfId="0" applyNumberFormat="1" applyFont="1" applyFill="1" applyBorder="1"/>
    <xf numFmtId="3" fontId="3" fillId="0" borderId="0" xfId="0" applyNumberFormat="1" applyFont="1" applyFill="1" applyBorder="1"/>
    <xf numFmtId="164" fontId="3" fillId="0" borderId="0" xfId="0" applyNumberFormat="1" applyFont="1" applyFill="1" applyBorder="1"/>
    <xf numFmtId="3" fontId="0" fillId="0" borderId="0" xfId="0" applyNumberFormat="1" applyFont="1" applyFill="1" applyBorder="1"/>
    <xf numFmtId="0" fontId="8" fillId="0" borderId="0" xfId="0" applyFont="1" applyFill="1" applyBorder="1" applyAlignment="1">
      <alignment horizontal="left"/>
    </xf>
    <xf numFmtId="3" fontId="8" fillId="0" borderId="0" xfId="0" applyNumberFormat="1" applyFont="1" applyFill="1" applyBorder="1" applyAlignment="1">
      <alignment horizontal="right" vertical="center"/>
    </xf>
    <xf numFmtId="10" fontId="8" fillId="0" borderId="0" xfId="1" applyNumberFormat="1" applyFont="1" applyFill="1" applyBorder="1" applyAlignment="1">
      <alignment horizontal="right" vertical="center"/>
    </xf>
    <xf numFmtId="4" fontId="8" fillId="0" borderId="0" xfId="0" applyNumberFormat="1" applyFont="1" applyFill="1" applyBorder="1" applyAlignment="1">
      <alignment horizontal="right" vertical="center" wrapText="1"/>
    </xf>
    <xf numFmtId="2" fontId="8" fillId="0" borderId="0" xfId="0" applyNumberFormat="1" applyFont="1" applyFill="1" applyBorder="1" applyAlignment="1">
      <alignment horizontal="right" vertical="center"/>
    </xf>
    <xf numFmtId="1" fontId="8" fillId="0" borderId="0" xfId="1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left" wrapText="1"/>
    </xf>
    <xf numFmtId="4" fontId="8" fillId="0" borderId="0" xfId="0" applyNumberFormat="1" applyFont="1" applyFill="1" applyBorder="1" applyAlignment="1">
      <alignment horizontal="right" vertical="center"/>
    </xf>
    <xf numFmtId="3" fontId="8" fillId="0" borderId="0" xfId="0" applyNumberFormat="1" applyFont="1" applyFill="1" applyBorder="1" applyAlignment="1">
      <alignment horizontal="right" vertical="center" wrapText="1"/>
    </xf>
    <xf numFmtId="10" fontId="8" fillId="0" borderId="0" xfId="1" applyNumberFormat="1" applyFont="1" applyFill="1" applyBorder="1" applyAlignment="1">
      <alignment horizontal="right" vertical="center" wrapText="1"/>
    </xf>
    <xf numFmtId="2" fontId="8" fillId="0" borderId="0" xfId="0" applyNumberFormat="1" applyFont="1" applyFill="1" applyBorder="1" applyAlignment="1">
      <alignment horizontal="right" vertical="center" wrapText="1"/>
    </xf>
    <xf numFmtId="1" fontId="8" fillId="0" borderId="0" xfId="1" applyNumberFormat="1" applyFont="1" applyFill="1" applyBorder="1" applyAlignment="1">
      <alignment horizontal="right" vertical="center" wrapText="1"/>
    </xf>
    <xf numFmtId="0" fontId="9" fillId="0" borderId="0" xfId="0" applyFont="1" applyFill="1" applyBorder="1" applyAlignment="1">
      <alignment horizontal="center" wrapText="1"/>
    </xf>
    <xf numFmtId="3" fontId="10" fillId="0" borderId="0" xfId="0" applyNumberFormat="1" applyFont="1" applyAlignment="1">
      <alignment horizontal="center" wrapText="1"/>
    </xf>
    <xf numFmtId="3" fontId="0" fillId="0" borderId="0" xfId="0" applyNumberFormat="1" applyAlignment="1">
      <alignment horizontal="center" wrapText="1"/>
    </xf>
    <xf numFmtId="0" fontId="11" fillId="0" borderId="0" xfId="0" applyFont="1"/>
    <xf numFmtId="3" fontId="0" fillId="0" borderId="0" xfId="0" applyNumberFormat="1"/>
    <xf numFmtId="3" fontId="12" fillId="0" borderId="0" xfId="0" applyNumberFormat="1" applyFont="1"/>
    <xf numFmtId="4" fontId="12" fillId="0" borderId="0" xfId="0" applyNumberFormat="1" applyFont="1"/>
    <xf numFmtId="4" fontId="0" fillId="0" borderId="0" xfId="0" applyNumberFormat="1"/>
    <xf numFmtId="0" fontId="10" fillId="0" borderId="0" xfId="0" applyFont="1"/>
    <xf numFmtId="3" fontId="10" fillId="0" borderId="0" xfId="0" applyNumberFormat="1" applyFont="1"/>
    <xf numFmtId="3" fontId="8" fillId="0" borderId="0" xfId="0" applyNumberFormat="1" applyFont="1" applyBorder="1"/>
    <xf numFmtId="3" fontId="8" fillId="0" borderId="0" xfId="0" applyNumberFormat="1" applyFont="1"/>
    <xf numFmtId="0" fontId="8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5" fillId="0" borderId="0" xfId="0" applyFont="1" applyFill="1" applyBorder="1"/>
    <xf numFmtId="0" fontId="15" fillId="0" borderId="0" xfId="0" applyFont="1"/>
    <xf numFmtId="0" fontId="13" fillId="0" borderId="0" xfId="2" applyAlignment="1">
      <alignment vertical="center"/>
    </xf>
    <xf numFmtId="0" fontId="15" fillId="0" borderId="0" xfId="0" applyFont="1" applyAlignment="1">
      <alignment vertical="center"/>
    </xf>
    <xf numFmtId="0" fontId="13" fillId="0" borderId="0" xfId="2"/>
    <xf numFmtId="0" fontId="17" fillId="0" borderId="0" xfId="0" applyFont="1"/>
    <xf numFmtId="0" fontId="15" fillId="0" borderId="0" xfId="0" applyFont="1" applyFill="1" applyBorder="1" applyAlignment="1">
      <alignment wrapText="1"/>
    </xf>
    <xf numFmtId="0" fontId="18" fillId="0" borderId="0" xfId="0" applyFont="1" applyAlignment="1">
      <alignment vertical="top" wrapText="1"/>
    </xf>
    <xf numFmtId="164" fontId="18" fillId="0" borderId="0" xfId="0" applyNumberFormat="1" applyFont="1" applyAlignment="1">
      <alignment vertical="top" wrapText="1"/>
    </xf>
    <xf numFmtId="0" fontId="8" fillId="0" borderId="0" xfId="0" applyFont="1"/>
    <xf numFmtId="0" fontId="18" fillId="0" borderId="0" xfId="0" applyFont="1" applyBorder="1"/>
    <xf numFmtId="0" fontId="8" fillId="0" borderId="0" xfId="0" applyFont="1" applyBorder="1"/>
    <xf numFmtId="1" fontId="8" fillId="0" borderId="0" xfId="0" applyNumberFormat="1" applyFont="1" applyBorder="1"/>
    <xf numFmtId="164" fontId="8" fillId="0" borderId="0" xfId="0" applyNumberFormat="1" applyFont="1" applyBorder="1"/>
    <xf numFmtId="165" fontId="8" fillId="0" borderId="0" xfId="0" applyNumberFormat="1" applyFont="1" applyBorder="1"/>
    <xf numFmtId="164" fontId="8" fillId="0" borderId="0" xfId="0" applyNumberFormat="1" applyFont="1"/>
  </cellXfs>
  <cellStyles count="3">
    <cellStyle name="Hipervínculo" xfId="2" builtinId="8"/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DADDE4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hyperlink" Target="http://www.cne.es/cne/contenido.jsp?id_nodo=112&amp;&amp;&amp;keyword=&amp;auditoria=F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hyperlink" Target="http://www.cnmv.es/portal/Publicaciones/Informes.aspx" TargetMode="Externa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hyperlink" Target="http://www.bde.es/bde/es/secciones/informes/Publicaciones_an/Informe_anual/anoactual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P16"/>
  <sheetViews>
    <sheetView workbookViewId="0">
      <selection activeCell="B11" sqref="B11"/>
    </sheetView>
  </sheetViews>
  <sheetFormatPr baseColWidth="10" defaultRowHeight="17.25" customHeight="1"/>
  <cols>
    <col min="1" max="1" width="11.42578125" style="55"/>
    <col min="2" max="2" width="32.140625" style="55" customWidth="1"/>
    <col min="3" max="3" width="11.42578125" style="55"/>
    <col min="4" max="4" width="11.7109375" style="61" bestFit="1" customWidth="1"/>
    <col min="5" max="5" width="32.28515625" style="55" customWidth="1"/>
    <col min="6" max="16" width="25.7109375" style="55" customWidth="1"/>
    <col min="17" max="16384" width="11.42578125" style="55"/>
  </cols>
  <sheetData>
    <row r="1" spans="1:16" ht="17.25" customHeight="1">
      <c r="A1" s="53" t="s">
        <v>31</v>
      </c>
      <c r="B1" s="53" t="s">
        <v>32</v>
      </c>
      <c r="C1" s="53" t="s">
        <v>2</v>
      </c>
      <c r="D1" s="54" t="s">
        <v>33</v>
      </c>
      <c r="E1" s="53" t="s">
        <v>34</v>
      </c>
      <c r="F1" s="53" t="s">
        <v>35</v>
      </c>
      <c r="G1" s="53" t="s">
        <v>36</v>
      </c>
      <c r="H1" s="53" t="s">
        <v>37</v>
      </c>
      <c r="I1" s="53" t="s">
        <v>38</v>
      </c>
      <c r="J1" s="53" t="s">
        <v>39</v>
      </c>
      <c r="K1" s="53" t="s">
        <v>40</v>
      </c>
      <c r="L1" s="53" t="s">
        <v>41</v>
      </c>
      <c r="M1" s="53" t="s">
        <v>42</v>
      </c>
      <c r="N1" s="53" t="s">
        <v>43</v>
      </c>
      <c r="O1" s="53" t="s">
        <v>44</v>
      </c>
      <c r="P1" s="53" t="s">
        <v>44</v>
      </c>
    </row>
    <row r="2" spans="1:16" ht="17.25" customHeight="1">
      <c r="A2" s="56" t="s">
        <v>4</v>
      </c>
      <c r="B2" s="57" t="s">
        <v>23</v>
      </c>
      <c r="C2" s="58">
        <v>15</v>
      </c>
      <c r="D2" s="42">
        <v>11221.932519999998</v>
      </c>
      <c r="E2" s="57" t="s">
        <v>27</v>
      </c>
      <c r="F2" s="57"/>
      <c r="G2" s="57"/>
      <c r="H2" s="57"/>
      <c r="I2" s="57"/>
      <c r="J2" s="57"/>
    </row>
    <row r="3" spans="1:16" ht="17.25" customHeight="1">
      <c r="A3" s="56" t="s">
        <v>1</v>
      </c>
      <c r="B3" s="57" t="s">
        <v>24</v>
      </c>
      <c r="C3" s="58">
        <v>27</v>
      </c>
      <c r="D3" s="42">
        <v>11238.273999999999</v>
      </c>
      <c r="E3" s="57" t="s">
        <v>28</v>
      </c>
      <c r="F3" s="57"/>
      <c r="G3" s="57"/>
      <c r="H3" s="57"/>
      <c r="I3" s="57"/>
      <c r="J3" s="57"/>
    </row>
    <row r="4" spans="1:16" ht="17.25" customHeight="1">
      <c r="A4" s="56" t="s">
        <v>3</v>
      </c>
      <c r="B4" s="57" t="s">
        <v>25</v>
      </c>
      <c r="C4" s="58">
        <v>15</v>
      </c>
      <c r="D4" s="42">
        <v>5400.7870600000006</v>
      </c>
      <c r="E4" s="57" t="s">
        <v>29</v>
      </c>
      <c r="F4" s="57"/>
      <c r="G4" s="57"/>
      <c r="H4" s="57"/>
      <c r="I4" s="57"/>
      <c r="J4" s="57"/>
    </row>
    <row r="5" spans="1:16" ht="17.25" customHeight="1">
      <c r="A5" s="56" t="s">
        <v>0</v>
      </c>
      <c r="B5" s="57" t="s">
        <v>26</v>
      </c>
      <c r="C5" s="58">
        <v>15</v>
      </c>
      <c r="D5" s="42">
        <v>4092.0993900000003</v>
      </c>
      <c r="E5" s="57" t="s">
        <v>30</v>
      </c>
      <c r="F5" s="57"/>
      <c r="G5" s="57"/>
      <c r="H5" s="57"/>
      <c r="I5" s="57"/>
      <c r="J5" s="57"/>
    </row>
    <row r="6" spans="1:16" ht="17.25" customHeight="1">
      <c r="A6" s="56" t="s">
        <v>65</v>
      </c>
      <c r="B6" s="55" t="s">
        <v>69</v>
      </c>
      <c r="C6" s="58"/>
      <c r="D6" s="42">
        <v>17682</v>
      </c>
      <c r="E6" s="57"/>
      <c r="F6" s="57"/>
      <c r="G6" s="57"/>
      <c r="H6" s="57"/>
      <c r="I6" s="57"/>
      <c r="J6" s="57"/>
    </row>
    <row r="7" spans="1:16" ht="17.25" customHeight="1">
      <c r="A7" s="56" t="s">
        <v>66</v>
      </c>
      <c r="B7" s="55" t="s">
        <v>70</v>
      </c>
      <c r="C7" s="58"/>
      <c r="D7" s="42">
        <v>25087.538909999996</v>
      </c>
      <c r="E7" s="57"/>
      <c r="F7" s="57"/>
      <c r="G7" s="57"/>
      <c r="H7" s="57"/>
      <c r="I7" s="57"/>
      <c r="J7" s="57"/>
    </row>
    <row r="8" spans="1:16" ht="17.25" customHeight="1">
      <c r="A8" s="56" t="s">
        <v>67</v>
      </c>
      <c r="B8" s="55" t="s">
        <v>71</v>
      </c>
      <c r="C8" s="58"/>
      <c r="D8" s="42">
        <v>44123.111539999998</v>
      </c>
      <c r="E8" s="57"/>
      <c r="F8" s="57"/>
      <c r="G8" s="57"/>
      <c r="H8" s="57"/>
      <c r="I8" s="57"/>
      <c r="J8" s="57"/>
    </row>
    <row r="9" spans="1:16" ht="17.25" customHeight="1">
      <c r="A9" s="56" t="s">
        <v>68</v>
      </c>
      <c r="B9" s="55" t="s">
        <v>72</v>
      </c>
      <c r="C9" s="58"/>
      <c r="D9" s="42">
        <v>411240</v>
      </c>
      <c r="E9" s="57"/>
      <c r="F9" s="57"/>
      <c r="G9" s="57"/>
      <c r="H9" s="57"/>
      <c r="I9" s="57"/>
      <c r="J9" s="57"/>
    </row>
    <row r="10" spans="1:16" ht="17.25" customHeight="1">
      <c r="D10" s="43">
        <f>SUM($D$2:$D$9)</f>
        <v>530085.74341999996</v>
      </c>
    </row>
    <row r="14" spans="1:16" ht="17.25" customHeight="1">
      <c r="D14" s="59"/>
      <c r="E14" s="60"/>
    </row>
    <row r="15" spans="1:16" ht="17.25" customHeight="1">
      <c r="D15" s="59"/>
    </row>
    <row r="16" spans="1:16" ht="17.25" customHeight="1">
      <c r="D16" s="59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B5:G27"/>
  <sheetViews>
    <sheetView tabSelected="1" topLeftCell="A4" workbookViewId="0">
      <selection activeCell="B7" sqref="B7"/>
    </sheetView>
  </sheetViews>
  <sheetFormatPr baseColWidth="10" defaultRowHeight="15"/>
  <cols>
    <col min="1" max="1" width="6.140625" customWidth="1"/>
    <col min="2" max="2" width="18.140625" customWidth="1"/>
    <col min="257" max="257" width="6.140625" customWidth="1"/>
    <col min="258" max="258" width="18.140625" customWidth="1"/>
    <col min="513" max="513" width="6.140625" customWidth="1"/>
    <col min="514" max="514" width="18.140625" customWidth="1"/>
    <col min="769" max="769" width="6.140625" customWidth="1"/>
    <col min="770" max="770" width="18.140625" customWidth="1"/>
    <col min="1025" max="1025" width="6.140625" customWidth="1"/>
    <col min="1026" max="1026" width="18.140625" customWidth="1"/>
    <col min="1281" max="1281" width="6.140625" customWidth="1"/>
    <col min="1282" max="1282" width="18.140625" customWidth="1"/>
    <col min="1537" max="1537" width="6.140625" customWidth="1"/>
    <col min="1538" max="1538" width="18.140625" customWidth="1"/>
    <col min="1793" max="1793" width="6.140625" customWidth="1"/>
    <col min="1794" max="1794" width="18.140625" customWidth="1"/>
    <col min="2049" max="2049" width="6.140625" customWidth="1"/>
    <col min="2050" max="2050" width="18.140625" customWidth="1"/>
    <col min="2305" max="2305" width="6.140625" customWidth="1"/>
    <col min="2306" max="2306" width="18.140625" customWidth="1"/>
    <col min="2561" max="2561" width="6.140625" customWidth="1"/>
    <col min="2562" max="2562" width="18.140625" customWidth="1"/>
    <col min="2817" max="2817" width="6.140625" customWidth="1"/>
    <col min="2818" max="2818" width="18.140625" customWidth="1"/>
    <col min="3073" max="3073" width="6.140625" customWidth="1"/>
    <col min="3074" max="3074" width="18.140625" customWidth="1"/>
    <col min="3329" max="3329" width="6.140625" customWidth="1"/>
    <col min="3330" max="3330" width="18.140625" customWidth="1"/>
    <col min="3585" max="3585" width="6.140625" customWidth="1"/>
    <col min="3586" max="3586" width="18.140625" customWidth="1"/>
    <col min="3841" max="3841" width="6.140625" customWidth="1"/>
    <col min="3842" max="3842" width="18.140625" customWidth="1"/>
    <col min="4097" max="4097" width="6.140625" customWidth="1"/>
    <col min="4098" max="4098" width="18.140625" customWidth="1"/>
    <col min="4353" max="4353" width="6.140625" customWidth="1"/>
    <col min="4354" max="4354" width="18.140625" customWidth="1"/>
    <col min="4609" max="4609" width="6.140625" customWidth="1"/>
    <col min="4610" max="4610" width="18.140625" customWidth="1"/>
    <col min="4865" max="4865" width="6.140625" customWidth="1"/>
    <col min="4866" max="4866" width="18.140625" customWidth="1"/>
    <col min="5121" max="5121" width="6.140625" customWidth="1"/>
    <col min="5122" max="5122" width="18.140625" customWidth="1"/>
    <col min="5377" max="5377" width="6.140625" customWidth="1"/>
    <col min="5378" max="5378" width="18.140625" customWidth="1"/>
    <col min="5633" max="5633" width="6.140625" customWidth="1"/>
    <col min="5634" max="5634" width="18.140625" customWidth="1"/>
    <col min="5889" max="5889" width="6.140625" customWidth="1"/>
    <col min="5890" max="5890" width="18.140625" customWidth="1"/>
    <col min="6145" max="6145" width="6.140625" customWidth="1"/>
    <col min="6146" max="6146" width="18.140625" customWidth="1"/>
    <col min="6401" max="6401" width="6.140625" customWidth="1"/>
    <col min="6402" max="6402" width="18.140625" customWidth="1"/>
    <col min="6657" max="6657" width="6.140625" customWidth="1"/>
    <col min="6658" max="6658" width="18.140625" customWidth="1"/>
    <col min="6913" max="6913" width="6.140625" customWidth="1"/>
    <col min="6914" max="6914" width="18.140625" customWidth="1"/>
    <col min="7169" max="7169" width="6.140625" customWidth="1"/>
    <col min="7170" max="7170" width="18.140625" customWidth="1"/>
    <col min="7425" max="7425" width="6.140625" customWidth="1"/>
    <col min="7426" max="7426" width="18.140625" customWidth="1"/>
    <col min="7681" max="7681" width="6.140625" customWidth="1"/>
    <col min="7682" max="7682" width="18.140625" customWidth="1"/>
    <col min="7937" max="7937" width="6.140625" customWidth="1"/>
    <col min="7938" max="7938" width="18.140625" customWidth="1"/>
    <col min="8193" max="8193" width="6.140625" customWidth="1"/>
    <col min="8194" max="8194" width="18.140625" customWidth="1"/>
    <col min="8449" max="8449" width="6.140625" customWidth="1"/>
    <col min="8450" max="8450" width="18.140625" customWidth="1"/>
    <col min="8705" max="8705" width="6.140625" customWidth="1"/>
    <col min="8706" max="8706" width="18.140625" customWidth="1"/>
    <col min="8961" max="8961" width="6.140625" customWidth="1"/>
    <col min="8962" max="8962" width="18.140625" customWidth="1"/>
    <col min="9217" max="9217" width="6.140625" customWidth="1"/>
    <col min="9218" max="9218" width="18.140625" customWidth="1"/>
    <col min="9473" max="9473" width="6.140625" customWidth="1"/>
    <col min="9474" max="9474" width="18.140625" customWidth="1"/>
    <col min="9729" max="9729" width="6.140625" customWidth="1"/>
    <col min="9730" max="9730" width="18.140625" customWidth="1"/>
    <col min="9985" max="9985" width="6.140625" customWidth="1"/>
    <col min="9986" max="9986" width="18.140625" customWidth="1"/>
    <col min="10241" max="10241" width="6.140625" customWidth="1"/>
    <col min="10242" max="10242" width="18.140625" customWidth="1"/>
    <col min="10497" max="10497" width="6.140625" customWidth="1"/>
    <col min="10498" max="10498" width="18.140625" customWidth="1"/>
    <col min="10753" max="10753" width="6.140625" customWidth="1"/>
    <col min="10754" max="10754" width="18.140625" customWidth="1"/>
    <col min="11009" max="11009" width="6.140625" customWidth="1"/>
    <col min="11010" max="11010" width="18.140625" customWidth="1"/>
    <col min="11265" max="11265" width="6.140625" customWidth="1"/>
    <col min="11266" max="11266" width="18.140625" customWidth="1"/>
    <col min="11521" max="11521" width="6.140625" customWidth="1"/>
    <col min="11522" max="11522" width="18.140625" customWidth="1"/>
    <col min="11777" max="11777" width="6.140625" customWidth="1"/>
    <col min="11778" max="11778" width="18.140625" customWidth="1"/>
    <col min="12033" max="12033" width="6.140625" customWidth="1"/>
    <col min="12034" max="12034" width="18.140625" customWidth="1"/>
    <col min="12289" max="12289" width="6.140625" customWidth="1"/>
    <col min="12290" max="12290" width="18.140625" customWidth="1"/>
    <col min="12545" max="12545" width="6.140625" customWidth="1"/>
    <col min="12546" max="12546" width="18.140625" customWidth="1"/>
    <col min="12801" max="12801" width="6.140625" customWidth="1"/>
    <col min="12802" max="12802" width="18.140625" customWidth="1"/>
    <col min="13057" max="13057" width="6.140625" customWidth="1"/>
    <col min="13058" max="13058" width="18.140625" customWidth="1"/>
    <col min="13313" max="13313" width="6.140625" customWidth="1"/>
    <col min="13314" max="13314" width="18.140625" customWidth="1"/>
    <col min="13569" max="13569" width="6.140625" customWidth="1"/>
    <col min="13570" max="13570" width="18.140625" customWidth="1"/>
    <col min="13825" max="13825" width="6.140625" customWidth="1"/>
    <col min="13826" max="13826" width="18.140625" customWidth="1"/>
    <col min="14081" max="14081" width="6.140625" customWidth="1"/>
    <col min="14082" max="14082" width="18.140625" customWidth="1"/>
    <col min="14337" max="14337" width="6.140625" customWidth="1"/>
    <col min="14338" max="14338" width="18.140625" customWidth="1"/>
    <col min="14593" max="14593" width="6.140625" customWidth="1"/>
    <col min="14594" max="14594" width="18.140625" customWidth="1"/>
    <col min="14849" max="14849" width="6.140625" customWidth="1"/>
    <col min="14850" max="14850" width="18.140625" customWidth="1"/>
    <col min="15105" max="15105" width="6.140625" customWidth="1"/>
    <col min="15106" max="15106" width="18.140625" customWidth="1"/>
    <col min="15361" max="15361" width="6.140625" customWidth="1"/>
    <col min="15362" max="15362" width="18.140625" customWidth="1"/>
    <col min="15617" max="15617" width="6.140625" customWidth="1"/>
    <col min="15618" max="15618" width="18.140625" customWidth="1"/>
    <col min="15873" max="15873" width="6.140625" customWidth="1"/>
    <col min="15874" max="15874" width="18.140625" customWidth="1"/>
    <col min="16129" max="16129" width="6.140625" customWidth="1"/>
    <col min="16130" max="16130" width="18.140625" customWidth="1"/>
  </cols>
  <sheetData>
    <row r="5" spans="2:7">
      <c r="B5" t="s">
        <v>55</v>
      </c>
    </row>
    <row r="6" spans="2:7">
      <c r="C6" t="s">
        <v>73</v>
      </c>
    </row>
    <row r="7" spans="2:7" ht="51.75">
      <c r="B7" t="s">
        <v>99</v>
      </c>
      <c r="C7" s="33" t="s">
        <v>57</v>
      </c>
      <c r="D7" s="34" t="s">
        <v>74</v>
      </c>
      <c r="E7" s="34" t="s">
        <v>75</v>
      </c>
      <c r="F7" s="34" t="s">
        <v>76</v>
      </c>
      <c r="G7" s="34" t="s">
        <v>77</v>
      </c>
    </row>
    <row r="8" spans="2:7">
      <c r="B8" s="35" t="s">
        <v>5</v>
      </c>
      <c r="C8" s="36">
        <v>8445142.5</v>
      </c>
      <c r="D8" s="37">
        <f>+'492M'!E22+'493M'!E22+'493O'!E22+'496M'!E22+'FP001'!E22+'FP002'!E22+'FP003'!E22+'FP004'!E22</f>
        <v>94849.191339422367</v>
      </c>
      <c r="E8" s="38">
        <f t="shared" ref="E8:E26" si="0">D8*1000/C8</f>
        <v>11.23121265738528</v>
      </c>
      <c r="F8" s="39">
        <f>E8-E$26</f>
        <v>0</v>
      </c>
      <c r="G8" s="36">
        <f t="shared" ref="G8:G25" si="1">F8*C8/1000</f>
        <v>0</v>
      </c>
    </row>
    <row r="9" spans="2:7">
      <c r="B9" s="35" t="s">
        <v>6</v>
      </c>
      <c r="C9" s="36">
        <v>1348308.5</v>
      </c>
      <c r="D9" s="37">
        <f>+'492M'!E23+'493M'!E23+'493O'!E23+'496M'!E23+'FP001'!E23+'FP002'!E23+'FP003'!E23+'FP004'!E23</f>
        <v>15143.139491260161</v>
      </c>
      <c r="E9" s="38">
        <f t="shared" si="0"/>
        <v>11.23121265738528</v>
      </c>
      <c r="F9" s="39">
        <f t="shared" ref="F9:F26" si="2">E9-E$26</f>
        <v>0</v>
      </c>
      <c r="G9" s="36">
        <f t="shared" si="1"/>
        <v>0</v>
      </c>
    </row>
    <row r="10" spans="2:7">
      <c r="B10" s="35" t="s">
        <v>7</v>
      </c>
      <c r="C10" s="36">
        <v>1072762.5</v>
      </c>
      <c r="D10" s="37">
        <f>+'492M'!E24+'493M'!E24+'493O'!E24+'496M'!E24+'FP001'!E24+'FP002'!E24+'FP003'!E24+'FP004'!E24</f>
        <v>12048.423768368279</v>
      </c>
      <c r="E10" s="38">
        <f t="shared" si="0"/>
        <v>11.231212657385282</v>
      </c>
      <c r="F10" s="39">
        <f t="shared" si="2"/>
        <v>0</v>
      </c>
      <c r="G10" s="36">
        <f t="shared" si="1"/>
        <v>0</v>
      </c>
    </row>
    <row r="11" spans="2:7">
      <c r="B11" s="35" t="s">
        <v>8</v>
      </c>
      <c r="C11" s="36">
        <v>1115556.5</v>
      </c>
      <c r="D11" s="37">
        <f>+'492M'!E25+'493M'!E25+'493O'!E25+'496M'!E25+'FP001'!E25+'FP002'!E25+'FP003'!E25+'FP004'!E25</f>
        <v>12529.052282828423</v>
      </c>
      <c r="E11" s="38">
        <f t="shared" si="0"/>
        <v>11.23121265738528</v>
      </c>
      <c r="F11" s="39">
        <f t="shared" si="2"/>
        <v>0</v>
      </c>
      <c r="G11" s="36">
        <f t="shared" si="1"/>
        <v>0</v>
      </c>
    </row>
    <row r="12" spans="2:7">
      <c r="B12" s="35" t="s">
        <v>9</v>
      </c>
      <c r="C12" s="36">
        <v>2118511.5</v>
      </c>
      <c r="D12" s="37">
        <f>+'492M'!E26+'493M'!E26+'493O'!E26+'496M'!E26+'FP001'!E26+'FP002'!E26+'FP003'!E26+'FP004'!E26</f>
        <v>23793.453173616279</v>
      </c>
      <c r="E12" s="38">
        <f t="shared" si="0"/>
        <v>11.231212657385282</v>
      </c>
      <c r="F12" s="39">
        <f t="shared" si="2"/>
        <v>0</v>
      </c>
      <c r="G12" s="36">
        <f t="shared" si="1"/>
        <v>0</v>
      </c>
    </row>
    <row r="13" spans="2:7">
      <c r="B13" s="35" t="s">
        <v>10</v>
      </c>
      <c r="C13" s="36">
        <v>592874.5</v>
      </c>
      <c r="D13" s="37">
        <f>+'492M'!E27+'493M'!E27+'493O'!E27+'496M'!E27+'FP001'!E27+'FP002'!E27+'FP003'!E27+'FP004'!E27</f>
        <v>6658.6995886409695</v>
      </c>
      <c r="E13" s="38">
        <f t="shared" si="0"/>
        <v>11.23121265738528</v>
      </c>
      <c r="F13" s="39">
        <f t="shared" si="2"/>
        <v>0</v>
      </c>
      <c r="G13" s="36">
        <f t="shared" si="1"/>
        <v>0</v>
      </c>
    </row>
    <row r="14" spans="2:7">
      <c r="B14" s="35" t="s">
        <v>11</v>
      </c>
      <c r="C14" s="36">
        <v>2532976.5</v>
      </c>
      <c r="D14" s="37">
        <f>+'492M'!E28+'493M'!E28+'493O'!E28+'496M'!E28+'FP001'!E28+'FP002'!E28+'FP003'!E28+'FP004'!E28</f>
        <v>28448.397727659471</v>
      </c>
      <c r="E14" s="38">
        <f t="shared" si="0"/>
        <v>11.231212657385282</v>
      </c>
      <c r="F14" s="39">
        <f t="shared" si="2"/>
        <v>0</v>
      </c>
      <c r="G14" s="36">
        <f t="shared" si="1"/>
        <v>0</v>
      </c>
    </row>
    <row r="15" spans="2:7">
      <c r="B15" s="35" t="s">
        <v>12</v>
      </c>
      <c r="C15" s="36">
        <v>2111443</v>
      </c>
      <c r="D15" s="37">
        <f>+'492M'!E29+'493M'!E29+'493O'!E29+'496M'!E29+'FP001'!E29+'FP002'!E29+'FP003'!E29+'FP004'!E29</f>
        <v>23714.065346947551</v>
      </c>
      <c r="E15" s="38">
        <f t="shared" si="0"/>
        <v>11.231212657385282</v>
      </c>
      <c r="F15" s="39">
        <f t="shared" si="2"/>
        <v>0</v>
      </c>
      <c r="G15" s="36">
        <f t="shared" si="1"/>
        <v>0</v>
      </c>
    </row>
    <row r="16" spans="2:7">
      <c r="B16" s="35" t="s">
        <v>13</v>
      </c>
      <c r="C16" s="36">
        <v>7562279</v>
      </c>
      <c r="D16" s="37">
        <f>+'492M'!E30+'493M'!E30+'493O'!E30+'496M'!E30+'FP001'!E30+'FP002'!E30+'FP003'!E30+'FP004'!E30</f>
        <v>84933.563623478898</v>
      </c>
      <c r="E16" s="38">
        <f t="shared" si="0"/>
        <v>11.231212657385282</v>
      </c>
      <c r="F16" s="39">
        <f t="shared" si="2"/>
        <v>0</v>
      </c>
      <c r="G16" s="36">
        <f t="shared" si="1"/>
        <v>0</v>
      </c>
    </row>
    <row r="17" spans="2:7">
      <c r="B17" s="35" t="s">
        <v>14</v>
      </c>
      <c r="C17" s="36">
        <v>5121540.5</v>
      </c>
      <c r="D17" s="37">
        <f>+'492M'!E31+'493M'!E31+'493O'!E31+'496M'!E31+'FP001'!E31+'FP002'!E31+'FP003'!E31+'FP004'!E31</f>
        <v>57521.110488911341</v>
      </c>
      <c r="E17" s="38">
        <f t="shared" si="0"/>
        <v>11.23121265738528</v>
      </c>
      <c r="F17" s="39">
        <f t="shared" si="2"/>
        <v>0</v>
      </c>
      <c r="G17" s="36">
        <f t="shared" si="1"/>
        <v>0</v>
      </c>
    </row>
    <row r="18" spans="2:7">
      <c r="B18" s="35" t="s">
        <v>15</v>
      </c>
      <c r="C18" s="36">
        <v>1106067</v>
      </c>
      <c r="D18" s="37">
        <f>+'492M'!E32+'493M'!E32+'493O'!E32+'496M'!E32+'FP001'!E32+'FP002'!E32+'FP003'!E32+'FP004'!E32</f>
        <v>12422.473690316165</v>
      </c>
      <c r="E18" s="38">
        <f t="shared" si="0"/>
        <v>11.23121265738528</v>
      </c>
      <c r="F18" s="39">
        <f t="shared" si="2"/>
        <v>0</v>
      </c>
      <c r="G18" s="36">
        <f t="shared" si="1"/>
        <v>0</v>
      </c>
    </row>
    <row r="19" spans="2:7">
      <c r="B19" s="35" t="s">
        <v>16</v>
      </c>
      <c r="C19" s="36">
        <v>2773719</v>
      </c>
      <c r="D19" s="37">
        <f>+'492M'!E33+'493M'!E33+'493O'!E33+'496M'!E33+'FP001'!E33+'FP002'!E33+'FP003'!E33+'FP004'!E33</f>
        <v>31152.227940830046</v>
      </c>
      <c r="E19" s="38">
        <f t="shared" si="0"/>
        <v>11.231212657385282</v>
      </c>
      <c r="F19" s="39">
        <f t="shared" si="2"/>
        <v>0</v>
      </c>
      <c r="G19" s="36">
        <f t="shared" si="1"/>
        <v>0</v>
      </c>
    </row>
    <row r="20" spans="2:7">
      <c r="B20" s="35" t="s">
        <v>17</v>
      </c>
      <c r="C20" s="36">
        <v>6497055.5</v>
      </c>
      <c r="D20" s="37">
        <f>+'492M'!E34+'493M'!E34+'493O'!E34+'496M'!E34+'FP001'!E34+'FP002'!E34+'FP003'!E34+'FP004'!E34</f>
        <v>72969.811967334652</v>
      </c>
      <c r="E20" s="38">
        <f t="shared" si="0"/>
        <v>11.231212657385282</v>
      </c>
      <c r="F20" s="39">
        <f t="shared" si="2"/>
        <v>0</v>
      </c>
      <c r="G20" s="36">
        <f t="shared" si="1"/>
        <v>0</v>
      </c>
    </row>
    <row r="21" spans="2:7">
      <c r="B21" s="35" t="s">
        <v>18</v>
      </c>
      <c r="C21" s="36">
        <v>1473249</v>
      </c>
      <c r="D21" s="37">
        <f>+'492M'!E35+'493M'!E35+'493O'!E35+'496M'!E35+'FP001'!E35+'FP002'!E35+'FP003'!E35+'FP004'!E35</f>
        <v>16546.372816280207</v>
      </c>
      <c r="E21" s="38">
        <f t="shared" si="0"/>
        <v>11.23121265738528</v>
      </c>
      <c r="F21" s="39">
        <f t="shared" si="2"/>
        <v>0</v>
      </c>
      <c r="G21" s="36">
        <f t="shared" si="1"/>
        <v>0</v>
      </c>
    </row>
    <row r="22" spans="2:7">
      <c r="B22" s="35" t="s">
        <v>19</v>
      </c>
      <c r="C22" s="36">
        <v>644521.5</v>
      </c>
      <c r="D22" s="37">
        <f>+'492M'!E36+'493M'!E36+'493O'!E36+'496M'!E36+'FP001'!E36+'FP002'!E36+'FP003'!E36+'FP004'!E36</f>
        <v>7238.7580287569472</v>
      </c>
      <c r="E22" s="38">
        <f t="shared" si="0"/>
        <v>11.231212657385282</v>
      </c>
      <c r="F22" s="39">
        <f t="shared" si="2"/>
        <v>0</v>
      </c>
      <c r="G22" s="36">
        <f t="shared" si="1"/>
        <v>0</v>
      </c>
    </row>
    <row r="23" spans="2:7">
      <c r="B23" s="35" t="s">
        <v>20</v>
      </c>
      <c r="C23" s="36">
        <v>2192387.5</v>
      </c>
      <c r="D23" s="37">
        <f>+'492M'!E37+'493M'!E37+'493O'!E37+'496M'!E37+'FP001'!E37+'FP002'!E37+'FP003'!E37+'FP004'!E37</f>
        <v>24623.170239893272</v>
      </c>
      <c r="E23" s="38">
        <f t="shared" si="0"/>
        <v>11.231212657385282</v>
      </c>
      <c r="F23" s="39">
        <f t="shared" si="2"/>
        <v>0</v>
      </c>
      <c r="G23" s="36">
        <f t="shared" si="1"/>
        <v>0</v>
      </c>
    </row>
    <row r="24" spans="2:7">
      <c r="B24" s="35" t="s">
        <v>21</v>
      </c>
      <c r="C24" s="36">
        <v>322818</v>
      </c>
      <c r="D24" s="37">
        <f>+'492M'!E38+'493M'!E38+'493O'!E38+'496M'!E38+'FP001'!E38+'FP002'!E38+'FP003'!E38+'FP004'!E38</f>
        <v>3625.6376076318015</v>
      </c>
      <c r="E24" s="38">
        <f t="shared" si="0"/>
        <v>11.231212657385282</v>
      </c>
      <c r="F24" s="39">
        <f t="shared" si="2"/>
        <v>0</v>
      </c>
      <c r="G24" s="36">
        <f t="shared" si="1"/>
        <v>0</v>
      </c>
    </row>
    <row r="25" spans="2:7">
      <c r="B25" s="35" t="s">
        <v>22</v>
      </c>
      <c r="C25" s="36">
        <v>166339.5</v>
      </c>
      <c r="D25" s="37">
        <f>+'492M'!E39+'493M'!E39+'493O'!E39+'496M'!E39+'FP001'!E39+'FP002'!E39+'FP003'!E39+'FP004'!E39</f>
        <v>1868.1942978231391</v>
      </c>
      <c r="E25" s="38">
        <f t="shared" si="0"/>
        <v>11.231212657385282</v>
      </c>
      <c r="F25" s="39">
        <f t="shared" si="2"/>
        <v>0</v>
      </c>
      <c r="G25" s="36">
        <f t="shared" si="1"/>
        <v>0</v>
      </c>
    </row>
    <row r="26" spans="2:7">
      <c r="B26" s="40" t="s">
        <v>78</v>
      </c>
      <c r="C26" s="36">
        <v>47197552</v>
      </c>
      <c r="D26" s="37">
        <f>SUM(D8:D25)</f>
        <v>530085.74342000007</v>
      </c>
      <c r="E26" s="38">
        <f t="shared" si="0"/>
        <v>11.231212657385283</v>
      </c>
      <c r="F26" s="39">
        <f t="shared" si="2"/>
        <v>0</v>
      </c>
      <c r="G26" s="41">
        <f>SUM(G8:G25)</f>
        <v>0</v>
      </c>
    </row>
    <row r="27" spans="2:7">
      <c r="D27" s="36">
        <f>+D26-Resumen!D10</f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3"/>
  <dimension ref="A1:AI63"/>
  <sheetViews>
    <sheetView topLeftCell="A18" workbookViewId="0">
      <selection activeCell="D42" sqref="D42"/>
    </sheetView>
  </sheetViews>
  <sheetFormatPr baseColWidth="10" defaultRowHeight="17.25" customHeight="1"/>
  <cols>
    <col min="1" max="1" width="11.42578125" style="6"/>
    <col min="2" max="2" width="17.42578125" style="6" customWidth="1"/>
    <col min="3" max="4" width="11.42578125" style="6"/>
    <col min="5" max="5" width="14.42578125" style="6" customWidth="1"/>
    <col min="6" max="46" width="11.42578125" style="6"/>
    <col min="47" max="47" width="20.7109375" style="6" customWidth="1"/>
    <col min="48" max="16384" width="11.42578125" style="6"/>
  </cols>
  <sheetData>
    <row r="1" spans="1:35" ht="65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4"/>
      <c r="AG1" s="3"/>
      <c r="AH1" s="3"/>
      <c r="AI1" s="5"/>
    </row>
    <row r="2" spans="1:35" ht="17.25" customHeight="1">
      <c r="B2" s="10" t="s">
        <v>45</v>
      </c>
    </row>
    <row r="3" spans="1:35" ht="17.25" customHeight="1">
      <c r="B3" s="6" t="s">
        <v>46</v>
      </c>
    </row>
    <row r="5" spans="1:35" ht="17.25" customHeight="1">
      <c r="B5" s="10" t="s">
        <v>47</v>
      </c>
    </row>
    <row r="6" spans="1:35" ht="17.25" customHeight="1">
      <c r="B6" s="16">
        <v>11221.932519999998</v>
      </c>
      <c r="G6" s="16"/>
    </row>
    <row r="7" spans="1:35" ht="65.25" customHeight="1">
      <c r="A7" s="7"/>
      <c r="B7" s="2"/>
      <c r="C7" s="2"/>
      <c r="D7" s="2"/>
      <c r="E7" s="2"/>
      <c r="F7" s="2"/>
      <c r="G7" s="2"/>
      <c r="H7" s="2"/>
      <c r="I7" s="2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4"/>
      <c r="AG7" s="3"/>
      <c r="AH7" s="3"/>
      <c r="AI7" s="7"/>
    </row>
    <row r="8" spans="1:35" ht="17.25" customHeight="1">
      <c r="A8" s="8"/>
      <c r="B8" s="11" t="s">
        <v>48</v>
      </c>
      <c r="C8" s="5"/>
      <c r="D8" s="5"/>
      <c r="E8" s="5"/>
      <c r="F8" s="7"/>
      <c r="G8" s="5"/>
      <c r="H8" s="5"/>
      <c r="I8" s="5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5"/>
    </row>
    <row r="9" spans="1:35" ht="17.25" customHeight="1">
      <c r="A9" s="8"/>
      <c r="B9" s="5" t="s">
        <v>49</v>
      </c>
      <c r="C9" s="5"/>
      <c r="D9" s="5"/>
      <c r="E9" s="5"/>
      <c r="F9" s="7"/>
      <c r="G9" s="5"/>
      <c r="H9" s="5"/>
      <c r="I9" s="5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5"/>
    </row>
    <row r="10" spans="1:35" ht="17.25" customHeight="1">
      <c r="A10" s="8"/>
      <c r="B10" s="5"/>
      <c r="C10" s="5"/>
      <c r="D10" s="5"/>
      <c r="E10" s="5"/>
      <c r="F10" s="7"/>
      <c r="G10" s="5"/>
      <c r="H10" s="5"/>
      <c r="I10" s="5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5"/>
    </row>
    <row r="11" spans="1:35" ht="17.25" customHeight="1">
      <c r="A11" s="8"/>
      <c r="B11" s="11" t="s">
        <v>50</v>
      </c>
      <c r="C11" s="5"/>
      <c r="D11" s="5"/>
      <c r="E11" s="5"/>
      <c r="F11" s="7"/>
      <c r="G11" s="5"/>
      <c r="H11" s="5"/>
      <c r="I11" s="5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5"/>
    </row>
    <row r="12" spans="1:35" ht="17.25" customHeight="1">
      <c r="A12" s="8"/>
      <c r="B12" s="5" t="s">
        <v>51</v>
      </c>
      <c r="C12" s="5"/>
      <c r="D12" s="5"/>
      <c r="E12" s="5"/>
      <c r="F12" s="7"/>
      <c r="G12" s="5"/>
      <c r="H12" s="5"/>
      <c r="I12" s="5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5"/>
    </row>
    <row r="13" spans="1:35" ht="17.25" customHeight="1">
      <c r="A13" s="8"/>
      <c r="B13" s="5"/>
      <c r="C13" s="5"/>
      <c r="D13" s="5"/>
      <c r="E13" s="5"/>
      <c r="F13" s="7"/>
      <c r="G13" s="5"/>
      <c r="H13" s="5"/>
      <c r="I13" s="5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5"/>
    </row>
    <row r="14" spans="1:35" ht="17.25" customHeight="1">
      <c r="A14" s="8"/>
      <c r="B14" s="11" t="s">
        <v>52</v>
      </c>
      <c r="C14" s="5"/>
      <c r="D14" s="5"/>
      <c r="E14" s="5"/>
      <c r="F14" s="7"/>
      <c r="G14" s="5"/>
      <c r="H14" s="5"/>
      <c r="I14" s="5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5"/>
    </row>
    <row r="15" spans="1:35" ht="17.25" customHeight="1">
      <c r="A15" s="8"/>
      <c r="B15" s="5" t="s">
        <v>53</v>
      </c>
      <c r="C15" s="5"/>
      <c r="D15" s="5"/>
      <c r="E15" s="5"/>
      <c r="F15" s="7"/>
      <c r="G15" s="5"/>
      <c r="H15" s="5"/>
      <c r="I15" s="5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5"/>
    </row>
    <row r="16" spans="1:35" ht="17.25" customHeight="1">
      <c r="A16" s="8"/>
      <c r="B16" s="5" t="s">
        <v>54</v>
      </c>
      <c r="C16" s="5"/>
      <c r="D16" s="5"/>
      <c r="E16" s="5"/>
      <c r="F16" s="7"/>
      <c r="G16" s="5"/>
      <c r="H16" s="5"/>
      <c r="I16" s="5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5"/>
    </row>
    <row r="17" spans="1:35" ht="17.25" customHeight="1">
      <c r="A17" s="8"/>
      <c r="B17" s="5"/>
      <c r="C17" s="5"/>
      <c r="D17" s="5"/>
      <c r="E17" s="5"/>
      <c r="F17" s="7"/>
      <c r="G17" s="5"/>
      <c r="H17" s="5"/>
      <c r="I17" s="5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5"/>
    </row>
    <row r="18" spans="1:35" ht="17.25" customHeight="1">
      <c r="A18" s="8"/>
      <c r="B18" s="5"/>
      <c r="C18" s="5"/>
      <c r="D18" s="5"/>
      <c r="E18" s="5"/>
      <c r="F18" s="7"/>
      <c r="G18" s="5"/>
      <c r="H18" s="5"/>
      <c r="I18" s="5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5"/>
    </row>
    <row r="19" spans="1:35" ht="17.25" customHeight="1">
      <c r="A19" s="8"/>
      <c r="B19" s="11" t="s">
        <v>55</v>
      </c>
      <c r="C19" s="5"/>
      <c r="D19" s="5"/>
      <c r="E19" s="5"/>
      <c r="F19" s="7"/>
      <c r="G19" s="5"/>
      <c r="H19" s="5"/>
      <c r="I19" s="5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5"/>
    </row>
    <row r="20" spans="1:35" ht="17.25" customHeight="1">
      <c r="A20" s="8"/>
      <c r="B20" s="5"/>
      <c r="C20" s="5"/>
      <c r="D20" s="5"/>
      <c r="E20" s="5"/>
      <c r="F20" s="7"/>
      <c r="G20" s="5"/>
      <c r="H20" s="5"/>
      <c r="I20" s="5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5"/>
    </row>
    <row r="21" spans="1:35" s="15" customFormat="1" ht="48" customHeight="1">
      <c r="A21" s="12"/>
      <c r="B21" s="13"/>
      <c r="C21" s="32" t="s">
        <v>57</v>
      </c>
      <c r="D21" s="32" t="s">
        <v>58</v>
      </c>
      <c r="E21" s="32" t="s">
        <v>59</v>
      </c>
      <c r="F21" s="32" t="s">
        <v>60</v>
      </c>
      <c r="G21" s="32" t="s">
        <v>61</v>
      </c>
      <c r="H21" s="32" t="s">
        <v>62</v>
      </c>
      <c r="I21" s="13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3"/>
    </row>
    <row r="22" spans="1:35" ht="18" customHeight="1">
      <c r="A22" s="8"/>
      <c r="B22" s="20" t="s">
        <v>5</v>
      </c>
      <c r="C22" s="21">
        <v>8445142.5</v>
      </c>
      <c r="D22" s="22">
        <f>C22/C$40</f>
        <v>0.17893179078440338</v>
      </c>
      <c r="E22" s="21">
        <f>D22*E$40</f>
        <v>2007.9604818653324</v>
      </c>
      <c r="F22" s="23">
        <f>E22*1000/C22</f>
        <v>0.23776513917501479</v>
      </c>
      <c r="G22" s="24">
        <f>F22-F$40</f>
        <v>0</v>
      </c>
      <c r="H22" s="25">
        <f>G22*C22</f>
        <v>0</v>
      </c>
      <c r="I22" s="5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5"/>
    </row>
    <row r="23" spans="1:35" ht="18" customHeight="1">
      <c r="A23" s="8"/>
      <c r="B23" s="20" t="s">
        <v>6</v>
      </c>
      <c r="C23" s="21">
        <v>1348308.5</v>
      </c>
      <c r="D23" s="22">
        <f t="shared" ref="D23:D39" si="0">C23/C$40</f>
        <v>2.856733967897318E-2</v>
      </c>
      <c r="E23" s="21">
        <f t="shared" ref="E23:E39" si="1">D23*E$40</f>
        <v>320.58075815335548</v>
      </c>
      <c r="F23" s="23">
        <f t="shared" ref="F23:F40" si="2">E23*1000/C23</f>
        <v>0.23776513917501479</v>
      </c>
      <c r="G23" s="24">
        <f t="shared" ref="G23:G40" si="3">F23-F$40</f>
        <v>0</v>
      </c>
      <c r="H23" s="25">
        <f t="shared" ref="H23:H40" si="4">G23*C23</f>
        <v>0</v>
      </c>
      <c r="I23" s="5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5"/>
    </row>
    <row r="24" spans="1:35" ht="18" customHeight="1">
      <c r="A24" s="8"/>
      <c r="B24" s="20" t="s">
        <v>7</v>
      </c>
      <c r="C24" s="21">
        <v>1072762.5</v>
      </c>
      <c r="D24" s="22">
        <f t="shared" si="0"/>
        <v>2.2729197904162488E-2</v>
      </c>
      <c r="E24" s="21">
        <f t="shared" si="1"/>
        <v>255.06552511423683</v>
      </c>
      <c r="F24" s="23">
        <f t="shared" si="2"/>
        <v>0.23776513917501482</v>
      </c>
      <c r="G24" s="24">
        <f t="shared" si="3"/>
        <v>0</v>
      </c>
      <c r="H24" s="25">
        <f t="shared" si="4"/>
        <v>0</v>
      </c>
      <c r="I24" s="5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5"/>
    </row>
    <row r="25" spans="1:35" ht="18" customHeight="1">
      <c r="A25" s="8"/>
      <c r="B25" s="20" t="s">
        <v>8</v>
      </c>
      <c r="C25" s="21">
        <v>1115556.5</v>
      </c>
      <c r="D25" s="22">
        <f t="shared" si="0"/>
        <v>2.363589747197058E-2</v>
      </c>
      <c r="E25" s="21">
        <f t="shared" si="1"/>
        <v>265.24044648009243</v>
      </c>
      <c r="F25" s="23">
        <f t="shared" si="2"/>
        <v>0.23776513917501482</v>
      </c>
      <c r="G25" s="24">
        <f t="shared" si="3"/>
        <v>0</v>
      </c>
      <c r="H25" s="25">
        <f t="shared" si="4"/>
        <v>0</v>
      </c>
      <c r="I25" s="5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5"/>
    </row>
    <row r="26" spans="1:35" ht="18" customHeight="1">
      <c r="A26" s="8"/>
      <c r="B26" s="20" t="s">
        <v>9</v>
      </c>
      <c r="C26" s="21">
        <v>2118511.5</v>
      </c>
      <c r="D26" s="22">
        <f t="shared" si="0"/>
        <v>4.4886046208498273E-2</v>
      </c>
      <c r="E26" s="21">
        <f t="shared" si="1"/>
        <v>503.70818164136938</v>
      </c>
      <c r="F26" s="23">
        <f t="shared" si="2"/>
        <v>0.23776513917501479</v>
      </c>
      <c r="G26" s="24">
        <f t="shared" si="3"/>
        <v>0</v>
      </c>
      <c r="H26" s="25">
        <f t="shared" si="4"/>
        <v>0</v>
      </c>
      <c r="I26" s="5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5"/>
    </row>
    <row r="27" spans="1:35" ht="18" customHeight="1">
      <c r="A27" s="8"/>
      <c r="B27" s="20" t="s">
        <v>10</v>
      </c>
      <c r="C27" s="21">
        <v>592874.5</v>
      </c>
      <c r="D27" s="22">
        <f t="shared" si="0"/>
        <v>1.2561551921167436E-2</v>
      </c>
      <c r="E27" s="21">
        <f t="shared" si="1"/>
        <v>140.9648880058173</v>
      </c>
      <c r="F27" s="23">
        <f t="shared" si="2"/>
        <v>0.23776513917501479</v>
      </c>
      <c r="G27" s="24">
        <f t="shared" si="3"/>
        <v>0</v>
      </c>
      <c r="H27" s="25">
        <f t="shared" si="4"/>
        <v>0</v>
      </c>
      <c r="I27" s="5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5"/>
    </row>
    <row r="28" spans="1:35" ht="18" customHeight="1">
      <c r="A28" s="8"/>
      <c r="B28" s="20" t="s">
        <v>11</v>
      </c>
      <c r="C28" s="21">
        <v>2532976.5</v>
      </c>
      <c r="D28" s="22">
        <f t="shared" si="0"/>
        <v>5.3667539791046791E-2</v>
      </c>
      <c r="E28" s="21">
        <f t="shared" si="1"/>
        <v>602.25351004954189</v>
      </c>
      <c r="F28" s="23">
        <f t="shared" si="2"/>
        <v>0.23776513917501479</v>
      </c>
      <c r="G28" s="24">
        <f t="shared" si="3"/>
        <v>0</v>
      </c>
      <c r="H28" s="25">
        <f t="shared" si="4"/>
        <v>0</v>
      </c>
      <c r="I28" s="5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5"/>
    </row>
    <row r="29" spans="1:35" ht="18" customHeight="1">
      <c r="A29" s="8"/>
      <c r="B29" s="20" t="s">
        <v>12</v>
      </c>
      <c r="C29" s="21">
        <v>2111443</v>
      </c>
      <c r="D29" s="22">
        <f t="shared" si="0"/>
        <v>4.4736282085138655E-2</v>
      </c>
      <c r="E29" s="21">
        <f t="shared" si="1"/>
        <v>502.02753875511081</v>
      </c>
      <c r="F29" s="23">
        <f t="shared" si="2"/>
        <v>0.23776513917501482</v>
      </c>
      <c r="G29" s="24">
        <f t="shared" si="3"/>
        <v>0</v>
      </c>
      <c r="H29" s="25">
        <f t="shared" si="4"/>
        <v>0</v>
      </c>
      <c r="I29" s="5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5"/>
    </row>
    <row r="30" spans="1:35" ht="18" customHeight="1">
      <c r="A30" s="8"/>
      <c r="B30" s="20" t="s">
        <v>13</v>
      </c>
      <c r="C30" s="21">
        <v>7562279</v>
      </c>
      <c r="D30" s="22">
        <f t="shared" si="0"/>
        <v>0.16022608545460154</v>
      </c>
      <c r="E30" s="21">
        <f t="shared" si="1"/>
        <v>1798.0463189152917</v>
      </c>
      <c r="F30" s="23">
        <f t="shared" si="2"/>
        <v>0.23776513917501479</v>
      </c>
      <c r="G30" s="24">
        <f t="shared" si="3"/>
        <v>0</v>
      </c>
      <c r="H30" s="25">
        <f t="shared" si="4"/>
        <v>0</v>
      </c>
      <c r="I30" s="5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5"/>
    </row>
    <row r="31" spans="1:35" ht="18" customHeight="1">
      <c r="A31" s="8"/>
      <c r="B31" s="20" t="s">
        <v>14</v>
      </c>
      <c r="C31" s="21">
        <v>5121540.5</v>
      </c>
      <c r="D31" s="22">
        <f t="shared" si="0"/>
        <v>0.10851284193722589</v>
      </c>
      <c r="E31" s="21">
        <f t="shared" si="1"/>
        <v>1217.7237897729749</v>
      </c>
      <c r="F31" s="23">
        <f t="shared" si="2"/>
        <v>0.23776513917501479</v>
      </c>
      <c r="G31" s="24">
        <f t="shared" si="3"/>
        <v>0</v>
      </c>
      <c r="H31" s="25">
        <f t="shared" si="4"/>
        <v>0</v>
      </c>
      <c r="I31" s="5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5"/>
    </row>
    <row r="32" spans="1:35" ht="18" customHeight="1">
      <c r="A32" s="8"/>
      <c r="B32" s="20" t="s">
        <v>15</v>
      </c>
      <c r="C32" s="21">
        <v>1106067</v>
      </c>
      <c r="D32" s="22">
        <f t="shared" si="0"/>
        <v>2.3434838315343133E-2</v>
      </c>
      <c r="E32" s="21">
        <f t="shared" si="1"/>
        <v>262.9841741918911</v>
      </c>
      <c r="F32" s="23">
        <f t="shared" si="2"/>
        <v>0.23776513917501479</v>
      </c>
      <c r="G32" s="24">
        <f t="shared" si="3"/>
        <v>0</v>
      </c>
      <c r="H32" s="25">
        <f t="shared" si="4"/>
        <v>0</v>
      </c>
      <c r="I32" s="5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5"/>
    </row>
    <row r="33" spans="1:35" ht="18" customHeight="1">
      <c r="A33" s="8"/>
      <c r="B33" s="20" t="s">
        <v>16</v>
      </c>
      <c r="C33" s="21">
        <v>2773719</v>
      </c>
      <c r="D33" s="22">
        <f t="shared" si="0"/>
        <v>5.876828103288069E-2</v>
      </c>
      <c r="E33" s="21">
        <f t="shared" si="1"/>
        <v>659.4936840673829</v>
      </c>
      <c r="F33" s="23">
        <f t="shared" si="2"/>
        <v>0.23776513917501482</v>
      </c>
      <c r="G33" s="24">
        <f t="shared" si="3"/>
        <v>0</v>
      </c>
      <c r="H33" s="25">
        <f t="shared" si="4"/>
        <v>0</v>
      </c>
      <c r="I33" s="5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5"/>
    </row>
    <row r="34" spans="1:35" ht="18" customHeight="1">
      <c r="A34" s="8"/>
      <c r="B34" s="20" t="s">
        <v>17</v>
      </c>
      <c r="C34" s="21">
        <v>6497055.5</v>
      </c>
      <c r="D34" s="22">
        <f t="shared" si="0"/>
        <v>0.13765662041116031</v>
      </c>
      <c r="E34" s="21">
        <f t="shared" si="1"/>
        <v>1544.7733051852954</v>
      </c>
      <c r="F34" s="23">
        <f t="shared" si="2"/>
        <v>0.23776513917501479</v>
      </c>
      <c r="G34" s="24">
        <f t="shared" si="3"/>
        <v>0</v>
      </c>
      <c r="H34" s="25">
        <f t="shared" si="4"/>
        <v>0</v>
      </c>
      <c r="I34" s="5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5"/>
    </row>
    <row r="35" spans="1:35" ht="18" customHeight="1">
      <c r="A35" s="8"/>
      <c r="B35" s="20" t="s">
        <v>18</v>
      </c>
      <c r="C35" s="21">
        <v>1473249</v>
      </c>
      <c r="D35" s="22">
        <f t="shared" si="0"/>
        <v>3.1214521465011576E-2</v>
      </c>
      <c r="E35" s="21">
        <f t="shared" si="1"/>
        <v>350.28725352445139</v>
      </c>
      <c r="F35" s="23">
        <f t="shared" si="2"/>
        <v>0.23776513917501482</v>
      </c>
      <c r="G35" s="24">
        <f t="shared" si="3"/>
        <v>0</v>
      </c>
      <c r="H35" s="25">
        <f t="shared" si="4"/>
        <v>0</v>
      </c>
      <c r="I35" s="5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5"/>
    </row>
    <row r="36" spans="1:35" ht="18" customHeight="1">
      <c r="A36" s="8"/>
      <c r="B36" s="20" t="s">
        <v>19</v>
      </c>
      <c r="C36" s="21">
        <v>644521.5</v>
      </c>
      <c r="D36" s="22">
        <f t="shared" si="0"/>
        <v>1.3655824776674859E-2</v>
      </c>
      <c r="E36" s="21">
        <f t="shared" si="1"/>
        <v>153.24474414878932</v>
      </c>
      <c r="F36" s="23">
        <f t="shared" si="2"/>
        <v>0.23776513917501482</v>
      </c>
      <c r="G36" s="24">
        <f t="shared" si="3"/>
        <v>0</v>
      </c>
      <c r="H36" s="25">
        <f t="shared" si="4"/>
        <v>0</v>
      </c>
      <c r="I36" s="5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5"/>
    </row>
    <row r="37" spans="1:35" ht="18" customHeight="1">
      <c r="A37" s="8"/>
      <c r="B37" s="20" t="s">
        <v>20</v>
      </c>
      <c r="C37" s="21">
        <v>2192387.5</v>
      </c>
      <c r="D37" s="22">
        <f t="shared" si="0"/>
        <v>4.6451296880821273E-2</v>
      </c>
      <c r="E37" s="21">
        <f t="shared" si="1"/>
        <v>521.27331906306279</v>
      </c>
      <c r="F37" s="23">
        <f t="shared" si="2"/>
        <v>0.23776513917501482</v>
      </c>
      <c r="G37" s="24">
        <f t="shared" si="3"/>
        <v>0</v>
      </c>
      <c r="H37" s="25">
        <f t="shared" si="4"/>
        <v>0</v>
      </c>
      <c r="I37" s="5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5"/>
    </row>
    <row r="38" spans="1:35" ht="18" customHeight="1">
      <c r="A38" s="8"/>
      <c r="B38" s="20" t="s">
        <v>21</v>
      </c>
      <c r="C38" s="21">
        <v>322818</v>
      </c>
      <c r="D38" s="22">
        <f t="shared" si="0"/>
        <v>6.8397191447556434E-3</v>
      </c>
      <c r="E38" s="21">
        <f t="shared" si="1"/>
        <v>76.754866698199933</v>
      </c>
      <c r="F38" s="23">
        <f t="shared" si="2"/>
        <v>0.23776513917501479</v>
      </c>
      <c r="G38" s="24">
        <f t="shared" si="3"/>
        <v>0</v>
      </c>
      <c r="H38" s="25">
        <f t="shared" si="4"/>
        <v>0</v>
      </c>
      <c r="I38" s="5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5"/>
    </row>
    <row r="39" spans="1:35" ht="18" customHeight="1">
      <c r="A39" s="8"/>
      <c r="B39" s="20" t="s">
        <v>22</v>
      </c>
      <c r="C39" s="21">
        <v>166339.5</v>
      </c>
      <c r="D39" s="22">
        <f t="shared" si="0"/>
        <v>3.5243247361642824E-3</v>
      </c>
      <c r="E39" s="21">
        <f t="shared" si="1"/>
        <v>39.549734367802373</v>
      </c>
      <c r="F39" s="23">
        <f t="shared" si="2"/>
        <v>0.23776513917501479</v>
      </c>
      <c r="G39" s="24">
        <f t="shared" si="3"/>
        <v>0</v>
      </c>
      <c r="H39" s="25">
        <f t="shared" si="4"/>
        <v>0</v>
      </c>
      <c r="I39" s="5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5"/>
    </row>
    <row r="40" spans="1:35" ht="18" customHeight="1">
      <c r="A40" s="8"/>
      <c r="B40" s="20" t="s">
        <v>56</v>
      </c>
      <c r="C40" s="21">
        <v>47197552</v>
      </c>
      <c r="D40" s="22">
        <f>SUM(D22:D39)</f>
        <v>0.99999999999999989</v>
      </c>
      <c r="E40" s="21">
        <f>B6</f>
        <v>11221.932519999998</v>
      </c>
      <c r="F40" s="23">
        <f t="shared" si="2"/>
        <v>0.23776513917501479</v>
      </c>
      <c r="G40" s="24">
        <f t="shared" si="3"/>
        <v>0</v>
      </c>
      <c r="H40" s="25">
        <f t="shared" si="4"/>
        <v>0</v>
      </c>
      <c r="I40" s="5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5"/>
    </row>
    <row r="41" spans="1:35" ht="17.25" customHeight="1">
      <c r="A41" s="8"/>
      <c r="B41" s="5"/>
      <c r="C41" s="5"/>
      <c r="D41" s="5"/>
      <c r="E41" s="17">
        <f>SUM(E22:E39)-B6</f>
        <v>0</v>
      </c>
      <c r="F41" s="7"/>
      <c r="G41" s="5"/>
      <c r="H41" s="5"/>
      <c r="I41" s="5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5"/>
    </row>
    <row r="42" spans="1:35" ht="17.25" customHeight="1">
      <c r="A42" s="8"/>
      <c r="B42" s="5"/>
      <c r="C42" s="5"/>
      <c r="D42" s="5"/>
      <c r="E42" s="5"/>
      <c r="F42" s="7"/>
      <c r="G42" s="5"/>
      <c r="H42" s="5"/>
      <c r="I42" s="5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5"/>
    </row>
    <row r="43" spans="1:35" ht="17.25" customHeight="1">
      <c r="A43" s="8"/>
      <c r="B43" s="5"/>
      <c r="C43" s="5"/>
      <c r="D43" s="5"/>
      <c r="E43" s="5"/>
      <c r="F43" s="7"/>
      <c r="G43" s="5"/>
      <c r="H43" s="5"/>
      <c r="I43" s="5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5"/>
    </row>
    <row r="44" spans="1:35" ht="17.25" customHeight="1">
      <c r="A44" s="8"/>
      <c r="B44" s="5"/>
      <c r="C44" s="5"/>
      <c r="D44" s="5"/>
      <c r="E44" s="5"/>
      <c r="F44" s="7"/>
      <c r="G44" s="5"/>
      <c r="H44" s="5"/>
      <c r="I44" s="5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5"/>
    </row>
    <row r="45" spans="1:35" ht="17.25" customHeight="1">
      <c r="A45" s="8"/>
      <c r="B45" s="5"/>
      <c r="C45" s="5"/>
      <c r="D45" s="5"/>
      <c r="E45" s="5"/>
      <c r="F45" s="7"/>
      <c r="G45" s="5"/>
      <c r="H45" s="5"/>
      <c r="I45" s="5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5"/>
    </row>
    <row r="46" spans="1:35" ht="17.25" customHeight="1">
      <c r="A46" s="8"/>
      <c r="B46" s="5"/>
      <c r="C46" s="5"/>
      <c r="D46" s="5"/>
      <c r="E46" s="5"/>
      <c r="F46" s="7"/>
      <c r="G46" s="5"/>
      <c r="H46" s="5"/>
      <c r="I46" s="5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5"/>
    </row>
    <row r="47" spans="1:35" ht="17.25" customHeight="1">
      <c r="A47" s="8"/>
      <c r="B47" s="5"/>
      <c r="C47" s="5"/>
      <c r="D47" s="5"/>
      <c r="E47" s="5"/>
      <c r="F47" s="7"/>
      <c r="G47" s="5"/>
      <c r="H47" s="5"/>
      <c r="I47" s="5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5"/>
    </row>
    <row r="48" spans="1:35" ht="17.25" customHeight="1">
      <c r="A48" s="8"/>
      <c r="B48" s="5"/>
      <c r="C48" s="5"/>
      <c r="D48" s="5"/>
      <c r="E48" s="5"/>
      <c r="F48" s="7"/>
      <c r="G48" s="5"/>
      <c r="H48" s="5"/>
      <c r="I48" s="5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5"/>
    </row>
    <row r="49" spans="1:35" ht="17.25" customHeight="1">
      <c r="A49" s="8"/>
      <c r="B49" s="5"/>
      <c r="C49" s="5"/>
      <c r="D49" s="5"/>
      <c r="E49" s="5"/>
      <c r="F49" s="7"/>
      <c r="G49" s="5"/>
      <c r="H49" s="5"/>
      <c r="I49" s="5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5"/>
    </row>
    <row r="50" spans="1:35" ht="17.25" customHeight="1">
      <c r="A50" s="8"/>
      <c r="B50" s="5"/>
      <c r="C50" s="5"/>
      <c r="D50" s="5"/>
      <c r="E50" s="5"/>
      <c r="F50" s="7"/>
      <c r="G50" s="5"/>
      <c r="H50" s="5"/>
      <c r="I50" s="5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5"/>
    </row>
    <row r="51" spans="1:35" ht="17.25" customHeight="1">
      <c r="A51" s="8"/>
      <c r="B51" s="5"/>
      <c r="C51" s="5"/>
      <c r="D51" s="5"/>
      <c r="E51" s="5"/>
      <c r="F51" s="7"/>
      <c r="G51" s="5"/>
      <c r="H51" s="5"/>
      <c r="I51" s="5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5"/>
    </row>
    <row r="52" spans="1:35" ht="17.25" customHeight="1">
      <c r="A52" s="8"/>
      <c r="B52" s="5"/>
      <c r="C52" s="5"/>
      <c r="D52" s="5"/>
      <c r="E52" s="5"/>
      <c r="F52" s="7"/>
      <c r="G52" s="5"/>
      <c r="H52" s="5"/>
      <c r="I52" s="5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5"/>
    </row>
    <row r="53" spans="1:35" ht="17.25" customHeight="1">
      <c r="A53" s="8"/>
      <c r="B53" s="5"/>
      <c r="C53" s="5"/>
      <c r="D53" s="5"/>
      <c r="E53" s="5"/>
      <c r="F53" s="7"/>
      <c r="G53" s="5"/>
      <c r="H53" s="5"/>
      <c r="I53" s="5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5"/>
    </row>
    <row r="54" spans="1:35" ht="17.25" customHeight="1">
      <c r="A54" s="8"/>
      <c r="B54" s="5"/>
      <c r="C54" s="5"/>
      <c r="D54" s="5"/>
      <c r="E54" s="5"/>
      <c r="F54" s="7"/>
      <c r="G54" s="5"/>
      <c r="H54" s="5"/>
      <c r="I54" s="5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5"/>
    </row>
    <row r="55" spans="1:35" ht="17.25" customHeight="1">
      <c r="A55" s="8"/>
      <c r="B55" s="5"/>
      <c r="C55" s="5"/>
      <c r="D55" s="5"/>
      <c r="E55" s="5"/>
      <c r="F55" s="7"/>
      <c r="G55" s="5"/>
      <c r="H55" s="5"/>
      <c r="I55" s="5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5"/>
    </row>
    <row r="56" spans="1:35" ht="17.25" customHeight="1">
      <c r="A56" s="8"/>
      <c r="B56" s="5"/>
      <c r="C56" s="5"/>
      <c r="D56" s="5"/>
      <c r="E56" s="5"/>
      <c r="F56" s="7"/>
      <c r="G56" s="5"/>
      <c r="H56" s="5"/>
      <c r="I56" s="5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5"/>
    </row>
    <row r="57" spans="1:35" ht="17.25" customHeight="1">
      <c r="A57" s="8"/>
      <c r="B57" s="5"/>
      <c r="C57" s="5"/>
      <c r="D57" s="5"/>
      <c r="E57" s="5"/>
      <c r="F57" s="7"/>
      <c r="G57" s="5"/>
      <c r="H57" s="5"/>
      <c r="I57" s="5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5"/>
    </row>
    <row r="58" spans="1:35" ht="17.25" customHeight="1">
      <c r="A58" s="8"/>
      <c r="B58" s="5"/>
      <c r="C58" s="5"/>
      <c r="D58" s="5"/>
      <c r="E58" s="5"/>
      <c r="F58" s="7"/>
      <c r="G58" s="5"/>
      <c r="H58" s="5"/>
      <c r="I58" s="5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5"/>
    </row>
    <row r="59" spans="1:35" ht="17.25" customHeight="1">
      <c r="A59" s="8"/>
      <c r="B59" s="5"/>
      <c r="C59" s="5"/>
      <c r="D59" s="5"/>
      <c r="E59" s="5"/>
      <c r="F59" s="7"/>
      <c r="G59" s="5"/>
      <c r="H59" s="5"/>
      <c r="I59" s="5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5"/>
    </row>
    <row r="60" spans="1:35" ht="17.25" customHeight="1">
      <c r="A60" s="8"/>
      <c r="B60" s="5"/>
      <c r="C60" s="5"/>
      <c r="D60" s="5"/>
      <c r="E60" s="5"/>
      <c r="F60" s="7"/>
      <c r="G60" s="5"/>
      <c r="H60" s="5"/>
      <c r="I60" s="5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5"/>
    </row>
    <row r="61" spans="1:35" ht="17.25" customHeight="1">
      <c r="A61" s="8"/>
      <c r="B61" s="5"/>
      <c r="C61" s="5"/>
      <c r="D61" s="5"/>
      <c r="E61" s="5"/>
      <c r="F61" s="7"/>
      <c r="G61" s="5"/>
      <c r="H61" s="5"/>
      <c r="I61" s="5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5"/>
    </row>
    <row r="62" spans="1:35" ht="17.25" customHeight="1">
      <c r="A62" s="8"/>
      <c r="B62" s="5"/>
      <c r="C62" s="5"/>
      <c r="D62" s="5"/>
      <c r="E62" s="5"/>
      <c r="F62" s="7"/>
      <c r="G62" s="5"/>
      <c r="H62" s="5"/>
      <c r="I62" s="5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5"/>
    </row>
    <row r="63" spans="1:35" ht="17.25" customHeight="1">
      <c r="A63" s="8"/>
      <c r="B63" s="5"/>
      <c r="C63" s="5"/>
      <c r="D63" s="5"/>
      <c r="E63" s="5"/>
      <c r="F63" s="7"/>
      <c r="G63" s="5"/>
      <c r="H63" s="5"/>
      <c r="I63" s="5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5"/>
    </row>
  </sheetData>
  <sortState ref="A9:AI64">
    <sortCondition ref="D9"/>
  </sortState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4"/>
  <dimension ref="A1:AI41"/>
  <sheetViews>
    <sheetView topLeftCell="A34" workbookViewId="0">
      <selection activeCell="C50" sqref="C50"/>
    </sheetView>
  </sheetViews>
  <sheetFormatPr baseColWidth="10" defaultRowHeight="17.25" customHeight="1"/>
  <cols>
    <col min="1" max="1" width="11.42578125" style="6"/>
    <col min="2" max="2" width="17.42578125" style="6" customWidth="1"/>
    <col min="3" max="4" width="11.42578125" style="6"/>
    <col min="5" max="5" width="14.42578125" style="6" customWidth="1"/>
    <col min="6" max="46" width="11.42578125" style="6"/>
    <col min="47" max="51" width="20.7109375" style="6" customWidth="1"/>
    <col min="52" max="16384" width="11.42578125" style="6"/>
  </cols>
  <sheetData>
    <row r="1" spans="1:35" ht="65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4"/>
      <c r="AG1" s="3"/>
      <c r="AH1" s="3"/>
      <c r="AI1" s="5"/>
    </row>
    <row r="2" spans="1:35" ht="17.25" customHeight="1">
      <c r="A2" s="5"/>
      <c r="B2" s="11" t="s">
        <v>45</v>
      </c>
      <c r="C2" s="5"/>
      <c r="D2" s="5"/>
      <c r="E2" s="5"/>
      <c r="F2" s="5"/>
      <c r="G2" s="5"/>
      <c r="H2" s="5"/>
      <c r="I2" s="5"/>
      <c r="J2" s="7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5"/>
    </row>
    <row r="3" spans="1:35" ht="17.25" customHeight="1">
      <c r="A3" s="5"/>
      <c r="B3" s="5" t="s">
        <v>63</v>
      </c>
      <c r="C3" s="5"/>
      <c r="D3" s="5"/>
      <c r="E3" s="5"/>
      <c r="F3" s="5"/>
      <c r="G3" s="5"/>
      <c r="H3" s="5"/>
      <c r="I3" s="5"/>
      <c r="J3" s="7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5"/>
    </row>
    <row r="4" spans="1:35" ht="17.25" customHeight="1">
      <c r="A4" s="5"/>
      <c r="B4" s="5"/>
      <c r="C4" s="5"/>
      <c r="D4" s="5"/>
      <c r="E4" s="5"/>
      <c r="F4" s="5"/>
      <c r="G4" s="5"/>
      <c r="H4" s="5"/>
      <c r="I4" s="5"/>
      <c r="J4" s="7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5"/>
    </row>
    <row r="5" spans="1:35" ht="17.25" customHeight="1">
      <c r="A5" s="5"/>
      <c r="B5" s="11" t="s">
        <v>47</v>
      </c>
      <c r="C5" s="5"/>
      <c r="D5" s="5"/>
      <c r="E5" s="5"/>
      <c r="F5" s="5"/>
      <c r="G5" s="5"/>
      <c r="H5" s="5"/>
      <c r="I5" s="5"/>
      <c r="J5" s="7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5"/>
    </row>
    <row r="6" spans="1:35" ht="17.25" customHeight="1">
      <c r="A6" s="5"/>
      <c r="B6" s="18">
        <v>11238.273999999999</v>
      </c>
      <c r="C6" s="5"/>
      <c r="D6" s="5"/>
      <c r="E6" s="5"/>
      <c r="F6" s="5"/>
      <c r="G6" s="18"/>
      <c r="H6" s="5"/>
      <c r="I6" s="5"/>
      <c r="J6" s="7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5"/>
    </row>
    <row r="7" spans="1:35" ht="17.25" customHeight="1">
      <c r="A7" s="5"/>
      <c r="B7" s="5"/>
      <c r="C7" s="5"/>
      <c r="D7" s="5"/>
      <c r="E7" s="5"/>
      <c r="F7" s="5"/>
      <c r="G7" s="5"/>
      <c r="H7" s="5"/>
      <c r="I7" s="5"/>
      <c r="J7" s="7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5"/>
    </row>
    <row r="8" spans="1:35" ht="17.25" customHeight="1">
      <c r="A8" s="5"/>
      <c r="B8" s="11" t="s">
        <v>48</v>
      </c>
      <c r="C8" s="5"/>
      <c r="D8" s="5"/>
      <c r="E8" s="5"/>
      <c r="F8" s="5"/>
      <c r="G8" s="5"/>
      <c r="H8" s="5"/>
      <c r="I8" s="5"/>
      <c r="J8" s="7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5"/>
    </row>
    <row r="9" spans="1:35" ht="17.25" customHeight="1">
      <c r="A9" s="5"/>
      <c r="B9" s="5" t="s">
        <v>49</v>
      </c>
      <c r="C9" s="5"/>
      <c r="D9" s="5"/>
      <c r="E9" s="5"/>
      <c r="F9" s="5"/>
      <c r="G9" s="5"/>
      <c r="H9" s="5"/>
      <c r="I9" s="5"/>
      <c r="J9" s="7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5"/>
    </row>
    <row r="10" spans="1:35" ht="17.25" customHeight="1">
      <c r="A10" s="5"/>
      <c r="B10" s="5"/>
      <c r="C10" s="5"/>
      <c r="D10" s="5"/>
      <c r="E10" s="5"/>
      <c r="F10" s="5"/>
      <c r="G10" s="5"/>
      <c r="H10" s="5"/>
      <c r="I10" s="5"/>
      <c r="J10" s="7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5"/>
    </row>
    <row r="11" spans="1:35" ht="17.25" customHeight="1">
      <c r="A11" s="5"/>
      <c r="B11" s="11" t="s">
        <v>50</v>
      </c>
      <c r="C11" s="5"/>
      <c r="D11" s="5"/>
      <c r="E11" s="5"/>
      <c r="F11" s="5"/>
      <c r="G11" s="5"/>
      <c r="H11" s="5"/>
      <c r="I11" s="5"/>
      <c r="J11" s="7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5"/>
    </row>
    <row r="12" spans="1:35" ht="17.25" customHeight="1">
      <c r="A12" s="5"/>
      <c r="B12" s="5" t="s">
        <v>51</v>
      </c>
      <c r="C12" s="5"/>
      <c r="D12" s="5"/>
      <c r="E12" s="5"/>
      <c r="F12" s="5"/>
      <c r="G12" s="5"/>
      <c r="H12" s="5"/>
      <c r="I12" s="5"/>
      <c r="J12" s="7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5"/>
    </row>
    <row r="13" spans="1:35" ht="17.25" customHeight="1">
      <c r="A13" s="5"/>
      <c r="B13" s="5"/>
      <c r="C13" s="5"/>
      <c r="D13" s="5"/>
      <c r="E13" s="5"/>
      <c r="F13" s="5"/>
      <c r="G13" s="5"/>
      <c r="H13" s="5"/>
      <c r="I13" s="5"/>
      <c r="J13" s="7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5"/>
    </row>
    <row r="14" spans="1:35" ht="17.25" customHeight="1">
      <c r="A14" s="5"/>
      <c r="B14" s="11" t="s">
        <v>52</v>
      </c>
      <c r="C14" s="5"/>
      <c r="D14" s="5"/>
      <c r="E14" s="5"/>
      <c r="F14" s="5"/>
      <c r="G14" s="5"/>
      <c r="H14" s="5"/>
      <c r="I14" s="5"/>
      <c r="J14" s="7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5"/>
    </row>
    <row r="15" spans="1:35" ht="17.25" customHeight="1">
      <c r="A15" s="5"/>
      <c r="B15" s="5" t="s">
        <v>53</v>
      </c>
      <c r="C15" s="5"/>
      <c r="D15" s="5"/>
      <c r="E15" s="5"/>
      <c r="F15" s="5"/>
      <c r="G15" s="5"/>
      <c r="H15" s="5"/>
      <c r="I15" s="5"/>
      <c r="J15" s="7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5"/>
    </row>
    <row r="16" spans="1:35" ht="17.25" customHeight="1">
      <c r="A16" s="5"/>
      <c r="B16" s="5" t="s">
        <v>54</v>
      </c>
      <c r="C16" s="5"/>
      <c r="D16" s="5"/>
      <c r="E16" s="5"/>
      <c r="F16" s="5"/>
      <c r="G16" s="5"/>
      <c r="H16" s="5"/>
      <c r="I16" s="5"/>
      <c r="J16" s="7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5"/>
    </row>
    <row r="17" spans="1:35" ht="17.25" customHeight="1">
      <c r="A17" s="5"/>
      <c r="B17" s="5"/>
      <c r="C17" s="5"/>
      <c r="D17" s="5"/>
      <c r="E17" s="5"/>
      <c r="F17" s="5"/>
      <c r="G17" s="5"/>
      <c r="H17" s="5"/>
      <c r="I17" s="5"/>
      <c r="J17" s="7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5"/>
    </row>
    <row r="18" spans="1:35" ht="17.25" customHeight="1">
      <c r="A18" s="5"/>
      <c r="B18" s="5"/>
      <c r="C18" s="5"/>
      <c r="D18" s="5"/>
      <c r="E18" s="5"/>
      <c r="F18" s="5"/>
      <c r="G18" s="5"/>
      <c r="H18" s="5"/>
      <c r="I18" s="5"/>
      <c r="J18" s="7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5"/>
    </row>
    <row r="19" spans="1:35" ht="17.25" customHeight="1">
      <c r="A19" s="5"/>
      <c r="B19" s="11" t="s">
        <v>55</v>
      </c>
      <c r="C19" s="5"/>
      <c r="D19" s="5"/>
      <c r="E19" s="5"/>
      <c r="F19" s="5"/>
      <c r="G19" s="5"/>
      <c r="H19" s="5"/>
      <c r="I19" s="5"/>
      <c r="J19" s="7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5"/>
    </row>
    <row r="20" spans="1:35" ht="17.25" customHeight="1">
      <c r="A20" s="5"/>
      <c r="B20" s="5"/>
      <c r="C20" s="5"/>
      <c r="D20" s="5"/>
      <c r="E20" s="5"/>
      <c r="F20" s="5"/>
      <c r="G20" s="5"/>
      <c r="H20" s="5"/>
      <c r="I20" s="5"/>
      <c r="J20" s="7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5"/>
    </row>
    <row r="21" spans="1:35" s="15" customFormat="1" ht="48" customHeight="1">
      <c r="A21" s="13"/>
      <c r="B21" s="13"/>
      <c r="C21" s="32" t="s">
        <v>57</v>
      </c>
      <c r="D21" s="32" t="s">
        <v>58</v>
      </c>
      <c r="E21" s="32" t="s">
        <v>59</v>
      </c>
      <c r="F21" s="32" t="s">
        <v>60</v>
      </c>
      <c r="G21" s="32" t="s">
        <v>61</v>
      </c>
      <c r="H21" s="32" t="s">
        <v>62</v>
      </c>
      <c r="I21" s="13"/>
      <c r="J21" s="13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3"/>
    </row>
    <row r="22" spans="1:35" ht="18" customHeight="1">
      <c r="A22" s="5"/>
      <c r="B22" s="20" t="s">
        <v>5</v>
      </c>
      <c r="C22" s="21">
        <v>8445142.5</v>
      </c>
      <c r="D22" s="22">
        <f>C22/C$40</f>
        <v>0.17893179078440338</v>
      </c>
      <c r="E22" s="21">
        <f>D22*E$40</f>
        <v>2010.8844921458001</v>
      </c>
      <c r="F22" s="27">
        <f>E22*1000/C22</f>
        <v>0.23811137492893697</v>
      </c>
      <c r="G22" s="24">
        <f>F22-F$40</f>
        <v>0</v>
      </c>
      <c r="H22" s="25">
        <f>G22*C22</f>
        <v>0</v>
      </c>
      <c r="I22" s="5"/>
      <c r="J22" s="7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5"/>
    </row>
    <row r="23" spans="1:35" ht="18" customHeight="1">
      <c r="B23" s="20" t="s">
        <v>6</v>
      </c>
      <c r="C23" s="21">
        <v>1348308.5</v>
      </c>
      <c r="D23" s="22">
        <f t="shared" ref="D23:D39" si="0">C23/C$40</f>
        <v>2.856733967897318E-2</v>
      </c>
      <c r="E23" s="21">
        <f t="shared" ref="E23:E39" si="1">D23*E$40</f>
        <v>321.04759076337263</v>
      </c>
      <c r="F23" s="27">
        <f t="shared" ref="F23:F40" si="2">E23*1000/C23</f>
        <v>0.23811137492893697</v>
      </c>
      <c r="G23" s="24">
        <f t="shared" ref="G23:G40" si="3">F23-F$40</f>
        <v>0</v>
      </c>
      <c r="H23" s="25">
        <f t="shared" ref="H23:H40" si="4">G23*C23</f>
        <v>0</v>
      </c>
    </row>
    <row r="24" spans="1:35" ht="18" customHeight="1">
      <c r="B24" s="20" t="s">
        <v>7</v>
      </c>
      <c r="C24" s="21">
        <v>1072762.5</v>
      </c>
      <c r="D24" s="22">
        <f t="shared" si="0"/>
        <v>2.2729197904162488E-2</v>
      </c>
      <c r="E24" s="21">
        <f t="shared" si="1"/>
        <v>255.43695384720377</v>
      </c>
      <c r="F24" s="27">
        <f t="shared" si="2"/>
        <v>0.23811137492893697</v>
      </c>
      <c r="G24" s="24">
        <f t="shared" si="3"/>
        <v>0</v>
      </c>
      <c r="H24" s="25">
        <f t="shared" si="4"/>
        <v>0</v>
      </c>
    </row>
    <row r="25" spans="1:35" ht="18" customHeight="1">
      <c r="B25" s="20" t="s">
        <v>8</v>
      </c>
      <c r="C25" s="21">
        <v>1115556.5</v>
      </c>
      <c r="D25" s="22">
        <f t="shared" si="0"/>
        <v>2.363589747197058E-2</v>
      </c>
      <c r="E25" s="21">
        <f t="shared" si="1"/>
        <v>265.62669202591269</v>
      </c>
      <c r="F25" s="27">
        <f t="shared" si="2"/>
        <v>0.238111374928937</v>
      </c>
      <c r="G25" s="24">
        <f t="shared" si="3"/>
        <v>0</v>
      </c>
      <c r="H25" s="25">
        <f t="shared" si="4"/>
        <v>0</v>
      </c>
    </row>
    <row r="26" spans="1:35" ht="18" customHeight="1">
      <c r="B26" s="20" t="s">
        <v>9</v>
      </c>
      <c r="C26" s="21">
        <v>2118511.5</v>
      </c>
      <c r="D26" s="22">
        <f t="shared" si="0"/>
        <v>4.4886046208498273E-2</v>
      </c>
      <c r="E26" s="21">
        <f t="shared" si="1"/>
        <v>504.44168606776469</v>
      </c>
      <c r="F26" s="27">
        <f t="shared" si="2"/>
        <v>0.238111374928937</v>
      </c>
      <c r="G26" s="24">
        <f t="shared" si="3"/>
        <v>0</v>
      </c>
      <c r="H26" s="25">
        <f t="shared" si="4"/>
        <v>0</v>
      </c>
    </row>
    <row r="27" spans="1:35" ht="18" customHeight="1">
      <c r="B27" s="20" t="s">
        <v>10</v>
      </c>
      <c r="C27" s="21">
        <v>592874.5</v>
      </c>
      <c r="D27" s="22">
        <f t="shared" si="0"/>
        <v>1.2561551921167436E-2</v>
      </c>
      <c r="E27" s="21">
        <f t="shared" si="1"/>
        <v>141.17016235530605</v>
      </c>
      <c r="F27" s="27">
        <f t="shared" si="2"/>
        <v>0.23811137492893697</v>
      </c>
      <c r="G27" s="24">
        <f t="shared" si="3"/>
        <v>0</v>
      </c>
      <c r="H27" s="25">
        <f t="shared" si="4"/>
        <v>0</v>
      </c>
    </row>
    <row r="28" spans="1:35" ht="18" customHeight="1">
      <c r="A28" s="7"/>
      <c r="B28" s="26" t="s">
        <v>11</v>
      </c>
      <c r="C28" s="28">
        <v>2532976.5</v>
      </c>
      <c r="D28" s="29">
        <f t="shared" si="0"/>
        <v>5.3667539791046791E-2</v>
      </c>
      <c r="E28" s="28">
        <f t="shared" si="1"/>
        <v>603.13051707768659</v>
      </c>
      <c r="F28" s="23">
        <f t="shared" si="2"/>
        <v>0.238111374928937</v>
      </c>
      <c r="G28" s="30">
        <f t="shared" si="3"/>
        <v>0</v>
      </c>
      <c r="H28" s="31">
        <f t="shared" si="4"/>
        <v>0</v>
      </c>
      <c r="I28" s="2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4"/>
      <c r="AG28" s="3"/>
      <c r="AH28" s="3"/>
      <c r="AI28" s="7"/>
    </row>
    <row r="29" spans="1:35" ht="18" customHeight="1">
      <c r="B29" s="20" t="s">
        <v>12</v>
      </c>
      <c r="C29" s="21">
        <v>2111443</v>
      </c>
      <c r="D29" s="22">
        <f t="shared" si="0"/>
        <v>4.4736282085138655E-2</v>
      </c>
      <c r="E29" s="21">
        <f t="shared" si="1"/>
        <v>502.75859581407951</v>
      </c>
      <c r="F29" s="27">
        <f t="shared" si="2"/>
        <v>0.238111374928937</v>
      </c>
      <c r="G29" s="24">
        <f t="shared" si="3"/>
        <v>0</v>
      </c>
      <c r="H29" s="25">
        <f t="shared" si="4"/>
        <v>0</v>
      </c>
    </row>
    <row r="30" spans="1:35" ht="18" customHeight="1">
      <c r="B30" s="20" t="s">
        <v>13</v>
      </c>
      <c r="C30" s="21">
        <v>7562279</v>
      </c>
      <c r="D30" s="22">
        <f t="shared" si="0"/>
        <v>0.16022608545460154</v>
      </c>
      <c r="E30" s="21">
        <f t="shared" si="1"/>
        <v>1800.6646502862266</v>
      </c>
      <c r="F30" s="27">
        <f t="shared" si="2"/>
        <v>0.23811137492893697</v>
      </c>
      <c r="G30" s="24">
        <f t="shared" si="3"/>
        <v>0</v>
      </c>
      <c r="H30" s="25">
        <f t="shared" si="4"/>
        <v>0</v>
      </c>
    </row>
    <row r="31" spans="1:35" ht="18" customHeight="1">
      <c r="B31" s="20" t="s">
        <v>14</v>
      </c>
      <c r="C31" s="21">
        <v>5121540.5</v>
      </c>
      <c r="D31" s="22">
        <f t="shared" si="0"/>
        <v>0.10851284193722589</v>
      </c>
      <c r="E31" s="21">
        <f t="shared" si="1"/>
        <v>1219.4970502092353</v>
      </c>
      <c r="F31" s="27">
        <f t="shared" si="2"/>
        <v>0.238111374928937</v>
      </c>
      <c r="G31" s="24">
        <f t="shared" si="3"/>
        <v>0</v>
      </c>
      <c r="H31" s="25">
        <f t="shared" si="4"/>
        <v>0</v>
      </c>
    </row>
    <row r="32" spans="1:35" ht="18" customHeight="1">
      <c r="B32" s="20" t="s">
        <v>15</v>
      </c>
      <c r="C32" s="21">
        <v>1106067</v>
      </c>
      <c r="D32" s="22">
        <f t="shared" si="0"/>
        <v>2.3434838315343133E-2</v>
      </c>
      <c r="E32" s="21">
        <f t="shared" si="1"/>
        <v>263.36713413352453</v>
      </c>
      <c r="F32" s="27">
        <f t="shared" si="2"/>
        <v>0.238111374928937</v>
      </c>
      <c r="G32" s="24">
        <f t="shared" si="3"/>
        <v>0</v>
      </c>
      <c r="H32" s="25">
        <f t="shared" si="4"/>
        <v>0</v>
      </c>
    </row>
    <row r="33" spans="2:8" ht="18" customHeight="1">
      <c r="B33" s="20" t="s">
        <v>16</v>
      </c>
      <c r="C33" s="21">
        <v>2773719</v>
      </c>
      <c r="D33" s="22">
        <f t="shared" si="0"/>
        <v>5.876828103288069E-2</v>
      </c>
      <c r="E33" s="21">
        <f t="shared" si="1"/>
        <v>660.45404475651617</v>
      </c>
      <c r="F33" s="27">
        <f t="shared" si="2"/>
        <v>0.23811137492893697</v>
      </c>
      <c r="G33" s="24">
        <f t="shared" si="3"/>
        <v>0</v>
      </c>
      <c r="H33" s="25">
        <f t="shared" si="4"/>
        <v>0</v>
      </c>
    </row>
    <row r="34" spans="2:8" ht="18" customHeight="1">
      <c r="B34" s="20" t="s">
        <v>17</v>
      </c>
      <c r="C34" s="21">
        <v>6497055.5</v>
      </c>
      <c r="D34" s="22">
        <f t="shared" si="0"/>
        <v>0.13765662041116031</v>
      </c>
      <c r="E34" s="21">
        <f t="shared" si="1"/>
        <v>1547.0228180946121</v>
      </c>
      <c r="F34" s="27">
        <f t="shared" si="2"/>
        <v>0.23811137492893697</v>
      </c>
      <c r="G34" s="24">
        <f t="shared" si="3"/>
        <v>0</v>
      </c>
      <c r="H34" s="25">
        <f t="shared" si="4"/>
        <v>0</v>
      </c>
    </row>
    <row r="35" spans="2:8" ht="18" customHeight="1">
      <c r="B35" s="20" t="s">
        <v>18</v>
      </c>
      <c r="C35" s="21">
        <v>1473249</v>
      </c>
      <c r="D35" s="22">
        <f t="shared" si="0"/>
        <v>3.1214521465011576E-2</v>
      </c>
      <c r="E35" s="21">
        <f t="shared" si="1"/>
        <v>350.79734500268148</v>
      </c>
      <c r="F35" s="27">
        <f t="shared" si="2"/>
        <v>0.238111374928937</v>
      </c>
      <c r="G35" s="24">
        <f t="shared" si="3"/>
        <v>0</v>
      </c>
      <c r="H35" s="25">
        <f t="shared" si="4"/>
        <v>0</v>
      </c>
    </row>
    <row r="36" spans="2:8" ht="18" customHeight="1">
      <c r="B36" s="20" t="s">
        <v>19</v>
      </c>
      <c r="C36" s="21">
        <v>644521.5</v>
      </c>
      <c r="D36" s="22">
        <f t="shared" si="0"/>
        <v>1.3655824776674859E-2</v>
      </c>
      <c r="E36" s="21">
        <f t="shared" si="1"/>
        <v>153.46790053626086</v>
      </c>
      <c r="F36" s="27">
        <f t="shared" si="2"/>
        <v>0.238111374928937</v>
      </c>
      <c r="G36" s="24">
        <f t="shared" si="3"/>
        <v>0</v>
      </c>
      <c r="H36" s="25">
        <f t="shared" si="4"/>
        <v>0</v>
      </c>
    </row>
    <row r="37" spans="2:8" ht="18" customHeight="1">
      <c r="B37" s="20" t="s">
        <v>20</v>
      </c>
      <c r="C37" s="21">
        <v>2192387.5</v>
      </c>
      <c r="D37" s="22">
        <f t="shared" si="0"/>
        <v>4.6451296880821273E-2</v>
      </c>
      <c r="E37" s="21">
        <f t="shared" si="1"/>
        <v>522.03240200201481</v>
      </c>
      <c r="F37" s="27">
        <f t="shared" si="2"/>
        <v>0.23811137492893697</v>
      </c>
      <c r="G37" s="24">
        <f t="shared" si="3"/>
        <v>0</v>
      </c>
      <c r="H37" s="25">
        <f t="shared" si="4"/>
        <v>0</v>
      </c>
    </row>
    <row r="38" spans="2:8" ht="18" customHeight="1">
      <c r="B38" s="20" t="s">
        <v>21</v>
      </c>
      <c r="C38" s="21">
        <v>322818</v>
      </c>
      <c r="D38" s="22">
        <f t="shared" si="0"/>
        <v>6.8397191447556434E-3</v>
      </c>
      <c r="E38" s="21">
        <f t="shared" si="1"/>
        <v>76.866637831809584</v>
      </c>
      <c r="F38" s="27">
        <f t="shared" si="2"/>
        <v>0.238111374928937</v>
      </c>
      <c r="G38" s="24">
        <f t="shared" si="3"/>
        <v>0</v>
      </c>
      <c r="H38" s="25">
        <f t="shared" si="4"/>
        <v>0</v>
      </c>
    </row>
    <row r="39" spans="2:8" ht="18" customHeight="1">
      <c r="B39" s="20" t="s">
        <v>22</v>
      </c>
      <c r="C39" s="21">
        <v>166339.5</v>
      </c>
      <c r="D39" s="22">
        <f t="shared" si="0"/>
        <v>3.5243247361642824E-3</v>
      </c>
      <c r="E39" s="21">
        <f t="shared" si="1"/>
        <v>39.607327049991916</v>
      </c>
      <c r="F39" s="27">
        <f t="shared" si="2"/>
        <v>0.238111374928937</v>
      </c>
      <c r="G39" s="24">
        <f t="shared" si="3"/>
        <v>0</v>
      </c>
      <c r="H39" s="25">
        <f t="shared" si="4"/>
        <v>0</v>
      </c>
    </row>
    <row r="40" spans="2:8" ht="18" customHeight="1">
      <c r="B40" s="20" t="s">
        <v>56</v>
      </c>
      <c r="C40" s="21">
        <v>47197552</v>
      </c>
      <c r="D40" s="22">
        <f>SUM(D22:D39)</f>
        <v>0.99999999999999989</v>
      </c>
      <c r="E40" s="21">
        <f>B6</f>
        <v>11238.273999999999</v>
      </c>
      <c r="F40" s="27">
        <f t="shared" si="2"/>
        <v>0.238111374928937</v>
      </c>
      <c r="G40" s="24">
        <f t="shared" si="3"/>
        <v>0</v>
      </c>
      <c r="H40" s="25">
        <f t="shared" si="4"/>
        <v>0</v>
      </c>
    </row>
    <row r="41" spans="2:8" ht="17.25" customHeight="1">
      <c r="E41" s="19">
        <f>SUM(E22:E39)-B6</f>
        <v>0</v>
      </c>
    </row>
  </sheetData>
  <sortState ref="A28:AI30">
    <sortCondition ref="D30"/>
  </sortState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5"/>
  <dimension ref="A1:AI60"/>
  <sheetViews>
    <sheetView topLeftCell="A25" workbookViewId="0">
      <selection activeCell="F42" sqref="F42"/>
    </sheetView>
  </sheetViews>
  <sheetFormatPr baseColWidth="10" defaultRowHeight="17.25" customHeight="1"/>
  <cols>
    <col min="1" max="1" width="11.42578125" style="6"/>
    <col min="2" max="2" width="17.42578125" style="6" customWidth="1"/>
    <col min="3" max="4" width="11.42578125" style="6"/>
    <col min="5" max="5" width="14.42578125" style="6" customWidth="1"/>
    <col min="6" max="46" width="11.42578125" style="6"/>
    <col min="47" max="47" width="20.7109375" style="6" customWidth="1"/>
    <col min="48" max="16384" width="11.42578125" style="6"/>
  </cols>
  <sheetData>
    <row r="1" spans="1:35" ht="65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4"/>
      <c r="AG1" s="3"/>
      <c r="AH1" s="3"/>
      <c r="AI1" s="5"/>
    </row>
    <row r="2" spans="1:35" ht="17.25" customHeight="1">
      <c r="B2" s="10" t="s">
        <v>45</v>
      </c>
    </row>
    <row r="3" spans="1:35" ht="17.25" customHeight="1">
      <c r="B3" s="6" t="s">
        <v>64</v>
      </c>
    </row>
    <row r="5" spans="1:35" ht="17.25" customHeight="1">
      <c r="B5" s="10" t="s">
        <v>47</v>
      </c>
    </row>
    <row r="6" spans="1:35" ht="17.25" customHeight="1">
      <c r="B6" s="16">
        <v>5400.7870600000006</v>
      </c>
      <c r="G6" s="16"/>
    </row>
    <row r="7" spans="1:35" ht="65.25" customHeight="1">
      <c r="A7" s="7"/>
      <c r="B7" s="2"/>
      <c r="C7" s="2"/>
      <c r="D7" s="2"/>
      <c r="E7" s="2"/>
      <c r="F7" s="2"/>
      <c r="G7" s="2"/>
      <c r="H7" s="2"/>
      <c r="I7" s="2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4"/>
      <c r="AG7" s="3"/>
      <c r="AH7" s="3"/>
      <c r="AI7" s="7"/>
    </row>
    <row r="8" spans="1:35" ht="17.25" customHeight="1">
      <c r="A8" s="8"/>
      <c r="B8" s="11" t="s">
        <v>48</v>
      </c>
      <c r="C8" s="5"/>
      <c r="D8" s="5"/>
      <c r="E8" s="5"/>
      <c r="F8" s="7"/>
      <c r="G8" s="5"/>
      <c r="H8" s="5"/>
      <c r="I8" s="5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5"/>
    </row>
    <row r="9" spans="1:35" ht="17.25" customHeight="1">
      <c r="A9" s="8"/>
      <c r="B9" s="5" t="s">
        <v>49</v>
      </c>
      <c r="C9" s="5"/>
      <c r="D9" s="5"/>
      <c r="E9" s="5"/>
      <c r="F9" s="7"/>
      <c r="G9" s="5"/>
      <c r="H9" s="5"/>
      <c r="I9" s="5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5"/>
    </row>
    <row r="10" spans="1:35" ht="17.25" customHeight="1">
      <c r="A10" s="8"/>
      <c r="B10" s="5"/>
      <c r="C10" s="5"/>
      <c r="D10" s="5"/>
      <c r="E10" s="5"/>
      <c r="F10" s="7"/>
      <c r="G10" s="5"/>
      <c r="H10" s="5"/>
      <c r="I10" s="5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5"/>
    </row>
    <row r="11" spans="1:35" ht="17.25" customHeight="1">
      <c r="A11" s="8"/>
      <c r="B11" s="11" t="s">
        <v>50</v>
      </c>
      <c r="C11" s="5"/>
      <c r="D11" s="5"/>
      <c r="E11" s="5"/>
      <c r="F11" s="7"/>
      <c r="G11" s="5"/>
      <c r="H11" s="5"/>
      <c r="I11" s="5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5"/>
    </row>
    <row r="12" spans="1:35" ht="17.25" customHeight="1">
      <c r="A12" s="8"/>
      <c r="B12" s="5" t="s">
        <v>51</v>
      </c>
      <c r="C12" s="5"/>
      <c r="D12" s="5"/>
      <c r="E12" s="5"/>
      <c r="F12" s="7"/>
      <c r="G12" s="5"/>
      <c r="H12" s="5"/>
      <c r="I12" s="5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5"/>
    </row>
    <row r="13" spans="1:35" ht="17.25" customHeight="1">
      <c r="A13" s="8"/>
      <c r="B13" s="5"/>
      <c r="C13" s="5"/>
      <c r="D13" s="5"/>
      <c r="E13" s="5"/>
      <c r="F13" s="7"/>
      <c r="G13" s="5"/>
      <c r="H13" s="5"/>
      <c r="I13" s="5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5"/>
    </row>
    <row r="14" spans="1:35" ht="17.25" customHeight="1">
      <c r="A14" s="8"/>
      <c r="B14" s="11" t="s">
        <v>52</v>
      </c>
      <c r="C14" s="5"/>
      <c r="D14" s="5"/>
      <c r="E14" s="5"/>
      <c r="F14" s="7"/>
      <c r="G14" s="5"/>
      <c r="H14" s="5"/>
      <c r="I14" s="5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5"/>
    </row>
    <row r="15" spans="1:35" ht="17.25" customHeight="1">
      <c r="A15" s="8"/>
      <c r="B15" s="5" t="s">
        <v>53</v>
      </c>
      <c r="C15" s="5"/>
      <c r="D15" s="5"/>
      <c r="E15" s="5"/>
      <c r="F15" s="7"/>
      <c r="G15" s="5"/>
      <c r="H15" s="5"/>
      <c r="I15" s="5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5"/>
    </row>
    <row r="16" spans="1:35" ht="17.25" customHeight="1">
      <c r="A16" s="8"/>
      <c r="B16" s="5" t="s">
        <v>54</v>
      </c>
      <c r="C16" s="5"/>
      <c r="D16" s="5"/>
      <c r="E16" s="5"/>
      <c r="F16" s="7"/>
      <c r="G16" s="5"/>
      <c r="H16" s="5"/>
      <c r="I16" s="5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5"/>
    </row>
    <row r="17" spans="1:35" ht="17.25" customHeight="1">
      <c r="A17" s="8"/>
      <c r="B17" s="5"/>
      <c r="C17" s="5"/>
      <c r="D17" s="5"/>
      <c r="E17" s="5"/>
      <c r="F17" s="7"/>
      <c r="G17" s="5"/>
      <c r="H17" s="5"/>
      <c r="I17" s="5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5"/>
    </row>
    <row r="18" spans="1:35" ht="17.25" customHeight="1">
      <c r="A18" s="8"/>
      <c r="B18" s="5"/>
      <c r="C18" s="5"/>
      <c r="D18" s="5"/>
      <c r="E18" s="5"/>
      <c r="F18" s="7"/>
      <c r="G18" s="5"/>
      <c r="H18" s="5"/>
      <c r="I18" s="5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5"/>
    </row>
    <row r="19" spans="1:35" ht="17.25" customHeight="1">
      <c r="A19" s="8"/>
      <c r="B19" s="11" t="s">
        <v>55</v>
      </c>
      <c r="C19" s="5"/>
      <c r="D19" s="5"/>
      <c r="E19" s="5"/>
      <c r="F19" s="7"/>
      <c r="G19" s="5"/>
      <c r="H19" s="5"/>
      <c r="I19" s="5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5"/>
    </row>
    <row r="20" spans="1:35" ht="17.25" customHeight="1">
      <c r="A20" s="8"/>
      <c r="B20" s="5"/>
      <c r="C20" s="5"/>
      <c r="D20" s="5"/>
      <c r="E20" s="5"/>
      <c r="F20" s="7"/>
      <c r="G20" s="5"/>
      <c r="H20" s="5"/>
      <c r="I20" s="5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5"/>
    </row>
    <row r="21" spans="1:35" s="15" customFormat="1" ht="48" customHeight="1">
      <c r="A21" s="12"/>
      <c r="B21" s="13"/>
      <c r="C21" s="32" t="s">
        <v>57</v>
      </c>
      <c r="D21" s="32" t="s">
        <v>58</v>
      </c>
      <c r="E21" s="32" t="s">
        <v>59</v>
      </c>
      <c r="F21" s="32" t="s">
        <v>60</v>
      </c>
      <c r="G21" s="32" t="s">
        <v>61</v>
      </c>
      <c r="H21" s="32" t="s">
        <v>62</v>
      </c>
      <c r="I21" s="13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3"/>
    </row>
    <row r="22" spans="1:35" ht="18" customHeight="1">
      <c r="A22" s="8"/>
      <c r="B22" s="20" t="s">
        <v>5</v>
      </c>
      <c r="C22" s="21">
        <v>8445142.5</v>
      </c>
      <c r="D22" s="22">
        <f>C22/C$40</f>
        <v>0.17893179078440338</v>
      </c>
      <c r="E22" s="21">
        <f>D22*E$40</f>
        <v>966.37250029103313</v>
      </c>
      <c r="F22" s="23">
        <f>E22*1000/C22</f>
        <v>0.11442938947342016</v>
      </c>
      <c r="G22" s="24">
        <f>F22-F$40</f>
        <v>0</v>
      </c>
      <c r="H22" s="25">
        <f>G22*C22</f>
        <v>0</v>
      </c>
      <c r="I22" s="5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5"/>
    </row>
    <row r="23" spans="1:35" ht="18" customHeight="1">
      <c r="A23" s="8"/>
      <c r="B23" s="20" t="s">
        <v>6</v>
      </c>
      <c r="C23" s="21">
        <v>1348308.5</v>
      </c>
      <c r="D23" s="22">
        <f t="shared" ref="D23:D39" si="0">C23/C$40</f>
        <v>2.856733967897318E-2</v>
      </c>
      <c r="E23" s="21">
        <f t="shared" ref="E23:E39" si="1">D23*E$40</f>
        <v>154.28611847682294</v>
      </c>
      <c r="F23" s="23">
        <f t="shared" ref="F23:F40" si="2">E23*1000/C23</f>
        <v>0.11442938947342017</v>
      </c>
      <c r="G23" s="24">
        <f t="shared" ref="G23:G40" si="3">F23-F$40</f>
        <v>0</v>
      </c>
      <c r="H23" s="25">
        <f t="shared" ref="H23:H40" si="4">G23*C23</f>
        <v>0</v>
      </c>
      <c r="I23" s="5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5"/>
    </row>
    <row r="24" spans="1:35" ht="18" customHeight="1">
      <c r="A24" s="8"/>
      <c r="B24" s="20" t="s">
        <v>7</v>
      </c>
      <c r="C24" s="21">
        <v>1072762.5</v>
      </c>
      <c r="D24" s="22">
        <f t="shared" si="0"/>
        <v>2.2729197904162488E-2</v>
      </c>
      <c r="E24" s="21">
        <f t="shared" si="1"/>
        <v>122.7555579249799</v>
      </c>
      <c r="F24" s="23">
        <f t="shared" si="2"/>
        <v>0.11442938947342016</v>
      </c>
      <c r="G24" s="24">
        <f t="shared" si="3"/>
        <v>0</v>
      </c>
      <c r="H24" s="25">
        <f t="shared" si="4"/>
        <v>0</v>
      </c>
      <c r="I24" s="5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5"/>
    </row>
    <row r="25" spans="1:35" ht="18" customHeight="1">
      <c r="A25" s="8"/>
      <c r="B25" s="20" t="s">
        <v>8</v>
      </c>
      <c r="C25" s="21">
        <v>1115556.5</v>
      </c>
      <c r="D25" s="22">
        <f t="shared" si="0"/>
        <v>2.363589747197058E-2</v>
      </c>
      <c r="E25" s="21">
        <f t="shared" si="1"/>
        <v>127.65244921810543</v>
      </c>
      <c r="F25" s="23">
        <f t="shared" si="2"/>
        <v>0.11442938947342016</v>
      </c>
      <c r="G25" s="24">
        <f t="shared" si="3"/>
        <v>0</v>
      </c>
      <c r="H25" s="25">
        <f t="shared" si="4"/>
        <v>0</v>
      </c>
      <c r="I25" s="5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5"/>
    </row>
    <row r="26" spans="1:35" ht="18" customHeight="1">
      <c r="A26" s="8"/>
      <c r="B26" s="20" t="s">
        <v>9</v>
      </c>
      <c r="C26" s="21">
        <v>2118511.5</v>
      </c>
      <c r="D26" s="22">
        <f t="shared" si="0"/>
        <v>4.4886046208498273E-2</v>
      </c>
      <c r="E26" s="21">
        <f t="shared" si="1"/>
        <v>242.41997753741956</v>
      </c>
      <c r="F26" s="23">
        <f t="shared" si="2"/>
        <v>0.11442938947342016</v>
      </c>
      <c r="G26" s="24">
        <f t="shared" si="3"/>
        <v>0</v>
      </c>
      <c r="H26" s="25">
        <f t="shared" si="4"/>
        <v>0</v>
      </c>
      <c r="I26" s="5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5"/>
    </row>
    <row r="27" spans="1:35" ht="18" customHeight="1">
      <c r="A27" s="8"/>
      <c r="B27" s="20" t="s">
        <v>10</v>
      </c>
      <c r="C27" s="21">
        <v>592874.5</v>
      </c>
      <c r="D27" s="22">
        <f t="shared" si="0"/>
        <v>1.2561551921167436E-2</v>
      </c>
      <c r="E27" s="21">
        <f t="shared" si="1"/>
        <v>67.842267069359238</v>
      </c>
      <c r="F27" s="23">
        <f t="shared" si="2"/>
        <v>0.11442938947342016</v>
      </c>
      <c r="G27" s="24">
        <f t="shared" si="3"/>
        <v>0</v>
      </c>
      <c r="H27" s="25">
        <f t="shared" si="4"/>
        <v>0</v>
      </c>
      <c r="I27" s="5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5"/>
    </row>
    <row r="28" spans="1:35" ht="18" customHeight="1">
      <c r="A28" s="8"/>
      <c r="B28" s="20" t="s">
        <v>11</v>
      </c>
      <c r="C28" s="21">
        <v>2532976.5</v>
      </c>
      <c r="D28" s="22">
        <f t="shared" si="0"/>
        <v>5.3667539791046791E-2</v>
      </c>
      <c r="E28" s="21">
        <f t="shared" si="1"/>
        <v>289.84695444552062</v>
      </c>
      <c r="F28" s="23">
        <f t="shared" si="2"/>
        <v>0.11442938947342016</v>
      </c>
      <c r="G28" s="24">
        <f t="shared" si="3"/>
        <v>0</v>
      </c>
      <c r="H28" s="25">
        <f t="shared" si="4"/>
        <v>0</v>
      </c>
      <c r="I28" s="5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5"/>
    </row>
    <row r="29" spans="1:35" ht="18" customHeight="1">
      <c r="A29" s="8"/>
      <c r="B29" s="20" t="s">
        <v>12</v>
      </c>
      <c r="C29" s="21">
        <v>2111443</v>
      </c>
      <c r="D29" s="22">
        <f t="shared" si="0"/>
        <v>4.4736282085138655E-2</v>
      </c>
      <c r="E29" s="21">
        <f t="shared" si="1"/>
        <v>241.61113339792669</v>
      </c>
      <c r="F29" s="23">
        <f t="shared" si="2"/>
        <v>0.11442938947342017</v>
      </c>
      <c r="G29" s="24">
        <f t="shared" si="3"/>
        <v>0</v>
      </c>
      <c r="H29" s="25">
        <f t="shared" si="4"/>
        <v>0</v>
      </c>
      <c r="I29" s="5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5"/>
    </row>
    <row r="30" spans="1:35" ht="18" customHeight="1">
      <c r="A30" s="8"/>
      <c r="B30" s="20" t="s">
        <v>13</v>
      </c>
      <c r="C30" s="21">
        <v>7562279</v>
      </c>
      <c r="D30" s="22">
        <f t="shared" si="0"/>
        <v>0.16022608545460154</v>
      </c>
      <c r="E30" s="21">
        <f t="shared" si="1"/>
        <v>865.34696899766629</v>
      </c>
      <c r="F30" s="23">
        <f t="shared" si="2"/>
        <v>0.11442938947342016</v>
      </c>
      <c r="G30" s="24">
        <f t="shared" si="3"/>
        <v>0</v>
      </c>
      <c r="H30" s="25">
        <f t="shared" si="4"/>
        <v>0</v>
      </c>
      <c r="I30" s="5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5"/>
    </row>
    <row r="31" spans="1:35" ht="18" customHeight="1">
      <c r="A31" s="8"/>
      <c r="B31" s="20" t="s">
        <v>14</v>
      </c>
      <c r="C31" s="21">
        <v>5121540.5</v>
      </c>
      <c r="D31" s="22">
        <f t="shared" si="0"/>
        <v>0.10851284193722589</v>
      </c>
      <c r="E31" s="21">
        <f t="shared" si="1"/>
        <v>586.05475257839498</v>
      </c>
      <c r="F31" s="23">
        <f t="shared" si="2"/>
        <v>0.11442938947342014</v>
      </c>
      <c r="G31" s="24">
        <f t="shared" si="3"/>
        <v>0</v>
      </c>
      <c r="H31" s="25">
        <f t="shared" si="4"/>
        <v>0</v>
      </c>
      <c r="I31" s="5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5"/>
    </row>
    <row r="32" spans="1:35" ht="18" customHeight="1">
      <c r="A32" s="8"/>
      <c r="B32" s="20" t="s">
        <v>15</v>
      </c>
      <c r="C32" s="21">
        <v>1106067</v>
      </c>
      <c r="D32" s="22">
        <f t="shared" si="0"/>
        <v>2.3434838315343133E-2</v>
      </c>
      <c r="E32" s="21">
        <f t="shared" si="1"/>
        <v>126.5665715266974</v>
      </c>
      <c r="F32" s="23">
        <f t="shared" si="2"/>
        <v>0.11442938947342014</v>
      </c>
      <c r="G32" s="24">
        <f t="shared" si="3"/>
        <v>0</v>
      </c>
      <c r="H32" s="25">
        <f t="shared" si="4"/>
        <v>0</v>
      </c>
      <c r="I32" s="5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5"/>
    </row>
    <row r="33" spans="1:35" ht="18" customHeight="1">
      <c r="A33" s="8"/>
      <c r="B33" s="20" t="s">
        <v>16</v>
      </c>
      <c r="C33" s="21">
        <v>2773719</v>
      </c>
      <c r="D33" s="22">
        <f t="shared" si="0"/>
        <v>5.876828103288069E-2</v>
      </c>
      <c r="E33" s="21">
        <f t="shared" si="1"/>
        <v>317.3949717408255</v>
      </c>
      <c r="F33" s="23">
        <f t="shared" si="2"/>
        <v>0.11442938947342017</v>
      </c>
      <c r="G33" s="24">
        <f t="shared" si="3"/>
        <v>0</v>
      </c>
      <c r="H33" s="25">
        <f t="shared" si="4"/>
        <v>0</v>
      </c>
      <c r="I33" s="5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5"/>
    </row>
    <row r="34" spans="1:35" ht="18" customHeight="1">
      <c r="A34" s="8"/>
      <c r="B34" s="20" t="s">
        <v>17</v>
      </c>
      <c r="C34" s="21">
        <v>6497055.5</v>
      </c>
      <c r="D34" s="22">
        <f t="shared" si="0"/>
        <v>0.13765662041116031</v>
      </c>
      <c r="E34" s="21">
        <f t="shared" si="1"/>
        <v>743.45409423992658</v>
      </c>
      <c r="F34" s="23">
        <f t="shared" si="2"/>
        <v>0.11442938947342016</v>
      </c>
      <c r="G34" s="24">
        <f t="shared" si="3"/>
        <v>0</v>
      </c>
      <c r="H34" s="25">
        <f t="shared" si="4"/>
        <v>0</v>
      </c>
      <c r="I34" s="5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5"/>
    </row>
    <row r="35" spans="1:35" ht="18" customHeight="1">
      <c r="A35" s="8"/>
      <c r="B35" s="20" t="s">
        <v>18</v>
      </c>
      <c r="C35" s="21">
        <v>1473249</v>
      </c>
      <c r="D35" s="22">
        <f t="shared" si="0"/>
        <v>3.1214521465011576E-2</v>
      </c>
      <c r="E35" s="21">
        <f t="shared" si="1"/>
        <v>168.58298361232679</v>
      </c>
      <c r="F35" s="23">
        <f t="shared" si="2"/>
        <v>0.11442938947342017</v>
      </c>
      <c r="G35" s="24">
        <f t="shared" si="3"/>
        <v>0</v>
      </c>
      <c r="H35" s="25">
        <f t="shared" si="4"/>
        <v>0</v>
      </c>
      <c r="I35" s="5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5"/>
    </row>
    <row r="36" spans="1:35" ht="18" customHeight="1">
      <c r="A36" s="8"/>
      <c r="B36" s="20" t="s">
        <v>19</v>
      </c>
      <c r="C36" s="21">
        <v>644521.5</v>
      </c>
      <c r="D36" s="22">
        <f t="shared" si="0"/>
        <v>1.3655824776674859E-2</v>
      </c>
      <c r="E36" s="21">
        <f t="shared" si="1"/>
        <v>73.752201747492975</v>
      </c>
      <c r="F36" s="23">
        <f t="shared" si="2"/>
        <v>0.11442938947342017</v>
      </c>
      <c r="G36" s="24">
        <f t="shared" si="3"/>
        <v>0</v>
      </c>
      <c r="H36" s="25">
        <f t="shared" si="4"/>
        <v>0</v>
      </c>
      <c r="I36" s="5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5"/>
    </row>
    <row r="37" spans="1:35" ht="18" customHeight="1">
      <c r="A37" s="8"/>
      <c r="B37" s="20" t="s">
        <v>20</v>
      </c>
      <c r="C37" s="21">
        <v>2192387.5</v>
      </c>
      <c r="D37" s="22">
        <f t="shared" si="0"/>
        <v>4.6451296880821273E-2</v>
      </c>
      <c r="E37" s="21">
        <f t="shared" si="1"/>
        <v>250.87356311415792</v>
      </c>
      <c r="F37" s="23">
        <f t="shared" si="2"/>
        <v>0.11442938947342014</v>
      </c>
      <c r="G37" s="24">
        <f t="shared" si="3"/>
        <v>0</v>
      </c>
      <c r="H37" s="25">
        <f t="shared" si="4"/>
        <v>0</v>
      </c>
      <c r="I37" s="5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5"/>
    </row>
    <row r="38" spans="1:35" ht="18" customHeight="1">
      <c r="A38" s="8"/>
      <c r="B38" s="20" t="s">
        <v>21</v>
      </c>
      <c r="C38" s="21">
        <v>322818</v>
      </c>
      <c r="D38" s="22">
        <f t="shared" si="0"/>
        <v>6.8397191447556434E-3</v>
      </c>
      <c r="E38" s="21">
        <f t="shared" si="1"/>
        <v>36.939866651030549</v>
      </c>
      <c r="F38" s="23">
        <f t="shared" si="2"/>
        <v>0.11442938947342016</v>
      </c>
      <c r="G38" s="24">
        <f t="shared" si="3"/>
        <v>0</v>
      </c>
      <c r="H38" s="25">
        <f t="shared" si="4"/>
        <v>0</v>
      </c>
      <c r="I38" s="5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5"/>
    </row>
    <row r="39" spans="1:35" ht="18" customHeight="1">
      <c r="A39" s="8"/>
      <c r="B39" s="20" t="s">
        <v>22</v>
      </c>
      <c r="C39" s="21">
        <v>166339.5</v>
      </c>
      <c r="D39" s="22">
        <f t="shared" si="0"/>
        <v>3.5243247361642824E-3</v>
      </c>
      <c r="E39" s="21">
        <f t="shared" si="1"/>
        <v>19.034127430313973</v>
      </c>
      <c r="F39" s="23">
        <f t="shared" si="2"/>
        <v>0.11442938947342016</v>
      </c>
      <c r="G39" s="24">
        <f t="shared" si="3"/>
        <v>0</v>
      </c>
      <c r="H39" s="25">
        <f t="shared" si="4"/>
        <v>0</v>
      </c>
      <c r="I39" s="5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5"/>
    </row>
    <row r="40" spans="1:35" ht="18" customHeight="1">
      <c r="A40" s="8"/>
      <c r="B40" s="20" t="s">
        <v>56</v>
      </c>
      <c r="C40" s="21">
        <v>47197552</v>
      </c>
      <c r="D40" s="22">
        <f>SUM(D22:D39)</f>
        <v>0.99999999999999989</v>
      </c>
      <c r="E40" s="21">
        <f>B6</f>
        <v>5400.7870600000006</v>
      </c>
      <c r="F40" s="23">
        <f t="shared" si="2"/>
        <v>0.11442938947342016</v>
      </c>
      <c r="G40" s="24">
        <f t="shared" si="3"/>
        <v>0</v>
      </c>
      <c r="H40" s="25">
        <f t="shared" si="4"/>
        <v>0</v>
      </c>
      <c r="I40" s="5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5"/>
    </row>
    <row r="41" spans="1:35" ht="17.25" customHeight="1">
      <c r="A41" s="8"/>
      <c r="B41" s="5"/>
      <c r="C41" s="5"/>
      <c r="D41" s="5"/>
      <c r="E41" s="17">
        <f>SUM(E22:E39)-B6</f>
        <v>0</v>
      </c>
      <c r="F41" s="7"/>
      <c r="G41" s="5"/>
      <c r="H41" s="5"/>
      <c r="I41" s="5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5"/>
    </row>
    <row r="42" spans="1:35" ht="17.25" customHeight="1">
      <c r="A42" s="8"/>
      <c r="B42" s="5"/>
      <c r="C42" s="5"/>
      <c r="D42" s="5"/>
      <c r="E42" s="5"/>
      <c r="F42" s="7"/>
      <c r="G42" s="5"/>
      <c r="H42" s="5"/>
      <c r="I42" s="5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5"/>
    </row>
    <row r="43" spans="1:35" ht="17.25" customHeight="1">
      <c r="A43" s="8"/>
      <c r="B43" s="5"/>
      <c r="C43" s="5"/>
      <c r="D43" s="5"/>
      <c r="E43" s="5"/>
      <c r="F43" s="7"/>
      <c r="G43" s="5"/>
      <c r="H43" s="5"/>
      <c r="I43" s="5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5"/>
    </row>
    <row r="44" spans="1:35" ht="17.25" customHeight="1">
      <c r="A44" s="8"/>
      <c r="B44" s="5"/>
      <c r="C44" s="5"/>
      <c r="D44" s="5"/>
      <c r="E44" s="5"/>
      <c r="F44" s="7"/>
      <c r="G44" s="5"/>
      <c r="H44" s="5"/>
      <c r="I44" s="5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5"/>
    </row>
    <row r="45" spans="1:35" ht="17.25" customHeight="1">
      <c r="A45" s="8"/>
      <c r="B45" s="5"/>
      <c r="C45" s="5"/>
      <c r="D45" s="5"/>
      <c r="E45" s="5"/>
      <c r="F45" s="7"/>
      <c r="G45" s="5"/>
      <c r="H45" s="5"/>
      <c r="I45" s="5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5"/>
    </row>
    <row r="46" spans="1:35" ht="17.25" customHeight="1">
      <c r="A46" s="8"/>
      <c r="B46" s="5"/>
      <c r="C46" s="5"/>
      <c r="D46" s="5"/>
      <c r="E46" s="5"/>
      <c r="F46" s="7"/>
      <c r="G46" s="5"/>
      <c r="H46" s="5"/>
      <c r="I46" s="5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5"/>
    </row>
    <row r="47" spans="1:35" ht="17.25" customHeight="1">
      <c r="A47" s="8"/>
      <c r="B47" s="5"/>
      <c r="C47" s="5"/>
      <c r="D47" s="5"/>
      <c r="E47" s="5"/>
      <c r="F47" s="7"/>
      <c r="G47" s="5"/>
      <c r="H47" s="5"/>
      <c r="I47" s="5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5"/>
    </row>
    <row r="48" spans="1:35" ht="17.25" customHeight="1">
      <c r="A48" s="8"/>
      <c r="B48" s="5"/>
      <c r="C48" s="5"/>
      <c r="D48" s="5"/>
      <c r="E48" s="5"/>
      <c r="F48" s="7"/>
      <c r="G48" s="5"/>
      <c r="H48" s="5"/>
      <c r="I48" s="5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5"/>
    </row>
    <row r="49" spans="1:35" ht="17.25" customHeight="1">
      <c r="A49" s="8"/>
      <c r="B49" s="5"/>
      <c r="C49" s="5"/>
      <c r="D49" s="5"/>
      <c r="E49" s="5"/>
      <c r="F49" s="7"/>
      <c r="G49" s="5"/>
      <c r="H49" s="5"/>
      <c r="I49" s="5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5"/>
    </row>
    <row r="50" spans="1:35" ht="17.25" customHeight="1">
      <c r="A50" s="8"/>
      <c r="B50" s="5"/>
      <c r="C50" s="5"/>
      <c r="D50" s="5"/>
      <c r="E50" s="5"/>
      <c r="F50" s="7"/>
      <c r="G50" s="5"/>
      <c r="H50" s="5"/>
      <c r="I50" s="5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5"/>
    </row>
    <row r="51" spans="1:35" ht="17.25" customHeight="1">
      <c r="A51" s="8"/>
      <c r="B51" s="5"/>
      <c r="C51" s="5"/>
      <c r="D51" s="5"/>
      <c r="E51" s="5"/>
      <c r="F51" s="7"/>
      <c r="G51" s="5"/>
      <c r="H51" s="5"/>
      <c r="I51" s="5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5"/>
    </row>
    <row r="52" spans="1:35" ht="17.25" customHeight="1">
      <c r="A52" s="8"/>
      <c r="B52" s="5"/>
      <c r="C52" s="5"/>
      <c r="D52" s="5"/>
      <c r="E52" s="5"/>
      <c r="F52" s="7"/>
      <c r="G52" s="5"/>
      <c r="H52" s="5"/>
      <c r="I52" s="5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5"/>
    </row>
    <row r="53" spans="1:35" ht="17.25" customHeight="1">
      <c r="A53" s="8"/>
      <c r="B53" s="5"/>
      <c r="C53" s="5"/>
      <c r="D53" s="5"/>
      <c r="E53" s="5"/>
      <c r="F53" s="7"/>
      <c r="G53" s="5"/>
      <c r="H53" s="5"/>
      <c r="I53" s="5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5"/>
    </row>
    <row r="54" spans="1:35" ht="17.25" customHeight="1">
      <c r="A54" s="8"/>
      <c r="B54" s="5"/>
      <c r="C54" s="5"/>
      <c r="D54" s="5"/>
      <c r="E54" s="5"/>
      <c r="F54" s="7"/>
      <c r="G54" s="5"/>
      <c r="H54" s="5"/>
      <c r="I54" s="5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5"/>
    </row>
    <row r="55" spans="1:35" ht="17.25" customHeight="1">
      <c r="A55" s="8"/>
      <c r="B55" s="5"/>
      <c r="C55" s="5"/>
      <c r="D55" s="5"/>
      <c r="E55" s="5"/>
      <c r="F55" s="7"/>
      <c r="G55" s="5"/>
      <c r="H55" s="5"/>
      <c r="I55" s="5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5"/>
    </row>
    <row r="56" spans="1:35" ht="17.25" customHeight="1">
      <c r="A56" s="8"/>
      <c r="B56" s="5"/>
      <c r="C56" s="5"/>
      <c r="D56" s="5"/>
      <c r="E56" s="5"/>
      <c r="F56" s="7"/>
      <c r="G56" s="5"/>
      <c r="H56" s="5"/>
      <c r="I56" s="5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5"/>
    </row>
    <row r="57" spans="1:35" ht="17.25" customHeight="1">
      <c r="A57" s="8"/>
      <c r="B57" s="5"/>
      <c r="C57" s="5"/>
      <c r="D57" s="5"/>
      <c r="E57" s="5"/>
      <c r="F57" s="7"/>
      <c r="G57" s="5"/>
      <c r="H57" s="5"/>
      <c r="I57" s="5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5"/>
    </row>
    <row r="58" spans="1:35" ht="17.25" customHeight="1">
      <c r="A58" s="8"/>
      <c r="B58" s="5"/>
      <c r="C58" s="5"/>
      <c r="D58" s="5"/>
      <c r="E58" s="5"/>
      <c r="F58" s="7"/>
      <c r="G58" s="5"/>
      <c r="H58" s="5"/>
      <c r="I58" s="5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5"/>
    </row>
    <row r="59" spans="1:35" ht="17.25" customHeight="1">
      <c r="A59" s="8"/>
      <c r="B59" s="5"/>
      <c r="C59" s="5"/>
      <c r="D59" s="5"/>
      <c r="E59" s="5"/>
      <c r="F59" s="7"/>
      <c r="G59" s="5"/>
      <c r="H59" s="5"/>
      <c r="I59" s="5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5"/>
    </row>
    <row r="60" spans="1:35" ht="17.25" customHeight="1">
      <c r="A60" s="8"/>
      <c r="B60" s="5"/>
      <c r="C60" s="5"/>
      <c r="D60" s="5"/>
      <c r="E60" s="5"/>
      <c r="F60" s="7"/>
      <c r="G60" s="5"/>
      <c r="H60" s="5"/>
      <c r="I60" s="5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5"/>
    </row>
  </sheetData>
  <sortState ref="A9:AI61">
    <sortCondition ref="D9"/>
  </sortState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6"/>
  <dimension ref="A1:AI60"/>
  <sheetViews>
    <sheetView topLeftCell="A4" workbookViewId="0">
      <selection activeCell="B6" sqref="B6"/>
    </sheetView>
  </sheetViews>
  <sheetFormatPr baseColWidth="10" defaultRowHeight="17.25" customHeight="1"/>
  <cols>
    <col min="1" max="1" width="11.42578125" style="6"/>
    <col min="2" max="2" width="17.42578125" style="6" customWidth="1"/>
    <col min="3" max="4" width="11.42578125" style="6"/>
    <col min="5" max="5" width="14.42578125" style="6" customWidth="1"/>
    <col min="6" max="46" width="11.42578125" style="6"/>
    <col min="47" max="47" width="20.7109375" style="6" customWidth="1"/>
    <col min="48" max="16384" width="11.42578125" style="6"/>
  </cols>
  <sheetData>
    <row r="1" spans="1:35" ht="65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4"/>
      <c r="AG1" s="3"/>
      <c r="AH1" s="3"/>
      <c r="AI1" s="5"/>
    </row>
    <row r="2" spans="1:35" ht="17.25" customHeight="1">
      <c r="B2" s="10" t="s">
        <v>45</v>
      </c>
    </row>
    <row r="3" spans="1:35" ht="17.25" customHeight="1">
      <c r="B3" s="1" t="s">
        <v>98</v>
      </c>
    </row>
    <row r="5" spans="1:35" ht="17.25" customHeight="1">
      <c r="B5" s="10" t="s">
        <v>47</v>
      </c>
    </row>
    <row r="6" spans="1:35" ht="17.25" customHeight="1">
      <c r="B6" s="16">
        <f>+Resumen!D5</f>
        <v>4092.0993900000003</v>
      </c>
      <c r="G6" s="16"/>
    </row>
    <row r="7" spans="1:35" ht="65.25" customHeight="1">
      <c r="A7" s="7"/>
      <c r="B7" s="2"/>
      <c r="C7" s="2"/>
      <c r="D7" s="2"/>
      <c r="E7" s="2"/>
      <c r="F7" s="2"/>
      <c r="G7" s="2"/>
      <c r="H7" s="2"/>
      <c r="I7" s="2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4"/>
      <c r="AG7" s="3"/>
      <c r="AH7" s="3"/>
      <c r="AI7" s="7"/>
    </row>
    <row r="8" spans="1:35" ht="17.25" customHeight="1">
      <c r="A8" s="8"/>
      <c r="B8" s="11" t="s">
        <v>48</v>
      </c>
      <c r="C8" s="5"/>
      <c r="D8" s="5"/>
      <c r="E8" s="5"/>
      <c r="F8" s="7"/>
      <c r="G8" s="5"/>
      <c r="H8" s="5"/>
      <c r="I8" s="5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5"/>
    </row>
    <row r="9" spans="1:35" ht="17.25" customHeight="1">
      <c r="A9" s="8"/>
      <c r="B9" s="5" t="s">
        <v>49</v>
      </c>
      <c r="C9" s="5"/>
      <c r="D9" s="5"/>
      <c r="E9" s="5"/>
      <c r="F9" s="7"/>
      <c r="G9" s="5"/>
      <c r="H9" s="5"/>
      <c r="I9" s="5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5"/>
    </row>
    <row r="10" spans="1:35" ht="17.25" customHeight="1">
      <c r="A10" s="8"/>
      <c r="B10" s="5"/>
      <c r="C10" s="5"/>
      <c r="D10" s="5"/>
      <c r="E10" s="5"/>
      <c r="F10" s="7"/>
      <c r="G10" s="5"/>
      <c r="H10" s="5"/>
      <c r="I10" s="5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5"/>
    </row>
    <row r="11" spans="1:35" ht="17.25" customHeight="1">
      <c r="A11" s="8"/>
      <c r="B11" s="11" t="s">
        <v>50</v>
      </c>
      <c r="C11" s="5"/>
      <c r="D11" s="5"/>
      <c r="E11" s="5"/>
      <c r="F11" s="7"/>
      <c r="G11" s="5"/>
      <c r="H11" s="5"/>
      <c r="I11" s="5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5"/>
    </row>
    <row r="12" spans="1:35" ht="17.25" customHeight="1">
      <c r="A12" s="8"/>
      <c r="B12" s="5" t="s">
        <v>51</v>
      </c>
      <c r="C12" s="5"/>
      <c r="D12" s="5"/>
      <c r="E12" s="5"/>
      <c r="F12" s="7"/>
      <c r="G12" s="5"/>
      <c r="H12" s="5"/>
      <c r="I12" s="5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5"/>
    </row>
    <row r="13" spans="1:35" ht="17.25" customHeight="1">
      <c r="A13" s="8"/>
      <c r="B13" s="5"/>
      <c r="C13" s="5"/>
      <c r="D13" s="5"/>
      <c r="E13" s="5"/>
      <c r="F13" s="7"/>
      <c r="G13" s="5"/>
      <c r="H13" s="5"/>
      <c r="I13" s="5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5"/>
    </row>
    <row r="14" spans="1:35" ht="17.25" customHeight="1">
      <c r="A14" s="8"/>
      <c r="B14" s="11" t="s">
        <v>52</v>
      </c>
      <c r="C14" s="5"/>
      <c r="D14" s="5"/>
      <c r="E14" s="5"/>
      <c r="F14" s="7"/>
      <c r="G14" s="5"/>
      <c r="H14" s="5"/>
      <c r="I14" s="5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5"/>
    </row>
    <row r="15" spans="1:35" ht="17.25" customHeight="1">
      <c r="A15" s="8"/>
      <c r="B15" s="5" t="s">
        <v>53</v>
      </c>
      <c r="C15" s="5"/>
      <c r="D15" s="5"/>
      <c r="E15" s="5"/>
      <c r="F15" s="7"/>
      <c r="G15" s="5"/>
      <c r="H15" s="5"/>
      <c r="I15" s="5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5"/>
    </row>
    <row r="16" spans="1:35" ht="17.25" customHeight="1">
      <c r="A16" s="8"/>
      <c r="B16" s="5" t="s">
        <v>54</v>
      </c>
      <c r="C16" s="5"/>
      <c r="D16" s="5"/>
      <c r="E16" s="5"/>
      <c r="F16" s="7"/>
      <c r="G16" s="5"/>
      <c r="H16" s="5"/>
      <c r="I16" s="5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5"/>
    </row>
    <row r="17" spans="1:35" ht="17.25" customHeight="1">
      <c r="A17" s="8"/>
      <c r="B17" s="5"/>
      <c r="C17" s="5"/>
      <c r="D17" s="5"/>
      <c r="E17" s="5"/>
      <c r="F17" s="7"/>
      <c r="G17" s="5"/>
      <c r="H17" s="5"/>
      <c r="I17" s="5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5"/>
    </row>
    <row r="18" spans="1:35" ht="17.25" customHeight="1">
      <c r="A18" s="8"/>
      <c r="B18" s="5"/>
      <c r="C18" s="5"/>
      <c r="D18" s="5"/>
      <c r="E18" s="5"/>
      <c r="F18" s="7"/>
      <c r="G18" s="5"/>
      <c r="H18" s="5"/>
      <c r="I18" s="5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5"/>
    </row>
    <row r="19" spans="1:35" ht="17.25" customHeight="1">
      <c r="A19" s="8"/>
      <c r="B19" s="11" t="s">
        <v>55</v>
      </c>
      <c r="C19" s="5"/>
      <c r="D19" s="5"/>
      <c r="E19" s="5"/>
      <c r="F19" s="7"/>
      <c r="G19" s="5"/>
      <c r="H19" s="5"/>
      <c r="I19" s="5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5"/>
    </row>
    <row r="20" spans="1:35" ht="17.25" customHeight="1">
      <c r="A20" s="8"/>
      <c r="B20" s="5"/>
      <c r="C20" s="5"/>
      <c r="D20" s="5"/>
      <c r="E20" s="5"/>
      <c r="F20" s="7"/>
      <c r="G20" s="5"/>
      <c r="H20" s="5"/>
      <c r="I20" s="5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5"/>
    </row>
    <row r="21" spans="1:35" s="15" customFormat="1" ht="48" customHeight="1">
      <c r="A21" s="12"/>
      <c r="B21" s="13"/>
      <c r="C21" s="32" t="s">
        <v>57</v>
      </c>
      <c r="D21" s="32" t="s">
        <v>58</v>
      </c>
      <c r="E21" s="32" t="s">
        <v>59</v>
      </c>
      <c r="F21" s="32" t="s">
        <v>60</v>
      </c>
      <c r="G21" s="32" t="s">
        <v>61</v>
      </c>
      <c r="H21" s="32" t="s">
        <v>62</v>
      </c>
      <c r="I21" s="13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3"/>
    </row>
    <row r="22" spans="1:35" ht="18" customHeight="1">
      <c r="A22" s="8"/>
      <c r="B22" s="20" t="s">
        <v>5</v>
      </c>
      <c r="C22" s="21">
        <v>8445142.5</v>
      </c>
      <c r="D22" s="22">
        <f>C22/C$40</f>
        <v>0.17893179078440338</v>
      </c>
      <c r="E22" s="21">
        <f>D22*E$40</f>
        <v>732.20667192046471</v>
      </c>
      <c r="F22" s="23">
        <f>E22*1000/C22</f>
        <v>8.6701517697358538E-2</v>
      </c>
      <c r="G22" s="24">
        <f>F22-F$40</f>
        <v>0</v>
      </c>
      <c r="H22" s="25">
        <f>G22*C22</f>
        <v>0</v>
      </c>
      <c r="I22" s="5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5"/>
    </row>
    <row r="23" spans="1:35" ht="18" customHeight="1">
      <c r="A23" s="8"/>
      <c r="B23" s="20" t="s">
        <v>6</v>
      </c>
      <c r="C23" s="21">
        <v>1348308.5</v>
      </c>
      <c r="D23" s="22">
        <f t="shared" ref="D23:D39" si="0">C23/C$40</f>
        <v>2.856733967897318E-2</v>
      </c>
      <c r="E23" s="21">
        <f t="shared" ref="E23:E39" si="1">D23*E$40</f>
        <v>116.90039327424896</v>
      </c>
      <c r="F23" s="23">
        <f t="shared" ref="F23:F40" si="2">E23*1000/C23</f>
        <v>8.6701517697358552E-2</v>
      </c>
      <c r="G23" s="24">
        <f t="shared" ref="G23:G40" si="3">F23-F$40</f>
        <v>0</v>
      </c>
      <c r="H23" s="25">
        <f t="shared" ref="H23:H40" si="4">G23*C23</f>
        <v>0</v>
      </c>
      <c r="I23" s="5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5"/>
    </row>
    <row r="24" spans="1:35" ht="18" customHeight="1">
      <c r="A24" s="8"/>
      <c r="B24" s="20" t="s">
        <v>7</v>
      </c>
      <c r="C24" s="21">
        <v>1072762.5</v>
      </c>
      <c r="D24" s="22">
        <f t="shared" si="0"/>
        <v>2.2729197904162488E-2</v>
      </c>
      <c r="E24" s="21">
        <f t="shared" si="1"/>
        <v>93.010136878812602</v>
      </c>
      <c r="F24" s="23">
        <f t="shared" si="2"/>
        <v>8.6701517697358552E-2</v>
      </c>
      <c r="G24" s="24">
        <f t="shared" si="3"/>
        <v>0</v>
      </c>
      <c r="H24" s="25">
        <f t="shared" si="4"/>
        <v>0</v>
      </c>
      <c r="I24" s="5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5"/>
    </row>
    <row r="25" spans="1:35" ht="18" customHeight="1">
      <c r="A25" s="8"/>
      <c r="B25" s="20" t="s">
        <v>8</v>
      </c>
      <c r="C25" s="21">
        <v>1115556.5</v>
      </c>
      <c r="D25" s="22">
        <f t="shared" si="0"/>
        <v>2.363589747197058E-2</v>
      </c>
      <c r="E25" s="21">
        <f t="shared" si="1"/>
        <v>96.720441627153363</v>
      </c>
      <c r="F25" s="23">
        <f t="shared" si="2"/>
        <v>8.6701517697358552E-2</v>
      </c>
      <c r="G25" s="24">
        <f t="shared" si="3"/>
        <v>0</v>
      </c>
      <c r="H25" s="25">
        <f t="shared" si="4"/>
        <v>0</v>
      </c>
      <c r="I25" s="5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5"/>
    </row>
    <row r="26" spans="1:35" ht="18" customHeight="1">
      <c r="A26" s="8"/>
      <c r="B26" s="20" t="s">
        <v>9</v>
      </c>
      <c r="C26" s="21">
        <v>2118511.5</v>
      </c>
      <c r="D26" s="22">
        <f t="shared" si="0"/>
        <v>4.4886046208498273E-2</v>
      </c>
      <c r="E26" s="21">
        <f t="shared" si="1"/>
        <v>183.67816230930762</v>
      </c>
      <c r="F26" s="23">
        <f t="shared" si="2"/>
        <v>8.6701517697358566E-2</v>
      </c>
      <c r="G26" s="24">
        <f t="shared" si="3"/>
        <v>0</v>
      </c>
      <c r="H26" s="25">
        <f t="shared" si="4"/>
        <v>0</v>
      </c>
      <c r="I26" s="5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5"/>
    </row>
    <row r="27" spans="1:35" ht="18" customHeight="1">
      <c r="A27" s="8"/>
      <c r="B27" s="20" t="s">
        <v>10</v>
      </c>
      <c r="C27" s="21">
        <v>592874.5</v>
      </c>
      <c r="D27" s="22">
        <f t="shared" si="0"/>
        <v>1.2561551921167436E-2</v>
      </c>
      <c r="E27" s="21">
        <f t="shared" si="1"/>
        <v>51.403118954062599</v>
      </c>
      <c r="F27" s="23">
        <f t="shared" si="2"/>
        <v>8.6701517697358552E-2</v>
      </c>
      <c r="G27" s="24">
        <f t="shared" si="3"/>
        <v>0</v>
      </c>
      <c r="H27" s="25">
        <f t="shared" si="4"/>
        <v>0</v>
      </c>
      <c r="I27" s="5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5"/>
    </row>
    <row r="28" spans="1:35" ht="18" customHeight="1">
      <c r="A28" s="8"/>
      <c r="B28" s="20" t="s">
        <v>11</v>
      </c>
      <c r="C28" s="21">
        <v>2532976.5</v>
      </c>
      <c r="D28" s="22">
        <f t="shared" si="0"/>
        <v>5.3667539791046791E-2</v>
      </c>
      <c r="E28" s="21">
        <f t="shared" si="1"/>
        <v>219.61290684174332</v>
      </c>
      <c r="F28" s="23">
        <f t="shared" si="2"/>
        <v>8.6701517697358552E-2</v>
      </c>
      <c r="G28" s="24">
        <f t="shared" si="3"/>
        <v>0</v>
      </c>
      <c r="H28" s="25">
        <f t="shared" si="4"/>
        <v>0</v>
      </c>
      <c r="I28" s="5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5"/>
    </row>
    <row r="29" spans="1:35" ht="18" customHeight="1">
      <c r="A29" s="8"/>
      <c r="B29" s="20" t="s">
        <v>12</v>
      </c>
      <c r="C29" s="21">
        <v>2111443</v>
      </c>
      <c r="D29" s="22">
        <f t="shared" si="0"/>
        <v>4.4736282085138655E-2</v>
      </c>
      <c r="E29" s="21">
        <f t="shared" si="1"/>
        <v>183.06531263146383</v>
      </c>
      <c r="F29" s="23">
        <f t="shared" si="2"/>
        <v>8.6701517697358552E-2</v>
      </c>
      <c r="G29" s="24">
        <f t="shared" si="3"/>
        <v>0</v>
      </c>
      <c r="H29" s="25">
        <f t="shared" si="4"/>
        <v>0</v>
      </c>
      <c r="I29" s="5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5"/>
    </row>
    <row r="30" spans="1:35" ht="18" customHeight="1">
      <c r="A30" s="8"/>
      <c r="B30" s="20" t="s">
        <v>13</v>
      </c>
      <c r="C30" s="21">
        <v>7562279</v>
      </c>
      <c r="D30" s="22">
        <f t="shared" si="0"/>
        <v>0.16022608545460154</v>
      </c>
      <c r="E30" s="21">
        <f t="shared" si="1"/>
        <v>655.66106655086287</v>
      </c>
      <c r="F30" s="23">
        <f t="shared" si="2"/>
        <v>8.6701517697358538E-2</v>
      </c>
      <c r="G30" s="24">
        <f t="shared" si="3"/>
        <v>0</v>
      </c>
      <c r="H30" s="25">
        <f t="shared" si="4"/>
        <v>0</v>
      </c>
      <c r="I30" s="5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5"/>
    </row>
    <row r="31" spans="1:35" ht="18" customHeight="1">
      <c r="A31" s="8"/>
      <c r="B31" s="20" t="s">
        <v>14</v>
      </c>
      <c r="C31" s="21">
        <v>5121540.5</v>
      </c>
      <c r="D31" s="22">
        <f t="shared" si="0"/>
        <v>0.10851284193722589</v>
      </c>
      <c r="E31" s="21">
        <f t="shared" si="1"/>
        <v>444.04533429848851</v>
      </c>
      <c r="F31" s="23">
        <f t="shared" si="2"/>
        <v>8.6701517697358538E-2</v>
      </c>
      <c r="G31" s="24">
        <f t="shared" si="3"/>
        <v>0</v>
      </c>
      <c r="H31" s="25">
        <f t="shared" si="4"/>
        <v>0</v>
      </c>
      <c r="I31" s="5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5"/>
    </row>
    <row r="32" spans="1:35" ht="18" customHeight="1">
      <c r="A32" s="8"/>
      <c r="B32" s="20" t="s">
        <v>15</v>
      </c>
      <c r="C32" s="21">
        <v>1106067</v>
      </c>
      <c r="D32" s="22">
        <f t="shared" si="0"/>
        <v>2.3434838315343133E-2</v>
      </c>
      <c r="E32" s="21">
        <f t="shared" si="1"/>
        <v>95.897687574964266</v>
      </c>
      <c r="F32" s="23">
        <f t="shared" si="2"/>
        <v>8.6701517697358538E-2</v>
      </c>
      <c r="G32" s="24">
        <f t="shared" si="3"/>
        <v>0</v>
      </c>
      <c r="H32" s="25">
        <f t="shared" si="4"/>
        <v>0</v>
      </c>
      <c r="I32" s="5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5"/>
    </row>
    <row r="33" spans="1:35" ht="17.25" customHeight="1">
      <c r="A33" s="8"/>
      <c r="B33" s="20" t="s">
        <v>16</v>
      </c>
      <c r="C33" s="21">
        <v>2773719</v>
      </c>
      <c r="D33" s="22">
        <f t="shared" si="0"/>
        <v>5.876828103288069E-2</v>
      </c>
      <c r="E33" s="21">
        <f t="shared" si="1"/>
        <v>240.48564696599965</v>
      </c>
      <c r="F33" s="23">
        <f t="shared" si="2"/>
        <v>8.6701517697358552E-2</v>
      </c>
      <c r="G33" s="24">
        <f t="shared" si="3"/>
        <v>0</v>
      </c>
      <c r="H33" s="25">
        <f t="shared" si="4"/>
        <v>0</v>
      </c>
      <c r="I33" s="5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5"/>
    </row>
    <row r="34" spans="1:35" ht="17.25" customHeight="1">
      <c r="A34" s="8"/>
      <c r="B34" s="20" t="s">
        <v>17</v>
      </c>
      <c r="C34" s="21">
        <v>6497055.5</v>
      </c>
      <c r="D34" s="22">
        <f t="shared" si="0"/>
        <v>0.13765662041116031</v>
      </c>
      <c r="E34" s="21">
        <f t="shared" si="1"/>
        <v>563.30457241397073</v>
      </c>
      <c r="F34" s="23">
        <f t="shared" si="2"/>
        <v>8.6701517697358552E-2</v>
      </c>
      <c r="G34" s="24">
        <f t="shared" si="3"/>
        <v>0</v>
      </c>
      <c r="H34" s="25">
        <f t="shared" si="4"/>
        <v>0</v>
      </c>
      <c r="I34" s="5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5"/>
    </row>
    <row r="35" spans="1:35" ht="17.25" customHeight="1">
      <c r="A35" s="8"/>
      <c r="B35" s="20" t="s">
        <v>18</v>
      </c>
      <c r="C35" s="21">
        <v>1473249</v>
      </c>
      <c r="D35" s="22">
        <f t="shared" si="0"/>
        <v>3.1214521465011576E-2</v>
      </c>
      <c r="E35" s="21">
        <f t="shared" si="1"/>
        <v>127.73292424611579</v>
      </c>
      <c r="F35" s="23">
        <f t="shared" si="2"/>
        <v>8.6701517697358552E-2</v>
      </c>
      <c r="G35" s="24">
        <f t="shared" si="3"/>
        <v>0</v>
      </c>
      <c r="H35" s="25">
        <f t="shared" si="4"/>
        <v>0</v>
      </c>
      <c r="I35" s="5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5"/>
    </row>
    <row r="36" spans="1:35" ht="17.25" customHeight="1">
      <c r="A36" s="8"/>
      <c r="B36" s="20" t="s">
        <v>19</v>
      </c>
      <c r="C36" s="21">
        <v>644521.5</v>
      </c>
      <c r="D36" s="22">
        <f t="shared" si="0"/>
        <v>1.3655824776674859E-2</v>
      </c>
      <c r="E36" s="21">
        <f t="shared" si="1"/>
        <v>55.880992238578081</v>
      </c>
      <c r="F36" s="23">
        <f t="shared" si="2"/>
        <v>8.6701517697358552E-2</v>
      </c>
      <c r="G36" s="24">
        <f t="shared" si="3"/>
        <v>0</v>
      </c>
      <c r="H36" s="25">
        <f t="shared" si="4"/>
        <v>0</v>
      </c>
      <c r="I36" s="5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5"/>
    </row>
    <row r="37" spans="1:35" ht="17.25" customHeight="1">
      <c r="A37" s="8"/>
      <c r="B37" s="20" t="s">
        <v>20</v>
      </c>
      <c r="C37" s="21">
        <v>2192387.5</v>
      </c>
      <c r="D37" s="22">
        <f t="shared" si="0"/>
        <v>4.6451296880821273E-2</v>
      </c>
      <c r="E37" s="21">
        <f t="shared" si="1"/>
        <v>190.08332363071764</v>
      </c>
      <c r="F37" s="23">
        <f t="shared" si="2"/>
        <v>8.6701517697358538E-2</v>
      </c>
      <c r="G37" s="24">
        <f t="shared" si="3"/>
        <v>0</v>
      </c>
      <c r="H37" s="25">
        <f t="shared" si="4"/>
        <v>0</v>
      </c>
      <c r="I37" s="5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5"/>
    </row>
    <row r="38" spans="1:35" ht="17.25" customHeight="1">
      <c r="A38" s="8"/>
      <c r="B38" s="20" t="s">
        <v>21</v>
      </c>
      <c r="C38" s="21">
        <v>322818</v>
      </c>
      <c r="D38" s="22">
        <f t="shared" si="0"/>
        <v>6.8397191447556434E-3</v>
      </c>
      <c r="E38" s="21">
        <f t="shared" si="1"/>
        <v>27.988810540025892</v>
      </c>
      <c r="F38" s="23">
        <f t="shared" si="2"/>
        <v>8.6701517697358538E-2</v>
      </c>
      <c r="G38" s="24">
        <f t="shared" si="3"/>
        <v>0</v>
      </c>
      <c r="H38" s="25">
        <f t="shared" si="4"/>
        <v>0</v>
      </c>
      <c r="I38" s="5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5"/>
    </row>
    <row r="39" spans="1:35" ht="17.25" customHeight="1">
      <c r="A39" s="8"/>
      <c r="B39" s="20" t="s">
        <v>22</v>
      </c>
      <c r="C39" s="21">
        <v>166339.5</v>
      </c>
      <c r="D39" s="22">
        <f t="shared" si="0"/>
        <v>3.5243247361642824E-3</v>
      </c>
      <c r="E39" s="21">
        <f t="shared" si="1"/>
        <v>14.421887103019772</v>
      </c>
      <c r="F39" s="23">
        <f t="shared" si="2"/>
        <v>8.6701517697358538E-2</v>
      </c>
      <c r="G39" s="24">
        <f t="shared" si="3"/>
        <v>0</v>
      </c>
      <c r="H39" s="25">
        <f t="shared" si="4"/>
        <v>0</v>
      </c>
      <c r="I39" s="5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5"/>
    </row>
    <row r="40" spans="1:35" ht="17.25" customHeight="1">
      <c r="A40" s="8"/>
      <c r="B40" s="20" t="s">
        <v>56</v>
      </c>
      <c r="C40" s="21">
        <v>47197552</v>
      </c>
      <c r="D40" s="22">
        <f>SUM(D22:D39)</f>
        <v>0.99999999999999989</v>
      </c>
      <c r="E40" s="21">
        <f>B6</f>
        <v>4092.0993900000003</v>
      </c>
      <c r="F40" s="23">
        <f t="shared" si="2"/>
        <v>8.6701517697358538E-2</v>
      </c>
      <c r="G40" s="24">
        <f t="shared" si="3"/>
        <v>0</v>
      </c>
      <c r="H40" s="25">
        <f t="shared" si="4"/>
        <v>0</v>
      </c>
      <c r="I40" s="5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5"/>
    </row>
    <row r="41" spans="1:35" ht="17.25" customHeight="1">
      <c r="A41" s="8"/>
      <c r="B41" s="5"/>
      <c r="C41" s="5"/>
      <c r="D41" s="5"/>
      <c r="E41" s="17">
        <f>SUM(E22:E39)-B6</f>
        <v>0</v>
      </c>
      <c r="F41" s="7"/>
      <c r="G41" s="5"/>
      <c r="H41" s="5"/>
      <c r="I41" s="5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5"/>
    </row>
    <row r="42" spans="1:35" ht="17.25" customHeight="1">
      <c r="A42" s="8"/>
      <c r="B42" s="5"/>
      <c r="C42" s="5"/>
      <c r="D42" s="5"/>
      <c r="E42" s="5"/>
      <c r="F42" s="7"/>
      <c r="G42" s="5"/>
      <c r="H42" s="5"/>
      <c r="I42" s="5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5"/>
    </row>
    <row r="43" spans="1:35" ht="17.25" customHeight="1">
      <c r="A43" s="8"/>
      <c r="B43" s="5"/>
      <c r="C43" s="5"/>
      <c r="D43" s="5"/>
      <c r="E43" s="5"/>
      <c r="F43" s="7"/>
      <c r="G43" s="5"/>
      <c r="H43" s="5"/>
      <c r="I43" s="5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5"/>
    </row>
    <row r="44" spans="1:35" ht="17.25" customHeight="1">
      <c r="A44" s="8"/>
      <c r="B44" s="5"/>
      <c r="C44" s="5"/>
      <c r="D44" s="5"/>
      <c r="E44" s="5"/>
      <c r="F44" s="7"/>
      <c r="G44" s="5"/>
      <c r="H44" s="5"/>
      <c r="I44" s="5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5"/>
    </row>
    <row r="45" spans="1:35" ht="17.25" customHeight="1">
      <c r="A45" s="8"/>
      <c r="B45" s="5"/>
      <c r="C45" s="5"/>
      <c r="D45" s="5"/>
      <c r="E45" s="5"/>
      <c r="F45" s="7"/>
      <c r="G45" s="5"/>
      <c r="H45" s="5"/>
      <c r="I45" s="5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5"/>
    </row>
    <row r="46" spans="1:35" ht="17.25" customHeight="1">
      <c r="A46" s="8"/>
      <c r="B46" s="5"/>
      <c r="C46" s="5"/>
      <c r="D46" s="5"/>
      <c r="E46" s="5"/>
      <c r="F46" s="7"/>
      <c r="G46" s="5"/>
      <c r="H46" s="5"/>
      <c r="I46" s="5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5"/>
    </row>
    <row r="47" spans="1:35" ht="17.25" customHeight="1">
      <c r="A47" s="8"/>
      <c r="B47" s="5"/>
      <c r="C47" s="5"/>
      <c r="D47" s="5"/>
      <c r="E47" s="5"/>
      <c r="F47" s="7"/>
      <c r="G47" s="5"/>
      <c r="H47" s="5"/>
      <c r="I47" s="5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5"/>
    </row>
    <row r="48" spans="1:35" ht="17.25" customHeight="1">
      <c r="A48" s="8"/>
      <c r="B48" s="5"/>
      <c r="C48" s="5"/>
      <c r="D48" s="5"/>
      <c r="E48" s="5"/>
      <c r="F48" s="7"/>
      <c r="G48" s="5"/>
      <c r="H48" s="5"/>
      <c r="I48" s="5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5"/>
    </row>
    <row r="49" spans="1:35" ht="17.25" customHeight="1">
      <c r="A49" s="8"/>
      <c r="B49" s="5"/>
      <c r="C49" s="5"/>
      <c r="D49" s="5"/>
      <c r="E49" s="5"/>
      <c r="F49" s="7"/>
      <c r="G49" s="5"/>
      <c r="H49" s="5"/>
      <c r="I49" s="5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5"/>
    </row>
    <row r="50" spans="1:35" ht="17.25" customHeight="1">
      <c r="A50" s="8"/>
      <c r="B50" s="5"/>
      <c r="C50" s="5"/>
      <c r="D50" s="5"/>
      <c r="E50" s="5"/>
      <c r="F50" s="7"/>
      <c r="G50" s="5"/>
      <c r="H50" s="5"/>
      <c r="I50" s="5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5"/>
    </row>
    <row r="51" spans="1:35" ht="17.25" customHeight="1">
      <c r="A51" s="8"/>
      <c r="B51" s="5"/>
      <c r="C51" s="5"/>
      <c r="D51" s="5"/>
      <c r="E51" s="5"/>
      <c r="F51" s="7"/>
      <c r="G51" s="5"/>
      <c r="H51" s="5"/>
      <c r="I51" s="5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5"/>
    </row>
    <row r="52" spans="1:35" ht="17.25" customHeight="1">
      <c r="A52" s="8"/>
      <c r="B52" s="5"/>
      <c r="C52" s="5"/>
      <c r="D52" s="5"/>
      <c r="E52" s="5"/>
      <c r="F52" s="7"/>
      <c r="G52" s="5"/>
      <c r="H52" s="5"/>
      <c r="I52" s="5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5"/>
    </row>
    <row r="53" spans="1:35" ht="17.25" customHeight="1">
      <c r="A53" s="8"/>
      <c r="B53" s="5"/>
      <c r="C53" s="5"/>
      <c r="D53" s="5"/>
      <c r="E53" s="5"/>
      <c r="F53" s="7"/>
      <c r="G53" s="5"/>
      <c r="H53" s="5"/>
      <c r="I53" s="5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5"/>
    </row>
    <row r="54" spans="1:35" ht="17.25" customHeight="1">
      <c r="A54" s="8"/>
      <c r="B54" s="5"/>
      <c r="C54" s="5"/>
      <c r="D54" s="5"/>
      <c r="E54" s="5"/>
      <c r="F54" s="7"/>
      <c r="G54" s="5"/>
      <c r="H54" s="5"/>
      <c r="I54" s="5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5"/>
    </row>
    <row r="55" spans="1:35" ht="17.25" customHeight="1">
      <c r="A55" s="8"/>
      <c r="B55" s="5"/>
      <c r="C55" s="5"/>
      <c r="D55" s="5"/>
      <c r="E55" s="5"/>
      <c r="F55" s="7"/>
      <c r="G55" s="5"/>
      <c r="H55" s="5"/>
      <c r="I55" s="5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5"/>
    </row>
    <row r="56" spans="1:35" ht="17.25" customHeight="1">
      <c r="A56" s="8"/>
      <c r="B56" s="5"/>
      <c r="C56" s="5"/>
      <c r="D56" s="5"/>
      <c r="E56" s="5"/>
      <c r="F56" s="7"/>
      <c r="G56" s="5"/>
      <c r="H56" s="5"/>
      <c r="I56" s="5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5"/>
    </row>
    <row r="57" spans="1:35" ht="17.25" customHeight="1">
      <c r="A57" s="8"/>
      <c r="B57" s="5"/>
      <c r="C57" s="5"/>
      <c r="D57" s="5"/>
      <c r="E57" s="5"/>
      <c r="F57" s="7"/>
      <c r="G57" s="5"/>
      <c r="H57" s="5"/>
      <c r="I57" s="5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5"/>
    </row>
    <row r="58" spans="1:35" ht="17.25" customHeight="1">
      <c r="A58" s="8"/>
      <c r="B58" s="5"/>
      <c r="C58" s="5"/>
      <c r="D58" s="5"/>
      <c r="E58" s="5"/>
      <c r="F58" s="7"/>
      <c r="G58" s="5"/>
      <c r="H58" s="5"/>
      <c r="I58" s="5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5"/>
    </row>
    <row r="59" spans="1:35" ht="17.25" customHeight="1">
      <c r="A59" s="8"/>
      <c r="B59" s="5"/>
      <c r="C59" s="5"/>
      <c r="D59" s="5"/>
      <c r="E59" s="5"/>
      <c r="F59" s="7"/>
      <c r="G59" s="5"/>
      <c r="H59" s="5"/>
      <c r="I59" s="5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5"/>
    </row>
    <row r="60" spans="1:35" ht="17.25" customHeight="1">
      <c r="A60" s="8"/>
      <c r="B60" s="5"/>
      <c r="C60" s="5"/>
      <c r="D60" s="5"/>
      <c r="E60" s="5"/>
      <c r="F60" s="7"/>
      <c r="G60" s="5"/>
      <c r="H60" s="5"/>
      <c r="I60" s="5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5"/>
    </row>
  </sheetData>
  <sortState ref="A22:AI24">
    <sortCondition ref="D24"/>
  </sortState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/>
  <dimension ref="A1:AI60"/>
  <sheetViews>
    <sheetView topLeftCell="A7" workbookViewId="0">
      <selection activeCell="E23" sqref="E23"/>
    </sheetView>
  </sheetViews>
  <sheetFormatPr baseColWidth="10" defaultRowHeight="15"/>
  <cols>
    <col min="1" max="1" width="11.42578125" style="6"/>
    <col min="2" max="2" width="17.42578125" style="6" customWidth="1"/>
    <col min="3" max="4" width="11.42578125" style="6"/>
    <col min="5" max="5" width="14.42578125" style="6" customWidth="1"/>
    <col min="6" max="46" width="11.42578125" style="6"/>
    <col min="47" max="47" width="20.7109375" style="6" customWidth="1"/>
    <col min="48" max="16384" width="11.42578125" style="6"/>
  </cols>
  <sheetData>
    <row r="1" spans="1:3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4"/>
      <c r="AG1" s="3"/>
      <c r="AH1" s="3"/>
      <c r="AI1" s="5"/>
    </row>
    <row r="2" spans="1:35">
      <c r="B2" s="10" t="s">
        <v>45</v>
      </c>
    </row>
    <row r="3" spans="1:35">
      <c r="B3" s="6" t="s">
        <v>83</v>
      </c>
    </row>
    <row r="5" spans="1:35">
      <c r="B5" s="10" t="s">
        <v>47</v>
      </c>
      <c r="D5" s="11"/>
    </row>
    <row r="6" spans="1:35">
      <c r="B6" s="16">
        <f>+Resumen!D6</f>
        <v>17682</v>
      </c>
      <c r="G6" s="16"/>
    </row>
    <row r="7" spans="1:35">
      <c r="A7" s="7"/>
      <c r="B7" s="2"/>
      <c r="C7" s="2"/>
      <c r="D7" s="2"/>
      <c r="E7" s="2"/>
      <c r="F7" s="2"/>
      <c r="G7" s="2"/>
      <c r="H7" s="2"/>
      <c r="I7" s="2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4"/>
      <c r="AG7" s="3"/>
      <c r="AH7" s="3"/>
      <c r="AI7" s="7"/>
    </row>
    <row r="8" spans="1:35">
      <c r="A8" s="8"/>
      <c r="B8" s="11" t="s">
        <v>48</v>
      </c>
      <c r="C8" s="5"/>
      <c r="D8" s="5"/>
      <c r="E8" s="5"/>
      <c r="F8" s="7"/>
      <c r="G8" s="5"/>
      <c r="H8" s="5"/>
      <c r="I8" s="5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5"/>
    </row>
    <row r="9" spans="1:35">
      <c r="A9" s="8"/>
      <c r="B9" s="5" t="s">
        <v>82</v>
      </c>
      <c r="C9" s="5"/>
      <c r="D9" s="5"/>
      <c r="E9" s="5"/>
      <c r="F9" s="7"/>
      <c r="G9" s="5"/>
      <c r="H9" s="5"/>
      <c r="I9" s="5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5"/>
    </row>
    <row r="10" spans="1:35">
      <c r="A10" s="8"/>
      <c r="B10" s="5"/>
      <c r="C10" s="5"/>
      <c r="D10" s="5"/>
      <c r="E10" s="5"/>
      <c r="F10" s="7"/>
      <c r="G10" s="5"/>
      <c r="H10" s="5"/>
      <c r="I10" s="5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5"/>
    </row>
    <row r="11" spans="1:35">
      <c r="A11" s="8"/>
      <c r="B11" s="11" t="s">
        <v>80</v>
      </c>
      <c r="C11" s="5"/>
      <c r="D11" s="5"/>
      <c r="E11" s="5"/>
      <c r="F11" s="7"/>
      <c r="G11" s="5"/>
      <c r="H11" s="5"/>
      <c r="I11" s="5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5"/>
    </row>
    <row r="12" spans="1:35">
      <c r="A12" s="8"/>
      <c r="B12" s="6" t="s">
        <v>81</v>
      </c>
      <c r="C12" s="5"/>
      <c r="D12" s="5"/>
      <c r="E12" s="5"/>
      <c r="F12" s="7"/>
      <c r="G12" s="5"/>
      <c r="H12" s="5"/>
      <c r="I12" s="5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5"/>
    </row>
    <row r="13" spans="1:35">
      <c r="A13" s="8"/>
      <c r="B13" s="5"/>
      <c r="C13" s="5"/>
      <c r="D13" s="5"/>
      <c r="E13" s="5"/>
      <c r="F13" s="7"/>
      <c r="G13" s="5"/>
      <c r="H13" s="5"/>
      <c r="I13" s="5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5"/>
    </row>
    <row r="14" spans="1:35">
      <c r="A14" s="8"/>
      <c r="B14" s="11" t="s">
        <v>52</v>
      </c>
      <c r="C14" s="5"/>
      <c r="D14" s="5"/>
      <c r="E14" s="5"/>
      <c r="F14" s="7"/>
      <c r="G14" s="5"/>
      <c r="H14" s="5"/>
      <c r="I14" s="5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5"/>
    </row>
    <row r="15" spans="1:35">
      <c r="A15" s="8"/>
      <c r="B15" s="46" t="s">
        <v>84</v>
      </c>
      <c r="C15" s="5"/>
      <c r="D15" s="5"/>
      <c r="E15" s="5"/>
      <c r="F15" s="7"/>
      <c r="G15" s="5"/>
      <c r="H15" s="5"/>
      <c r="I15" s="5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5"/>
    </row>
    <row r="16" spans="1:35">
      <c r="A16" s="8"/>
      <c r="B16" s="45" t="s">
        <v>79</v>
      </c>
      <c r="C16" s="5"/>
      <c r="D16" s="5"/>
      <c r="E16" s="5"/>
      <c r="F16" s="7"/>
      <c r="G16" s="5"/>
      <c r="H16" s="5"/>
      <c r="I16" s="5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5"/>
    </row>
    <row r="17" spans="1:35">
      <c r="A17" s="8"/>
      <c r="B17" s="44"/>
      <c r="C17" s="5"/>
      <c r="D17" s="5"/>
      <c r="E17" s="5"/>
      <c r="F17" s="7"/>
      <c r="G17" s="5"/>
      <c r="H17" s="5"/>
      <c r="I17" s="5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5"/>
    </row>
    <row r="18" spans="1:35">
      <c r="A18" s="8"/>
      <c r="B18" s="5"/>
      <c r="C18" s="5"/>
      <c r="D18" s="5"/>
      <c r="E18" s="5"/>
      <c r="F18" s="7"/>
      <c r="G18" s="5"/>
      <c r="H18" s="5"/>
      <c r="I18" s="5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5"/>
    </row>
    <row r="19" spans="1:35">
      <c r="A19" s="8"/>
      <c r="B19" s="11" t="s">
        <v>55</v>
      </c>
      <c r="C19" s="5"/>
      <c r="D19" s="5"/>
      <c r="E19" s="5"/>
      <c r="F19" s="7"/>
      <c r="G19" s="5"/>
      <c r="H19" s="5"/>
      <c r="I19" s="5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5"/>
    </row>
    <row r="20" spans="1:35">
      <c r="A20" s="8"/>
      <c r="B20" s="5"/>
      <c r="C20" s="5"/>
      <c r="D20" s="5"/>
      <c r="E20" s="5"/>
      <c r="F20" s="7"/>
      <c r="G20" s="5"/>
      <c r="H20" s="5"/>
      <c r="I20" s="5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5"/>
    </row>
    <row r="21" spans="1:35" s="15" customFormat="1" ht="39">
      <c r="A21" s="12"/>
      <c r="B21" s="13"/>
      <c r="C21" s="32" t="s">
        <v>57</v>
      </c>
      <c r="D21" s="32" t="s">
        <v>58</v>
      </c>
      <c r="E21" s="32" t="s">
        <v>59</v>
      </c>
      <c r="F21" s="32" t="s">
        <v>60</v>
      </c>
      <c r="G21" s="32" t="s">
        <v>61</v>
      </c>
      <c r="H21" s="32" t="s">
        <v>62</v>
      </c>
      <c r="I21" s="13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3"/>
    </row>
    <row r="22" spans="1:35">
      <c r="A22" s="8"/>
      <c r="B22" s="20" t="s">
        <v>5</v>
      </c>
      <c r="C22" s="21">
        <v>8445142.5</v>
      </c>
      <c r="D22" s="22">
        <f>C22/C$40</f>
        <v>0.17893179078440338</v>
      </c>
      <c r="E22" s="21">
        <f>D22*E$40</f>
        <v>3163.8719246498208</v>
      </c>
      <c r="F22" s="23">
        <f>E22*1000/C22</f>
        <v>0.37463807444928499</v>
      </c>
      <c r="G22" s="24">
        <f>F22-F$40</f>
        <v>0</v>
      </c>
      <c r="H22" s="25">
        <f>G22*C22</f>
        <v>0</v>
      </c>
      <c r="I22" s="5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5"/>
    </row>
    <row r="23" spans="1:35">
      <c r="A23" s="8"/>
      <c r="B23" s="20" t="s">
        <v>6</v>
      </c>
      <c r="C23" s="21">
        <v>1348308.5</v>
      </c>
      <c r="D23" s="22">
        <f t="shared" ref="D23:D39" si="0">C23/C$40</f>
        <v>2.856733967897318E-2</v>
      </c>
      <c r="E23" s="21">
        <f t="shared" ref="E23:E39" si="1">D23*E$40</f>
        <v>505.12770020360375</v>
      </c>
      <c r="F23" s="23">
        <f t="shared" ref="F23:F40" si="2">E23*1000/C23</f>
        <v>0.37463807444928499</v>
      </c>
      <c r="G23" s="24">
        <f t="shared" ref="G23:G40" si="3">F23-F$40</f>
        <v>0</v>
      </c>
      <c r="H23" s="25">
        <f t="shared" ref="H23:H40" si="4">G23*C23</f>
        <v>0</v>
      </c>
      <c r="I23" s="5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5"/>
    </row>
    <row r="24" spans="1:35">
      <c r="A24" s="8"/>
      <c r="B24" s="20" t="s">
        <v>7</v>
      </c>
      <c r="C24" s="21">
        <v>1072762.5</v>
      </c>
      <c r="D24" s="22">
        <f t="shared" si="0"/>
        <v>2.2729197904162488E-2</v>
      </c>
      <c r="E24" s="21">
        <f t="shared" si="1"/>
        <v>401.89767734140111</v>
      </c>
      <c r="F24" s="23">
        <f t="shared" si="2"/>
        <v>0.37463807444928499</v>
      </c>
      <c r="G24" s="24">
        <f t="shared" si="3"/>
        <v>0</v>
      </c>
      <c r="H24" s="25">
        <f t="shared" si="4"/>
        <v>0</v>
      </c>
      <c r="I24" s="5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5"/>
    </row>
    <row r="25" spans="1:35">
      <c r="A25" s="8"/>
      <c r="B25" s="20" t="s">
        <v>8</v>
      </c>
      <c r="C25" s="21">
        <v>1115556.5</v>
      </c>
      <c r="D25" s="22">
        <f t="shared" si="0"/>
        <v>2.363589747197058E-2</v>
      </c>
      <c r="E25" s="21">
        <f t="shared" si="1"/>
        <v>417.92993909938377</v>
      </c>
      <c r="F25" s="23">
        <f t="shared" si="2"/>
        <v>0.37463807444928499</v>
      </c>
      <c r="G25" s="24">
        <f t="shared" si="3"/>
        <v>0</v>
      </c>
      <c r="H25" s="25">
        <f t="shared" si="4"/>
        <v>0</v>
      </c>
      <c r="I25" s="5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5"/>
    </row>
    <row r="26" spans="1:35">
      <c r="A26" s="8"/>
      <c r="B26" s="20" t="s">
        <v>9</v>
      </c>
      <c r="C26" s="21">
        <v>2118511.5</v>
      </c>
      <c r="D26" s="22">
        <f t="shared" si="0"/>
        <v>4.4886046208498273E-2</v>
      </c>
      <c r="E26" s="21">
        <f t="shared" si="1"/>
        <v>793.67506905866651</v>
      </c>
      <c r="F26" s="23">
        <f t="shared" si="2"/>
        <v>0.37463807444928504</v>
      </c>
      <c r="G26" s="24">
        <f t="shared" si="3"/>
        <v>0</v>
      </c>
      <c r="H26" s="25">
        <f t="shared" si="4"/>
        <v>0</v>
      </c>
      <c r="I26" s="5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5"/>
    </row>
    <row r="27" spans="1:35">
      <c r="A27" s="8"/>
      <c r="B27" s="20" t="s">
        <v>10</v>
      </c>
      <c r="C27" s="21">
        <v>592874.5</v>
      </c>
      <c r="D27" s="22">
        <f t="shared" si="0"/>
        <v>1.2561551921167436E-2</v>
      </c>
      <c r="E27" s="21">
        <f t="shared" si="1"/>
        <v>222.11336107008262</v>
      </c>
      <c r="F27" s="23">
        <f t="shared" si="2"/>
        <v>0.37463807444928499</v>
      </c>
      <c r="G27" s="24">
        <f t="shared" si="3"/>
        <v>0</v>
      </c>
      <c r="H27" s="25">
        <f t="shared" si="4"/>
        <v>0</v>
      </c>
      <c r="I27" s="5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5"/>
    </row>
    <row r="28" spans="1:35">
      <c r="A28" s="8"/>
      <c r="B28" s="20" t="s">
        <v>11</v>
      </c>
      <c r="C28" s="21">
        <v>2532976.5</v>
      </c>
      <c r="D28" s="22">
        <f t="shared" si="0"/>
        <v>5.3667539791046791E-2</v>
      </c>
      <c r="E28" s="21">
        <f t="shared" si="1"/>
        <v>948.94943858528939</v>
      </c>
      <c r="F28" s="23">
        <f t="shared" si="2"/>
        <v>0.37463807444928504</v>
      </c>
      <c r="G28" s="24">
        <f t="shared" si="3"/>
        <v>0</v>
      </c>
      <c r="H28" s="25">
        <f t="shared" si="4"/>
        <v>0</v>
      </c>
      <c r="I28" s="5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5"/>
    </row>
    <row r="29" spans="1:35">
      <c r="A29" s="8"/>
      <c r="B29" s="20" t="s">
        <v>12</v>
      </c>
      <c r="C29" s="21">
        <v>2111443</v>
      </c>
      <c r="D29" s="22">
        <f t="shared" si="0"/>
        <v>4.4736282085138655E-2</v>
      </c>
      <c r="E29" s="21">
        <f t="shared" si="1"/>
        <v>791.02693982942174</v>
      </c>
      <c r="F29" s="23">
        <f t="shared" si="2"/>
        <v>0.37463807444928499</v>
      </c>
      <c r="G29" s="24">
        <f t="shared" si="3"/>
        <v>0</v>
      </c>
      <c r="H29" s="25">
        <f t="shared" si="4"/>
        <v>0</v>
      </c>
      <c r="I29" s="5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5"/>
    </row>
    <row r="30" spans="1:35">
      <c r="A30" s="8"/>
      <c r="B30" s="20" t="s">
        <v>13</v>
      </c>
      <c r="C30" s="21">
        <v>7562279</v>
      </c>
      <c r="D30" s="22">
        <f t="shared" si="0"/>
        <v>0.16022608545460154</v>
      </c>
      <c r="E30" s="21">
        <f t="shared" si="1"/>
        <v>2833.1176430082646</v>
      </c>
      <c r="F30" s="23">
        <f t="shared" si="2"/>
        <v>0.37463807444928504</v>
      </c>
      <c r="G30" s="24">
        <f t="shared" si="3"/>
        <v>0</v>
      </c>
      <c r="H30" s="25">
        <f t="shared" si="4"/>
        <v>0</v>
      </c>
      <c r="I30" s="5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5"/>
    </row>
    <row r="31" spans="1:35">
      <c r="A31" s="8"/>
      <c r="B31" s="20" t="s">
        <v>14</v>
      </c>
      <c r="C31" s="21">
        <v>5121540.5</v>
      </c>
      <c r="D31" s="22">
        <f t="shared" si="0"/>
        <v>0.10851284193722589</v>
      </c>
      <c r="E31" s="21">
        <f t="shared" si="1"/>
        <v>1918.7240711340282</v>
      </c>
      <c r="F31" s="23">
        <f t="shared" si="2"/>
        <v>0.37463807444928499</v>
      </c>
      <c r="G31" s="24">
        <f t="shared" si="3"/>
        <v>0</v>
      </c>
      <c r="H31" s="25">
        <f t="shared" si="4"/>
        <v>0</v>
      </c>
      <c r="I31" s="5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5"/>
    </row>
    <row r="32" spans="1:35">
      <c r="A32" s="8"/>
      <c r="B32" s="20" t="s">
        <v>15</v>
      </c>
      <c r="C32" s="21">
        <v>1106067</v>
      </c>
      <c r="D32" s="22">
        <f t="shared" si="0"/>
        <v>2.3434838315343133E-2</v>
      </c>
      <c r="E32" s="21">
        <f t="shared" si="1"/>
        <v>414.3748110918973</v>
      </c>
      <c r="F32" s="23">
        <f t="shared" si="2"/>
        <v>0.37463807444928499</v>
      </c>
      <c r="G32" s="24">
        <f t="shared" si="3"/>
        <v>0</v>
      </c>
      <c r="H32" s="25">
        <f t="shared" si="4"/>
        <v>0</v>
      </c>
      <c r="I32" s="5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5"/>
    </row>
    <row r="33" spans="1:35">
      <c r="A33" s="8"/>
      <c r="B33" s="20" t="s">
        <v>16</v>
      </c>
      <c r="C33" s="21">
        <v>2773719</v>
      </c>
      <c r="D33" s="22">
        <f t="shared" si="0"/>
        <v>5.876828103288069E-2</v>
      </c>
      <c r="E33" s="21">
        <f t="shared" si="1"/>
        <v>1039.1407452233964</v>
      </c>
      <c r="F33" s="23">
        <f t="shared" si="2"/>
        <v>0.37463807444928499</v>
      </c>
      <c r="G33" s="24">
        <f t="shared" si="3"/>
        <v>0</v>
      </c>
      <c r="H33" s="25">
        <f t="shared" si="4"/>
        <v>0</v>
      </c>
      <c r="I33" s="5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5"/>
    </row>
    <row r="34" spans="1:35">
      <c r="A34" s="8"/>
      <c r="B34" s="20" t="s">
        <v>17</v>
      </c>
      <c r="C34" s="21">
        <v>6497055.5</v>
      </c>
      <c r="D34" s="22">
        <f t="shared" si="0"/>
        <v>0.13765662041116031</v>
      </c>
      <c r="E34" s="21">
        <f t="shared" si="1"/>
        <v>2434.0443621101367</v>
      </c>
      <c r="F34" s="23">
        <f t="shared" si="2"/>
        <v>0.37463807444928499</v>
      </c>
      <c r="G34" s="24">
        <f t="shared" si="3"/>
        <v>0</v>
      </c>
      <c r="H34" s="25">
        <f t="shared" si="4"/>
        <v>0</v>
      </c>
      <c r="I34" s="5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5"/>
    </row>
    <row r="35" spans="1:35">
      <c r="A35" s="8"/>
      <c r="B35" s="20" t="s">
        <v>18</v>
      </c>
      <c r="C35" s="21">
        <v>1473249</v>
      </c>
      <c r="D35" s="22">
        <f t="shared" si="0"/>
        <v>3.1214521465011576E-2</v>
      </c>
      <c r="E35" s="21">
        <f t="shared" si="1"/>
        <v>551.93516854433472</v>
      </c>
      <c r="F35" s="23">
        <f t="shared" si="2"/>
        <v>0.37463807444928504</v>
      </c>
      <c r="G35" s="24">
        <f t="shared" si="3"/>
        <v>0</v>
      </c>
      <c r="H35" s="25">
        <f t="shared" si="4"/>
        <v>0</v>
      </c>
      <c r="I35" s="5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5"/>
    </row>
    <row r="36" spans="1:35">
      <c r="A36" s="8"/>
      <c r="B36" s="20" t="s">
        <v>19</v>
      </c>
      <c r="C36" s="21">
        <v>644521.5</v>
      </c>
      <c r="D36" s="22">
        <f t="shared" si="0"/>
        <v>1.3655824776674859E-2</v>
      </c>
      <c r="E36" s="21">
        <f t="shared" si="1"/>
        <v>241.46229370116484</v>
      </c>
      <c r="F36" s="23">
        <f t="shared" si="2"/>
        <v>0.37463807444928499</v>
      </c>
      <c r="G36" s="24">
        <f t="shared" si="3"/>
        <v>0</v>
      </c>
      <c r="H36" s="25">
        <f t="shared" si="4"/>
        <v>0</v>
      </c>
      <c r="I36" s="5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5"/>
    </row>
    <row r="37" spans="1:35">
      <c r="A37" s="8"/>
      <c r="B37" s="20" t="s">
        <v>20</v>
      </c>
      <c r="C37" s="21">
        <v>2192387.5</v>
      </c>
      <c r="D37" s="22">
        <f t="shared" si="0"/>
        <v>4.6451296880821273E-2</v>
      </c>
      <c r="E37" s="21">
        <f t="shared" si="1"/>
        <v>821.35183144668179</v>
      </c>
      <c r="F37" s="23">
        <f t="shared" si="2"/>
        <v>0.37463807444928499</v>
      </c>
      <c r="G37" s="24">
        <f t="shared" si="3"/>
        <v>0</v>
      </c>
      <c r="H37" s="25">
        <f t="shared" si="4"/>
        <v>0</v>
      </c>
      <c r="I37" s="5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5"/>
    </row>
    <row r="38" spans="1:35">
      <c r="A38" s="8"/>
      <c r="B38" s="20" t="s">
        <v>21</v>
      </c>
      <c r="C38" s="21">
        <v>322818</v>
      </c>
      <c r="D38" s="22">
        <f t="shared" si="0"/>
        <v>6.8397191447556434E-3</v>
      </c>
      <c r="E38" s="21">
        <f t="shared" si="1"/>
        <v>120.93991391756929</v>
      </c>
      <c r="F38" s="23">
        <f t="shared" si="2"/>
        <v>0.37463807444928499</v>
      </c>
      <c r="G38" s="24">
        <f t="shared" si="3"/>
        <v>0</v>
      </c>
      <c r="H38" s="25">
        <f t="shared" si="4"/>
        <v>0</v>
      </c>
      <c r="I38" s="5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5"/>
    </row>
    <row r="39" spans="1:35">
      <c r="A39" s="8"/>
      <c r="B39" s="20" t="s">
        <v>22</v>
      </c>
      <c r="C39" s="21">
        <v>166339.5</v>
      </c>
      <c r="D39" s="22">
        <f t="shared" si="0"/>
        <v>3.5243247361642824E-3</v>
      </c>
      <c r="E39" s="21">
        <f t="shared" si="1"/>
        <v>62.317109984856842</v>
      </c>
      <c r="F39" s="23">
        <f t="shared" si="2"/>
        <v>0.37463807444928499</v>
      </c>
      <c r="G39" s="24">
        <f t="shared" si="3"/>
        <v>0</v>
      </c>
      <c r="H39" s="25">
        <f t="shared" si="4"/>
        <v>0</v>
      </c>
      <c r="I39" s="5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5"/>
    </row>
    <row r="40" spans="1:35">
      <c r="A40" s="8"/>
      <c r="B40" s="20" t="s">
        <v>56</v>
      </c>
      <c r="C40" s="21">
        <v>47197552</v>
      </c>
      <c r="D40" s="22">
        <f>SUM(D22:D39)</f>
        <v>0.99999999999999989</v>
      </c>
      <c r="E40" s="21">
        <f>B6</f>
        <v>17682</v>
      </c>
      <c r="F40" s="23">
        <f t="shared" si="2"/>
        <v>0.37463807444928499</v>
      </c>
      <c r="G40" s="24">
        <f t="shared" si="3"/>
        <v>0</v>
      </c>
      <c r="H40" s="25">
        <f t="shared" si="4"/>
        <v>0</v>
      </c>
      <c r="I40" s="5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5"/>
    </row>
    <row r="41" spans="1:35">
      <c r="A41" s="8"/>
      <c r="B41" s="5"/>
      <c r="C41" s="5"/>
      <c r="D41" s="5"/>
      <c r="E41" s="17">
        <f>SUM(E22:E39)-B6</f>
        <v>0</v>
      </c>
      <c r="F41" s="7"/>
      <c r="G41" s="5"/>
      <c r="H41" s="5"/>
      <c r="I41" s="5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5"/>
    </row>
    <row r="42" spans="1:35">
      <c r="A42" s="8"/>
      <c r="B42" s="5"/>
      <c r="C42" s="5"/>
      <c r="D42" s="5"/>
      <c r="E42" s="5"/>
      <c r="F42" s="7"/>
      <c r="G42" s="5"/>
      <c r="H42" s="5"/>
      <c r="I42" s="5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5"/>
    </row>
    <row r="43" spans="1:35">
      <c r="A43" s="8"/>
      <c r="B43" s="5"/>
      <c r="C43" s="5"/>
      <c r="D43" s="5"/>
      <c r="E43" s="5"/>
      <c r="F43" s="7"/>
      <c r="G43" s="5"/>
      <c r="H43" s="5"/>
      <c r="I43" s="5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5"/>
    </row>
    <row r="44" spans="1:35">
      <c r="A44" s="8"/>
      <c r="B44" s="5"/>
      <c r="C44" s="5"/>
      <c r="D44" s="5"/>
      <c r="E44" s="5"/>
      <c r="F44" s="7"/>
      <c r="G44" s="5"/>
      <c r="H44" s="5"/>
      <c r="I44" s="5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5"/>
    </row>
    <row r="45" spans="1:35">
      <c r="A45" s="8"/>
      <c r="B45" s="5"/>
      <c r="C45" s="5"/>
      <c r="D45" s="5"/>
      <c r="E45" s="5"/>
      <c r="F45" s="7"/>
      <c r="G45" s="5"/>
      <c r="H45" s="5"/>
      <c r="I45" s="5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5"/>
    </row>
    <row r="46" spans="1:35">
      <c r="A46" s="8"/>
      <c r="B46" s="5"/>
      <c r="C46" s="5"/>
      <c r="D46" s="5"/>
      <c r="E46" s="5"/>
      <c r="F46" s="7"/>
      <c r="G46" s="5"/>
      <c r="H46" s="5"/>
      <c r="I46" s="5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5"/>
    </row>
    <row r="47" spans="1:35">
      <c r="A47" s="8"/>
      <c r="B47" s="5"/>
      <c r="C47" s="5"/>
      <c r="D47" s="5"/>
      <c r="E47" s="5"/>
      <c r="F47" s="7"/>
      <c r="G47" s="5"/>
      <c r="H47" s="5"/>
      <c r="I47" s="5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5"/>
    </row>
    <row r="48" spans="1:35">
      <c r="A48" s="8"/>
      <c r="B48" s="5"/>
      <c r="C48" s="5"/>
      <c r="D48" s="5"/>
      <c r="E48" s="5"/>
      <c r="F48" s="7"/>
      <c r="G48" s="5"/>
      <c r="H48" s="5"/>
      <c r="I48" s="5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5"/>
    </row>
    <row r="49" spans="1:35">
      <c r="A49" s="8"/>
      <c r="B49" s="5"/>
      <c r="C49" s="5"/>
      <c r="D49" s="5"/>
      <c r="E49" s="5"/>
      <c r="F49" s="7"/>
      <c r="G49" s="5"/>
      <c r="H49" s="5"/>
      <c r="I49" s="5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5"/>
    </row>
    <row r="50" spans="1:35">
      <c r="A50" s="8"/>
      <c r="B50" s="5"/>
      <c r="C50" s="5"/>
      <c r="D50" s="5"/>
      <c r="E50" s="5"/>
      <c r="F50" s="7"/>
      <c r="G50" s="5"/>
      <c r="H50" s="5"/>
      <c r="I50" s="5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5"/>
    </row>
    <row r="51" spans="1:35">
      <c r="A51" s="8"/>
      <c r="B51" s="5"/>
      <c r="C51" s="5"/>
      <c r="D51" s="5"/>
      <c r="E51" s="5"/>
      <c r="F51" s="7"/>
      <c r="G51" s="5"/>
      <c r="H51" s="5"/>
      <c r="I51" s="5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5"/>
    </row>
    <row r="52" spans="1:35">
      <c r="A52" s="8"/>
      <c r="B52" s="5"/>
      <c r="C52" s="5"/>
      <c r="D52" s="5"/>
      <c r="E52" s="5"/>
      <c r="F52" s="7"/>
      <c r="G52" s="5"/>
      <c r="H52" s="5"/>
      <c r="I52" s="5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5"/>
    </row>
    <row r="53" spans="1:35">
      <c r="A53" s="8"/>
      <c r="B53" s="5"/>
      <c r="C53" s="5"/>
      <c r="D53" s="5"/>
      <c r="E53" s="5"/>
      <c r="F53" s="7"/>
      <c r="G53" s="5"/>
      <c r="H53" s="5"/>
      <c r="I53" s="5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5"/>
    </row>
    <row r="54" spans="1:35">
      <c r="A54" s="8"/>
      <c r="B54" s="5"/>
      <c r="C54" s="5"/>
      <c r="D54" s="5"/>
      <c r="E54" s="5"/>
      <c r="F54" s="7"/>
      <c r="G54" s="5"/>
      <c r="H54" s="5"/>
      <c r="I54" s="5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5"/>
    </row>
    <row r="55" spans="1:35">
      <c r="A55" s="8"/>
      <c r="B55" s="5"/>
      <c r="C55" s="5"/>
      <c r="D55" s="5"/>
      <c r="E55" s="5"/>
      <c r="F55" s="7"/>
      <c r="G55" s="5"/>
      <c r="H55" s="5"/>
      <c r="I55" s="5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5"/>
    </row>
    <row r="56" spans="1:35">
      <c r="A56" s="8"/>
      <c r="B56" s="5"/>
      <c r="C56" s="5"/>
      <c r="D56" s="5"/>
      <c r="E56" s="5"/>
      <c r="F56" s="7"/>
      <c r="G56" s="5"/>
      <c r="H56" s="5"/>
      <c r="I56" s="5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5"/>
    </row>
    <row r="57" spans="1:35">
      <c r="A57" s="8"/>
      <c r="B57" s="5"/>
      <c r="C57" s="5"/>
      <c r="D57" s="5"/>
      <c r="E57" s="5"/>
      <c r="F57" s="7"/>
      <c r="G57" s="5"/>
      <c r="H57" s="5"/>
      <c r="I57" s="5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5"/>
    </row>
    <row r="58" spans="1:35">
      <c r="A58" s="8"/>
      <c r="B58" s="5"/>
      <c r="C58" s="5"/>
      <c r="D58" s="5"/>
      <c r="E58" s="5"/>
      <c r="F58" s="7"/>
      <c r="G58" s="5"/>
      <c r="H58" s="5"/>
      <c r="I58" s="5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5"/>
    </row>
    <row r="59" spans="1:35">
      <c r="A59" s="8"/>
      <c r="B59" s="5"/>
      <c r="C59" s="5"/>
      <c r="D59" s="5"/>
      <c r="E59" s="5"/>
      <c r="F59" s="7"/>
      <c r="G59" s="5"/>
      <c r="H59" s="5"/>
      <c r="I59" s="5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5"/>
    </row>
    <row r="60" spans="1:35">
      <c r="A60" s="8"/>
      <c r="B60" s="5"/>
      <c r="C60" s="5"/>
      <c r="D60" s="5"/>
      <c r="E60" s="5"/>
      <c r="F60" s="7"/>
      <c r="G60" s="5"/>
      <c r="H60" s="5"/>
      <c r="I60" s="5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5"/>
    </row>
  </sheetData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8"/>
  <dimension ref="A1:AI60"/>
  <sheetViews>
    <sheetView workbookViewId="0">
      <selection activeCell="C23" sqref="C23"/>
    </sheetView>
  </sheetViews>
  <sheetFormatPr baseColWidth="10" defaultRowHeight="15"/>
  <cols>
    <col min="1" max="1" width="11.42578125" style="6"/>
    <col min="2" max="2" width="17.42578125" style="6" customWidth="1"/>
    <col min="3" max="4" width="11.42578125" style="6"/>
    <col min="5" max="5" width="14.42578125" style="6" customWidth="1"/>
    <col min="6" max="46" width="11.42578125" style="6"/>
    <col min="47" max="47" width="20.7109375" style="6" customWidth="1"/>
    <col min="48" max="16384" width="11.42578125" style="6"/>
  </cols>
  <sheetData>
    <row r="1" spans="1:3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4"/>
      <c r="AG1" s="3"/>
      <c r="AH1" s="3"/>
      <c r="AI1" s="5"/>
    </row>
    <row r="2" spans="1:35">
      <c r="B2" s="10" t="s">
        <v>45</v>
      </c>
    </row>
    <row r="3" spans="1:35">
      <c r="B3" s="47" t="s">
        <v>85</v>
      </c>
    </row>
    <row r="5" spans="1:35">
      <c r="B5" s="10" t="s">
        <v>47</v>
      </c>
    </row>
    <row r="6" spans="1:35">
      <c r="B6" s="16">
        <f>+Resumen!D7</f>
        <v>25087.538909999996</v>
      </c>
      <c r="G6" s="16"/>
    </row>
    <row r="7" spans="1:35">
      <c r="A7" s="7"/>
      <c r="B7" s="2"/>
      <c r="C7" s="2"/>
      <c r="D7" s="2"/>
      <c r="E7" s="2"/>
      <c r="F7" s="2"/>
      <c r="G7" s="2"/>
      <c r="H7" s="2"/>
      <c r="I7" s="2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4"/>
      <c r="AG7" s="3"/>
      <c r="AH7" s="3"/>
      <c r="AI7" s="7"/>
    </row>
    <row r="8" spans="1:35">
      <c r="A8" s="8"/>
      <c r="B8" s="11" t="s">
        <v>48</v>
      </c>
      <c r="C8" s="5"/>
      <c r="D8" s="5"/>
      <c r="E8" s="5"/>
      <c r="F8" s="7"/>
      <c r="G8" s="5"/>
      <c r="H8" s="5"/>
      <c r="I8" s="5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5"/>
    </row>
    <row r="9" spans="1:35">
      <c r="A9" s="8"/>
      <c r="B9" s="5" t="s">
        <v>49</v>
      </c>
      <c r="C9" s="5"/>
      <c r="D9" s="5"/>
      <c r="E9" s="5"/>
      <c r="F9" s="7"/>
      <c r="G9" s="5"/>
      <c r="H9" s="5"/>
      <c r="I9" s="5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5"/>
    </row>
    <row r="10" spans="1:35">
      <c r="A10" s="8"/>
      <c r="B10" s="5"/>
      <c r="C10" s="5"/>
      <c r="D10" s="5"/>
      <c r="E10" s="5"/>
      <c r="F10" s="7"/>
      <c r="G10" s="5"/>
      <c r="H10" s="5"/>
      <c r="I10" s="5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5"/>
    </row>
    <row r="11" spans="1:35">
      <c r="A11" s="8"/>
      <c r="B11" s="11" t="s">
        <v>80</v>
      </c>
      <c r="C11" s="5"/>
      <c r="D11" s="5"/>
      <c r="E11" s="5"/>
      <c r="F11" s="7"/>
      <c r="G11" s="5"/>
      <c r="H11" s="5"/>
      <c r="I11" s="5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5"/>
    </row>
    <row r="12" spans="1:35">
      <c r="A12" s="8"/>
      <c r="B12" s="51" t="s">
        <v>94</v>
      </c>
      <c r="C12" s="46"/>
      <c r="D12" s="46"/>
      <c r="E12" s="46"/>
      <c r="F12" s="52"/>
      <c r="G12" s="46"/>
      <c r="H12" s="5"/>
      <c r="I12" s="5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5"/>
    </row>
    <row r="13" spans="1:35">
      <c r="A13" s="8"/>
      <c r="B13" s="51" t="s">
        <v>95</v>
      </c>
      <c r="C13" s="46"/>
      <c r="D13" s="46"/>
      <c r="E13" s="46"/>
      <c r="F13" s="52"/>
      <c r="G13" s="46"/>
      <c r="H13" s="5"/>
      <c r="I13" s="5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5"/>
    </row>
    <row r="14" spans="1:35">
      <c r="A14" s="8"/>
      <c r="B14" s="11" t="s">
        <v>52</v>
      </c>
      <c r="C14" s="5"/>
      <c r="D14" s="5"/>
      <c r="E14" s="5"/>
      <c r="F14" s="7"/>
      <c r="G14" s="5"/>
      <c r="H14" s="5"/>
      <c r="I14" s="5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5"/>
    </row>
    <row r="15" spans="1:35">
      <c r="A15" s="8"/>
      <c r="B15" s="47" t="s">
        <v>96</v>
      </c>
      <c r="C15" s="5"/>
      <c r="D15" s="5"/>
      <c r="E15" s="5"/>
      <c r="F15" s="7"/>
      <c r="G15" s="5"/>
      <c r="H15" s="5"/>
      <c r="I15" s="5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5"/>
    </row>
    <row r="16" spans="1:35">
      <c r="A16" s="8"/>
      <c r="B16" s="48" t="s">
        <v>97</v>
      </c>
      <c r="C16" s="5"/>
      <c r="D16" s="5"/>
      <c r="E16" s="5"/>
      <c r="F16" s="7"/>
      <c r="G16" s="5"/>
      <c r="H16" s="5"/>
      <c r="I16" s="5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5"/>
    </row>
    <row r="17" spans="1:35">
      <c r="A17" s="8"/>
      <c r="B17" s="5"/>
      <c r="C17" s="5"/>
      <c r="D17" s="5"/>
      <c r="E17" s="5"/>
      <c r="F17" s="7"/>
      <c r="G17" s="5"/>
      <c r="H17" s="5"/>
      <c r="I17" s="5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5"/>
    </row>
    <row r="18" spans="1:35">
      <c r="A18" s="8"/>
      <c r="B18" s="5"/>
      <c r="C18" s="5"/>
      <c r="D18" s="5"/>
      <c r="E18" s="5"/>
      <c r="F18" s="7"/>
      <c r="G18" s="5"/>
      <c r="H18" s="5"/>
      <c r="I18" s="5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5"/>
    </row>
    <row r="19" spans="1:35">
      <c r="A19" s="8"/>
      <c r="B19" s="11" t="s">
        <v>55</v>
      </c>
      <c r="C19" s="5"/>
      <c r="D19" s="5"/>
      <c r="E19" s="5"/>
      <c r="F19" s="7"/>
      <c r="G19" s="5"/>
      <c r="H19" s="5"/>
      <c r="I19" s="5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5"/>
    </row>
    <row r="20" spans="1:35">
      <c r="A20" s="8"/>
      <c r="B20" s="5"/>
      <c r="C20" s="5"/>
      <c r="D20" s="5"/>
      <c r="E20" s="5"/>
      <c r="F20" s="7"/>
      <c r="G20" s="5"/>
      <c r="H20" s="5"/>
      <c r="I20" s="5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5"/>
    </row>
    <row r="21" spans="1:35" s="15" customFormat="1" ht="39">
      <c r="A21" s="12"/>
      <c r="B21" s="13"/>
      <c r="C21" s="32" t="s">
        <v>57</v>
      </c>
      <c r="D21" s="32" t="s">
        <v>58</v>
      </c>
      <c r="E21" s="32" t="s">
        <v>59</v>
      </c>
      <c r="F21" s="32" t="s">
        <v>60</v>
      </c>
      <c r="G21" s="32" t="s">
        <v>61</v>
      </c>
      <c r="H21" s="32" t="s">
        <v>62</v>
      </c>
      <c r="I21" s="13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3"/>
    </row>
    <row r="22" spans="1:35">
      <c r="A22" s="8"/>
      <c r="B22" s="20" t="s">
        <v>5</v>
      </c>
      <c r="C22" s="21">
        <v>8445142.5</v>
      </c>
      <c r="D22" s="22">
        <f>C22/C$40</f>
        <v>0.17893179078440338</v>
      </c>
      <c r="E22" s="21">
        <f>D22*E$40</f>
        <v>4488.9582635396982</v>
      </c>
      <c r="F22" s="23">
        <f>E22*1000/C22</f>
        <v>0.53154322304682222</v>
      </c>
      <c r="G22" s="24">
        <f>F22-F$40</f>
        <v>0</v>
      </c>
      <c r="H22" s="25">
        <f>G22*C22</f>
        <v>0</v>
      </c>
      <c r="I22" s="5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5"/>
    </row>
    <row r="23" spans="1:35">
      <c r="A23" s="8"/>
      <c r="B23" s="20" t="s">
        <v>6</v>
      </c>
      <c r="C23" s="21">
        <v>1348308.5</v>
      </c>
      <c r="D23" s="22">
        <f t="shared" ref="D23:D39" si="0">C23/C$40</f>
        <v>2.856733967897318E-2</v>
      </c>
      <c r="E23" s="21">
        <f t="shared" ref="E23:E39" si="1">D23*E$40</f>
        <v>716.68424575142649</v>
      </c>
      <c r="F23" s="23">
        <f t="shared" ref="F23:F40" si="2">E23*1000/C23</f>
        <v>0.53154322304682233</v>
      </c>
      <c r="G23" s="24">
        <f t="shared" ref="G23:G40" si="3">F23-F$40</f>
        <v>0</v>
      </c>
      <c r="H23" s="25">
        <f t="shared" ref="H23:H40" si="4">G23*C23</f>
        <v>0</v>
      </c>
      <c r="I23" s="5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5"/>
    </row>
    <row r="24" spans="1:35">
      <c r="A24" s="8"/>
      <c r="B24" s="20" t="s">
        <v>7</v>
      </c>
      <c r="C24" s="21">
        <v>1072762.5</v>
      </c>
      <c r="D24" s="22">
        <f t="shared" si="0"/>
        <v>2.2729197904162488E-2</v>
      </c>
      <c r="E24" s="21">
        <f t="shared" si="1"/>
        <v>570.21963681376678</v>
      </c>
      <c r="F24" s="23">
        <f t="shared" si="2"/>
        <v>0.53154322304682233</v>
      </c>
      <c r="G24" s="24">
        <f t="shared" si="3"/>
        <v>0</v>
      </c>
      <c r="H24" s="25">
        <f t="shared" si="4"/>
        <v>0</v>
      </c>
      <c r="I24" s="5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5"/>
    </row>
    <row r="25" spans="1:35">
      <c r="A25" s="8"/>
      <c r="B25" s="20" t="s">
        <v>8</v>
      </c>
      <c r="C25" s="21">
        <v>1115556.5</v>
      </c>
      <c r="D25" s="22">
        <f t="shared" si="0"/>
        <v>2.363589747197058E-2</v>
      </c>
      <c r="E25" s="21">
        <f t="shared" si="1"/>
        <v>592.96649750083247</v>
      </c>
      <c r="F25" s="23">
        <f t="shared" si="2"/>
        <v>0.53154322304682233</v>
      </c>
      <c r="G25" s="24">
        <f t="shared" si="3"/>
        <v>0</v>
      </c>
      <c r="H25" s="25">
        <f t="shared" si="4"/>
        <v>0</v>
      </c>
      <c r="I25" s="5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5"/>
    </row>
    <row r="26" spans="1:35">
      <c r="A26" s="8"/>
      <c r="B26" s="20" t="s">
        <v>9</v>
      </c>
      <c r="C26" s="21">
        <v>2118511.5</v>
      </c>
      <c r="D26" s="22">
        <f t="shared" si="0"/>
        <v>4.4886046208498273E-2</v>
      </c>
      <c r="E26" s="21">
        <f t="shared" si="1"/>
        <v>1126.0804307717583</v>
      </c>
      <c r="F26" s="23">
        <f t="shared" si="2"/>
        <v>0.53154322304682244</v>
      </c>
      <c r="G26" s="24">
        <f t="shared" si="3"/>
        <v>0</v>
      </c>
      <c r="H26" s="25">
        <f t="shared" si="4"/>
        <v>0</v>
      </c>
      <c r="I26" s="5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5"/>
    </row>
    <row r="27" spans="1:35">
      <c r="A27" s="8"/>
      <c r="B27" s="20" t="s">
        <v>10</v>
      </c>
      <c r="C27" s="21">
        <v>592874.5</v>
      </c>
      <c r="D27" s="22">
        <f t="shared" si="0"/>
        <v>1.2561551921167436E-2</v>
      </c>
      <c r="E27" s="21">
        <f t="shared" si="1"/>
        <v>315.13842259227329</v>
      </c>
      <c r="F27" s="23">
        <f t="shared" si="2"/>
        <v>0.53154322304682233</v>
      </c>
      <c r="G27" s="24">
        <f t="shared" si="3"/>
        <v>0</v>
      </c>
      <c r="H27" s="25">
        <f t="shared" si="4"/>
        <v>0</v>
      </c>
      <c r="I27" s="5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5"/>
    </row>
    <row r="28" spans="1:35">
      <c r="A28" s="8"/>
      <c r="B28" s="20" t="s">
        <v>11</v>
      </c>
      <c r="C28" s="21">
        <v>2532976.5</v>
      </c>
      <c r="D28" s="22">
        <f t="shared" si="0"/>
        <v>5.3667539791046791E-2</v>
      </c>
      <c r="E28" s="21">
        <f t="shared" si="1"/>
        <v>1346.3864927118593</v>
      </c>
      <c r="F28" s="23">
        <f t="shared" si="2"/>
        <v>0.53154322304682233</v>
      </c>
      <c r="G28" s="24">
        <f t="shared" si="3"/>
        <v>0</v>
      </c>
      <c r="H28" s="25">
        <f t="shared" si="4"/>
        <v>0</v>
      </c>
      <c r="I28" s="5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5"/>
    </row>
    <row r="29" spans="1:35">
      <c r="A29" s="8"/>
      <c r="B29" s="20" t="s">
        <v>12</v>
      </c>
      <c r="C29" s="21">
        <v>2111443</v>
      </c>
      <c r="D29" s="22">
        <f t="shared" si="0"/>
        <v>4.4736282085138655E-2</v>
      </c>
      <c r="E29" s="21">
        <f t="shared" si="1"/>
        <v>1122.3232174996517</v>
      </c>
      <c r="F29" s="23">
        <f t="shared" si="2"/>
        <v>0.53154322304682233</v>
      </c>
      <c r="G29" s="24">
        <f t="shared" si="3"/>
        <v>0</v>
      </c>
      <c r="H29" s="25">
        <f t="shared" si="4"/>
        <v>0</v>
      </c>
      <c r="I29" s="5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5"/>
    </row>
    <row r="30" spans="1:35">
      <c r="A30" s="8"/>
      <c r="B30" s="20" t="s">
        <v>13</v>
      </c>
      <c r="C30" s="21">
        <v>7562279</v>
      </c>
      <c r="D30" s="22">
        <f t="shared" si="0"/>
        <v>0.16022608545460154</v>
      </c>
      <c r="E30" s="21">
        <f t="shared" si="1"/>
        <v>4019.6781532393006</v>
      </c>
      <c r="F30" s="23">
        <f t="shared" si="2"/>
        <v>0.53154322304682233</v>
      </c>
      <c r="G30" s="24">
        <f t="shared" si="3"/>
        <v>0</v>
      </c>
      <c r="H30" s="25">
        <f t="shared" si="4"/>
        <v>0</v>
      </c>
      <c r="I30" s="5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5"/>
    </row>
    <row r="31" spans="1:35">
      <c r="A31" s="8"/>
      <c r="B31" s="20" t="s">
        <v>14</v>
      </c>
      <c r="C31" s="21">
        <v>5121540.5</v>
      </c>
      <c r="D31" s="22">
        <f t="shared" si="0"/>
        <v>0.10851284193722589</v>
      </c>
      <c r="E31" s="21">
        <f t="shared" si="1"/>
        <v>2722.3201443348339</v>
      </c>
      <c r="F31" s="23">
        <f t="shared" si="2"/>
        <v>0.53154322304682233</v>
      </c>
      <c r="G31" s="24">
        <f t="shared" si="3"/>
        <v>0</v>
      </c>
      <c r="H31" s="25">
        <f t="shared" si="4"/>
        <v>0</v>
      </c>
      <c r="I31" s="5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5"/>
    </row>
    <row r="32" spans="1:35">
      <c r="A32" s="8"/>
      <c r="B32" s="20" t="s">
        <v>15</v>
      </c>
      <c r="C32" s="21">
        <v>1106067</v>
      </c>
      <c r="D32" s="22">
        <f t="shared" si="0"/>
        <v>2.3434838315343133E-2</v>
      </c>
      <c r="E32" s="21">
        <f t="shared" si="1"/>
        <v>587.92241808572965</v>
      </c>
      <c r="F32" s="23">
        <f t="shared" si="2"/>
        <v>0.53154322304682244</v>
      </c>
      <c r="G32" s="24">
        <f t="shared" si="3"/>
        <v>0</v>
      </c>
      <c r="H32" s="25">
        <f t="shared" si="4"/>
        <v>0</v>
      </c>
      <c r="I32" s="5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5"/>
    </row>
    <row r="33" spans="1:35">
      <c r="A33" s="8"/>
      <c r="B33" s="20" t="s">
        <v>16</v>
      </c>
      <c r="C33" s="21">
        <v>2773719</v>
      </c>
      <c r="D33" s="22">
        <f t="shared" si="0"/>
        <v>5.876828103288069E-2</v>
      </c>
      <c r="E33" s="21">
        <f t="shared" si="1"/>
        <v>1474.351537086209</v>
      </c>
      <c r="F33" s="23">
        <f t="shared" si="2"/>
        <v>0.53154322304682233</v>
      </c>
      <c r="G33" s="24">
        <f t="shared" si="3"/>
        <v>0</v>
      </c>
      <c r="H33" s="25">
        <f t="shared" si="4"/>
        <v>0</v>
      </c>
      <c r="I33" s="5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5"/>
    </row>
    <row r="34" spans="1:35">
      <c r="A34" s="8"/>
      <c r="B34" s="20" t="s">
        <v>17</v>
      </c>
      <c r="C34" s="21">
        <v>6497055.5</v>
      </c>
      <c r="D34" s="22">
        <f t="shared" si="0"/>
        <v>0.13765662041116031</v>
      </c>
      <c r="E34" s="21">
        <f t="shared" si="1"/>
        <v>3453.4658207840839</v>
      </c>
      <c r="F34" s="23">
        <f t="shared" si="2"/>
        <v>0.53154322304682233</v>
      </c>
      <c r="G34" s="24">
        <f t="shared" si="3"/>
        <v>0</v>
      </c>
      <c r="H34" s="25">
        <f t="shared" si="4"/>
        <v>0</v>
      </c>
      <c r="I34" s="5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5"/>
    </row>
    <row r="35" spans="1:35">
      <c r="A35" s="8"/>
      <c r="B35" s="20" t="s">
        <v>18</v>
      </c>
      <c r="C35" s="21">
        <v>1473249</v>
      </c>
      <c r="D35" s="22">
        <f t="shared" si="0"/>
        <v>3.1214521465011576E-2</v>
      </c>
      <c r="E35" s="21">
        <f t="shared" si="1"/>
        <v>783.09552181050799</v>
      </c>
      <c r="F35" s="23">
        <f t="shared" si="2"/>
        <v>0.53154322304682233</v>
      </c>
      <c r="G35" s="24">
        <f t="shared" si="3"/>
        <v>0</v>
      </c>
      <c r="H35" s="25">
        <f t="shared" si="4"/>
        <v>0</v>
      </c>
      <c r="I35" s="5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5"/>
    </row>
    <row r="36" spans="1:35">
      <c r="A36" s="8"/>
      <c r="B36" s="20" t="s">
        <v>19</v>
      </c>
      <c r="C36" s="21">
        <v>644521.5</v>
      </c>
      <c r="D36" s="22">
        <f t="shared" si="0"/>
        <v>1.3655824776674859E-2</v>
      </c>
      <c r="E36" s="21">
        <f t="shared" si="1"/>
        <v>342.59103543297249</v>
      </c>
      <c r="F36" s="23">
        <f t="shared" si="2"/>
        <v>0.53154322304682233</v>
      </c>
      <c r="G36" s="24">
        <f t="shared" si="3"/>
        <v>0</v>
      </c>
      <c r="H36" s="25">
        <f t="shared" si="4"/>
        <v>0</v>
      </c>
      <c r="I36" s="5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5"/>
    </row>
    <row r="37" spans="1:35">
      <c r="A37" s="8"/>
      <c r="B37" s="20" t="s">
        <v>20</v>
      </c>
      <c r="C37" s="21">
        <v>2192387.5</v>
      </c>
      <c r="D37" s="22">
        <f t="shared" si="0"/>
        <v>4.6451296880821273E-2</v>
      </c>
      <c r="E37" s="21">
        <f t="shared" si="1"/>
        <v>1165.3487179175652</v>
      </c>
      <c r="F37" s="23">
        <f t="shared" si="2"/>
        <v>0.53154322304682233</v>
      </c>
      <c r="G37" s="24">
        <f t="shared" si="3"/>
        <v>0</v>
      </c>
      <c r="H37" s="25">
        <f t="shared" si="4"/>
        <v>0</v>
      </c>
      <c r="I37" s="5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5"/>
    </row>
    <row r="38" spans="1:35">
      <c r="A38" s="8"/>
      <c r="B38" s="20" t="s">
        <v>21</v>
      </c>
      <c r="C38" s="21">
        <v>322818</v>
      </c>
      <c r="D38" s="22">
        <f t="shared" si="0"/>
        <v>6.8397191447556434E-3</v>
      </c>
      <c r="E38" s="21">
        <f t="shared" si="1"/>
        <v>171.59172017752908</v>
      </c>
      <c r="F38" s="23">
        <f t="shared" si="2"/>
        <v>0.53154322304682233</v>
      </c>
      <c r="G38" s="24">
        <f t="shared" si="3"/>
        <v>0</v>
      </c>
      <c r="H38" s="25">
        <f t="shared" si="4"/>
        <v>0</v>
      </c>
      <c r="I38" s="5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5"/>
    </row>
    <row r="39" spans="1:35">
      <c r="A39" s="8"/>
      <c r="B39" s="20" t="s">
        <v>22</v>
      </c>
      <c r="C39" s="21">
        <v>166339.5</v>
      </c>
      <c r="D39" s="22">
        <f t="shared" si="0"/>
        <v>3.5243247361642824E-3</v>
      </c>
      <c r="E39" s="21">
        <f t="shared" si="1"/>
        <v>88.416633949996907</v>
      </c>
      <c r="F39" s="23">
        <f t="shared" si="2"/>
        <v>0.53154322304682233</v>
      </c>
      <c r="G39" s="24">
        <f t="shared" si="3"/>
        <v>0</v>
      </c>
      <c r="H39" s="25">
        <f t="shared" si="4"/>
        <v>0</v>
      </c>
      <c r="I39" s="5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5"/>
    </row>
    <row r="40" spans="1:35">
      <c r="A40" s="8"/>
      <c r="B40" s="20" t="s">
        <v>56</v>
      </c>
      <c r="C40" s="21">
        <v>47197552</v>
      </c>
      <c r="D40" s="22">
        <f>SUM(D22:D39)</f>
        <v>0.99999999999999989</v>
      </c>
      <c r="E40" s="21">
        <f>B6</f>
        <v>25087.538909999996</v>
      </c>
      <c r="F40" s="23">
        <f t="shared" si="2"/>
        <v>0.53154322304682233</v>
      </c>
      <c r="G40" s="24">
        <f t="shared" si="3"/>
        <v>0</v>
      </c>
      <c r="H40" s="25">
        <f t="shared" si="4"/>
        <v>0</v>
      </c>
      <c r="I40" s="5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5"/>
    </row>
    <row r="41" spans="1:35">
      <c r="A41" s="8"/>
      <c r="B41" s="5"/>
      <c r="C41" s="5"/>
      <c r="D41" s="5"/>
      <c r="E41" s="17">
        <f>SUM(E22:E39)-B6</f>
        <v>0</v>
      </c>
      <c r="F41" s="7"/>
      <c r="G41" s="5"/>
      <c r="H41" s="5"/>
      <c r="I41" s="5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5"/>
    </row>
    <row r="42" spans="1:35">
      <c r="A42" s="8"/>
      <c r="B42" s="5"/>
      <c r="C42" s="5"/>
      <c r="D42" s="5"/>
      <c r="E42" s="5"/>
      <c r="F42" s="7"/>
      <c r="G42" s="5"/>
      <c r="H42" s="5"/>
      <c r="I42" s="5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5"/>
    </row>
    <row r="43" spans="1:35">
      <c r="A43" s="8"/>
      <c r="B43" s="5"/>
      <c r="C43" s="5"/>
      <c r="D43" s="5"/>
      <c r="E43" s="5"/>
      <c r="F43" s="7"/>
      <c r="G43" s="5"/>
      <c r="H43" s="5"/>
      <c r="I43" s="5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5"/>
    </row>
    <row r="44" spans="1:35">
      <c r="A44" s="8"/>
      <c r="B44" s="5"/>
      <c r="C44" s="5"/>
      <c r="D44" s="5"/>
      <c r="E44" s="5"/>
      <c r="F44" s="7"/>
      <c r="G44" s="5"/>
      <c r="H44" s="5"/>
      <c r="I44" s="5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5"/>
    </row>
    <row r="45" spans="1:35">
      <c r="A45" s="8"/>
      <c r="B45" s="5"/>
      <c r="C45" s="5"/>
      <c r="D45" s="5"/>
      <c r="E45" s="5"/>
      <c r="F45" s="7"/>
      <c r="G45" s="5"/>
      <c r="H45" s="5"/>
      <c r="I45" s="5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5"/>
    </row>
    <row r="46" spans="1:35">
      <c r="A46" s="8"/>
      <c r="B46" s="5"/>
      <c r="C46" s="5"/>
      <c r="D46" s="5"/>
      <c r="E46" s="5"/>
      <c r="F46" s="7"/>
      <c r="G46" s="5"/>
      <c r="H46" s="5"/>
      <c r="I46" s="5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5"/>
    </row>
    <row r="47" spans="1:35">
      <c r="A47" s="8"/>
      <c r="B47" s="5"/>
      <c r="C47" s="5"/>
      <c r="D47" s="5"/>
      <c r="E47" s="5"/>
      <c r="F47" s="7"/>
      <c r="G47" s="5"/>
      <c r="H47" s="5"/>
      <c r="I47" s="5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5"/>
    </row>
    <row r="48" spans="1:35">
      <c r="A48" s="8"/>
      <c r="B48" s="5"/>
      <c r="C48" s="5"/>
      <c r="D48" s="5"/>
      <c r="E48" s="5"/>
      <c r="F48" s="7"/>
      <c r="G48" s="5"/>
      <c r="H48" s="5"/>
      <c r="I48" s="5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5"/>
    </row>
    <row r="49" spans="1:35">
      <c r="A49" s="8"/>
      <c r="B49" s="5"/>
      <c r="C49" s="5"/>
      <c r="D49" s="5"/>
      <c r="E49" s="5"/>
      <c r="F49" s="7"/>
      <c r="G49" s="5"/>
      <c r="H49" s="5"/>
      <c r="I49" s="5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5"/>
    </row>
    <row r="50" spans="1:35">
      <c r="A50" s="8"/>
      <c r="B50" s="5"/>
      <c r="C50" s="5"/>
      <c r="D50" s="5"/>
      <c r="E50" s="5"/>
      <c r="F50" s="7"/>
      <c r="G50" s="5"/>
      <c r="H50" s="5"/>
      <c r="I50" s="5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5"/>
    </row>
    <row r="51" spans="1:35">
      <c r="A51" s="8"/>
      <c r="B51" s="5"/>
      <c r="C51" s="5"/>
      <c r="D51" s="5"/>
      <c r="E51" s="5"/>
      <c r="F51" s="7"/>
      <c r="G51" s="5"/>
      <c r="H51" s="5"/>
      <c r="I51" s="5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5"/>
    </row>
    <row r="52" spans="1:35">
      <c r="A52" s="8"/>
      <c r="B52" s="5"/>
      <c r="C52" s="5"/>
      <c r="D52" s="5"/>
      <c r="E52" s="5"/>
      <c r="F52" s="7"/>
      <c r="G52" s="5"/>
      <c r="H52" s="5"/>
      <c r="I52" s="5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5"/>
    </row>
    <row r="53" spans="1:35">
      <c r="A53" s="8"/>
      <c r="B53" s="5"/>
      <c r="C53" s="5"/>
      <c r="D53" s="5"/>
      <c r="E53" s="5"/>
      <c r="F53" s="7"/>
      <c r="G53" s="5"/>
      <c r="H53" s="5"/>
      <c r="I53" s="5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5"/>
    </row>
    <row r="54" spans="1:35">
      <c r="A54" s="8"/>
      <c r="B54" s="5"/>
      <c r="C54" s="5"/>
      <c r="D54" s="5"/>
      <c r="E54" s="5"/>
      <c r="F54" s="7"/>
      <c r="G54" s="5"/>
      <c r="H54" s="5"/>
      <c r="I54" s="5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5"/>
    </row>
    <row r="55" spans="1:35">
      <c r="A55" s="8"/>
      <c r="B55" s="5"/>
      <c r="C55" s="5"/>
      <c r="D55" s="5"/>
      <c r="E55" s="5"/>
      <c r="F55" s="7"/>
      <c r="G55" s="5"/>
      <c r="H55" s="5"/>
      <c r="I55" s="5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5"/>
    </row>
    <row r="56" spans="1:35">
      <c r="A56" s="8"/>
      <c r="B56" s="5"/>
      <c r="C56" s="5"/>
      <c r="D56" s="5"/>
      <c r="E56" s="5"/>
      <c r="F56" s="7"/>
      <c r="G56" s="5"/>
      <c r="H56" s="5"/>
      <c r="I56" s="5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5"/>
    </row>
    <row r="57" spans="1:35">
      <c r="A57" s="8"/>
      <c r="B57" s="5"/>
      <c r="C57" s="5"/>
      <c r="D57" s="5"/>
      <c r="E57" s="5"/>
      <c r="F57" s="7"/>
      <c r="G57" s="5"/>
      <c r="H57" s="5"/>
      <c r="I57" s="5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5"/>
    </row>
    <row r="58" spans="1:35">
      <c r="A58" s="8"/>
      <c r="B58" s="5"/>
      <c r="C58" s="5"/>
      <c r="D58" s="5"/>
      <c r="E58" s="5"/>
      <c r="F58" s="7"/>
      <c r="G58" s="5"/>
      <c r="H58" s="5"/>
      <c r="I58" s="5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5"/>
    </row>
    <row r="59" spans="1:35">
      <c r="A59" s="8"/>
      <c r="B59" s="5"/>
      <c r="C59" s="5"/>
      <c r="D59" s="5"/>
      <c r="E59" s="5"/>
      <c r="F59" s="7"/>
      <c r="G59" s="5"/>
      <c r="H59" s="5"/>
      <c r="I59" s="5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5"/>
    </row>
    <row r="60" spans="1:35">
      <c r="A60" s="8"/>
      <c r="B60" s="5"/>
      <c r="C60" s="5"/>
      <c r="D60" s="5"/>
      <c r="E60" s="5"/>
      <c r="F60" s="7"/>
      <c r="G60" s="5"/>
      <c r="H60" s="5"/>
      <c r="I60" s="5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5"/>
    </row>
  </sheetData>
  <hyperlinks>
    <hyperlink ref="B16" r:id="rId1"/>
  </hyperlinks>
  <pageMargins left="0.7" right="0.7" top="0.75" bottom="0.75" header="0.3" footer="0.3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9"/>
  <dimension ref="A1:AI60"/>
  <sheetViews>
    <sheetView topLeftCell="A12" workbookViewId="0">
      <selection activeCell="C19" sqref="C19"/>
    </sheetView>
  </sheetViews>
  <sheetFormatPr baseColWidth="10" defaultRowHeight="15"/>
  <cols>
    <col min="1" max="1" width="11.42578125" style="6"/>
    <col min="2" max="2" width="17.42578125" style="6" customWidth="1"/>
    <col min="3" max="4" width="11.42578125" style="6"/>
    <col min="5" max="5" width="14.42578125" style="6" customWidth="1"/>
    <col min="6" max="46" width="11.42578125" style="6"/>
    <col min="47" max="47" width="20.7109375" style="6" customWidth="1"/>
    <col min="48" max="16384" width="11.42578125" style="6"/>
  </cols>
  <sheetData>
    <row r="1" spans="1:3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4"/>
      <c r="AG1" s="3"/>
      <c r="AH1" s="3"/>
      <c r="AI1" s="5"/>
    </row>
    <row r="2" spans="1:35">
      <c r="B2" s="10" t="s">
        <v>45</v>
      </c>
    </row>
    <row r="3" spans="1:35">
      <c r="B3" s="6" t="s">
        <v>93</v>
      </c>
    </row>
    <row r="5" spans="1:35">
      <c r="B5" s="10" t="s">
        <v>47</v>
      </c>
    </row>
    <row r="6" spans="1:35">
      <c r="B6" s="16">
        <f>+Resumen!D8</f>
        <v>44123.111539999998</v>
      </c>
      <c r="G6" s="16"/>
    </row>
    <row r="7" spans="1:35">
      <c r="A7" s="7"/>
      <c r="B7" s="2"/>
      <c r="C7" s="2"/>
      <c r="D7" s="2"/>
      <c r="E7" s="2"/>
      <c r="F7" s="2"/>
      <c r="G7" s="2"/>
      <c r="H7" s="2"/>
      <c r="I7" s="2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4"/>
      <c r="AG7" s="3"/>
      <c r="AH7" s="3"/>
      <c r="AI7" s="7"/>
    </row>
    <row r="8" spans="1:35">
      <c r="A8" s="8"/>
      <c r="B8" s="11" t="s">
        <v>48</v>
      </c>
      <c r="C8" s="5"/>
      <c r="D8" s="5"/>
      <c r="E8" s="5"/>
      <c r="F8" s="7"/>
      <c r="G8" s="5"/>
      <c r="H8" s="5"/>
      <c r="I8" s="5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5"/>
    </row>
    <row r="9" spans="1:35">
      <c r="A9" s="8"/>
      <c r="B9" s="5" t="s">
        <v>49</v>
      </c>
      <c r="C9" s="5"/>
      <c r="D9" s="5"/>
      <c r="E9" s="5"/>
      <c r="F9" s="7"/>
      <c r="G9" s="5"/>
      <c r="H9" s="5"/>
      <c r="I9" s="5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5"/>
    </row>
    <row r="10" spans="1:35">
      <c r="A10" s="8"/>
      <c r="B10" s="5"/>
      <c r="C10" s="5"/>
      <c r="D10" s="5"/>
      <c r="E10" s="5"/>
      <c r="F10" s="7"/>
      <c r="G10" s="5"/>
      <c r="H10" s="5"/>
      <c r="I10" s="5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5"/>
    </row>
    <row r="11" spans="1:35">
      <c r="A11" s="8"/>
      <c r="B11" s="11"/>
      <c r="C11" s="5"/>
      <c r="D11" s="5"/>
      <c r="E11" s="5"/>
      <c r="F11" s="7"/>
      <c r="G11" s="5"/>
      <c r="H11" s="5"/>
      <c r="I11" s="5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5"/>
    </row>
    <row r="12" spans="1:35">
      <c r="A12" s="8"/>
      <c r="B12" s="5"/>
      <c r="C12" s="5"/>
      <c r="D12" s="5"/>
      <c r="E12" s="5"/>
      <c r="F12" s="7"/>
      <c r="G12" s="5"/>
      <c r="H12" s="5"/>
      <c r="I12" s="5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5"/>
    </row>
    <row r="13" spans="1:35">
      <c r="A13" s="8"/>
      <c r="B13" s="5"/>
      <c r="C13" s="5"/>
      <c r="D13" s="5"/>
      <c r="E13" s="5"/>
      <c r="F13" s="7"/>
      <c r="G13" s="5"/>
      <c r="H13" s="5"/>
      <c r="I13" s="5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5"/>
    </row>
    <row r="14" spans="1:35">
      <c r="A14" s="8"/>
      <c r="B14" s="11" t="s">
        <v>52</v>
      </c>
      <c r="C14" s="5"/>
      <c r="D14" s="5"/>
      <c r="E14" s="5"/>
      <c r="F14" s="7"/>
      <c r="G14" s="5"/>
      <c r="H14" s="5"/>
      <c r="I14" s="5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5"/>
    </row>
    <row r="15" spans="1:35">
      <c r="A15" s="8"/>
      <c r="B15" s="47" t="s">
        <v>86</v>
      </c>
      <c r="C15" s="5"/>
      <c r="D15" s="5"/>
      <c r="E15" s="5"/>
      <c r="F15" s="7"/>
      <c r="G15" s="5"/>
      <c r="H15" s="5"/>
      <c r="I15" s="5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5"/>
    </row>
    <row r="16" spans="1:35">
      <c r="A16" s="8"/>
      <c r="B16" s="48" t="s">
        <v>87</v>
      </c>
      <c r="C16" s="5"/>
      <c r="D16" s="5"/>
      <c r="E16" s="5"/>
      <c r="F16" s="7"/>
      <c r="G16" s="5"/>
      <c r="H16" s="5"/>
      <c r="I16" s="5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5"/>
    </row>
    <row r="17" spans="1:35">
      <c r="A17" s="8"/>
      <c r="B17" s="5"/>
      <c r="C17" s="5"/>
      <c r="D17" s="5"/>
      <c r="E17" s="5"/>
      <c r="F17" s="7"/>
      <c r="G17" s="5"/>
      <c r="H17" s="5"/>
      <c r="I17" s="5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5"/>
    </row>
    <row r="18" spans="1:35">
      <c r="A18" s="8"/>
      <c r="B18" s="5"/>
      <c r="C18" s="5"/>
      <c r="D18" s="5"/>
      <c r="E18" s="5"/>
      <c r="F18" s="7"/>
      <c r="G18" s="5"/>
      <c r="H18" s="5"/>
      <c r="I18" s="5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5"/>
    </row>
    <row r="19" spans="1:35">
      <c r="A19" s="8"/>
      <c r="B19" s="11" t="s">
        <v>55</v>
      </c>
      <c r="C19" s="5"/>
      <c r="D19" s="5"/>
      <c r="E19" s="5"/>
      <c r="F19" s="7"/>
      <c r="G19" s="5"/>
      <c r="H19" s="5"/>
      <c r="I19" s="5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5"/>
    </row>
    <row r="20" spans="1:35">
      <c r="A20" s="8"/>
      <c r="B20" s="5"/>
      <c r="C20" s="5"/>
      <c r="D20" s="5"/>
      <c r="E20" s="5"/>
      <c r="F20" s="7"/>
      <c r="G20" s="5"/>
      <c r="H20" s="5"/>
      <c r="I20" s="5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5"/>
    </row>
    <row r="21" spans="1:35" s="15" customFormat="1" ht="39">
      <c r="A21" s="12"/>
      <c r="B21" s="13"/>
      <c r="C21" s="32" t="s">
        <v>57</v>
      </c>
      <c r="D21" s="32" t="s">
        <v>58</v>
      </c>
      <c r="E21" s="32" t="s">
        <v>59</v>
      </c>
      <c r="F21" s="32" t="s">
        <v>60</v>
      </c>
      <c r="G21" s="32" t="s">
        <v>61</v>
      </c>
      <c r="H21" s="32" t="s">
        <v>62</v>
      </c>
      <c r="I21" s="13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3"/>
    </row>
    <row r="22" spans="1:35">
      <c r="A22" s="8"/>
      <c r="B22" s="20" t="s">
        <v>5</v>
      </c>
      <c r="C22" s="21">
        <v>8445142.5</v>
      </c>
      <c r="D22" s="22">
        <f>C22/C$40</f>
        <v>0.17893179078440338</v>
      </c>
      <c r="E22" s="21">
        <f>D22*E$40</f>
        <v>7895.0273628321738</v>
      </c>
      <c r="F22" s="23">
        <f>E22*1000/C22</f>
        <v>0.93486017113768938</v>
      </c>
      <c r="G22" s="24">
        <f>F22-F$40</f>
        <v>0</v>
      </c>
      <c r="H22" s="25">
        <f>G22*C22</f>
        <v>0</v>
      </c>
      <c r="I22" s="5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5"/>
    </row>
    <row r="23" spans="1:35">
      <c r="A23" s="8"/>
      <c r="B23" s="20" t="s">
        <v>6</v>
      </c>
      <c r="C23" s="21">
        <v>1348308.5</v>
      </c>
      <c r="D23" s="22">
        <f t="shared" ref="D23:D39" si="0">C23/C$40</f>
        <v>2.856733967897318E-2</v>
      </c>
      <c r="E23" s="21">
        <f t="shared" ref="E23:E39" si="1">D23*E$40</f>
        <v>1260.4799150564013</v>
      </c>
      <c r="F23" s="23">
        <f t="shared" ref="F23:F40" si="2">E23*1000/C23</f>
        <v>0.93486017113768949</v>
      </c>
      <c r="G23" s="24">
        <f t="shared" ref="G23:G40" si="3">F23-F$40</f>
        <v>0</v>
      </c>
      <c r="H23" s="25">
        <f t="shared" ref="H23:H40" si="4">G23*C23</f>
        <v>0</v>
      </c>
      <c r="I23" s="5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5"/>
    </row>
    <row r="24" spans="1:35">
      <c r="A24" s="8"/>
      <c r="B24" s="20" t="s">
        <v>7</v>
      </c>
      <c r="C24" s="21">
        <v>1072762.5</v>
      </c>
      <c r="D24" s="22">
        <f t="shared" si="0"/>
        <v>2.2729197904162488E-2</v>
      </c>
      <c r="E24" s="21">
        <f t="shared" si="1"/>
        <v>1002.8829343400956</v>
      </c>
      <c r="F24" s="23">
        <f t="shared" si="2"/>
        <v>0.93486017113768949</v>
      </c>
      <c r="G24" s="24">
        <f t="shared" si="3"/>
        <v>0</v>
      </c>
      <c r="H24" s="25">
        <f t="shared" si="4"/>
        <v>0</v>
      </c>
      <c r="I24" s="5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5"/>
    </row>
    <row r="25" spans="1:35">
      <c r="A25" s="8"/>
      <c r="B25" s="20" t="s">
        <v>8</v>
      </c>
      <c r="C25" s="21">
        <v>1115556.5</v>
      </c>
      <c r="D25" s="22">
        <f t="shared" si="0"/>
        <v>2.363589747197058E-2</v>
      </c>
      <c r="E25" s="21">
        <f t="shared" si="1"/>
        <v>1042.8893405037618</v>
      </c>
      <c r="F25" s="23">
        <f t="shared" si="2"/>
        <v>0.93486017113768938</v>
      </c>
      <c r="G25" s="24">
        <f t="shared" si="3"/>
        <v>0</v>
      </c>
      <c r="H25" s="25">
        <f t="shared" si="4"/>
        <v>0</v>
      </c>
      <c r="I25" s="5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5"/>
    </row>
    <row r="26" spans="1:35">
      <c r="A26" s="8"/>
      <c r="B26" s="20" t="s">
        <v>9</v>
      </c>
      <c r="C26" s="21">
        <v>2118511.5</v>
      </c>
      <c r="D26" s="22">
        <f t="shared" si="0"/>
        <v>4.4886046208498273E-2</v>
      </c>
      <c r="E26" s="21">
        <f t="shared" si="1"/>
        <v>1980.5120234471633</v>
      </c>
      <c r="F26" s="23">
        <f t="shared" si="2"/>
        <v>0.9348601711376896</v>
      </c>
      <c r="G26" s="24">
        <f t="shared" si="3"/>
        <v>0</v>
      </c>
      <c r="H26" s="25">
        <f t="shared" si="4"/>
        <v>0</v>
      </c>
      <c r="I26" s="5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5"/>
    </row>
    <row r="27" spans="1:35">
      <c r="A27" s="8"/>
      <c r="B27" s="20" t="s">
        <v>10</v>
      </c>
      <c r="C27" s="21">
        <v>592874.5</v>
      </c>
      <c r="D27" s="22">
        <f t="shared" si="0"/>
        <v>1.2561551921167436E-2</v>
      </c>
      <c r="E27" s="21">
        <f t="shared" si="1"/>
        <v>554.2547565331721</v>
      </c>
      <c r="F27" s="23">
        <f t="shared" si="2"/>
        <v>0.93486017113768949</v>
      </c>
      <c r="G27" s="24">
        <f t="shared" si="3"/>
        <v>0</v>
      </c>
      <c r="H27" s="25">
        <f t="shared" si="4"/>
        <v>0</v>
      </c>
      <c r="I27" s="5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5"/>
    </row>
    <row r="28" spans="1:35">
      <c r="A28" s="8"/>
      <c r="B28" s="20" t="s">
        <v>11</v>
      </c>
      <c r="C28" s="21">
        <v>2532976.5</v>
      </c>
      <c r="D28" s="22">
        <f t="shared" si="0"/>
        <v>5.3667539791046791E-2</v>
      </c>
      <c r="E28" s="21">
        <f t="shared" si="1"/>
        <v>2367.9788442777458</v>
      </c>
      <c r="F28" s="23">
        <f t="shared" si="2"/>
        <v>0.93486017113768938</v>
      </c>
      <c r="G28" s="24">
        <f t="shared" si="3"/>
        <v>0</v>
      </c>
      <c r="H28" s="25">
        <f t="shared" si="4"/>
        <v>0</v>
      </c>
      <c r="I28" s="5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5"/>
    </row>
    <row r="29" spans="1:35">
      <c r="A29" s="8"/>
      <c r="B29" s="20" t="s">
        <v>12</v>
      </c>
      <c r="C29" s="21">
        <v>2111443</v>
      </c>
      <c r="D29" s="22">
        <f t="shared" si="0"/>
        <v>4.4736282085138655E-2</v>
      </c>
      <c r="E29" s="21">
        <f t="shared" si="1"/>
        <v>1973.9039643274766</v>
      </c>
      <c r="F29" s="23">
        <f t="shared" si="2"/>
        <v>0.9348601711376896</v>
      </c>
      <c r="G29" s="24">
        <f t="shared" si="3"/>
        <v>0</v>
      </c>
      <c r="H29" s="25">
        <f t="shared" si="4"/>
        <v>0</v>
      </c>
      <c r="I29" s="5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5"/>
    </row>
    <row r="30" spans="1:35">
      <c r="A30" s="8"/>
      <c r="B30" s="20" t="s">
        <v>13</v>
      </c>
      <c r="C30" s="21">
        <v>7562279</v>
      </c>
      <c r="D30" s="22">
        <f t="shared" si="0"/>
        <v>0.16022608545460154</v>
      </c>
      <c r="E30" s="21">
        <f t="shared" si="1"/>
        <v>7069.673440130955</v>
      </c>
      <c r="F30" s="23">
        <f t="shared" si="2"/>
        <v>0.93486017113768938</v>
      </c>
      <c r="G30" s="24">
        <f t="shared" si="3"/>
        <v>0</v>
      </c>
      <c r="H30" s="25">
        <f t="shared" si="4"/>
        <v>0</v>
      </c>
      <c r="I30" s="5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5"/>
    </row>
    <row r="31" spans="1:35">
      <c r="A31" s="8"/>
      <c r="B31" s="20" t="s">
        <v>14</v>
      </c>
      <c r="C31" s="21">
        <v>5121540.5</v>
      </c>
      <c r="D31" s="22">
        <f t="shared" si="0"/>
        <v>0.10851284193722589</v>
      </c>
      <c r="E31" s="21">
        <f t="shared" si="1"/>
        <v>4787.9242283186077</v>
      </c>
      <c r="F31" s="23">
        <f t="shared" si="2"/>
        <v>0.93486017113768938</v>
      </c>
      <c r="G31" s="24">
        <f t="shared" si="3"/>
        <v>0</v>
      </c>
      <c r="H31" s="25">
        <f t="shared" si="4"/>
        <v>0</v>
      </c>
      <c r="I31" s="5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5"/>
    </row>
    <row r="32" spans="1:35">
      <c r="A32" s="8"/>
      <c r="B32" s="20" t="s">
        <v>15</v>
      </c>
      <c r="C32" s="21">
        <v>1106067</v>
      </c>
      <c r="D32" s="22">
        <f t="shared" si="0"/>
        <v>2.3434838315343133E-2</v>
      </c>
      <c r="E32" s="21">
        <f t="shared" si="1"/>
        <v>1034.0179849097508</v>
      </c>
      <c r="F32" s="23">
        <f t="shared" si="2"/>
        <v>0.93486017113768949</v>
      </c>
      <c r="G32" s="24">
        <f t="shared" si="3"/>
        <v>0</v>
      </c>
      <c r="H32" s="25">
        <f t="shared" si="4"/>
        <v>0</v>
      </c>
      <c r="I32" s="5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5"/>
    </row>
    <row r="33" spans="1:35">
      <c r="A33" s="8"/>
      <c r="B33" s="20" t="s">
        <v>16</v>
      </c>
      <c r="C33" s="21">
        <v>2773719</v>
      </c>
      <c r="D33" s="22">
        <f t="shared" si="0"/>
        <v>5.876828103288069E-2</v>
      </c>
      <c r="E33" s="21">
        <f t="shared" si="1"/>
        <v>2593.0394190278612</v>
      </c>
      <c r="F33" s="23">
        <f t="shared" si="2"/>
        <v>0.9348601711376896</v>
      </c>
      <c r="G33" s="24">
        <f t="shared" si="3"/>
        <v>0</v>
      </c>
      <c r="H33" s="25">
        <f t="shared" si="4"/>
        <v>0</v>
      </c>
      <c r="I33" s="5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5"/>
    </row>
    <row r="34" spans="1:35">
      <c r="A34" s="8"/>
      <c r="B34" s="20" t="s">
        <v>17</v>
      </c>
      <c r="C34" s="21">
        <v>6497055.5</v>
      </c>
      <c r="D34" s="22">
        <f t="shared" si="0"/>
        <v>0.13765662041116031</v>
      </c>
      <c r="E34" s="21">
        <f t="shared" si="1"/>
        <v>6073.8384166210662</v>
      </c>
      <c r="F34" s="23">
        <f t="shared" si="2"/>
        <v>0.93486017113768949</v>
      </c>
      <c r="G34" s="24">
        <f t="shared" si="3"/>
        <v>0</v>
      </c>
      <c r="H34" s="25">
        <f t="shared" si="4"/>
        <v>0</v>
      </c>
      <c r="I34" s="5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5"/>
    </row>
    <row r="35" spans="1:35">
      <c r="A35" s="8"/>
      <c r="B35" s="20" t="s">
        <v>18</v>
      </c>
      <c r="C35" s="21">
        <v>1473249</v>
      </c>
      <c r="D35" s="22">
        <f t="shared" si="0"/>
        <v>3.1214521465011576E-2</v>
      </c>
      <c r="E35" s="21">
        <f t="shared" si="1"/>
        <v>1377.28181226843</v>
      </c>
      <c r="F35" s="23">
        <f t="shared" si="2"/>
        <v>0.9348601711376896</v>
      </c>
      <c r="G35" s="24">
        <f t="shared" si="3"/>
        <v>0</v>
      </c>
      <c r="H35" s="25">
        <f t="shared" si="4"/>
        <v>0</v>
      </c>
      <c r="I35" s="5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5"/>
    </row>
    <row r="36" spans="1:35">
      <c r="A36" s="8"/>
      <c r="B36" s="20" t="s">
        <v>19</v>
      </c>
      <c r="C36" s="21">
        <v>644521.5</v>
      </c>
      <c r="D36" s="22">
        <f t="shared" si="0"/>
        <v>1.3655824776674859E-2</v>
      </c>
      <c r="E36" s="21">
        <f t="shared" si="1"/>
        <v>602.5374797919203</v>
      </c>
      <c r="F36" s="23">
        <f t="shared" si="2"/>
        <v>0.93486017113768938</v>
      </c>
      <c r="G36" s="24">
        <f t="shared" si="3"/>
        <v>0</v>
      </c>
      <c r="H36" s="25">
        <f t="shared" si="4"/>
        <v>0</v>
      </c>
      <c r="I36" s="5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5"/>
    </row>
    <row r="37" spans="1:35">
      <c r="A37" s="8"/>
      <c r="B37" s="20" t="s">
        <v>20</v>
      </c>
      <c r="C37" s="21">
        <v>2192387.5</v>
      </c>
      <c r="D37" s="22">
        <f t="shared" si="0"/>
        <v>4.6451296880821273E-2</v>
      </c>
      <c r="E37" s="21">
        <f t="shared" si="1"/>
        <v>2049.5757534501308</v>
      </c>
      <c r="F37" s="23">
        <f t="shared" si="2"/>
        <v>0.93486017113768927</v>
      </c>
      <c r="G37" s="24">
        <f t="shared" si="3"/>
        <v>0</v>
      </c>
      <c r="H37" s="25">
        <f t="shared" si="4"/>
        <v>0</v>
      </c>
      <c r="I37" s="5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5"/>
    </row>
    <row r="38" spans="1:35">
      <c r="A38" s="8"/>
      <c r="B38" s="20" t="s">
        <v>21</v>
      </c>
      <c r="C38" s="21">
        <v>322818</v>
      </c>
      <c r="D38" s="22">
        <f t="shared" si="0"/>
        <v>6.8397191447556434E-3</v>
      </c>
      <c r="E38" s="21">
        <f t="shared" si="1"/>
        <v>301.78969072632663</v>
      </c>
      <c r="F38" s="23">
        <f t="shared" si="2"/>
        <v>0.93486017113768938</v>
      </c>
      <c r="G38" s="24">
        <f t="shared" si="3"/>
        <v>0</v>
      </c>
      <c r="H38" s="25">
        <f t="shared" si="4"/>
        <v>0</v>
      </c>
      <c r="I38" s="5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5"/>
    </row>
    <row r="39" spans="1:35">
      <c r="A39" s="8"/>
      <c r="B39" s="20" t="s">
        <v>22</v>
      </c>
      <c r="C39" s="21">
        <v>166339.5</v>
      </c>
      <c r="D39" s="22">
        <f t="shared" si="0"/>
        <v>3.5243247361642824E-3</v>
      </c>
      <c r="E39" s="21">
        <f t="shared" si="1"/>
        <v>155.5041734369577</v>
      </c>
      <c r="F39" s="23">
        <f t="shared" si="2"/>
        <v>0.93486017113768949</v>
      </c>
      <c r="G39" s="24">
        <f t="shared" si="3"/>
        <v>0</v>
      </c>
      <c r="H39" s="25">
        <f t="shared" si="4"/>
        <v>0</v>
      </c>
      <c r="I39" s="5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5"/>
    </row>
    <row r="40" spans="1:35">
      <c r="A40" s="8"/>
      <c r="B40" s="20" t="s">
        <v>56</v>
      </c>
      <c r="C40" s="21">
        <v>47197552</v>
      </c>
      <c r="D40" s="22">
        <f>SUM(D22:D39)</f>
        <v>0.99999999999999989</v>
      </c>
      <c r="E40" s="21">
        <f>B6</f>
        <v>44123.111539999998</v>
      </c>
      <c r="F40" s="23">
        <f t="shared" si="2"/>
        <v>0.93486017113768949</v>
      </c>
      <c r="G40" s="24">
        <f t="shared" si="3"/>
        <v>0</v>
      </c>
      <c r="H40" s="25">
        <f t="shared" si="4"/>
        <v>0</v>
      </c>
      <c r="I40" s="5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5"/>
    </row>
    <row r="41" spans="1:35">
      <c r="A41" s="8"/>
      <c r="B41" s="5"/>
      <c r="C41" s="5"/>
      <c r="D41" s="5"/>
      <c r="E41" s="17">
        <f>SUM(E22:E39)-B6</f>
        <v>0</v>
      </c>
      <c r="F41" s="7"/>
      <c r="G41" s="5"/>
      <c r="H41" s="5"/>
      <c r="I41" s="5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5"/>
    </row>
    <row r="42" spans="1:35">
      <c r="A42" s="8"/>
      <c r="B42" s="5"/>
      <c r="C42" s="5"/>
      <c r="D42" s="5"/>
      <c r="E42" s="5"/>
      <c r="F42" s="7"/>
      <c r="G42" s="5"/>
      <c r="H42" s="5"/>
      <c r="I42" s="5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5"/>
    </row>
    <row r="43" spans="1:35">
      <c r="A43" s="8"/>
      <c r="B43" s="5"/>
      <c r="C43" s="5"/>
      <c r="D43" s="5"/>
      <c r="E43" s="5"/>
      <c r="F43" s="7"/>
      <c r="G43" s="5"/>
      <c r="H43" s="5"/>
      <c r="I43" s="5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5"/>
    </row>
    <row r="44" spans="1:35">
      <c r="A44" s="8"/>
      <c r="B44" s="5"/>
      <c r="C44" s="5"/>
      <c r="D44" s="5"/>
      <c r="E44" s="5"/>
      <c r="F44" s="7"/>
      <c r="G44" s="5"/>
      <c r="H44" s="5"/>
      <c r="I44" s="5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5"/>
    </row>
    <row r="45" spans="1:35">
      <c r="A45" s="8"/>
      <c r="B45" s="5"/>
      <c r="C45" s="5"/>
      <c r="D45" s="5"/>
      <c r="E45" s="5"/>
      <c r="F45" s="7"/>
      <c r="G45" s="5"/>
      <c r="H45" s="5"/>
      <c r="I45" s="5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5"/>
    </row>
    <row r="46" spans="1:35">
      <c r="A46" s="8"/>
      <c r="B46" s="5"/>
      <c r="C46" s="5"/>
      <c r="D46" s="5"/>
      <c r="E46" s="5"/>
      <c r="F46" s="7"/>
      <c r="G46" s="5"/>
      <c r="H46" s="5"/>
      <c r="I46" s="5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5"/>
    </row>
    <row r="47" spans="1:35">
      <c r="A47" s="8"/>
      <c r="B47" s="5"/>
      <c r="C47" s="5"/>
      <c r="D47" s="5"/>
      <c r="E47" s="5"/>
      <c r="F47" s="7"/>
      <c r="G47" s="5"/>
      <c r="H47" s="5"/>
      <c r="I47" s="5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5"/>
    </row>
    <row r="48" spans="1:35">
      <c r="A48" s="8"/>
      <c r="B48" s="5"/>
      <c r="C48" s="5"/>
      <c r="D48" s="5"/>
      <c r="E48" s="5"/>
      <c r="F48" s="7"/>
      <c r="G48" s="5"/>
      <c r="H48" s="5"/>
      <c r="I48" s="5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5"/>
    </row>
    <row r="49" spans="1:35">
      <c r="A49" s="8"/>
      <c r="B49" s="5"/>
      <c r="C49" s="5"/>
      <c r="D49" s="5"/>
      <c r="E49" s="5"/>
      <c r="F49" s="7"/>
      <c r="G49" s="5"/>
      <c r="H49" s="5"/>
      <c r="I49" s="5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5"/>
    </row>
    <row r="50" spans="1:35">
      <c r="A50" s="8"/>
      <c r="B50" s="5"/>
      <c r="C50" s="5"/>
      <c r="D50" s="5"/>
      <c r="E50" s="5"/>
      <c r="F50" s="7"/>
      <c r="G50" s="5"/>
      <c r="H50" s="5"/>
      <c r="I50" s="5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5"/>
    </row>
    <row r="51" spans="1:35">
      <c r="A51" s="8"/>
      <c r="B51" s="5"/>
      <c r="C51" s="5"/>
      <c r="D51" s="5"/>
      <c r="E51" s="5"/>
      <c r="F51" s="7"/>
      <c r="G51" s="5"/>
      <c r="H51" s="5"/>
      <c r="I51" s="5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5"/>
    </row>
    <row r="52" spans="1:35">
      <c r="A52" s="8"/>
      <c r="B52" s="5"/>
      <c r="C52" s="5"/>
      <c r="D52" s="5"/>
      <c r="E52" s="5"/>
      <c r="F52" s="7"/>
      <c r="G52" s="5"/>
      <c r="H52" s="5"/>
      <c r="I52" s="5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5"/>
    </row>
    <row r="53" spans="1:35">
      <c r="A53" s="8"/>
      <c r="B53" s="5"/>
      <c r="C53" s="5"/>
      <c r="D53" s="5"/>
      <c r="E53" s="5"/>
      <c r="F53" s="7"/>
      <c r="G53" s="5"/>
      <c r="H53" s="5"/>
      <c r="I53" s="5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5"/>
    </row>
    <row r="54" spans="1:35">
      <c r="A54" s="8"/>
      <c r="B54" s="5"/>
      <c r="C54" s="5"/>
      <c r="D54" s="5"/>
      <c r="E54" s="5"/>
      <c r="F54" s="7"/>
      <c r="G54" s="5"/>
      <c r="H54" s="5"/>
      <c r="I54" s="5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5"/>
    </row>
    <row r="55" spans="1:35">
      <c r="A55" s="8"/>
      <c r="B55" s="5"/>
      <c r="C55" s="5"/>
      <c r="D55" s="5"/>
      <c r="E55" s="5"/>
      <c r="F55" s="7"/>
      <c r="G55" s="5"/>
      <c r="H55" s="5"/>
      <c r="I55" s="5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5"/>
    </row>
    <row r="56" spans="1:35">
      <c r="A56" s="8"/>
      <c r="B56" s="5"/>
      <c r="C56" s="5"/>
      <c r="D56" s="5"/>
      <c r="E56" s="5"/>
      <c r="F56" s="7"/>
      <c r="G56" s="5"/>
      <c r="H56" s="5"/>
      <c r="I56" s="5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5"/>
    </row>
    <row r="57" spans="1:35">
      <c r="A57" s="8"/>
      <c r="B57" s="5"/>
      <c r="C57" s="5"/>
      <c r="D57" s="5"/>
      <c r="E57" s="5"/>
      <c r="F57" s="7"/>
      <c r="G57" s="5"/>
      <c r="H57" s="5"/>
      <c r="I57" s="5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5"/>
    </row>
    <row r="58" spans="1:35">
      <c r="A58" s="8"/>
      <c r="B58" s="5"/>
      <c r="C58" s="5"/>
      <c r="D58" s="5"/>
      <c r="E58" s="5"/>
      <c r="F58" s="7"/>
      <c r="G58" s="5"/>
      <c r="H58" s="5"/>
      <c r="I58" s="5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5"/>
    </row>
    <row r="59" spans="1:35">
      <c r="A59" s="8"/>
      <c r="B59" s="5"/>
      <c r="C59" s="5"/>
      <c r="D59" s="5"/>
      <c r="E59" s="5"/>
      <c r="F59" s="7"/>
      <c r="G59" s="5"/>
      <c r="H59" s="5"/>
      <c r="I59" s="5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5"/>
    </row>
    <row r="60" spans="1:35">
      <c r="A60" s="8"/>
      <c r="B60" s="5"/>
      <c r="C60" s="5"/>
      <c r="D60" s="5"/>
      <c r="E60" s="5"/>
      <c r="F60" s="7"/>
      <c r="G60" s="5"/>
      <c r="H60" s="5"/>
      <c r="I60" s="5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5"/>
    </row>
  </sheetData>
  <hyperlinks>
    <hyperlink ref="B16" r:id="rId1"/>
  </hyperlinks>
  <pageMargins left="0.7" right="0.7" top="0.75" bottom="0.75" header="0.3" footer="0.3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0"/>
  <dimension ref="A1:AI60"/>
  <sheetViews>
    <sheetView workbookViewId="0">
      <selection activeCell="C18" sqref="C18"/>
    </sheetView>
  </sheetViews>
  <sheetFormatPr baseColWidth="10" defaultRowHeight="15"/>
  <cols>
    <col min="1" max="1" width="11.42578125" style="6"/>
    <col min="2" max="2" width="17.42578125" style="6" customWidth="1"/>
    <col min="3" max="4" width="11.42578125" style="6"/>
    <col min="5" max="5" width="14.42578125" style="6" customWidth="1"/>
    <col min="6" max="46" width="11.42578125" style="6"/>
    <col min="47" max="47" width="20.7109375" style="6" customWidth="1"/>
    <col min="48" max="16384" width="11.42578125" style="6"/>
  </cols>
  <sheetData>
    <row r="1" spans="1:3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4"/>
      <c r="AG1" s="3"/>
      <c r="AH1" s="3"/>
      <c r="AI1" s="5"/>
    </row>
    <row r="2" spans="1:35">
      <c r="B2" s="10" t="s">
        <v>45</v>
      </c>
    </row>
    <row r="3" spans="1:35">
      <c r="B3" s="6" t="s">
        <v>88</v>
      </c>
    </row>
    <row r="5" spans="1:35">
      <c r="B5" s="10" t="s">
        <v>47</v>
      </c>
    </row>
    <row r="6" spans="1:35">
      <c r="B6" s="16">
        <f>+Resumen!D9</f>
        <v>411240</v>
      </c>
      <c r="G6" s="16"/>
    </row>
    <row r="7" spans="1:35">
      <c r="A7" s="7"/>
      <c r="B7" s="2"/>
      <c r="C7" s="2"/>
      <c r="D7" s="2"/>
      <c r="E7" s="2"/>
      <c r="F7" s="2"/>
      <c r="G7" s="2"/>
      <c r="H7" s="2"/>
      <c r="I7" s="2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4"/>
      <c r="AG7" s="3"/>
      <c r="AH7" s="3"/>
      <c r="AI7" s="7"/>
    </row>
    <row r="8" spans="1:35">
      <c r="A8" s="8"/>
      <c r="B8" s="11" t="s">
        <v>48</v>
      </c>
      <c r="C8" s="5"/>
      <c r="D8" s="5"/>
      <c r="E8" s="5"/>
      <c r="F8" s="7"/>
      <c r="G8" s="5"/>
      <c r="H8" s="5"/>
      <c r="I8" s="5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5"/>
    </row>
    <row r="9" spans="1:35">
      <c r="A9" s="8"/>
      <c r="B9" s="5" t="s">
        <v>49</v>
      </c>
      <c r="C9" s="5"/>
      <c r="D9" s="5"/>
      <c r="E9" s="5"/>
      <c r="F9" s="7"/>
      <c r="G9" s="5"/>
      <c r="H9" s="5"/>
      <c r="I9" s="5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5"/>
    </row>
    <row r="10" spans="1:35">
      <c r="A10" s="8"/>
      <c r="B10" s="5"/>
      <c r="C10" s="5"/>
      <c r="D10" s="5"/>
      <c r="E10" s="5"/>
      <c r="F10" s="7"/>
      <c r="G10" s="5"/>
      <c r="H10" s="5"/>
      <c r="I10" s="5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5"/>
    </row>
    <row r="11" spans="1:35">
      <c r="A11" s="8"/>
      <c r="B11" s="11" t="s">
        <v>89</v>
      </c>
      <c r="C11" s="5"/>
      <c r="D11" s="5"/>
      <c r="E11" s="5"/>
      <c r="F11" s="7"/>
      <c r="G11" s="5"/>
      <c r="H11" s="5"/>
      <c r="I11" s="5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5"/>
    </row>
    <row r="12" spans="1:35">
      <c r="A12" s="8"/>
      <c r="B12" s="5" t="s">
        <v>90</v>
      </c>
      <c r="C12" s="5"/>
      <c r="D12" s="5"/>
      <c r="E12" s="5"/>
      <c r="F12" s="7"/>
      <c r="G12" s="5"/>
      <c r="H12" s="5"/>
      <c r="I12" s="5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5"/>
    </row>
    <row r="13" spans="1:35">
      <c r="A13" s="8"/>
      <c r="B13" s="5"/>
      <c r="C13" s="5"/>
      <c r="D13" s="5"/>
      <c r="E13" s="5"/>
      <c r="F13" s="7"/>
      <c r="G13" s="5"/>
      <c r="H13" s="5"/>
      <c r="I13" s="5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5"/>
    </row>
    <row r="14" spans="1:35">
      <c r="A14" s="8"/>
      <c r="B14" s="11" t="s">
        <v>52</v>
      </c>
      <c r="C14" s="5"/>
      <c r="D14" s="5"/>
      <c r="E14" s="5"/>
      <c r="F14" s="7"/>
      <c r="G14" s="5"/>
      <c r="H14" s="5"/>
      <c r="I14" s="5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5"/>
    </row>
    <row r="15" spans="1:35">
      <c r="A15" s="8"/>
      <c r="B15" s="49" t="s">
        <v>91</v>
      </c>
      <c r="C15" s="5"/>
      <c r="D15" s="5"/>
      <c r="E15" s="5"/>
      <c r="F15" s="7"/>
      <c r="G15" s="5"/>
      <c r="H15" s="5"/>
      <c r="I15" s="5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5"/>
    </row>
    <row r="16" spans="1:35">
      <c r="A16" s="8"/>
      <c r="B16" s="50" t="s">
        <v>92</v>
      </c>
      <c r="C16" s="5"/>
      <c r="D16" s="5"/>
      <c r="E16" s="5"/>
      <c r="F16" s="7"/>
      <c r="G16" s="5"/>
      <c r="H16" s="5"/>
      <c r="I16" s="5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5"/>
    </row>
    <row r="17" spans="1:35">
      <c r="A17" s="8"/>
      <c r="B17" s="5"/>
      <c r="C17" s="5"/>
      <c r="D17" s="5"/>
      <c r="E17" s="5"/>
      <c r="F17" s="7"/>
      <c r="G17" s="5"/>
      <c r="H17" s="5"/>
      <c r="I17" s="5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5"/>
    </row>
    <row r="18" spans="1:35">
      <c r="A18" s="8"/>
      <c r="B18" s="5"/>
      <c r="C18" s="5"/>
      <c r="D18" s="5"/>
      <c r="E18" s="5"/>
      <c r="F18" s="7"/>
      <c r="G18" s="5"/>
      <c r="H18" s="5"/>
      <c r="I18" s="5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5"/>
    </row>
    <row r="19" spans="1:35">
      <c r="A19" s="8"/>
      <c r="B19" s="11" t="s">
        <v>55</v>
      </c>
      <c r="C19" s="5"/>
      <c r="D19" s="5"/>
      <c r="E19" s="5"/>
      <c r="F19" s="7"/>
      <c r="G19" s="5"/>
      <c r="H19" s="5"/>
      <c r="I19" s="5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5"/>
    </row>
    <row r="20" spans="1:35">
      <c r="A20" s="8"/>
      <c r="B20" s="5"/>
      <c r="C20" s="5"/>
      <c r="D20" s="5"/>
      <c r="E20" s="5"/>
      <c r="F20" s="7"/>
      <c r="G20" s="5"/>
      <c r="H20" s="5"/>
      <c r="I20" s="5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5"/>
    </row>
    <row r="21" spans="1:35" s="15" customFormat="1" ht="39">
      <c r="A21" s="12"/>
      <c r="B21" s="13"/>
      <c r="C21" s="32" t="s">
        <v>57</v>
      </c>
      <c r="D21" s="32" t="s">
        <v>58</v>
      </c>
      <c r="E21" s="32" t="s">
        <v>59</v>
      </c>
      <c r="F21" s="32" t="s">
        <v>60</v>
      </c>
      <c r="G21" s="32" t="s">
        <v>61</v>
      </c>
      <c r="H21" s="32" t="s">
        <v>62</v>
      </c>
      <c r="I21" s="13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3"/>
    </row>
    <row r="22" spans="1:35">
      <c r="A22" s="8"/>
      <c r="B22" s="20" t="s">
        <v>5</v>
      </c>
      <c r="C22" s="21">
        <v>8445142.5</v>
      </c>
      <c r="D22" s="22">
        <f>C22/C$40</f>
        <v>0.17893179078440338</v>
      </c>
      <c r="E22" s="21">
        <f>D22*E$40</f>
        <v>73583.909642178041</v>
      </c>
      <c r="F22" s="23">
        <f>E22*1000/C22</f>
        <v>8.7131637674767521</v>
      </c>
      <c r="G22" s="24">
        <f>F22-F$40</f>
        <v>0</v>
      </c>
      <c r="H22" s="25">
        <f>G22*C22</f>
        <v>0</v>
      </c>
      <c r="I22" s="5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5"/>
    </row>
    <row r="23" spans="1:35">
      <c r="A23" s="8"/>
      <c r="B23" s="20" t="s">
        <v>6</v>
      </c>
      <c r="C23" s="21">
        <v>1348308.5</v>
      </c>
      <c r="D23" s="22">
        <f t="shared" ref="D23:D39" si="0">C23/C$40</f>
        <v>2.856733967897318E-2</v>
      </c>
      <c r="E23" s="21">
        <f t="shared" ref="E23:E39" si="1">D23*E$40</f>
        <v>11748.03276958093</v>
      </c>
      <c r="F23" s="23">
        <f t="shared" ref="F23:F40" si="2">E23*1000/C23</f>
        <v>8.7131637674767539</v>
      </c>
      <c r="G23" s="24">
        <f t="shared" ref="G23:G40" si="3">F23-F$40</f>
        <v>0</v>
      </c>
      <c r="H23" s="25">
        <f t="shared" ref="H23:H40" si="4">G23*C23</f>
        <v>0</v>
      </c>
      <c r="I23" s="5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5"/>
    </row>
    <row r="24" spans="1:35">
      <c r="A24" s="8"/>
      <c r="B24" s="20" t="s">
        <v>7</v>
      </c>
      <c r="C24" s="21">
        <v>1072762.5</v>
      </c>
      <c r="D24" s="22">
        <f t="shared" si="0"/>
        <v>2.2729197904162488E-2</v>
      </c>
      <c r="E24" s="21">
        <f t="shared" si="1"/>
        <v>9347.155346107782</v>
      </c>
      <c r="F24" s="23">
        <f t="shared" si="2"/>
        <v>8.7131637674767557</v>
      </c>
      <c r="G24" s="24">
        <f t="shared" si="3"/>
        <v>0</v>
      </c>
      <c r="H24" s="25">
        <f t="shared" si="4"/>
        <v>0</v>
      </c>
      <c r="I24" s="5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5"/>
    </row>
    <row r="25" spans="1:35">
      <c r="A25" s="8"/>
      <c r="B25" s="20" t="s">
        <v>8</v>
      </c>
      <c r="C25" s="21">
        <v>1115556.5</v>
      </c>
      <c r="D25" s="22">
        <f t="shared" si="0"/>
        <v>2.363589747197058E-2</v>
      </c>
      <c r="E25" s="21">
        <f t="shared" si="1"/>
        <v>9720.0264763731811</v>
      </c>
      <c r="F25" s="23">
        <f t="shared" si="2"/>
        <v>8.7131637674767539</v>
      </c>
      <c r="G25" s="24">
        <f t="shared" si="3"/>
        <v>0</v>
      </c>
      <c r="H25" s="25">
        <f t="shared" si="4"/>
        <v>0</v>
      </c>
      <c r="I25" s="5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5"/>
    </row>
    <row r="26" spans="1:35">
      <c r="A26" s="8"/>
      <c r="B26" s="20" t="s">
        <v>9</v>
      </c>
      <c r="C26" s="21">
        <v>2118511.5</v>
      </c>
      <c r="D26" s="22">
        <f t="shared" si="0"/>
        <v>4.4886046208498273E-2</v>
      </c>
      <c r="E26" s="21">
        <f t="shared" si="1"/>
        <v>18458.937642782828</v>
      </c>
      <c r="F26" s="23">
        <f t="shared" si="2"/>
        <v>8.7131637674767539</v>
      </c>
      <c r="G26" s="24">
        <f t="shared" si="3"/>
        <v>0</v>
      </c>
      <c r="H26" s="25">
        <f t="shared" si="4"/>
        <v>0</v>
      </c>
      <c r="I26" s="5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5"/>
    </row>
    <row r="27" spans="1:35">
      <c r="A27" s="8"/>
      <c r="B27" s="20" t="s">
        <v>10</v>
      </c>
      <c r="C27" s="21">
        <v>592874.5</v>
      </c>
      <c r="D27" s="22">
        <f t="shared" si="0"/>
        <v>1.2561551921167436E-2</v>
      </c>
      <c r="E27" s="21">
        <f t="shared" si="1"/>
        <v>5165.8126120608968</v>
      </c>
      <c r="F27" s="23">
        <f t="shared" si="2"/>
        <v>8.7131637674767539</v>
      </c>
      <c r="G27" s="24">
        <f t="shared" si="3"/>
        <v>0</v>
      </c>
      <c r="H27" s="25">
        <f t="shared" si="4"/>
        <v>0</v>
      </c>
      <c r="I27" s="5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5"/>
    </row>
    <row r="28" spans="1:35">
      <c r="A28" s="8"/>
      <c r="B28" s="20" t="s">
        <v>11</v>
      </c>
      <c r="C28" s="21">
        <v>2532976.5</v>
      </c>
      <c r="D28" s="22">
        <f t="shared" si="0"/>
        <v>5.3667539791046791E-2</v>
      </c>
      <c r="E28" s="21">
        <f t="shared" si="1"/>
        <v>22070.239063670084</v>
      </c>
      <c r="F28" s="23">
        <f t="shared" si="2"/>
        <v>8.7131637674767539</v>
      </c>
      <c r="G28" s="24">
        <f t="shared" si="3"/>
        <v>0</v>
      </c>
      <c r="H28" s="25">
        <f t="shared" si="4"/>
        <v>0</v>
      </c>
      <c r="I28" s="5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5"/>
    </row>
    <row r="29" spans="1:35">
      <c r="A29" s="8"/>
      <c r="B29" s="20" t="s">
        <v>12</v>
      </c>
      <c r="C29" s="21">
        <v>2111443</v>
      </c>
      <c r="D29" s="22">
        <f t="shared" si="0"/>
        <v>4.4736282085138655E-2</v>
      </c>
      <c r="E29" s="21">
        <f t="shared" si="1"/>
        <v>18397.348644692422</v>
      </c>
      <c r="F29" s="23">
        <f t="shared" si="2"/>
        <v>8.7131637674767539</v>
      </c>
      <c r="G29" s="24">
        <f t="shared" si="3"/>
        <v>0</v>
      </c>
      <c r="H29" s="25">
        <f t="shared" si="4"/>
        <v>0</v>
      </c>
      <c r="I29" s="5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5"/>
    </row>
    <row r="30" spans="1:35">
      <c r="A30" s="8"/>
      <c r="B30" s="20" t="s">
        <v>13</v>
      </c>
      <c r="C30" s="21">
        <v>7562279</v>
      </c>
      <c r="D30" s="22">
        <f t="shared" si="0"/>
        <v>0.16022608545460154</v>
      </c>
      <c r="E30" s="21">
        <f t="shared" si="1"/>
        <v>65891.375382350336</v>
      </c>
      <c r="F30" s="23">
        <f t="shared" si="2"/>
        <v>8.7131637674767539</v>
      </c>
      <c r="G30" s="24">
        <f t="shared" si="3"/>
        <v>0</v>
      </c>
      <c r="H30" s="25">
        <f t="shared" si="4"/>
        <v>0</v>
      </c>
      <c r="I30" s="5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5"/>
    </row>
    <row r="31" spans="1:35">
      <c r="A31" s="8"/>
      <c r="B31" s="20" t="s">
        <v>14</v>
      </c>
      <c r="C31" s="21">
        <v>5121540.5</v>
      </c>
      <c r="D31" s="22">
        <f t="shared" si="0"/>
        <v>0.10851284193722589</v>
      </c>
      <c r="E31" s="21">
        <f t="shared" si="1"/>
        <v>44624.821118264779</v>
      </c>
      <c r="F31" s="23">
        <f t="shared" si="2"/>
        <v>8.7131637674767539</v>
      </c>
      <c r="G31" s="24">
        <f t="shared" si="3"/>
        <v>0</v>
      </c>
      <c r="H31" s="25">
        <f t="shared" si="4"/>
        <v>0</v>
      </c>
      <c r="I31" s="5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5"/>
    </row>
    <row r="32" spans="1:35">
      <c r="A32" s="8"/>
      <c r="B32" s="20" t="s">
        <v>15</v>
      </c>
      <c r="C32" s="21">
        <v>1106067</v>
      </c>
      <c r="D32" s="22">
        <f t="shared" si="0"/>
        <v>2.3434838315343133E-2</v>
      </c>
      <c r="E32" s="21">
        <f t="shared" si="1"/>
        <v>9637.3429088017092</v>
      </c>
      <c r="F32" s="23">
        <f t="shared" si="2"/>
        <v>8.7131637674767521</v>
      </c>
      <c r="G32" s="24">
        <f t="shared" si="3"/>
        <v>0</v>
      </c>
      <c r="H32" s="25">
        <f t="shared" si="4"/>
        <v>0</v>
      </c>
      <c r="I32" s="5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5"/>
    </row>
    <row r="33" spans="1:35">
      <c r="A33" s="8"/>
      <c r="B33" s="20" t="s">
        <v>16</v>
      </c>
      <c r="C33" s="21">
        <v>2773719</v>
      </c>
      <c r="D33" s="22">
        <f t="shared" si="0"/>
        <v>5.876828103288069E-2</v>
      </c>
      <c r="E33" s="21">
        <f t="shared" si="1"/>
        <v>24167.867891961854</v>
      </c>
      <c r="F33" s="23">
        <f t="shared" si="2"/>
        <v>8.7131637674767539</v>
      </c>
      <c r="G33" s="24">
        <f t="shared" si="3"/>
        <v>0</v>
      </c>
      <c r="H33" s="25">
        <f t="shared" si="4"/>
        <v>0</v>
      </c>
      <c r="I33" s="5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5"/>
    </row>
    <row r="34" spans="1:35">
      <c r="A34" s="8"/>
      <c r="B34" s="20" t="s">
        <v>17</v>
      </c>
      <c r="C34" s="21">
        <v>6497055.5</v>
      </c>
      <c r="D34" s="22">
        <f t="shared" si="0"/>
        <v>0.13765662041116031</v>
      </c>
      <c r="E34" s="21">
        <f t="shared" si="1"/>
        <v>56609.908577885566</v>
      </c>
      <c r="F34" s="23">
        <f t="shared" si="2"/>
        <v>8.7131637674767539</v>
      </c>
      <c r="G34" s="24">
        <f t="shared" si="3"/>
        <v>0</v>
      </c>
      <c r="H34" s="25">
        <f t="shared" si="4"/>
        <v>0</v>
      </c>
      <c r="I34" s="5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5"/>
    </row>
    <row r="35" spans="1:35">
      <c r="A35" s="8"/>
      <c r="B35" s="20" t="s">
        <v>18</v>
      </c>
      <c r="C35" s="21">
        <v>1473249</v>
      </c>
      <c r="D35" s="22">
        <f t="shared" si="0"/>
        <v>3.1214521465011576E-2</v>
      </c>
      <c r="E35" s="21">
        <f t="shared" si="1"/>
        <v>12836.65980727136</v>
      </c>
      <c r="F35" s="23">
        <f t="shared" si="2"/>
        <v>8.7131637674767539</v>
      </c>
      <c r="G35" s="24">
        <f t="shared" si="3"/>
        <v>0</v>
      </c>
      <c r="H35" s="25">
        <f t="shared" si="4"/>
        <v>0</v>
      </c>
      <c r="I35" s="5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5"/>
    </row>
    <row r="36" spans="1:35">
      <c r="A36" s="8"/>
      <c r="B36" s="20" t="s">
        <v>19</v>
      </c>
      <c r="C36" s="21">
        <v>644521.5</v>
      </c>
      <c r="D36" s="22">
        <f t="shared" si="0"/>
        <v>1.3655824776674859E-2</v>
      </c>
      <c r="E36" s="21">
        <f t="shared" si="1"/>
        <v>5615.8213811597689</v>
      </c>
      <c r="F36" s="23">
        <f t="shared" si="2"/>
        <v>8.7131637674767539</v>
      </c>
      <c r="G36" s="24">
        <f t="shared" si="3"/>
        <v>0</v>
      </c>
      <c r="H36" s="25">
        <f t="shared" si="4"/>
        <v>0</v>
      </c>
      <c r="I36" s="5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5"/>
    </row>
    <row r="37" spans="1:35">
      <c r="A37" s="8"/>
      <c r="B37" s="20" t="s">
        <v>20</v>
      </c>
      <c r="C37" s="21">
        <v>2192387.5</v>
      </c>
      <c r="D37" s="22">
        <f t="shared" si="0"/>
        <v>4.6451296880821273E-2</v>
      </c>
      <c r="E37" s="21">
        <f t="shared" si="1"/>
        <v>19102.631329268941</v>
      </c>
      <c r="F37" s="23">
        <f t="shared" si="2"/>
        <v>8.7131637674767521</v>
      </c>
      <c r="G37" s="24">
        <f t="shared" si="3"/>
        <v>0</v>
      </c>
      <c r="H37" s="25">
        <f t="shared" si="4"/>
        <v>0</v>
      </c>
      <c r="I37" s="5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5"/>
    </row>
    <row r="38" spans="1:35">
      <c r="A38" s="8"/>
      <c r="B38" s="20" t="s">
        <v>21</v>
      </c>
      <c r="C38" s="21">
        <v>322818</v>
      </c>
      <c r="D38" s="22">
        <f t="shared" si="0"/>
        <v>6.8397191447556434E-3</v>
      </c>
      <c r="E38" s="21">
        <f t="shared" si="1"/>
        <v>2812.7661010893107</v>
      </c>
      <c r="F38" s="23">
        <f t="shared" si="2"/>
        <v>8.7131637674767539</v>
      </c>
      <c r="G38" s="24">
        <f t="shared" si="3"/>
        <v>0</v>
      </c>
      <c r="H38" s="25">
        <f t="shared" si="4"/>
        <v>0</v>
      </c>
      <c r="I38" s="5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5"/>
    </row>
    <row r="39" spans="1:35">
      <c r="A39" s="8"/>
      <c r="B39" s="20" t="s">
        <v>22</v>
      </c>
      <c r="C39" s="21">
        <v>166339.5</v>
      </c>
      <c r="D39" s="22">
        <f t="shared" si="0"/>
        <v>3.5243247361642824E-3</v>
      </c>
      <c r="E39" s="21">
        <f t="shared" si="1"/>
        <v>1449.3433045001996</v>
      </c>
      <c r="F39" s="23">
        <f t="shared" si="2"/>
        <v>8.7131637674767539</v>
      </c>
      <c r="G39" s="24">
        <f t="shared" si="3"/>
        <v>0</v>
      </c>
      <c r="H39" s="25">
        <f t="shared" si="4"/>
        <v>0</v>
      </c>
      <c r="I39" s="5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5"/>
    </row>
    <row r="40" spans="1:35">
      <c r="A40" s="8"/>
      <c r="B40" s="20" t="s">
        <v>56</v>
      </c>
      <c r="C40" s="21">
        <v>47197552</v>
      </c>
      <c r="D40" s="22">
        <f>SUM(D22:D39)</f>
        <v>0.99999999999999989</v>
      </c>
      <c r="E40" s="21">
        <f>B6</f>
        <v>411240</v>
      </c>
      <c r="F40" s="23">
        <f t="shared" si="2"/>
        <v>8.7131637674767539</v>
      </c>
      <c r="G40" s="24">
        <f t="shared" si="3"/>
        <v>0</v>
      </c>
      <c r="H40" s="25">
        <f t="shared" si="4"/>
        <v>0</v>
      </c>
      <c r="I40" s="5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5"/>
    </row>
    <row r="41" spans="1:35">
      <c r="A41" s="8"/>
      <c r="B41" s="5"/>
      <c r="C41" s="5"/>
      <c r="D41" s="5"/>
      <c r="E41" s="17">
        <f>SUM(E22:E39)-B6</f>
        <v>0</v>
      </c>
      <c r="F41" s="7"/>
      <c r="G41" s="5"/>
      <c r="H41" s="5"/>
      <c r="I41" s="5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5"/>
    </row>
    <row r="42" spans="1:35">
      <c r="A42" s="8"/>
      <c r="B42" s="5"/>
      <c r="C42" s="5"/>
      <c r="D42" s="5"/>
      <c r="E42" s="5"/>
      <c r="F42" s="7"/>
      <c r="G42" s="5"/>
      <c r="H42" s="5"/>
      <c r="I42" s="5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5"/>
    </row>
    <row r="43" spans="1:35">
      <c r="A43" s="8"/>
      <c r="B43" s="5"/>
      <c r="C43" s="5"/>
      <c r="D43" s="5"/>
      <c r="E43" s="5"/>
      <c r="F43" s="7"/>
      <c r="G43" s="5"/>
      <c r="H43" s="5"/>
      <c r="I43" s="5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5"/>
    </row>
    <row r="44" spans="1:35">
      <c r="A44" s="8"/>
      <c r="B44" s="5"/>
      <c r="C44" s="5"/>
      <c r="D44" s="5"/>
      <c r="E44" s="5"/>
      <c r="F44" s="7"/>
      <c r="G44" s="5"/>
      <c r="H44" s="5"/>
      <c r="I44" s="5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5"/>
    </row>
    <row r="45" spans="1:35">
      <c r="A45" s="8"/>
      <c r="B45" s="5"/>
      <c r="C45" s="5"/>
      <c r="D45" s="5"/>
      <c r="E45" s="5"/>
      <c r="F45" s="7"/>
      <c r="G45" s="5"/>
      <c r="H45" s="5"/>
      <c r="I45" s="5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5"/>
    </row>
    <row r="46" spans="1:35">
      <c r="A46" s="8"/>
      <c r="B46" s="5"/>
      <c r="C46" s="5"/>
      <c r="D46" s="5"/>
      <c r="E46" s="5"/>
      <c r="F46" s="7"/>
      <c r="G46" s="5"/>
      <c r="H46" s="5"/>
      <c r="I46" s="5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5"/>
    </row>
    <row r="47" spans="1:35">
      <c r="A47" s="8"/>
      <c r="B47" s="5"/>
      <c r="C47" s="5"/>
      <c r="D47" s="5"/>
      <c r="E47" s="5"/>
      <c r="F47" s="7"/>
      <c r="G47" s="5"/>
      <c r="H47" s="5"/>
      <c r="I47" s="5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5"/>
    </row>
    <row r="48" spans="1:35">
      <c r="A48" s="8"/>
      <c r="B48" s="5"/>
      <c r="C48" s="5"/>
      <c r="D48" s="5"/>
      <c r="E48" s="5"/>
      <c r="F48" s="7"/>
      <c r="G48" s="5"/>
      <c r="H48" s="5"/>
      <c r="I48" s="5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5"/>
    </row>
    <row r="49" spans="1:35">
      <c r="A49" s="8"/>
      <c r="B49" s="5"/>
      <c r="C49" s="5"/>
      <c r="D49" s="5"/>
      <c r="E49" s="5"/>
      <c r="F49" s="7"/>
      <c r="G49" s="5"/>
      <c r="H49" s="5"/>
      <c r="I49" s="5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5"/>
    </row>
    <row r="50" spans="1:35">
      <c r="A50" s="8"/>
      <c r="B50" s="5"/>
      <c r="C50" s="5"/>
      <c r="D50" s="5"/>
      <c r="E50" s="5"/>
      <c r="F50" s="7"/>
      <c r="G50" s="5"/>
      <c r="H50" s="5"/>
      <c r="I50" s="5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5"/>
    </row>
    <row r="51" spans="1:35">
      <c r="A51" s="8"/>
      <c r="B51" s="5"/>
      <c r="C51" s="5"/>
      <c r="D51" s="5"/>
      <c r="E51" s="5"/>
      <c r="F51" s="7"/>
      <c r="G51" s="5"/>
      <c r="H51" s="5"/>
      <c r="I51" s="5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5"/>
    </row>
    <row r="52" spans="1:35">
      <c r="A52" s="8"/>
      <c r="B52" s="5"/>
      <c r="C52" s="5"/>
      <c r="D52" s="5"/>
      <c r="E52" s="5"/>
      <c r="F52" s="7"/>
      <c r="G52" s="5"/>
      <c r="H52" s="5"/>
      <c r="I52" s="5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5"/>
    </row>
    <row r="53" spans="1:35">
      <c r="A53" s="8"/>
      <c r="B53" s="5"/>
      <c r="C53" s="5"/>
      <c r="D53" s="5"/>
      <c r="E53" s="5"/>
      <c r="F53" s="7"/>
      <c r="G53" s="5"/>
      <c r="H53" s="5"/>
      <c r="I53" s="5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5"/>
    </row>
    <row r="54" spans="1:35">
      <c r="A54" s="8"/>
      <c r="B54" s="5"/>
      <c r="C54" s="5"/>
      <c r="D54" s="5"/>
      <c r="E54" s="5"/>
      <c r="F54" s="7"/>
      <c r="G54" s="5"/>
      <c r="H54" s="5"/>
      <c r="I54" s="5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5"/>
    </row>
    <row r="55" spans="1:35">
      <c r="A55" s="8"/>
      <c r="B55" s="5"/>
      <c r="C55" s="5"/>
      <c r="D55" s="5"/>
      <c r="E55" s="5"/>
      <c r="F55" s="7"/>
      <c r="G55" s="5"/>
      <c r="H55" s="5"/>
      <c r="I55" s="5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5"/>
    </row>
    <row r="56" spans="1:35">
      <c r="A56" s="8"/>
      <c r="B56" s="5"/>
      <c r="C56" s="5"/>
      <c r="D56" s="5"/>
      <c r="E56" s="5"/>
      <c r="F56" s="7"/>
      <c r="G56" s="5"/>
      <c r="H56" s="5"/>
      <c r="I56" s="5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5"/>
    </row>
    <row r="57" spans="1:35">
      <c r="A57" s="8"/>
      <c r="B57" s="5"/>
      <c r="C57" s="5"/>
      <c r="D57" s="5"/>
      <c r="E57" s="5"/>
      <c r="F57" s="7"/>
      <c r="G57" s="5"/>
      <c r="H57" s="5"/>
      <c r="I57" s="5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5"/>
    </row>
    <row r="58" spans="1:35">
      <c r="A58" s="8"/>
      <c r="B58" s="5"/>
      <c r="C58" s="5"/>
      <c r="D58" s="5"/>
      <c r="E58" s="5"/>
      <c r="F58" s="7"/>
      <c r="G58" s="5"/>
      <c r="H58" s="5"/>
      <c r="I58" s="5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5"/>
    </row>
    <row r="59" spans="1:35">
      <c r="A59" s="8"/>
      <c r="B59" s="5"/>
      <c r="C59" s="5"/>
      <c r="D59" s="5"/>
      <c r="E59" s="5"/>
      <c r="F59" s="7"/>
      <c r="G59" s="5"/>
      <c r="H59" s="5"/>
      <c r="I59" s="5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5"/>
    </row>
    <row r="60" spans="1:35">
      <c r="A60" s="8"/>
      <c r="B60" s="5"/>
      <c r="C60" s="5"/>
      <c r="D60" s="5"/>
      <c r="E60" s="5"/>
      <c r="F60" s="7"/>
      <c r="G60" s="5"/>
      <c r="H60" s="5"/>
      <c r="I60" s="5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5"/>
    </row>
  </sheetData>
  <hyperlinks>
    <hyperlink ref="B16" r:id="rId1"/>
  </hyperlinks>
  <pageMargins left="0.7" right="0.7" top="0.75" bottom="0.75" header="0.3" footer="0.3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2</vt:i4>
      </vt:variant>
    </vt:vector>
  </HeadingPairs>
  <TitlesOfParts>
    <vt:vector size="12" baseType="lpstr">
      <vt:lpstr>Resumen</vt:lpstr>
      <vt:lpstr>Total</vt:lpstr>
      <vt:lpstr>492M</vt:lpstr>
      <vt:lpstr>493M</vt:lpstr>
      <vt:lpstr>493O</vt:lpstr>
      <vt:lpstr>496M</vt:lpstr>
      <vt:lpstr>FP001</vt:lpstr>
      <vt:lpstr>FP002</vt:lpstr>
      <vt:lpstr>FP003</vt:lpstr>
      <vt:lpstr>FP004</vt:lpstr>
      <vt:lpstr>'FP002'!_Toc390418174</vt:lpstr>
      <vt:lpstr>'FP004'!_Toc390418176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Herrero García, Carlos</dc:creator>
  <cp:lastModifiedBy>Herrero García, Carlos</cp:lastModifiedBy>
  <dcterms:created xsi:type="dcterms:W3CDTF">2014-11-18T10:59:07Z</dcterms:created>
  <dcterms:modified xsi:type="dcterms:W3CDTF">2015-04-14T08:05:22Z</dcterms:modified>
</cp:coreProperties>
</file>