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800" yWindow="1320" windowWidth="15600" windowHeight="5145" tabRatio="855" activeTab="1"/>
  </bookViews>
  <sheets>
    <sheet name="Resumen" sheetId="18" r:id="rId1"/>
    <sheet name="Total" sheetId="21" r:id="rId2"/>
    <sheet name="462M" sheetId="5" r:id="rId3"/>
    <sheet name="462N" sheetId="6" r:id="rId4"/>
    <sheet name="463A" sheetId="7" r:id="rId5"/>
    <sheet name="463B" sheetId="8" r:id="rId6"/>
    <sheet name="465A" sheetId="9" r:id="rId7"/>
    <sheet name="467A" sheetId="10" r:id="rId8"/>
    <sheet name="467C_1" sheetId="19" r:id="rId9"/>
    <sheet name="467D" sheetId="12" r:id="rId10"/>
    <sheet name="467E" sheetId="13" r:id="rId11"/>
    <sheet name="467F" sheetId="14" r:id="rId12"/>
    <sheet name="467H" sheetId="15" r:id="rId13"/>
    <sheet name="495A" sheetId="16" r:id="rId14"/>
    <sheet name="923C" sheetId="17" r:id="rId15"/>
  </sheets>
  <definedNames>
    <definedName name="_xlnm._FilterDatabase" localSheetId="2" hidden="1">'462M'!$A$7:$CZ$7</definedName>
    <definedName name="_xlnm._FilterDatabase" localSheetId="3" hidden="1">'462N'!$A$7:$AU$7</definedName>
    <definedName name="_xlnm._FilterDatabase" localSheetId="4" hidden="1">'463A'!$A$21:$BX$21</definedName>
    <definedName name="_xlnm._FilterDatabase" localSheetId="5" hidden="1">'463B'!$A$1:$AR$123</definedName>
    <definedName name="_xlnm._FilterDatabase" localSheetId="6" hidden="1">'465A'!$A$8:$AV$8</definedName>
    <definedName name="_xlnm._FilterDatabase" localSheetId="7" hidden="1">'467A'!$A$7:$AU$7</definedName>
    <definedName name="_xlnm._FilterDatabase" localSheetId="8" hidden="1">'467C_1'!$A$7:$AU$7</definedName>
    <definedName name="_xlnm._FilterDatabase" localSheetId="9" hidden="1">'467D'!$A$7:$AU$7</definedName>
    <definedName name="_xlnm._FilterDatabase" localSheetId="10" hidden="1">'467E'!$A$7:$AU$7</definedName>
    <definedName name="_xlnm._FilterDatabase" localSheetId="11" hidden="1">'467F'!$A$7:$AU$7</definedName>
    <definedName name="_xlnm._FilterDatabase" localSheetId="12" hidden="1">'467H'!$A$7:$AU$7</definedName>
    <definedName name="_xlnm._FilterDatabase" localSheetId="13" hidden="1">'495A'!$A$38:$BM$38</definedName>
    <definedName name="_xlnm._FilterDatabase" localSheetId="14" hidden="1">'923C'!$A$7:$AU$7</definedName>
  </definedNames>
  <calcPr calcId="145621"/>
</workbook>
</file>

<file path=xl/calcChain.xml><?xml version="1.0" encoding="utf-8"?>
<calcChain xmlns="http://schemas.openxmlformats.org/spreadsheetml/2006/main">
  <c r="D21" i="18" l="1"/>
  <c r="B6" i="19"/>
  <c r="E40" i="19"/>
  <c r="E23" i="19"/>
  <c r="D13" i="21"/>
  <c r="E24" i="19"/>
  <c r="D14" i="21"/>
  <c r="E25" i="19"/>
  <c r="D15" i="21"/>
  <c r="E26" i="19"/>
  <c r="D16" i="21"/>
  <c r="E27" i="19"/>
  <c r="D17" i="21"/>
  <c r="E28" i="19"/>
  <c r="D18" i="21"/>
  <c r="E29" i="19"/>
  <c r="D19" i="21"/>
  <c r="E30" i="19"/>
  <c r="D20" i="21"/>
  <c r="E31" i="19"/>
  <c r="D21" i="21"/>
  <c r="E32" i="19"/>
  <c r="D22" i="21"/>
  <c r="E33" i="19"/>
  <c r="D23" i="21"/>
  <c r="E34" i="19"/>
  <c r="D24" i="21"/>
  <c r="E35" i="19"/>
  <c r="D25" i="21"/>
  <c r="E36" i="19"/>
  <c r="D26" i="21"/>
  <c r="E37" i="19"/>
  <c r="D27" i="21"/>
  <c r="E38" i="19"/>
  <c r="D28" i="21"/>
  <c r="E39" i="19"/>
  <c r="D29" i="21"/>
  <c r="E22" i="19"/>
  <c r="D12" i="21"/>
  <c r="E12" i="21"/>
  <c r="E18" i="21"/>
  <c r="F12" i="21"/>
  <c r="G12" i="21"/>
  <c r="E13" i="21"/>
  <c r="F13" i="21"/>
  <c r="G13" i="21"/>
  <c r="E14" i="21"/>
  <c r="F14" i="21"/>
  <c r="G14" i="21"/>
  <c r="E15" i="21"/>
  <c r="F15" i="21"/>
  <c r="G15" i="21"/>
  <c r="E16" i="21"/>
  <c r="F16" i="21"/>
  <c r="G16" i="21"/>
  <c r="E17" i="21"/>
  <c r="F17" i="21"/>
  <c r="G17" i="21"/>
  <c r="F18" i="21"/>
  <c r="G18" i="21"/>
  <c r="E19" i="21"/>
  <c r="F19" i="21"/>
  <c r="G19" i="21"/>
  <c r="E20" i="21"/>
  <c r="F20" i="21"/>
  <c r="G20" i="21"/>
  <c r="E21" i="21"/>
  <c r="F21" i="21"/>
  <c r="G21" i="21"/>
  <c r="E22" i="21"/>
  <c r="F22" i="21"/>
  <c r="G22" i="21"/>
  <c r="E23" i="21"/>
  <c r="F23" i="21"/>
  <c r="G23" i="21"/>
  <c r="E24" i="21"/>
  <c r="F24" i="21"/>
  <c r="G24" i="21"/>
  <c r="E25" i="21"/>
  <c r="F25" i="21"/>
  <c r="G25" i="21"/>
  <c r="E26" i="21"/>
  <c r="F26" i="21"/>
  <c r="G26" i="21"/>
  <c r="E27" i="21"/>
  <c r="F27" i="21"/>
  <c r="G27" i="21"/>
  <c r="E28" i="21"/>
  <c r="F28" i="21"/>
  <c r="G28" i="21"/>
  <c r="E29" i="21"/>
  <c r="F29" i="21"/>
  <c r="G29" i="21"/>
  <c r="D30" i="21"/>
  <c r="E30" i="21"/>
  <c r="F30" i="21"/>
  <c r="G30" i="21"/>
  <c r="D22" i="19"/>
  <c r="D23" i="19"/>
  <c r="D24" i="19"/>
  <c r="D25" i="19"/>
  <c r="D26" i="19"/>
  <c r="D27" i="19"/>
  <c r="D28" i="19"/>
  <c r="D29" i="19"/>
  <c r="D30" i="19"/>
  <c r="D31" i="19"/>
  <c r="D32" i="19"/>
  <c r="D33" i="19"/>
  <c r="D34" i="19"/>
  <c r="D35" i="19"/>
  <c r="D36" i="19"/>
  <c r="D37" i="19"/>
  <c r="D38" i="19"/>
  <c r="D39" i="19"/>
  <c r="E41" i="19"/>
  <c r="F40" i="19"/>
  <c r="G40" i="19"/>
  <c r="H40" i="19"/>
  <c r="D40" i="19"/>
  <c r="F39" i="19"/>
  <c r="G39" i="19"/>
  <c r="H39" i="19"/>
  <c r="F38" i="19"/>
  <c r="G38" i="19"/>
  <c r="H38" i="19"/>
  <c r="F37" i="19"/>
  <c r="G37" i="19"/>
  <c r="H37" i="19"/>
  <c r="F36" i="19"/>
  <c r="G36" i="19"/>
  <c r="H36" i="19"/>
  <c r="F35" i="19"/>
  <c r="G35" i="19"/>
  <c r="H35" i="19"/>
  <c r="F34" i="19"/>
  <c r="G34" i="19"/>
  <c r="H34" i="19"/>
  <c r="F33" i="19"/>
  <c r="G33" i="19"/>
  <c r="H33" i="19"/>
  <c r="F32" i="19"/>
  <c r="G32" i="19"/>
  <c r="H32" i="19"/>
  <c r="F31" i="19"/>
  <c r="G31" i="19"/>
  <c r="H31" i="19"/>
  <c r="F30" i="19"/>
  <c r="G30" i="19"/>
  <c r="H30" i="19"/>
  <c r="F29" i="19"/>
  <c r="G29" i="19"/>
  <c r="H29" i="19"/>
  <c r="F28" i="19"/>
  <c r="G28" i="19"/>
  <c r="H28" i="19"/>
  <c r="F27" i="19"/>
  <c r="G27" i="19"/>
  <c r="H27" i="19"/>
  <c r="F26" i="19"/>
  <c r="G26" i="19"/>
  <c r="H26" i="19"/>
  <c r="F25" i="19"/>
  <c r="G25" i="19"/>
  <c r="H25" i="19"/>
  <c r="F24" i="19"/>
  <c r="G24" i="19"/>
  <c r="H24" i="19"/>
  <c r="F23" i="19"/>
  <c r="G23" i="19"/>
  <c r="H23" i="19"/>
  <c r="F22" i="19"/>
  <c r="G22" i="19"/>
  <c r="H22" i="19"/>
  <c r="D8" i="18"/>
  <c r="H40" i="17"/>
  <c r="H39" i="17"/>
  <c r="H38" i="17"/>
  <c r="H37" i="17"/>
  <c r="H36" i="17"/>
  <c r="H35" i="17"/>
  <c r="H34" i="17"/>
  <c r="H33" i="17"/>
  <c r="H32" i="17"/>
  <c r="H31" i="17"/>
  <c r="H30" i="17"/>
  <c r="H29" i="17"/>
  <c r="H28" i="17"/>
  <c r="H27" i="17"/>
  <c r="H26" i="17"/>
  <c r="H25" i="17"/>
  <c r="H24" i="17"/>
  <c r="H23" i="17"/>
  <c r="H22" i="17"/>
  <c r="G40" i="17"/>
  <c r="G39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G22" i="17"/>
  <c r="F40" i="17"/>
  <c r="F39" i="17"/>
  <c r="F38" i="17"/>
  <c r="F37" i="17"/>
  <c r="F36" i="17"/>
  <c r="F35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E41" i="17"/>
  <c r="E39" i="17"/>
  <c r="E38" i="17"/>
  <c r="E37" i="17"/>
  <c r="E36" i="17"/>
  <c r="E35" i="17"/>
  <c r="E34" i="17"/>
  <c r="E33" i="17"/>
  <c r="E32" i="17"/>
  <c r="E31" i="17"/>
  <c r="E30" i="17"/>
  <c r="E29" i="17"/>
  <c r="E28" i="17"/>
  <c r="E27" i="17"/>
  <c r="E26" i="17"/>
  <c r="E25" i="17"/>
  <c r="E24" i="17"/>
  <c r="E23" i="17"/>
  <c r="E22" i="17"/>
  <c r="E40" i="17"/>
  <c r="D40" i="17"/>
  <c r="D39" i="17"/>
  <c r="D38" i="17"/>
  <c r="D37" i="17"/>
  <c r="D36" i="17"/>
  <c r="D35" i="17"/>
  <c r="D34" i="17"/>
  <c r="D33" i="17"/>
  <c r="D32" i="17"/>
  <c r="D31" i="17"/>
  <c r="D30" i="17"/>
  <c r="D29" i="17"/>
  <c r="D28" i="17"/>
  <c r="D27" i="17"/>
  <c r="D26" i="17"/>
  <c r="D25" i="17"/>
  <c r="D24" i="17"/>
  <c r="D23" i="17"/>
  <c r="D22" i="17"/>
  <c r="H40" i="16"/>
  <c r="H39" i="16"/>
  <c r="H38" i="16"/>
  <c r="H37" i="16"/>
  <c r="H36" i="16"/>
  <c r="H35" i="16"/>
  <c r="H34" i="16"/>
  <c r="H33" i="16"/>
  <c r="H32" i="16"/>
  <c r="H31" i="16"/>
  <c r="H30" i="16"/>
  <c r="H29" i="16"/>
  <c r="H28" i="16"/>
  <c r="H27" i="16"/>
  <c r="H26" i="16"/>
  <c r="H25" i="16"/>
  <c r="H24" i="16"/>
  <c r="H23" i="16"/>
  <c r="H22" i="16"/>
  <c r="G40" i="16"/>
  <c r="G39" i="16"/>
  <c r="G38" i="16"/>
  <c r="G37" i="16"/>
  <c r="G36" i="16"/>
  <c r="G35" i="16"/>
  <c r="G34" i="16"/>
  <c r="G33" i="16"/>
  <c r="G32" i="16"/>
  <c r="G31" i="16"/>
  <c r="G30" i="16"/>
  <c r="G29" i="16"/>
  <c r="G28" i="16"/>
  <c r="G27" i="16"/>
  <c r="G26" i="16"/>
  <c r="G25" i="16"/>
  <c r="G24" i="16"/>
  <c r="G23" i="16"/>
  <c r="G22" i="16"/>
  <c r="F40" i="16"/>
  <c r="F39" i="16"/>
  <c r="F38" i="16"/>
  <c r="F37" i="16"/>
  <c r="F36" i="16"/>
  <c r="F35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E41" i="16"/>
  <c r="E39" i="16"/>
  <c r="E38" i="16"/>
  <c r="E37" i="16"/>
  <c r="E36" i="16"/>
  <c r="E35" i="16"/>
  <c r="E34" i="16"/>
  <c r="E33" i="16"/>
  <c r="E32" i="16"/>
  <c r="E31" i="16"/>
  <c r="E30" i="16"/>
  <c r="E29" i="16"/>
  <c r="E28" i="16"/>
  <c r="E27" i="16"/>
  <c r="E26" i="16"/>
  <c r="E25" i="16"/>
  <c r="E24" i="16"/>
  <c r="E23" i="16"/>
  <c r="E22" i="16"/>
  <c r="E40" i="16"/>
  <c r="D40" i="16"/>
  <c r="D39" i="16"/>
  <c r="D38" i="16"/>
  <c r="D37" i="16"/>
  <c r="D36" i="16"/>
  <c r="D35" i="16"/>
  <c r="D34" i="16"/>
  <c r="D33" i="16"/>
  <c r="D32" i="16"/>
  <c r="D31" i="16"/>
  <c r="D30" i="16"/>
  <c r="D29" i="16"/>
  <c r="D28" i="16"/>
  <c r="D27" i="16"/>
  <c r="D26" i="16"/>
  <c r="D25" i="16"/>
  <c r="D24" i="16"/>
  <c r="D23" i="16"/>
  <c r="D22" i="16"/>
  <c r="H40" i="15"/>
  <c r="H39" i="15"/>
  <c r="H38" i="15"/>
  <c r="H37" i="15"/>
  <c r="H36" i="15"/>
  <c r="H35" i="15"/>
  <c r="H34" i="15"/>
  <c r="H33" i="15"/>
  <c r="H32" i="15"/>
  <c r="H31" i="15"/>
  <c r="H30" i="15"/>
  <c r="H29" i="15"/>
  <c r="H28" i="15"/>
  <c r="H27" i="15"/>
  <c r="H26" i="15"/>
  <c r="H25" i="15"/>
  <c r="H24" i="15"/>
  <c r="H23" i="15"/>
  <c r="H22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E41" i="15"/>
  <c r="E39" i="15"/>
  <c r="E38" i="15"/>
  <c r="E37" i="15"/>
  <c r="E36" i="15"/>
  <c r="E35" i="15"/>
  <c r="E34" i="15"/>
  <c r="E33" i="15"/>
  <c r="E32" i="15"/>
  <c r="E31" i="15"/>
  <c r="E30" i="15"/>
  <c r="E29" i="15"/>
  <c r="E28" i="15"/>
  <c r="E27" i="15"/>
  <c r="E26" i="15"/>
  <c r="E25" i="15"/>
  <c r="E24" i="15"/>
  <c r="E23" i="15"/>
  <c r="E22" i="15"/>
  <c r="E40" i="15"/>
  <c r="D40" i="15"/>
  <c r="D39" i="15"/>
  <c r="D38" i="15"/>
  <c r="D37" i="15"/>
  <c r="D36" i="15"/>
  <c r="D35" i="15"/>
  <c r="D34" i="15"/>
  <c r="D33" i="15"/>
  <c r="D32" i="15"/>
  <c r="D31" i="15"/>
  <c r="D30" i="15"/>
  <c r="D29" i="15"/>
  <c r="D28" i="15"/>
  <c r="D27" i="15"/>
  <c r="D26" i="15"/>
  <c r="D25" i="15"/>
  <c r="D24" i="15"/>
  <c r="D23" i="15"/>
  <c r="D22" i="15"/>
  <c r="H40" i="14"/>
  <c r="H39" i="14"/>
  <c r="H38" i="14"/>
  <c r="H37" i="14"/>
  <c r="H36" i="14"/>
  <c r="H35" i="14"/>
  <c r="H34" i="14"/>
  <c r="H33" i="14"/>
  <c r="H32" i="14"/>
  <c r="H31" i="14"/>
  <c r="H30" i="14"/>
  <c r="H29" i="14"/>
  <c r="H28" i="14"/>
  <c r="H27" i="14"/>
  <c r="H26" i="14"/>
  <c r="H25" i="14"/>
  <c r="H24" i="14"/>
  <c r="H23" i="14"/>
  <c r="H22" i="14"/>
  <c r="G40" i="14"/>
  <c r="G39" i="14"/>
  <c r="G38" i="14"/>
  <c r="G37" i="14"/>
  <c r="G36" i="14"/>
  <c r="G35" i="14"/>
  <c r="G34" i="14"/>
  <c r="G33" i="14"/>
  <c r="G32" i="14"/>
  <c r="G31" i="14"/>
  <c r="G30" i="14"/>
  <c r="G29" i="14"/>
  <c r="G28" i="14"/>
  <c r="G27" i="14"/>
  <c r="G26" i="14"/>
  <c r="G25" i="14"/>
  <c r="G24" i="14"/>
  <c r="G23" i="14"/>
  <c r="G22" i="14"/>
  <c r="F40" i="14"/>
  <c r="F39" i="14"/>
  <c r="F38" i="14"/>
  <c r="F37" i="14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E41" i="14"/>
  <c r="E39" i="14"/>
  <c r="E38" i="14"/>
  <c r="E37" i="14"/>
  <c r="E36" i="14"/>
  <c r="E35" i="14"/>
  <c r="E34" i="14"/>
  <c r="E33" i="14"/>
  <c r="E32" i="14"/>
  <c r="E31" i="14"/>
  <c r="E30" i="14"/>
  <c r="E29" i="14"/>
  <c r="E28" i="14"/>
  <c r="E27" i="14"/>
  <c r="E26" i="14"/>
  <c r="E25" i="14"/>
  <c r="E24" i="14"/>
  <c r="E23" i="14"/>
  <c r="E22" i="14"/>
  <c r="E40" i="14"/>
  <c r="D40" i="14"/>
  <c r="D39" i="14"/>
  <c r="D38" i="14"/>
  <c r="D37" i="14"/>
  <c r="D36" i="14"/>
  <c r="D35" i="14"/>
  <c r="D34" i="14"/>
  <c r="D33" i="14"/>
  <c r="D32" i="14"/>
  <c r="D31" i="14"/>
  <c r="D30" i="14"/>
  <c r="D29" i="14"/>
  <c r="D28" i="14"/>
  <c r="D27" i="14"/>
  <c r="D26" i="14"/>
  <c r="D25" i="14"/>
  <c r="D24" i="14"/>
  <c r="D23" i="14"/>
  <c r="D22" i="14"/>
  <c r="H40" i="13"/>
  <c r="H39" i="13"/>
  <c r="H38" i="13"/>
  <c r="H37" i="13"/>
  <c r="H36" i="13"/>
  <c r="H35" i="13"/>
  <c r="H34" i="13"/>
  <c r="H33" i="13"/>
  <c r="H32" i="13"/>
  <c r="H31" i="13"/>
  <c r="H30" i="13"/>
  <c r="H29" i="13"/>
  <c r="H28" i="13"/>
  <c r="H27" i="13"/>
  <c r="H26" i="13"/>
  <c r="H25" i="13"/>
  <c r="H24" i="13"/>
  <c r="H23" i="13"/>
  <c r="H22" i="13"/>
  <c r="G40" i="13"/>
  <c r="G39" i="13"/>
  <c r="G38" i="13"/>
  <c r="G37" i="13"/>
  <c r="G36" i="13"/>
  <c r="G35" i="13"/>
  <c r="G34" i="13"/>
  <c r="G33" i="13"/>
  <c r="G32" i="13"/>
  <c r="G31" i="13"/>
  <c r="G30" i="13"/>
  <c r="G29" i="13"/>
  <c r="G28" i="13"/>
  <c r="G27" i="13"/>
  <c r="G26" i="13"/>
  <c r="G25" i="13"/>
  <c r="G24" i="13"/>
  <c r="G23" i="13"/>
  <c r="G22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E41" i="13"/>
  <c r="E39" i="13"/>
  <c r="E38" i="13"/>
  <c r="E37" i="13"/>
  <c r="E36" i="13"/>
  <c r="E35" i="13"/>
  <c r="E34" i="13"/>
  <c r="E33" i="13"/>
  <c r="E32" i="13"/>
  <c r="E31" i="13"/>
  <c r="E30" i="13"/>
  <c r="E29" i="13"/>
  <c r="E28" i="13"/>
  <c r="E27" i="13"/>
  <c r="E26" i="13"/>
  <c r="E25" i="13"/>
  <c r="E24" i="13"/>
  <c r="E23" i="13"/>
  <c r="E22" i="13"/>
  <c r="E40" i="13"/>
  <c r="D40" i="13"/>
  <c r="D39" i="13"/>
  <c r="D38" i="13"/>
  <c r="D37" i="13"/>
  <c r="D36" i="13"/>
  <c r="D35" i="13"/>
  <c r="D34" i="13"/>
  <c r="D33" i="13"/>
  <c r="D32" i="13"/>
  <c r="D31" i="13"/>
  <c r="D30" i="13"/>
  <c r="D29" i="13"/>
  <c r="D28" i="13"/>
  <c r="D27" i="13"/>
  <c r="D26" i="13"/>
  <c r="D25" i="13"/>
  <c r="D24" i="13"/>
  <c r="D23" i="13"/>
  <c r="D22" i="13"/>
  <c r="H40" i="12"/>
  <c r="H39" i="12"/>
  <c r="H38" i="12"/>
  <c r="H37" i="12"/>
  <c r="H36" i="12"/>
  <c r="H35" i="12"/>
  <c r="H34" i="12"/>
  <c r="H33" i="12"/>
  <c r="H32" i="12"/>
  <c r="H31" i="12"/>
  <c r="H30" i="12"/>
  <c r="H29" i="12"/>
  <c r="H28" i="12"/>
  <c r="H27" i="12"/>
  <c r="H26" i="12"/>
  <c r="H25" i="12"/>
  <c r="H24" i="12"/>
  <c r="H23" i="12"/>
  <c r="H22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E41" i="12"/>
  <c r="E39" i="12"/>
  <c r="E38" i="12"/>
  <c r="E37" i="12"/>
  <c r="E36" i="12"/>
  <c r="E35" i="12"/>
  <c r="E34" i="12"/>
  <c r="E33" i="12"/>
  <c r="E32" i="12"/>
  <c r="E31" i="12"/>
  <c r="E30" i="12"/>
  <c r="E29" i="12"/>
  <c r="E28" i="12"/>
  <c r="E27" i="12"/>
  <c r="E26" i="12"/>
  <c r="E25" i="12"/>
  <c r="E24" i="12"/>
  <c r="E23" i="12"/>
  <c r="E22" i="12"/>
  <c r="E40" i="12"/>
  <c r="D40" i="12"/>
  <c r="D39" i="12"/>
  <c r="D38" i="12"/>
  <c r="D37" i="12"/>
  <c r="D36" i="12"/>
  <c r="D35" i="12"/>
  <c r="D34" i="12"/>
  <c r="D33" i="12"/>
  <c r="D32" i="12"/>
  <c r="D31" i="12"/>
  <c r="D30" i="12"/>
  <c r="D29" i="12"/>
  <c r="D28" i="12"/>
  <c r="D27" i="12"/>
  <c r="D26" i="12"/>
  <c r="D25" i="12"/>
  <c r="D24" i="12"/>
  <c r="D23" i="12"/>
  <c r="D22" i="12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F40" i="10"/>
  <c r="F39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E41" i="10"/>
  <c r="E39" i="10"/>
  <c r="E38" i="10"/>
  <c r="E37" i="10"/>
  <c r="E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40" i="10"/>
  <c r="D40" i="10"/>
  <c r="D39" i="10"/>
  <c r="D38" i="10"/>
  <c r="D37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D22" i="10"/>
  <c r="H40" i="9"/>
  <c r="H39" i="9"/>
  <c r="H38" i="9"/>
  <c r="H37" i="9"/>
  <c r="H36" i="9"/>
  <c r="H35" i="9"/>
  <c r="H34" i="9"/>
  <c r="H33" i="9"/>
  <c r="H32" i="9"/>
  <c r="H31" i="9"/>
  <c r="H30" i="9"/>
  <c r="H29" i="9"/>
  <c r="H28" i="9"/>
  <c r="H27" i="9"/>
  <c r="H26" i="9"/>
  <c r="H25" i="9"/>
  <c r="H24" i="9"/>
  <c r="H23" i="9"/>
  <c r="H22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E41" i="9"/>
  <c r="E39" i="9"/>
  <c r="E38" i="9"/>
  <c r="E37" i="9"/>
  <c r="E36" i="9"/>
  <c r="E35" i="9"/>
  <c r="E34" i="9"/>
  <c r="E33" i="9"/>
  <c r="E32" i="9"/>
  <c r="E31" i="9"/>
  <c r="E30" i="9"/>
  <c r="E29" i="9"/>
  <c r="E28" i="9"/>
  <c r="E27" i="9"/>
  <c r="E26" i="9"/>
  <c r="E25" i="9"/>
  <c r="E24" i="9"/>
  <c r="E23" i="9"/>
  <c r="E22" i="9"/>
  <c r="E40" i="9"/>
  <c r="D40" i="9"/>
  <c r="D39" i="9"/>
  <c r="D38" i="9"/>
  <c r="D37" i="9"/>
  <c r="D36" i="9"/>
  <c r="D35" i="9"/>
  <c r="D34" i="9"/>
  <c r="D33" i="9"/>
  <c r="D32" i="9"/>
  <c r="D31" i="9"/>
  <c r="D30" i="9"/>
  <c r="D29" i="9"/>
  <c r="D28" i="9"/>
  <c r="D27" i="9"/>
  <c r="D26" i="9"/>
  <c r="D25" i="9"/>
  <c r="D24" i="9"/>
  <c r="D23" i="9"/>
  <c r="D22" i="9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E41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40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E41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40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H40" i="6"/>
  <c r="H39" i="6"/>
  <c r="H38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H22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E41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40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E41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40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15" i="18"/>
</calcChain>
</file>

<file path=xl/comments1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7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2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7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3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2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4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129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5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8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6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7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7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7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8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7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9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7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10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7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11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7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12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38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13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7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sharedStrings.xml><?xml version="1.0" encoding="utf-8"?>
<sst xmlns="http://schemas.openxmlformats.org/spreadsheetml/2006/main" count="569" uniqueCount="125">
  <si>
    <t>495A</t>
  </si>
  <si>
    <t>463A</t>
  </si>
  <si>
    <t>467C</t>
  </si>
  <si>
    <t>465A</t>
  </si>
  <si>
    <t>463B</t>
  </si>
  <si>
    <t>Sección</t>
  </si>
  <si>
    <t>462N</t>
  </si>
  <si>
    <t>923C</t>
  </si>
  <si>
    <t>467A</t>
  </si>
  <si>
    <t>467F</t>
  </si>
  <si>
    <t>467D</t>
  </si>
  <si>
    <t>467E</t>
  </si>
  <si>
    <t>462M</t>
  </si>
  <si>
    <t>467H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</si>
  <si>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</si>
  <si>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</si>
  <si>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</si>
  <si>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</si>
  <si>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</si>
  <si>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</si>
  <si>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</si>
  <si>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</si>
  <si>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</si>
  <si>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</si>
  <si>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</si>
  <si>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</si>
  <si>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</si>
  <si>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</si>
  <si>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</si>
  <si>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</si>
  <si>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</si>
  <si>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</si>
  <si>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Investigación y estudios sociológicos y constitucionales</t>
  </si>
  <si>
    <t>Investigación y estudios estadísticos y económicos</t>
  </si>
  <si>
    <t>Investigación científica</t>
  </si>
  <si>
    <t>Fomento y coord. investig. científica y técnica</t>
  </si>
  <si>
    <t>Investigación sanitaria</t>
  </si>
  <si>
    <t>Astronomía y astrofísica</t>
  </si>
  <si>
    <t>Investigación y experimentación agraria</t>
  </si>
  <si>
    <t>Investigación oceanográfica y pesquera</t>
  </si>
  <si>
    <t>Investigación geológico-minera y medioambiental</t>
  </si>
  <si>
    <t>Investigación energética, medioambiental y tecnológica</t>
  </si>
  <si>
    <t>Desarrollo y aplic. informac. geográfica española</t>
  </si>
  <si>
    <t>Elaboración y difusión estadística</t>
  </si>
  <si>
    <t>Centro de estudios políticos y constitucionales</t>
  </si>
  <si>
    <t>Centro de investigaciones sociológicas</t>
  </si>
  <si>
    <t>Instituto de estudios fiscales</t>
  </si>
  <si>
    <t>Ministerio, subsecretaría y servicios generales</t>
  </si>
  <si>
    <t>Dirección general de política universitaria</t>
  </si>
  <si>
    <t>Consejo superior de investigaciones científicas</t>
  </si>
  <si>
    <t>Universidad nacional de educación a distancia</t>
  </si>
  <si>
    <t>Secretaría general técnica</t>
  </si>
  <si>
    <t>Secretaría de estado de investigación, desarrollo e innovación</t>
  </si>
  <si>
    <t>Secretaría general de ciencia, tecnología e innovación</t>
  </si>
  <si>
    <t>Dirección general de investigación científica y técnica</t>
  </si>
  <si>
    <t>Dirección general de innovación y competitividad</t>
  </si>
  <si>
    <t>Dirección general de salud pública, calidad e innovación</t>
  </si>
  <si>
    <t>Instituto de salud carlos iii</t>
  </si>
  <si>
    <t>Instituto de astrofísica de canarias</t>
  </si>
  <si>
    <t>Secretaría general de industria y de la pequeña y mediana empresa</t>
  </si>
  <si>
    <t>Inst. nacional de investig. y tecnología agraria y aliment.</t>
  </si>
  <si>
    <t>Instituto español de oceanografía</t>
  </si>
  <si>
    <t>Instituto geológico y minero de españa</t>
  </si>
  <si>
    <t>Centro de investigaciones energéticas, medioambientales y tecnológicas</t>
  </si>
  <si>
    <t>Dirección general del instituto geográfico nacional</t>
  </si>
  <si>
    <t>Centro nacional de información geográfica</t>
  </si>
  <si>
    <t>Instituto nacional de estadística</t>
  </si>
  <si>
    <t>Código</t>
  </si>
  <si>
    <t>1.6. Investigación básica, otros estudios y estadística</t>
  </si>
  <si>
    <t>Gasto no financiero</t>
  </si>
  <si>
    <t>Órgano Ejecutor 1</t>
  </si>
  <si>
    <t>Órgano Ejecutor 2</t>
  </si>
  <si>
    <t>Órgano Ejecutor 3</t>
  </si>
  <si>
    <t>Órgano Ejecutor 4</t>
  </si>
  <si>
    <t>Órgano Ejecutor 5</t>
  </si>
  <si>
    <t>Órgano Ejecutor 6</t>
  </si>
  <si>
    <t>Órgano Ejecutor 7</t>
  </si>
  <si>
    <t>Órgano Ejecutor 8</t>
  </si>
  <si>
    <t>Órgano Ejecutor 9</t>
  </si>
  <si>
    <t>Órgano Ejecutor 10</t>
  </si>
  <si>
    <t>Órgano Ejecutor 11</t>
  </si>
  <si>
    <t>Programa presupuestario</t>
  </si>
  <si>
    <t>462M:Investigación y estudios sociológicos y constitucionales</t>
  </si>
  <si>
    <t>Gasto</t>
  </si>
  <si>
    <t>Criterio básico de reparto</t>
  </si>
  <si>
    <t xml:space="preserve">Población </t>
  </si>
  <si>
    <t>Indicador de reparto</t>
  </si>
  <si>
    <t>Población media de acuerdo con el padrón,  promedio de los valores correspondientes a 1 de enero de 2012 y 1 de enero de 2013</t>
  </si>
  <si>
    <t>Fuente</t>
  </si>
  <si>
    <t>INE. Cifras oficiales de población de los municipios españoles. Revisión del padrón municipal</t>
  </si>
  <si>
    <t>http://www.ine.es/inebmenu/mnu_padron.htm</t>
  </si>
  <si>
    <t>Reparto territorial</t>
  </si>
  <si>
    <t xml:space="preserve"> Total</t>
  </si>
  <si>
    <t>Población media padrón 2012</t>
  </si>
  <si>
    <t>Peso en población</t>
  </si>
  <si>
    <t>Gasto total imputado, miles de euros</t>
  </si>
  <si>
    <t>Gasto per cápita, euros</t>
  </si>
  <si>
    <t>Saldo per cápita relativo</t>
  </si>
  <si>
    <t>Saldo total relativo</t>
  </si>
  <si>
    <t>462N:Investigación y estudios estadísticos y económicos</t>
  </si>
  <si>
    <t>463A:Investigación científica</t>
  </si>
  <si>
    <t>463B:Fomento y coord. investig. científica y técnica</t>
  </si>
  <si>
    <t>465A:Investigación sanitaria</t>
  </si>
  <si>
    <t>467A:Astronomía y astrofísica</t>
  </si>
  <si>
    <t>467D:Investigación y experimentación agraria</t>
  </si>
  <si>
    <t>467E:Investigación oceanográfica y pesquera</t>
  </si>
  <si>
    <t>467F:Investigación geológico-minera y medioambiental</t>
  </si>
  <si>
    <t>467H:Investigación energética, medioambiental y tecnológica</t>
  </si>
  <si>
    <t>495A:Desarrollo y aplic. informac. geográfica española</t>
  </si>
  <si>
    <t>923C:Elaboración y difusión estadística</t>
  </si>
  <si>
    <t>Desglose programa</t>
  </si>
  <si>
    <t>Instituto de Turismo de España</t>
  </si>
  <si>
    <t>467C/1</t>
  </si>
  <si>
    <t>Secretaría general de ciencia, tecnología e innovación, Dirección general de innovación y competitividad</t>
  </si>
  <si>
    <t>467C/2</t>
  </si>
  <si>
    <t>total</t>
  </si>
  <si>
    <t>saldo total relativo</t>
  </si>
  <si>
    <t>saldo per cápita relativo</t>
  </si>
  <si>
    <t>gasto per cápita, euros</t>
  </si>
  <si>
    <t>gasto total imputado, miles de euros</t>
  </si>
  <si>
    <t>Pob_CCAA</t>
  </si>
  <si>
    <t>Total 1.6</t>
  </si>
  <si>
    <t>Investigación y desarrollo tecnológico-industrial, Ministerio de Economía y Competitividad</t>
  </si>
  <si>
    <t>467C/1: Investig. y desarrollo tecnolog-industrial.Secretaría general de ciencia, tecnología e innovación</t>
  </si>
  <si>
    <t>CCAA_Total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</si>
</sst>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Palatino"/>
      <family val="1"/>
    </font>
    <font>
      <i/>
      <sz val="10"/>
      <color theme="1"/>
      <name val="Palatino"/>
      <family val="1"/>
    </font>
    <font>
      <sz val="10"/>
      <name val="Verdana"/>
      <family val="2"/>
    </font>
    <font>
      <u/>
      <sz val="10"/>
      <color indexed="12"/>
      <name val="Arial"/>
      <family val="2"/>
    </font>
    <font>
      <u/>
      <sz val="12.5"/>
      <color indexed="12"/>
      <name val="Verdana"/>
      <family val="2"/>
    </font>
    <font>
      <sz val="10"/>
      <color indexed="8"/>
      <name val="Palatino"/>
      <family val="1"/>
    </font>
    <font>
      <i/>
      <sz val="10"/>
      <color indexed="8"/>
      <name val="Palatino"/>
      <family val="1"/>
    </font>
    <font>
      <sz val="10"/>
      <name val="Palatino"/>
      <family val="1"/>
    </font>
    <font>
      <i/>
      <sz val="10"/>
      <name val="Palatino"/>
      <family val="1"/>
    </font>
    <font>
      <b/>
      <sz val="10"/>
      <color theme="1"/>
      <name val="Palatino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9" fontId="3" fillId="0" borderId="0" applyFont="0" applyFill="0" applyBorder="0" applyAlignment="0" applyProtection="0"/>
    <xf numFmtId="0" fontId="6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</cellStyleXfs>
  <cellXfs count="55">
    <xf numFmtId="0" fontId="0" fillId="0" borderId="0" xfId="0"/>
    <xf numFmtId="0" fontId="4" fillId="0" borderId="0" xfId="0" applyFont="1" applyFill="1" applyBorder="1" applyAlignment="1">
      <alignment horizontal="left"/>
    </xf>
    <xf numFmtId="3" fontId="4" fillId="0" borderId="0" xfId="0" applyNumberFormat="1" applyFont="1" applyFill="1" applyBorder="1" applyAlignment="1">
      <alignment horizontal="right" vertical="center"/>
    </xf>
    <xf numFmtId="10" fontId="4" fillId="0" borderId="0" xfId="1" applyNumberFormat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right" vertical="center" wrapText="1"/>
    </xf>
    <xf numFmtId="2" fontId="4" fillId="0" borderId="0" xfId="0" applyNumberFormat="1" applyFont="1" applyFill="1" applyBorder="1" applyAlignment="1">
      <alignment horizontal="right" vertical="center"/>
    </xf>
    <xf numFmtId="1" fontId="4" fillId="0" borderId="0" xfId="1" applyNumberFormat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wrapText="1"/>
    </xf>
    <xf numFmtId="3" fontId="4" fillId="0" borderId="0" xfId="0" applyNumberFormat="1" applyFont="1" applyFill="1" applyBorder="1" applyAlignment="1">
      <alignment horizontal="right" vertical="center" wrapText="1"/>
    </xf>
    <xf numFmtId="10" fontId="4" fillId="0" borderId="0" xfId="1" applyNumberFormat="1" applyFont="1" applyFill="1" applyBorder="1" applyAlignment="1">
      <alignment horizontal="right"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1" fontId="4" fillId="0" borderId="0" xfId="1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wrapText="1"/>
    </xf>
    <xf numFmtId="3" fontId="4" fillId="0" borderId="0" xfId="0" applyNumberFormat="1" applyFont="1" applyBorder="1"/>
    <xf numFmtId="3" fontId="4" fillId="0" borderId="0" xfId="0" applyNumberFormat="1" applyFont="1"/>
    <xf numFmtId="0" fontId="4" fillId="0" borderId="0" xfId="0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wrapText="1"/>
    </xf>
    <xf numFmtId="1" fontId="4" fillId="0" borderId="0" xfId="0" applyNumberFormat="1" applyFont="1" applyFill="1" applyBorder="1"/>
    <xf numFmtId="0" fontId="5" fillId="0" borderId="0" xfId="0" applyFont="1" applyFill="1" applyBorder="1"/>
    <xf numFmtId="4" fontId="4" fillId="0" borderId="0" xfId="0" applyNumberFormat="1" applyFont="1" applyFill="1" applyBorder="1"/>
    <xf numFmtId="1" fontId="5" fillId="0" borderId="0" xfId="0" applyNumberFormat="1" applyFont="1" applyFill="1" applyBorder="1" applyAlignment="1">
      <alignment horizontal="center" wrapText="1"/>
    </xf>
    <xf numFmtId="4" fontId="5" fillId="0" borderId="0" xfId="0" applyNumberFormat="1" applyFont="1" applyFill="1" applyBorder="1" applyAlignment="1">
      <alignment horizontal="center" wrapText="1"/>
    </xf>
    <xf numFmtId="3" fontId="4" fillId="0" borderId="0" xfId="0" applyNumberFormat="1" applyFont="1" applyFill="1" applyBorder="1"/>
    <xf numFmtId="164" fontId="4" fillId="0" borderId="0" xfId="0" applyNumberFormat="1" applyFont="1" applyFill="1" applyBorder="1"/>
    <xf numFmtId="0" fontId="4" fillId="0" borderId="0" xfId="0" applyNumberFormat="1" applyFont="1" applyFill="1" applyBorder="1" applyAlignment="1">
      <alignment wrapText="1"/>
    </xf>
    <xf numFmtId="0" fontId="5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center" wrapText="1"/>
    </xf>
    <xf numFmtId="0" fontId="11" fillId="0" borderId="0" xfId="2" applyFont="1"/>
    <xf numFmtId="3" fontId="12" fillId="0" borderId="0" xfId="2" applyNumberFormat="1" applyFont="1" applyAlignment="1">
      <alignment horizontal="center" wrapText="1"/>
    </xf>
    <xf numFmtId="3" fontId="11" fillId="0" borderId="0" xfId="2" applyNumberFormat="1" applyFont="1"/>
    <xf numFmtId="4" fontId="11" fillId="0" borderId="0" xfId="2" applyNumberFormat="1" applyFont="1"/>
    <xf numFmtId="0" fontId="12" fillId="0" borderId="0" xfId="2" applyFont="1"/>
    <xf numFmtId="3" fontId="12" fillId="0" borderId="0" xfId="2" applyNumberFormat="1" applyFont="1"/>
    <xf numFmtId="4" fontId="12" fillId="0" borderId="0" xfId="2" applyNumberFormat="1" applyFont="1"/>
    <xf numFmtId="0" fontId="13" fillId="0" borderId="0" xfId="0" applyFont="1" applyAlignment="1">
      <alignment vertical="top" wrapText="1"/>
    </xf>
    <xf numFmtId="164" fontId="13" fillId="0" borderId="0" xfId="0" applyNumberFormat="1" applyFont="1" applyAlignment="1">
      <alignment vertical="center" wrapText="1"/>
    </xf>
    <xf numFmtId="0" fontId="4" fillId="0" borderId="0" xfId="0" applyFont="1"/>
    <xf numFmtId="0" fontId="13" fillId="0" borderId="0" xfId="0" applyFont="1" applyBorder="1"/>
    <xf numFmtId="0" fontId="4" fillId="0" borderId="0" xfId="0" applyFont="1" applyBorder="1" applyAlignment="1">
      <alignment horizontal="left" vertical="top" wrapText="1" readingOrder="1"/>
    </xf>
    <xf numFmtId="1" fontId="4" fillId="0" borderId="0" xfId="0" applyNumberFormat="1" applyFont="1" applyBorder="1"/>
    <xf numFmtId="0" fontId="4" fillId="0" borderId="0" xfId="0" applyFont="1" applyBorder="1"/>
    <xf numFmtId="164" fontId="4" fillId="0" borderId="0" xfId="0" applyNumberFormat="1" applyFont="1"/>
    <xf numFmtId="0" fontId="13" fillId="0" borderId="0" xfId="0" applyFont="1" applyFill="1" applyBorder="1"/>
    <xf numFmtId="0" fontId="4" fillId="0" borderId="0" xfId="0" applyFont="1" applyAlignment="1">
      <alignment horizontal="left" vertical="center" wrapText="1"/>
    </xf>
    <xf numFmtId="0" fontId="13" fillId="0" borderId="0" xfId="0" applyFont="1" applyFill="1" applyBorder="1" applyAlignment="1">
      <alignment horizontal="left" vertical="top" wrapText="1" readingOrder="1"/>
    </xf>
    <xf numFmtId="3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/>
    </xf>
    <xf numFmtId="0" fontId="13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/>
    </xf>
  </cellXfs>
  <cellStyles count="5">
    <cellStyle name="Hipervínculo 2" xfId="3"/>
    <cellStyle name="Hipervínculo 3" xfId="4"/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DADDE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00B050"/>
  </sheetPr>
  <dimension ref="A1:P37"/>
  <sheetViews>
    <sheetView workbookViewId="0">
      <selection activeCell="B8" sqref="B8"/>
    </sheetView>
  </sheetViews>
  <sheetFormatPr baseColWidth="10" defaultRowHeight="17.25" customHeight="1"/>
  <cols>
    <col min="1" max="1" width="11.42578125" style="41"/>
    <col min="2" max="2" width="51.28515625" style="41" customWidth="1"/>
    <col min="3" max="3" width="11.42578125" style="41"/>
    <col min="4" max="4" width="11.42578125" style="46"/>
    <col min="5" max="5" width="32.28515625" style="41" customWidth="1"/>
    <col min="6" max="16" width="25.7109375" style="41" customWidth="1"/>
    <col min="17" max="16384" width="11.42578125" style="41"/>
  </cols>
  <sheetData>
    <row r="1" spans="1:16" ht="25.5">
      <c r="A1" s="39" t="s">
        <v>67</v>
      </c>
      <c r="B1" s="39" t="s">
        <v>68</v>
      </c>
      <c r="C1" s="39" t="s">
        <v>5</v>
      </c>
      <c r="D1" s="40" t="s">
        <v>69</v>
      </c>
      <c r="E1" s="39" t="s">
        <v>70</v>
      </c>
      <c r="F1" s="39" t="s">
        <v>71</v>
      </c>
      <c r="G1" s="39" t="s">
        <v>72</v>
      </c>
      <c r="H1" s="39" t="s">
        <v>73</v>
      </c>
      <c r="I1" s="39" t="s">
        <v>74</v>
      </c>
      <c r="J1" s="39" t="s">
        <v>75</v>
      </c>
      <c r="K1" s="39" t="s">
        <v>76</v>
      </c>
      <c r="L1" s="39" t="s">
        <v>77</v>
      </c>
      <c r="M1" s="39" t="s">
        <v>78</v>
      </c>
      <c r="N1" s="39" t="s">
        <v>79</v>
      </c>
      <c r="O1" s="39" t="s">
        <v>80</v>
      </c>
      <c r="P1" s="39" t="s">
        <v>80</v>
      </c>
    </row>
    <row r="2" spans="1:16" ht="33" customHeight="1">
      <c r="A2" s="42" t="s">
        <v>12</v>
      </c>
      <c r="B2" s="43" t="s">
        <v>32</v>
      </c>
      <c r="C2" s="44">
        <v>25</v>
      </c>
      <c r="D2" s="14">
        <v>11170.86649</v>
      </c>
      <c r="E2" s="45" t="s">
        <v>44</v>
      </c>
      <c r="F2" s="45" t="s">
        <v>45</v>
      </c>
      <c r="G2" s="45"/>
      <c r="H2" s="45"/>
      <c r="I2" s="45"/>
      <c r="J2" s="45"/>
    </row>
    <row r="3" spans="1:16" ht="17.25" customHeight="1">
      <c r="A3" s="42" t="s">
        <v>6</v>
      </c>
      <c r="B3" s="43" t="s">
        <v>33</v>
      </c>
      <c r="C3" s="44">
        <v>15</v>
      </c>
      <c r="D3" s="14">
        <v>5950.6759899999988</v>
      </c>
      <c r="E3" s="45" t="s">
        <v>46</v>
      </c>
      <c r="F3" s="45"/>
      <c r="G3" s="45"/>
      <c r="H3" s="45"/>
      <c r="I3" s="45"/>
      <c r="J3" s="45"/>
    </row>
    <row r="4" spans="1:16" ht="17.25" customHeight="1">
      <c r="A4" s="42" t="s">
        <v>1</v>
      </c>
      <c r="B4" s="43" t="s">
        <v>34</v>
      </c>
      <c r="C4" s="44">
        <v>18</v>
      </c>
      <c r="D4" s="14">
        <v>817118.10989000008</v>
      </c>
      <c r="E4" s="45" t="s">
        <v>47</v>
      </c>
      <c r="F4" s="45" t="s">
        <v>48</v>
      </c>
      <c r="G4" s="45" t="s">
        <v>49</v>
      </c>
      <c r="H4" s="45" t="s">
        <v>50</v>
      </c>
      <c r="I4" s="45"/>
      <c r="J4" s="45"/>
    </row>
    <row r="5" spans="1:16" ht="17.25" customHeight="1">
      <c r="A5" s="42" t="s">
        <v>4</v>
      </c>
      <c r="B5" s="43" t="s">
        <v>35</v>
      </c>
      <c r="C5" s="44">
        <v>27</v>
      </c>
      <c r="D5" s="14">
        <v>562491.4259700001</v>
      </c>
      <c r="E5" s="45" t="s">
        <v>47</v>
      </c>
      <c r="F5" s="45" t="s">
        <v>51</v>
      </c>
      <c r="G5" s="45" t="s">
        <v>52</v>
      </c>
      <c r="H5" s="45" t="s">
        <v>53</v>
      </c>
      <c r="I5" s="45" t="s">
        <v>54</v>
      </c>
      <c r="J5" s="45" t="s">
        <v>55</v>
      </c>
    </row>
    <row r="6" spans="1:16" ht="17.25" customHeight="1">
      <c r="A6" s="42" t="s">
        <v>3</v>
      </c>
      <c r="B6" s="43" t="s">
        <v>36</v>
      </c>
      <c r="C6" s="44">
        <v>26</v>
      </c>
      <c r="D6" s="14">
        <v>272658.61080000002</v>
      </c>
      <c r="E6" s="45" t="s">
        <v>56</v>
      </c>
      <c r="F6" s="45" t="s">
        <v>57</v>
      </c>
      <c r="G6" s="45"/>
      <c r="H6" s="45"/>
      <c r="I6" s="45"/>
      <c r="J6" s="45"/>
    </row>
    <row r="7" spans="1:16" ht="17.25" customHeight="1">
      <c r="A7" s="42" t="s">
        <v>8</v>
      </c>
      <c r="B7" s="43" t="s">
        <v>37</v>
      </c>
      <c r="C7" s="44">
        <v>18</v>
      </c>
      <c r="D7" s="14">
        <v>20376.270809999998</v>
      </c>
      <c r="E7" s="45" t="s">
        <v>58</v>
      </c>
      <c r="F7" s="45"/>
      <c r="G7" s="45"/>
      <c r="H7" s="45"/>
      <c r="I7" s="45"/>
      <c r="J7" s="45"/>
    </row>
    <row r="8" spans="1:16" ht="27" customHeight="1">
      <c r="A8" s="42" t="s">
        <v>112</v>
      </c>
      <c r="B8" s="43" t="s">
        <v>122</v>
      </c>
      <c r="C8" s="44">
        <v>20</v>
      </c>
      <c r="D8" s="14">
        <f>D18</f>
        <v>194927.37491000001</v>
      </c>
      <c r="E8" s="52" t="s">
        <v>113</v>
      </c>
      <c r="F8" s="52"/>
      <c r="G8" s="52"/>
      <c r="H8" s="45"/>
      <c r="I8" s="45"/>
      <c r="J8" s="45"/>
    </row>
    <row r="9" spans="1:16" ht="17.25" customHeight="1">
      <c r="A9" s="42" t="s">
        <v>10</v>
      </c>
      <c r="B9" s="43" t="s">
        <v>38</v>
      </c>
      <c r="C9" s="44">
        <v>21</v>
      </c>
      <c r="D9" s="14">
        <v>61615.867940000011</v>
      </c>
      <c r="E9" s="45" t="s">
        <v>60</v>
      </c>
      <c r="F9" s="45"/>
      <c r="G9" s="45"/>
      <c r="H9" s="45"/>
      <c r="I9" s="45"/>
      <c r="J9" s="45"/>
    </row>
    <row r="10" spans="1:16" ht="17.25" customHeight="1">
      <c r="A10" s="42" t="s">
        <v>11</v>
      </c>
      <c r="B10" s="43" t="s">
        <v>39</v>
      </c>
      <c r="C10" s="44">
        <v>21</v>
      </c>
      <c r="D10" s="14">
        <v>61415.005059999996</v>
      </c>
      <c r="E10" s="45" t="s">
        <v>61</v>
      </c>
      <c r="F10" s="45"/>
      <c r="G10" s="45"/>
      <c r="H10" s="45"/>
      <c r="I10" s="45"/>
      <c r="J10" s="45"/>
    </row>
    <row r="11" spans="1:16" ht="17.25" customHeight="1">
      <c r="A11" s="42" t="s">
        <v>9</v>
      </c>
      <c r="B11" s="43" t="s">
        <v>40</v>
      </c>
      <c r="C11" s="44">
        <v>20</v>
      </c>
      <c r="D11" s="14">
        <v>23169.74135</v>
      </c>
      <c r="E11" s="45" t="s">
        <v>62</v>
      </c>
      <c r="F11" s="45"/>
      <c r="G11" s="45"/>
      <c r="H11" s="45"/>
      <c r="I11" s="45"/>
      <c r="J11" s="45"/>
    </row>
    <row r="12" spans="1:16" ht="33" customHeight="1">
      <c r="A12" s="42" t="s">
        <v>13</v>
      </c>
      <c r="B12" s="43" t="s">
        <v>41</v>
      </c>
      <c r="C12" s="44">
        <v>20</v>
      </c>
      <c r="D12" s="14">
        <v>87305.578739999997</v>
      </c>
      <c r="E12" s="45" t="s">
        <v>63</v>
      </c>
      <c r="F12" s="45"/>
      <c r="G12" s="45"/>
      <c r="H12" s="45"/>
      <c r="I12" s="45"/>
      <c r="J12" s="45"/>
    </row>
    <row r="13" spans="1:16" ht="17.25" customHeight="1">
      <c r="A13" s="42" t="s">
        <v>0</v>
      </c>
      <c r="B13" s="43" t="s">
        <v>42</v>
      </c>
      <c r="C13" s="44">
        <v>17</v>
      </c>
      <c r="D13" s="14">
        <v>31040.583620000001</v>
      </c>
      <c r="E13" s="45" t="s">
        <v>64</v>
      </c>
      <c r="F13" s="45" t="s">
        <v>65</v>
      </c>
      <c r="G13" s="45"/>
      <c r="H13" s="45"/>
      <c r="I13" s="45"/>
      <c r="J13" s="45"/>
    </row>
    <row r="14" spans="1:16" ht="17.25" customHeight="1">
      <c r="A14" s="42" t="s">
        <v>7</v>
      </c>
      <c r="B14" s="43" t="s">
        <v>43</v>
      </c>
      <c r="C14" s="44">
        <v>15</v>
      </c>
      <c r="D14" s="14">
        <v>197246.64607999998</v>
      </c>
      <c r="E14" s="45" t="s">
        <v>66</v>
      </c>
      <c r="F14" s="45"/>
      <c r="G14" s="45"/>
      <c r="H14" s="45"/>
      <c r="I14" s="45"/>
      <c r="J14" s="45"/>
    </row>
    <row r="15" spans="1:16" ht="17.25" customHeight="1">
      <c r="D15" s="15">
        <f>SUM($D$2:$D$14)</f>
        <v>2346486.75765</v>
      </c>
    </row>
    <row r="17" spans="1:4" ht="17.25" customHeight="1">
      <c r="A17" s="47" t="s">
        <v>2</v>
      </c>
      <c r="B17" s="41" t="s">
        <v>110</v>
      </c>
    </row>
    <row r="18" spans="1:4" ht="12.75" customHeight="1">
      <c r="A18" s="47" t="s">
        <v>112</v>
      </c>
      <c r="B18" s="48" t="s">
        <v>53</v>
      </c>
      <c r="D18" s="46">
        <v>194927.37491000001</v>
      </c>
    </row>
    <row r="19" spans="1:4" ht="12.75" customHeight="1">
      <c r="A19" s="53" t="s">
        <v>114</v>
      </c>
      <c r="B19" s="48" t="s">
        <v>59</v>
      </c>
      <c r="D19" s="46">
        <v>119880.95</v>
      </c>
    </row>
    <row r="20" spans="1:4" ht="12.75" customHeight="1">
      <c r="A20" s="53"/>
      <c r="B20" s="41" t="s">
        <v>111</v>
      </c>
      <c r="D20" s="46">
        <v>899.98442</v>
      </c>
    </row>
    <row r="21" spans="1:4" ht="17.25" customHeight="1">
      <c r="D21" s="46">
        <f>SUM(D19:D20)</f>
        <v>120780.93441999999</v>
      </c>
    </row>
    <row r="24" spans="1:4" ht="17.25" customHeight="1">
      <c r="A24" s="42"/>
      <c r="B24" s="43"/>
      <c r="C24" s="14"/>
      <c r="D24" s="41"/>
    </row>
    <row r="25" spans="1:4" ht="17.25" customHeight="1">
      <c r="A25" s="42"/>
      <c r="B25" s="43"/>
      <c r="C25" s="14"/>
      <c r="D25" s="41"/>
    </row>
    <row r="26" spans="1:4" ht="17.25" customHeight="1">
      <c r="A26" s="42"/>
      <c r="B26" s="43"/>
      <c r="C26" s="14"/>
      <c r="D26" s="41"/>
    </row>
    <row r="27" spans="1:4" ht="17.25" customHeight="1">
      <c r="A27" s="42"/>
      <c r="B27" s="43"/>
      <c r="C27" s="14"/>
      <c r="D27" s="41"/>
    </row>
    <row r="28" spans="1:4" ht="17.25" customHeight="1">
      <c r="A28" s="42"/>
      <c r="B28" s="43"/>
      <c r="C28" s="14"/>
      <c r="D28" s="41"/>
    </row>
    <row r="29" spans="1:4" ht="17.25" customHeight="1">
      <c r="A29" s="42"/>
      <c r="B29" s="43"/>
      <c r="C29" s="14"/>
      <c r="D29" s="41"/>
    </row>
    <row r="30" spans="1:4" ht="17.25" customHeight="1">
      <c r="A30" s="42"/>
      <c r="B30" s="43"/>
      <c r="C30" s="14"/>
      <c r="D30" s="41"/>
    </row>
    <row r="31" spans="1:4" ht="17.25" customHeight="1">
      <c r="A31" s="42"/>
      <c r="B31" s="43"/>
      <c r="C31" s="14"/>
      <c r="D31" s="41"/>
    </row>
    <row r="32" spans="1:4" ht="17.25" customHeight="1">
      <c r="A32" s="42"/>
      <c r="B32" s="43"/>
      <c r="C32" s="14"/>
      <c r="D32" s="41"/>
    </row>
    <row r="33" spans="1:4" ht="17.25" customHeight="1">
      <c r="A33" s="42"/>
      <c r="B33" s="43"/>
      <c r="C33" s="14"/>
      <c r="D33" s="41"/>
    </row>
    <row r="34" spans="1:4" ht="17.25" customHeight="1">
      <c r="A34" s="42"/>
      <c r="B34" s="43"/>
      <c r="C34" s="14"/>
      <c r="D34" s="41"/>
    </row>
    <row r="35" spans="1:4" ht="17.25" customHeight="1">
      <c r="A35" s="42"/>
      <c r="B35" s="43"/>
      <c r="C35" s="14"/>
      <c r="D35" s="41"/>
    </row>
    <row r="36" spans="1:4" ht="17.25" customHeight="1">
      <c r="A36" s="42"/>
      <c r="B36" s="43"/>
      <c r="C36" s="14"/>
      <c r="D36" s="41"/>
    </row>
    <row r="37" spans="1:4" ht="33.75" customHeight="1">
      <c r="B37" s="49"/>
      <c r="C37" s="15"/>
      <c r="D37" s="41"/>
    </row>
  </sheetData>
  <mergeCells count="2">
    <mergeCell ref="E8:G8"/>
    <mergeCell ref="A19:A2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00B050"/>
  </sheetPr>
  <dimension ref="B2:G30"/>
  <sheetViews>
    <sheetView tabSelected="1" topLeftCell="B7" zoomScale="125" zoomScaleNormal="100" workbookViewId="0">
      <selection activeCell="B11" sqref="B11"/>
    </sheetView>
  </sheetViews>
  <sheetFormatPr baseColWidth="10" defaultRowHeight="12.75"/>
  <cols>
    <col min="1" max="1" width="11.42578125" style="32"/>
    <col min="2" max="2" width="22" style="32" customWidth="1"/>
    <col min="3" max="3" width="12.42578125" style="32" bestFit="1" customWidth="1"/>
    <col min="4" max="16384" width="11.42578125" style="32"/>
  </cols>
  <sheetData>
    <row r="2" spans="2:7">
      <c r="D2" s="34"/>
    </row>
    <row r="3" spans="2:7">
      <c r="D3" s="34"/>
    </row>
    <row r="4" spans="2:7">
      <c r="D4" s="34"/>
    </row>
    <row r="5" spans="2:7">
      <c r="B5" s="32" t="s">
        <v>121</v>
      </c>
      <c r="D5" s="34"/>
    </row>
    <row r="6" spans="2:7">
      <c r="D6" s="34"/>
    </row>
    <row r="7" spans="2:7">
      <c r="D7" s="34"/>
    </row>
    <row r="8" spans="2:7" ht="27" customHeight="1">
      <c r="D8" s="34"/>
    </row>
    <row r="9" spans="2:7">
      <c r="B9" s="32" t="s">
        <v>91</v>
      </c>
      <c r="D9" s="34"/>
    </row>
    <row r="10" spans="2:7">
      <c r="C10" s="32" t="s">
        <v>120</v>
      </c>
      <c r="D10" s="34"/>
    </row>
    <row r="11" spans="2:7" ht="51">
      <c r="B11" s="32" t="s">
        <v>124</v>
      </c>
      <c r="C11" s="33" t="s">
        <v>93</v>
      </c>
      <c r="D11" s="33" t="s">
        <v>119</v>
      </c>
      <c r="E11" s="33" t="s">
        <v>118</v>
      </c>
      <c r="F11" s="33" t="s">
        <v>117</v>
      </c>
      <c r="G11" s="33" t="s">
        <v>116</v>
      </c>
    </row>
    <row r="12" spans="2:7">
      <c r="B12" s="32" t="s">
        <v>14</v>
      </c>
      <c r="C12" s="34">
        <v>8445142.5</v>
      </c>
      <c r="D12" s="34">
        <f>'462M'!E22+'462N'!E22+'463A'!E22+'463B'!E22+'465A'!E22+'467A'!E22+'467C_1'!E22+'467D'!E22+'467E'!E22+'467F'!E22+'467H'!E22+'495A'!E22+'923C'!E22</f>
        <v>419861.07759820286</v>
      </c>
      <c r="E12" s="35">
        <f t="shared" ref="E12:E30" si="0">D12*1000/C12</f>
        <v>49.716280998005999</v>
      </c>
      <c r="F12" s="35">
        <f t="shared" ref="F12:F30" si="1">E12-E$18</f>
        <v>0</v>
      </c>
      <c r="G12" s="32">
        <f t="shared" ref="G12:G30" si="2">F12*C12</f>
        <v>0</v>
      </c>
    </row>
    <row r="13" spans="2:7">
      <c r="B13" s="32" t="s">
        <v>15</v>
      </c>
      <c r="C13" s="34">
        <v>1348308.5</v>
      </c>
      <c r="D13" s="34">
        <f>'462M'!E23+'462N'!E23+'463A'!E23+'463B'!E23+'465A'!E23+'467A'!E23+'467C_1'!E23+'467D'!E23+'467E'!E23+'467F'!E23+'467H'!E23+'495A'!E23+'923C'!E23</f>
        <v>67032.884257999976</v>
      </c>
      <c r="E13" s="35">
        <f t="shared" si="0"/>
        <v>49.716280998006006</v>
      </c>
      <c r="F13" s="35">
        <f t="shared" si="1"/>
        <v>0</v>
      </c>
      <c r="G13" s="32">
        <f t="shared" si="2"/>
        <v>0</v>
      </c>
    </row>
    <row r="14" spans="2:7">
      <c r="B14" s="32" t="s">
        <v>16</v>
      </c>
      <c r="C14" s="34">
        <v>1072762.5</v>
      </c>
      <c r="D14" s="34">
        <f>'462M'!E24+'462N'!E24+'463A'!E24+'463B'!E24+'465A'!E24+'467A'!E24+'467C_1'!E24+'467D'!E24+'467E'!E24+'467F'!E24+'467H'!E24+'495A'!E24+'923C'!E24</f>
        <v>53333.761894123418</v>
      </c>
      <c r="E14" s="35">
        <f t="shared" si="0"/>
        <v>49.716280998006006</v>
      </c>
      <c r="F14" s="35">
        <f t="shared" si="1"/>
        <v>0</v>
      </c>
      <c r="G14" s="32">
        <f t="shared" si="2"/>
        <v>0</v>
      </c>
    </row>
    <row r="15" spans="2:7">
      <c r="B15" s="32" t="s">
        <v>17</v>
      </c>
      <c r="C15" s="34">
        <v>1115556.5</v>
      </c>
      <c r="D15" s="34">
        <f>'462M'!E25+'462N'!E25+'463A'!E25+'463B'!E25+'465A'!E25+'467A'!E25+'467C_1'!E25+'467D'!E25+'467E'!E25+'467F'!E25+'467H'!E25+'495A'!E25+'923C'!E25</f>
        <v>55461.320423152087</v>
      </c>
      <c r="E15" s="35">
        <f t="shared" si="0"/>
        <v>49.716280998006006</v>
      </c>
      <c r="F15" s="35">
        <f t="shared" si="1"/>
        <v>0</v>
      </c>
      <c r="G15" s="32">
        <f t="shared" si="2"/>
        <v>0</v>
      </c>
    </row>
    <row r="16" spans="2:7">
      <c r="B16" s="32" t="s">
        <v>18</v>
      </c>
      <c r="C16" s="34">
        <v>2118511.5</v>
      </c>
      <c r="D16" s="34">
        <f>'462M'!E26+'462N'!E26+'463A'!E26+'463B'!E26+'465A'!E26+'467A'!E26+'467C_1'!E26+'467D'!E26+'467E'!E26+'467F'!E26+'467H'!E26+'495A'!E26+'923C'!E26</f>
        <v>105324.5130315072</v>
      </c>
      <c r="E16" s="35">
        <f t="shared" si="0"/>
        <v>49.716280998006013</v>
      </c>
      <c r="F16" s="35">
        <f t="shared" si="1"/>
        <v>0</v>
      </c>
      <c r="G16" s="32">
        <f t="shared" si="2"/>
        <v>0</v>
      </c>
    </row>
    <row r="17" spans="2:7">
      <c r="B17" s="32" t="s">
        <v>19</v>
      </c>
      <c r="C17" s="34">
        <v>592874.5</v>
      </c>
      <c r="D17" s="34">
        <f>'462M'!E27+'462N'!E27+'463A'!E27+'463B'!E27+'465A'!E27+'467A'!E27+'467C_1'!E27+'467D'!E27+'467E'!E27+'467F'!E27+'467H'!E27+'495A'!E27+'923C'!E27</f>
        <v>29475.515238552311</v>
      </c>
      <c r="E17" s="35">
        <f t="shared" si="0"/>
        <v>49.716280998005999</v>
      </c>
      <c r="F17" s="35">
        <f t="shared" si="1"/>
        <v>0</v>
      </c>
      <c r="G17" s="32">
        <f t="shared" si="2"/>
        <v>0</v>
      </c>
    </row>
    <row r="18" spans="2:7" ht="12.75" customHeight="1">
      <c r="B18" s="32" t="s">
        <v>20</v>
      </c>
      <c r="C18" s="34">
        <v>2532976.5</v>
      </c>
      <c r="D18" s="34">
        <f>'462M'!E28+'462N'!E28+'463A'!E28+'463B'!E28+'465A'!E28+'467A'!E28+'467C_1'!E28+'467D'!E28+'467E'!E28+'467F'!E28+'467H'!E28+'495A'!E28+'923C'!E28</f>
        <v>125930.17143534572</v>
      </c>
      <c r="E18" s="35">
        <f t="shared" si="0"/>
        <v>49.716280998005992</v>
      </c>
      <c r="F18" s="35">
        <f t="shared" si="1"/>
        <v>0</v>
      </c>
      <c r="G18" s="32">
        <f t="shared" si="2"/>
        <v>0</v>
      </c>
    </row>
    <row r="19" spans="2:7" ht="12.75" customHeight="1">
      <c r="B19" s="32" t="s">
        <v>21</v>
      </c>
      <c r="C19" s="34">
        <v>2111443</v>
      </c>
      <c r="D19" s="34">
        <f>'462M'!E29+'462N'!E29+'463A'!E29+'463B'!E29+'465A'!E29+'467A'!E29+'467C_1'!E29+'467D'!E29+'467E'!E29+'467F'!E29+'467H'!E29+'495A'!E29+'923C'!E29</f>
        <v>104973.0934992728</v>
      </c>
      <c r="E19" s="35">
        <f t="shared" si="0"/>
        <v>49.716280998006006</v>
      </c>
      <c r="F19" s="35">
        <f t="shared" si="1"/>
        <v>0</v>
      </c>
      <c r="G19" s="32">
        <f t="shared" si="2"/>
        <v>0</v>
      </c>
    </row>
    <row r="20" spans="2:7" ht="12.75" customHeight="1">
      <c r="B20" s="32" t="s">
        <v>22</v>
      </c>
      <c r="C20" s="34">
        <v>7562279</v>
      </c>
      <c r="D20" s="34">
        <f>'462M'!E30+'462N'!E30+'463A'!E30+'463B'!E30+'465A'!E30+'467A'!E30+'467C_1'!E30+'467D'!E30+'467E'!E30+'467F'!E30+'467H'!E30+'495A'!E30+'923C'!E30</f>
        <v>375968.38774931995</v>
      </c>
      <c r="E20" s="35">
        <f t="shared" si="0"/>
        <v>49.71628099800602</v>
      </c>
      <c r="F20" s="35">
        <f t="shared" si="1"/>
        <v>0</v>
      </c>
      <c r="G20" s="32">
        <f t="shared" si="2"/>
        <v>0</v>
      </c>
    </row>
    <row r="21" spans="2:7">
      <c r="B21" s="32" t="s">
        <v>23</v>
      </c>
      <c r="C21" s="34">
        <v>5121540.5</v>
      </c>
      <c r="D21" s="34">
        <f>'462M'!E31+'462N'!E31+'463A'!E31+'463B'!E31+'465A'!E31+'467A'!E31+'467C_1'!E31+'467D'!E31+'467E'!E31+'467F'!E31+'467H'!E31+'495A'!E31+'923C'!E31</f>
        <v>254623.9466406682</v>
      </c>
      <c r="E21" s="35">
        <f t="shared" si="0"/>
        <v>49.716280998006013</v>
      </c>
      <c r="F21" s="35">
        <f t="shared" si="1"/>
        <v>0</v>
      </c>
      <c r="G21" s="32">
        <f t="shared" si="2"/>
        <v>0</v>
      </c>
    </row>
    <row r="22" spans="2:7">
      <c r="B22" s="32" t="s">
        <v>24</v>
      </c>
      <c r="C22" s="34">
        <v>1106067</v>
      </c>
      <c r="D22" s="34">
        <f>'462M'!E32+'462N'!E32+'463A'!E32+'463B'!E32+'465A'!E32+'467A'!E32+'467C_1'!E32+'467D'!E32+'467E'!E32+'467F'!E32+'467H'!E32+'495A'!E32+'923C'!E32</f>
        <v>54989.537774621502</v>
      </c>
      <c r="E22" s="35">
        <f t="shared" si="0"/>
        <v>49.716280998005999</v>
      </c>
      <c r="F22" s="35">
        <f t="shared" si="1"/>
        <v>0</v>
      </c>
      <c r="G22" s="32">
        <f t="shared" si="2"/>
        <v>0</v>
      </c>
    </row>
    <row r="23" spans="2:7">
      <c r="B23" s="32" t="s">
        <v>25</v>
      </c>
      <c r="C23" s="34">
        <v>2773719</v>
      </c>
      <c r="D23" s="34">
        <f>'462M'!E33+'462N'!E33+'463A'!E33+'463B'!E33+'465A'!E33+'467A'!E33+'467C_1'!E33+'467D'!E33+'467E'!E33+'467F'!E33+'467H'!E33+'495A'!E33+'923C'!E33</f>
        <v>137898.99321350819</v>
      </c>
      <c r="E23" s="35">
        <f t="shared" si="0"/>
        <v>49.716280998005992</v>
      </c>
      <c r="F23" s="35">
        <f t="shared" si="1"/>
        <v>0</v>
      </c>
      <c r="G23" s="32">
        <f t="shared" si="2"/>
        <v>0</v>
      </c>
    </row>
    <row r="24" spans="2:7">
      <c r="B24" s="32" t="s">
        <v>26</v>
      </c>
      <c r="C24" s="34">
        <v>6497055.5</v>
      </c>
      <c r="D24" s="34">
        <f>'462M'!E34+'462N'!E34+'463A'!E34+'463B'!E34+'465A'!E34+'467A'!E34+'467C_1'!E34+'467D'!E34+'467E'!E34+'467F'!E34+'467H'!E34+'495A'!E34+'923C'!E34</f>
        <v>323009.43689764041</v>
      </c>
      <c r="E24" s="35">
        <f t="shared" si="0"/>
        <v>49.716280998006006</v>
      </c>
      <c r="F24" s="35">
        <f t="shared" si="1"/>
        <v>0</v>
      </c>
      <c r="G24" s="32">
        <f t="shared" si="2"/>
        <v>0</v>
      </c>
    </row>
    <row r="25" spans="2:7">
      <c r="B25" s="32" t="s">
        <v>27</v>
      </c>
      <c r="C25" s="34">
        <v>1473249</v>
      </c>
      <c r="D25" s="34">
        <f>'462M'!E35+'462N'!E35+'463A'!E35+'463B'!E35+'465A'!E35+'467A'!E35+'467C_1'!E35+'467D'!E35+'467E'!E35+'467F'!E35+'467H'!E35+'495A'!E35+'923C'!E35</f>
        <v>73244.461264031343</v>
      </c>
      <c r="E25" s="35">
        <f t="shared" si="0"/>
        <v>49.716280998005999</v>
      </c>
      <c r="F25" s="35">
        <f t="shared" si="1"/>
        <v>0</v>
      </c>
      <c r="G25" s="32">
        <f t="shared" si="2"/>
        <v>0</v>
      </c>
    </row>
    <row r="26" spans="2:7">
      <c r="B26" s="32" t="s">
        <v>28</v>
      </c>
      <c r="C26" s="34">
        <v>644521.5</v>
      </c>
      <c r="D26" s="34">
        <f>'462M'!E36+'462N'!E36+'463A'!E36+'463B'!E36+'465A'!E36+'467A'!E36+'467C_1'!E36+'467D'!E36+'467E'!E36+'467F'!E36+'467H'!E36+'495A'!E36+'923C'!E36</f>
        <v>32043.212003256322</v>
      </c>
      <c r="E26" s="35">
        <f t="shared" si="0"/>
        <v>49.716280998005992</v>
      </c>
      <c r="F26" s="35">
        <f t="shared" si="1"/>
        <v>0</v>
      </c>
      <c r="G26" s="32">
        <f t="shared" si="2"/>
        <v>0</v>
      </c>
    </row>
    <row r="27" spans="2:7">
      <c r="B27" s="32" t="s">
        <v>29</v>
      </c>
      <c r="C27" s="34">
        <v>2192387.5</v>
      </c>
      <c r="D27" s="34">
        <f>'462M'!E37+'462N'!E37+'463A'!E37+'463B'!E37+'465A'!E37+'467A'!E37+'467C_1'!E37+'467D'!E37+'467E'!E37+'467F'!E37+'467H'!E37+'495A'!E37+'923C'!E37</f>
        <v>108997.35300651588</v>
      </c>
      <c r="E27" s="35">
        <f t="shared" si="0"/>
        <v>49.716280998006006</v>
      </c>
      <c r="F27" s="35">
        <f t="shared" si="1"/>
        <v>0</v>
      </c>
      <c r="G27" s="32">
        <f t="shared" si="2"/>
        <v>0</v>
      </c>
    </row>
    <row r="28" spans="2:7">
      <c r="B28" s="32" t="s">
        <v>30</v>
      </c>
      <c r="C28" s="34">
        <v>322818</v>
      </c>
      <c r="D28" s="34">
        <f>'462M'!E38+'462N'!E38+'463A'!E38+'463B'!E38+'465A'!E38+'467A'!E38+'467C_1'!E38+'467D'!E38+'467E'!E38+'467F'!E38+'467H'!E38+'495A'!E38+'923C'!E38</f>
        <v>16049.310399214301</v>
      </c>
      <c r="E28" s="35">
        <f t="shared" si="0"/>
        <v>49.716280998005999</v>
      </c>
      <c r="F28" s="35">
        <f t="shared" si="1"/>
        <v>0</v>
      </c>
      <c r="G28" s="32">
        <f t="shared" si="2"/>
        <v>0</v>
      </c>
    </row>
    <row r="29" spans="2:7">
      <c r="B29" s="32" t="s">
        <v>31</v>
      </c>
      <c r="C29" s="34">
        <v>166339.5</v>
      </c>
      <c r="D29" s="34">
        <f>'462M'!E39+'462N'!E39+'463A'!E39+'463B'!E39+'465A'!E39+'467A'!E39+'467C_1'!E39+'467D'!E39+'467E'!E39+'467F'!E39+'467H'!E39+'495A'!E39+'923C'!E39</f>
        <v>8269.7813230678184</v>
      </c>
      <c r="E29" s="35">
        <f t="shared" si="0"/>
        <v>49.716280998005999</v>
      </c>
      <c r="F29" s="35">
        <f t="shared" si="1"/>
        <v>0</v>
      </c>
      <c r="G29" s="32">
        <f t="shared" si="2"/>
        <v>0</v>
      </c>
    </row>
    <row r="30" spans="2:7">
      <c r="B30" s="36" t="s">
        <v>115</v>
      </c>
      <c r="C30" s="34">
        <v>47197552</v>
      </c>
      <c r="D30" s="37">
        <f>SUM(D12:D29)</f>
        <v>2346486.7576500005</v>
      </c>
      <c r="E30" s="35">
        <f t="shared" si="0"/>
        <v>49.716280998006013</v>
      </c>
      <c r="F30" s="38">
        <f t="shared" si="1"/>
        <v>0</v>
      </c>
      <c r="G30" s="36">
        <f t="shared" si="2"/>
        <v>0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tabColor rgb="FF00B050"/>
  </sheetPr>
  <dimension ref="A1:AI112"/>
  <sheetViews>
    <sheetView topLeftCell="A16" workbookViewId="0">
      <selection activeCell="B8" sqref="B8"/>
    </sheetView>
  </sheetViews>
  <sheetFormatPr baseColWidth="10" defaultRowHeight="17.25" customHeight="1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47" width="20.7109375" style="19" customWidth="1"/>
    <col min="48" max="16384" width="11.42578125" style="19"/>
  </cols>
  <sheetData>
    <row r="1" spans="1:35" ht="65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8"/>
      <c r="AG1" s="17"/>
      <c r="AH1" s="17"/>
    </row>
    <row r="2" spans="1:35" ht="17.25" customHeight="1">
      <c r="B2" s="22" t="s">
        <v>81</v>
      </c>
      <c r="D2" s="26"/>
    </row>
    <row r="3" spans="1:35" ht="17.25" customHeight="1">
      <c r="B3" s="19" t="s">
        <v>82</v>
      </c>
      <c r="D3" s="26"/>
    </row>
    <row r="4" spans="1:35" ht="17.25" customHeight="1">
      <c r="D4" s="26"/>
    </row>
    <row r="5" spans="1:35" ht="17.25" customHeight="1">
      <c r="B5" s="22" t="s">
        <v>83</v>
      </c>
      <c r="D5" s="26"/>
    </row>
    <row r="6" spans="1:35" ht="17.25" customHeight="1">
      <c r="B6" s="27">
        <v>11170.86649</v>
      </c>
      <c r="D6" s="26"/>
      <c r="G6" s="27"/>
    </row>
    <row r="7" spans="1:35" ht="65.25" customHeight="1">
      <c r="A7" s="20"/>
      <c r="B7" s="16"/>
      <c r="C7" s="16"/>
      <c r="D7" s="50"/>
      <c r="E7" s="16"/>
      <c r="F7" s="16"/>
      <c r="G7" s="16"/>
      <c r="H7" s="16"/>
      <c r="I7" s="16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8"/>
      <c r="AG7" s="17"/>
      <c r="AH7" s="17"/>
      <c r="AI7" s="20"/>
    </row>
    <row r="8" spans="1:35" ht="27" customHeight="1">
      <c r="A8" s="21"/>
      <c r="B8" s="22" t="s">
        <v>84</v>
      </c>
      <c r="D8" s="26"/>
      <c r="F8" s="20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</row>
    <row r="9" spans="1:35" ht="17.25" customHeight="1">
      <c r="A9" s="21"/>
      <c r="B9" s="19" t="s">
        <v>85</v>
      </c>
      <c r="D9" s="26"/>
      <c r="F9" s="20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</row>
    <row r="10" spans="1:35" ht="17.25" customHeight="1">
      <c r="A10" s="21"/>
      <c r="D10" s="26"/>
      <c r="F10" s="20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</row>
    <row r="11" spans="1:35" ht="17.25" customHeight="1">
      <c r="A11" s="21"/>
      <c r="B11" s="22" t="s">
        <v>86</v>
      </c>
      <c r="D11" s="26"/>
      <c r="F11" s="20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</row>
    <row r="12" spans="1:35" ht="17.25" customHeight="1">
      <c r="A12" s="21"/>
      <c r="B12" s="19" t="s">
        <v>87</v>
      </c>
      <c r="D12" s="26"/>
      <c r="F12" s="20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</row>
    <row r="13" spans="1:35" ht="17.25" customHeight="1">
      <c r="A13" s="21"/>
      <c r="D13" s="26"/>
      <c r="F13" s="20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</row>
    <row r="14" spans="1:35" ht="17.25" customHeight="1">
      <c r="A14" s="21"/>
      <c r="B14" s="22" t="s">
        <v>88</v>
      </c>
      <c r="D14" s="26"/>
      <c r="F14" s="20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</row>
    <row r="15" spans="1:35" ht="17.25" customHeight="1">
      <c r="A15" s="21"/>
      <c r="B15" s="19" t="s">
        <v>89</v>
      </c>
      <c r="D15" s="26"/>
      <c r="F15" s="20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</row>
    <row r="16" spans="1:35" ht="17.25" customHeight="1">
      <c r="A16" s="21"/>
      <c r="B16" s="19" t="s">
        <v>90</v>
      </c>
      <c r="F16" s="20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</row>
    <row r="17" spans="1:34" ht="17.25" customHeight="1">
      <c r="A17" s="21"/>
      <c r="F17" s="20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</row>
    <row r="18" spans="1:34" ht="12.75" customHeight="1">
      <c r="A18" s="21"/>
      <c r="F18" s="20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</row>
    <row r="19" spans="1:34" ht="12.75" customHeight="1">
      <c r="A19" s="21"/>
      <c r="B19" s="22" t="s">
        <v>91</v>
      </c>
      <c r="F19" s="20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</row>
    <row r="20" spans="1:34" ht="12.75" customHeight="1">
      <c r="A20" s="21"/>
      <c r="F20" s="20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</row>
    <row r="21" spans="1:34" s="13" customFormat="1" ht="48" customHeight="1">
      <c r="A21" s="24"/>
      <c r="C21" s="13" t="s">
        <v>93</v>
      </c>
      <c r="D21" s="13" t="s">
        <v>94</v>
      </c>
      <c r="E21" s="13" t="s">
        <v>95</v>
      </c>
      <c r="F21" s="13" t="s">
        <v>96</v>
      </c>
      <c r="G21" s="13" t="s">
        <v>97</v>
      </c>
      <c r="H21" s="13" t="s">
        <v>98</v>
      </c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</row>
    <row r="22" spans="1:34" ht="18" customHeight="1">
      <c r="A22" s="21"/>
      <c r="B22" s="1" t="s">
        <v>14</v>
      </c>
      <c r="C22" s="2">
        <v>8445142.5</v>
      </c>
      <c r="D22" s="3">
        <f>C22/C$40</f>
        <v>0.17893179078440338</v>
      </c>
      <c r="E22" s="2">
        <f>D22*E$40</f>
        <v>1998.8231456691826</v>
      </c>
      <c r="F22" s="4">
        <f>E22*1000/C22</f>
        <v>0.23668317564436392</v>
      </c>
      <c r="G22" s="5">
        <f>F22-F$40</f>
        <v>0</v>
      </c>
      <c r="H22" s="6">
        <f>G22*C22</f>
        <v>0</v>
      </c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</row>
    <row r="23" spans="1:34" ht="18" customHeight="1">
      <c r="A23" s="21"/>
      <c r="B23" s="1" t="s">
        <v>15</v>
      </c>
      <c r="C23" s="2">
        <v>1348308.5</v>
      </c>
      <c r="D23" s="3">
        <f t="shared" ref="D23:D39" si="0">C23/C$40</f>
        <v>2.856733967897318E-2</v>
      </c>
      <c r="E23" s="2">
        <f t="shared" ref="E23:E39" si="1">D23*E$40</f>
        <v>319.12193752828887</v>
      </c>
      <c r="F23" s="4">
        <f t="shared" ref="F23:F40" si="2">E23*1000/C23</f>
        <v>0.23668317564436392</v>
      </c>
      <c r="G23" s="5">
        <f t="shared" ref="G23:G40" si="3">F23-F$40</f>
        <v>0</v>
      </c>
      <c r="H23" s="6">
        <f t="shared" ref="H23:H40" si="4">G23*C23</f>
        <v>0</v>
      </c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</row>
    <row r="24" spans="1:34" ht="18" customHeight="1">
      <c r="A24" s="21"/>
      <c r="B24" s="1" t="s">
        <v>16</v>
      </c>
      <c r="C24" s="2">
        <v>1072762.5</v>
      </c>
      <c r="D24" s="3">
        <f t="shared" si="0"/>
        <v>2.2729197904162488E-2</v>
      </c>
      <c r="E24" s="2">
        <f t="shared" si="1"/>
        <v>253.90483521218698</v>
      </c>
      <c r="F24" s="4">
        <f t="shared" si="2"/>
        <v>0.23668317564436395</v>
      </c>
      <c r="G24" s="5">
        <f t="shared" si="3"/>
        <v>0</v>
      </c>
      <c r="H24" s="6">
        <f t="shared" si="4"/>
        <v>0</v>
      </c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</row>
    <row r="25" spans="1:34" ht="18" customHeight="1">
      <c r="A25" s="21"/>
      <c r="B25" s="1" t="s">
        <v>17</v>
      </c>
      <c r="C25" s="2">
        <v>1115556.5</v>
      </c>
      <c r="D25" s="3">
        <f t="shared" si="0"/>
        <v>2.363589747197058E-2</v>
      </c>
      <c r="E25" s="2">
        <f t="shared" si="1"/>
        <v>264.03345503071188</v>
      </c>
      <c r="F25" s="4">
        <f t="shared" si="2"/>
        <v>0.23668317564436395</v>
      </c>
      <c r="G25" s="5">
        <f t="shared" si="3"/>
        <v>0</v>
      </c>
      <c r="H25" s="6">
        <f t="shared" si="4"/>
        <v>0</v>
      </c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</row>
    <row r="26" spans="1:34" ht="18" customHeight="1">
      <c r="A26" s="21"/>
      <c r="B26" s="1" t="s">
        <v>18</v>
      </c>
      <c r="C26" s="2">
        <v>2118511.5</v>
      </c>
      <c r="D26" s="3">
        <f t="shared" si="0"/>
        <v>4.4886046208498273E-2</v>
      </c>
      <c r="E26" s="2">
        <f t="shared" si="1"/>
        <v>501.41602945910495</v>
      </c>
      <c r="F26" s="4">
        <f t="shared" si="2"/>
        <v>0.23668317564436395</v>
      </c>
      <c r="G26" s="5">
        <f t="shared" si="3"/>
        <v>0</v>
      </c>
      <c r="H26" s="6">
        <f t="shared" si="4"/>
        <v>0</v>
      </c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</row>
    <row r="27" spans="1:34" ht="18" customHeight="1">
      <c r="A27" s="21"/>
      <c r="B27" s="1" t="s">
        <v>19</v>
      </c>
      <c r="C27" s="2">
        <v>592874.5</v>
      </c>
      <c r="D27" s="3">
        <f t="shared" si="0"/>
        <v>1.2561551921167436E-2</v>
      </c>
      <c r="E27" s="2">
        <f t="shared" si="1"/>
        <v>140.32341941856444</v>
      </c>
      <c r="F27" s="4">
        <f t="shared" si="2"/>
        <v>0.23668317564436395</v>
      </c>
      <c r="G27" s="5">
        <f t="shared" si="3"/>
        <v>0</v>
      </c>
      <c r="H27" s="6">
        <f t="shared" si="4"/>
        <v>0</v>
      </c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</row>
    <row r="28" spans="1:34" ht="18" customHeight="1">
      <c r="A28" s="21"/>
      <c r="B28" s="1" t="s">
        <v>20</v>
      </c>
      <c r="C28" s="2">
        <v>2532976.5</v>
      </c>
      <c r="D28" s="3">
        <f t="shared" si="0"/>
        <v>5.3667539791046791E-2</v>
      </c>
      <c r="E28" s="2">
        <f t="shared" si="1"/>
        <v>599.51292185254624</v>
      </c>
      <c r="F28" s="4">
        <f t="shared" si="2"/>
        <v>0.23668317564436397</v>
      </c>
      <c r="G28" s="5">
        <f t="shared" si="3"/>
        <v>0</v>
      </c>
      <c r="H28" s="6">
        <f t="shared" si="4"/>
        <v>0</v>
      </c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</row>
    <row r="29" spans="1:34" ht="18" customHeight="1">
      <c r="A29" s="21"/>
      <c r="B29" s="1" t="s">
        <v>21</v>
      </c>
      <c r="C29" s="2">
        <v>2111443</v>
      </c>
      <c r="D29" s="3">
        <f t="shared" si="0"/>
        <v>4.4736282085138655E-2</v>
      </c>
      <c r="E29" s="2">
        <f t="shared" si="1"/>
        <v>499.74303443206276</v>
      </c>
      <c r="F29" s="4">
        <f t="shared" si="2"/>
        <v>0.23668317564436395</v>
      </c>
      <c r="G29" s="5">
        <f t="shared" si="3"/>
        <v>0</v>
      </c>
      <c r="H29" s="6">
        <f t="shared" si="4"/>
        <v>0</v>
      </c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</row>
    <row r="30" spans="1:34" ht="18" customHeight="1">
      <c r="A30" s="21"/>
      <c r="B30" s="1" t="s">
        <v>22</v>
      </c>
      <c r="C30" s="2">
        <v>7562279</v>
      </c>
      <c r="D30" s="3">
        <f t="shared" si="0"/>
        <v>0.16022608545460154</v>
      </c>
      <c r="E30" s="2">
        <f t="shared" si="1"/>
        <v>1789.8642088286849</v>
      </c>
      <c r="F30" s="4">
        <f t="shared" si="2"/>
        <v>0.23668317564436395</v>
      </c>
      <c r="G30" s="5">
        <f t="shared" si="3"/>
        <v>0</v>
      </c>
      <c r="H30" s="6">
        <f t="shared" si="4"/>
        <v>0</v>
      </c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</row>
    <row r="31" spans="1:34" ht="18" customHeight="1">
      <c r="A31" s="21"/>
      <c r="B31" s="1" t="s">
        <v>23</v>
      </c>
      <c r="C31" s="2">
        <v>5121540.5</v>
      </c>
      <c r="D31" s="3">
        <f t="shared" si="0"/>
        <v>0.10851284193722589</v>
      </c>
      <c r="E31" s="2">
        <f t="shared" si="1"/>
        <v>1212.1824697312234</v>
      </c>
      <c r="F31" s="4">
        <f t="shared" si="2"/>
        <v>0.23668317564436389</v>
      </c>
      <c r="G31" s="5">
        <f t="shared" si="3"/>
        <v>0</v>
      </c>
      <c r="H31" s="6">
        <f t="shared" si="4"/>
        <v>0</v>
      </c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</row>
    <row r="32" spans="1:34" ht="18" customHeight="1">
      <c r="A32" s="21"/>
      <c r="B32" s="1" t="s">
        <v>24</v>
      </c>
      <c r="C32" s="2">
        <v>1106067</v>
      </c>
      <c r="D32" s="3">
        <f t="shared" si="0"/>
        <v>2.3434838315343133E-2</v>
      </c>
      <c r="E32" s="2">
        <f t="shared" si="1"/>
        <v>261.78745003543469</v>
      </c>
      <c r="F32" s="4">
        <f t="shared" si="2"/>
        <v>0.23668317564436392</v>
      </c>
      <c r="G32" s="5">
        <f t="shared" si="3"/>
        <v>0</v>
      </c>
      <c r="H32" s="6">
        <f t="shared" si="4"/>
        <v>0</v>
      </c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</row>
    <row r="33" spans="1:34" ht="18" customHeight="1">
      <c r="A33" s="21"/>
      <c r="B33" s="1" t="s">
        <v>25</v>
      </c>
      <c r="C33" s="2">
        <v>2773719</v>
      </c>
      <c r="D33" s="3">
        <f t="shared" si="0"/>
        <v>5.876828103288069E-2</v>
      </c>
      <c r="E33" s="2">
        <f t="shared" si="1"/>
        <v>656.49262126510951</v>
      </c>
      <c r="F33" s="4">
        <f t="shared" si="2"/>
        <v>0.23668317564436395</v>
      </c>
      <c r="G33" s="5">
        <f t="shared" si="3"/>
        <v>0</v>
      </c>
      <c r="H33" s="6">
        <f t="shared" si="4"/>
        <v>0</v>
      </c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</row>
    <row r="34" spans="1:34" ht="18" customHeight="1">
      <c r="A34" s="21"/>
      <c r="B34" s="1" t="s">
        <v>26</v>
      </c>
      <c r="C34" s="2">
        <v>6497055.5</v>
      </c>
      <c r="D34" s="3">
        <f t="shared" si="0"/>
        <v>0.13765662041116031</v>
      </c>
      <c r="E34" s="2">
        <f t="shared" si="1"/>
        <v>1537.7437280776808</v>
      </c>
      <c r="F34" s="4">
        <f t="shared" si="2"/>
        <v>0.23668317564436395</v>
      </c>
      <c r="G34" s="5">
        <f t="shared" si="3"/>
        <v>0</v>
      </c>
      <c r="H34" s="6">
        <f t="shared" si="4"/>
        <v>0</v>
      </c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</row>
    <row r="35" spans="1:34" ht="18" customHeight="1">
      <c r="A35" s="21"/>
      <c r="B35" s="1" t="s">
        <v>27</v>
      </c>
      <c r="C35" s="2">
        <v>1473249</v>
      </c>
      <c r="D35" s="3">
        <f t="shared" si="0"/>
        <v>3.1214521465011576E-2</v>
      </c>
      <c r="E35" s="2">
        <f t="shared" si="1"/>
        <v>348.69325183488354</v>
      </c>
      <c r="F35" s="4">
        <f t="shared" si="2"/>
        <v>0.23668317564436395</v>
      </c>
      <c r="G35" s="5">
        <f t="shared" si="3"/>
        <v>0</v>
      </c>
      <c r="H35" s="6">
        <f t="shared" si="4"/>
        <v>0</v>
      </c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</row>
    <row r="36" spans="1:34" ht="18" customHeight="1">
      <c r="A36" s="21"/>
      <c r="B36" s="1" t="s">
        <v>28</v>
      </c>
      <c r="C36" s="2">
        <v>644521.5</v>
      </c>
      <c r="D36" s="3">
        <f t="shared" si="0"/>
        <v>1.3655824776674859E-2</v>
      </c>
      <c r="E36" s="2">
        <f t="shared" si="1"/>
        <v>152.5473953910689</v>
      </c>
      <c r="F36" s="4">
        <f t="shared" si="2"/>
        <v>0.23668317564436395</v>
      </c>
      <c r="G36" s="5">
        <f t="shared" si="3"/>
        <v>0</v>
      </c>
      <c r="H36" s="6">
        <f t="shared" si="4"/>
        <v>0</v>
      </c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</row>
    <row r="37" spans="1:34" ht="18" customHeight="1">
      <c r="A37" s="21"/>
      <c r="B37" s="1" t="s">
        <v>29</v>
      </c>
      <c r="C37" s="2">
        <v>2192387.5</v>
      </c>
      <c r="D37" s="3">
        <f t="shared" si="0"/>
        <v>4.6451296880821273E-2</v>
      </c>
      <c r="E37" s="2">
        <f t="shared" si="1"/>
        <v>518.90123574300787</v>
      </c>
      <c r="F37" s="4">
        <f t="shared" si="2"/>
        <v>0.23668317564436389</v>
      </c>
      <c r="G37" s="5">
        <f t="shared" si="3"/>
        <v>0</v>
      </c>
      <c r="H37" s="6">
        <f t="shared" si="4"/>
        <v>0</v>
      </c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</row>
    <row r="38" spans="1:34" ht="18" customHeight="1">
      <c r="A38" s="21"/>
      <c r="B38" s="1" t="s">
        <v>30</v>
      </c>
      <c r="C38" s="2">
        <v>322818</v>
      </c>
      <c r="D38" s="3">
        <f t="shared" si="0"/>
        <v>6.8397191447556434E-3</v>
      </c>
      <c r="E38" s="2">
        <f t="shared" si="1"/>
        <v>76.405589395162281</v>
      </c>
      <c r="F38" s="4">
        <f t="shared" si="2"/>
        <v>0.23668317564436397</v>
      </c>
      <c r="G38" s="5">
        <f t="shared" si="3"/>
        <v>0</v>
      </c>
      <c r="H38" s="6">
        <f t="shared" si="4"/>
        <v>0</v>
      </c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</row>
    <row r="39" spans="1:34" ht="18" customHeight="1">
      <c r="A39" s="21"/>
      <c r="B39" s="1" t="s">
        <v>31</v>
      </c>
      <c r="C39" s="2">
        <v>166339.5</v>
      </c>
      <c r="D39" s="3">
        <f t="shared" si="0"/>
        <v>3.5243247361642824E-3</v>
      </c>
      <c r="E39" s="2">
        <f t="shared" si="1"/>
        <v>39.369761095095676</v>
      </c>
      <c r="F39" s="4">
        <f t="shared" si="2"/>
        <v>0.23668317564436392</v>
      </c>
      <c r="G39" s="5">
        <f t="shared" si="3"/>
        <v>0</v>
      </c>
      <c r="H39" s="6">
        <f t="shared" si="4"/>
        <v>0</v>
      </c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</row>
    <row r="40" spans="1:34" ht="18" customHeight="1">
      <c r="A40" s="21"/>
      <c r="B40" s="1" t="s">
        <v>92</v>
      </c>
      <c r="C40" s="2">
        <v>47197552</v>
      </c>
      <c r="D40" s="3">
        <f>SUM(D22:D39)</f>
        <v>0.99999999999999989</v>
      </c>
      <c r="E40" s="2">
        <f>B6</f>
        <v>11170.86649</v>
      </c>
      <c r="F40" s="4">
        <f t="shared" si="2"/>
        <v>0.23668317564436392</v>
      </c>
      <c r="G40" s="5">
        <f t="shared" si="3"/>
        <v>0</v>
      </c>
      <c r="H40" s="6">
        <f t="shared" si="4"/>
        <v>0</v>
      </c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</row>
    <row r="41" spans="1:34" ht="17.25" customHeight="1">
      <c r="A41" s="21"/>
      <c r="E41" s="26">
        <f>SUM(E22:E39)-B6</f>
        <v>0</v>
      </c>
      <c r="F41" s="20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</row>
    <row r="42" spans="1:34" ht="17.25" customHeight="1">
      <c r="A42" s="21"/>
      <c r="F42" s="20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</row>
    <row r="43" spans="1:34" ht="17.25" customHeight="1">
      <c r="A43" s="21"/>
      <c r="F43" s="20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</row>
    <row r="44" spans="1:34" ht="17.25" customHeight="1">
      <c r="A44" s="21"/>
      <c r="F44" s="20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</row>
    <row r="45" spans="1:34" ht="17.25" customHeight="1">
      <c r="A45" s="21"/>
      <c r="F45" s="20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</row>
    <row r="46" spans="1:34" ht="17.25" customHeight="1">
      <c r="A46" s="21"/>
      <c r="F46" s="20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</row>
    <row r="47" spans="1:34" ht="17.25" customHeight="1">
      <c r="A47" s="21"/>
      <c r="F47" s="20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</row>
    <row r="48" spans="1:34" ht="17.25" customHeight="1">
      <c r="A48" s="21"/>
      <c r="F48" s="20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</row>
    <row r="49" spans="1:34" ht="17.25" customHeight="1">
      <c r="A49" s="21"/>
      <c r="F49" s="20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</row>
    <row r="50" spans="1:34" ht="17.25" customHeight="1">
      <c r="A50" s="21"/>
      <c r="F50" s="20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</row>
    <row r="51" spans="1:34" ht="17.25" customHeight="1">
      <c r="A51" s="21"/>
      <c r="F51" s="20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</row>
    <row r="52" spans="1:34" ht="17.25" customHeight="1">
      <c r="A52" s="21"/>
      <c r="F52" s="20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</row>
    <row r="53" spans="1:34" ht="17.25" customHeight="1">
      <c r="A53" s="21"/>
      <c r="F53" s="20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</row>
    <row r="54" spans="1:34" ht="17.25" customHeight="1">
      <c r="A54" s="21"/>
      <c r="F54" s="20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</row>
    <row r="55" spans="1:34" ht="17.25" customHeight="1">
      <c r="A55" s="21"/>
      <c r="F55" s="20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</row>
    <row r="56" spans="1:34" ht="17.25" customHeight="1">
      <c r="A56" s="21"/>
      <c r="F56" s="20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</row>
    <row r="57" spans="1:34" ht="17.25" customHeight="1">
      <c r="A57" s="21"/>
      <c r="F57" s="20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</row>
    <row r="58" spans="1:34" ht="17.25" customHeight="1">
      <c r="A58" s="21"/>
      <c r="F58" s="20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</row>
    <row r="59" spans="1:34" ht="17.25" customHeight="1">
      <c r="A59" s="21"/>
      <c r="F59" s="20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</row>
    <row r="60" spans="1:34" ht="17.25" customHeight="1">
      <c r="A60" s="21"/>
      <c r="F60" s="20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</row>
    <row r="61" spans="1:34" ht="17.25" customHeight="1">
      <c r="A61" s="21"/>
      <c r="F61" s="20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</row>
    <row r="62" spans="1:34" ht="17.25" customHeight="1">
      <c r="A62" s="21"/>
      <c r="F62" s="20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</row>
    <row r="63" spans="1:34" ht="17.25" customHeight="1">
      <c r="A63" s="21"/>
      <c r="F63" s="20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</row>
    <row r="64" spans="1:34" ht="17.25" customHeight="1">
      <c r="A64" s="21"/>
      <c r="F64" s="20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</row>
    <row r="65" spans="1:34" ht="17.25" customHeight="1">
      <c r="A65" s="21"/>
      <c r="F65" s="20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</row>
    <row r="66" spans="1:34" ht="17.25" customHeight="1">
      <c r="A66" s="21"/>
      <c r="F66" s="20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</row>
    <row r="67" spans="1:34" ht="17.25" customHeight="1">
      <c r="A67" s="21"/>
      <c r="F67" s="20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</row>
    <row r="68" spans="1:34" ht="17.25" customHeight="1">
      <c r="A68" s="21"/>
      <c r="F68" s="20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</row>
    <row r="69" spans="1:34" ht="17.25" customHeight="1">
      <c r="A69" s="21"/>
      <c r="F69" s="20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</row>
    <row r="70" spans="1:34" ht="17.25" customHeight="1">
      <c r="A70" s="21"/>
      <c r="F70" s="20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</row>
    <row r="71" spans="1:34" ht="17.25" customHeight="1">
      <c r="A71" s="21"/>
      <c r="F71" s="20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</row>
    <row r="72" spans="1:34" ht="17.25" customHeight="1">
      <c r="A72" s="21"/>
      <c r="F72" s="20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</row>
    <row r="73" spans="1:34" ht="17.25" customHeight="1">
      <c r="A73" s="21"/>
      <c r="F73" s="20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</row>
    <row r="74" spans="1:34" ht="17.25" customHeight="1">
      <c r="A74" s="21"/>
      <c r="F74" s="20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</row>
    <row r="75" spans="1:34" ht="17.25" customHeight="1">
      <c r="A75" s="21"/>
      <c r="F75" s="20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</row>
    <row r="76" spans="1:34" ht="17.25" customHeight="1">
      <c r="A76" s="21"/>
      <c r="F76" s="20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</row>
    <row r="77" spans="1:34" ht="17.25" customHeight="1">
      <c r="A77" s="21"/>
      <c r="F77" s="20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</row>
    <row r="78" spans="1:34" ht="17.25" customHeight="1">
      <c r="A78" s="21"/>
      <c r="F78" s="20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</row>
    <row r="79" spans="1:34" ht="17.25" customHeight="1">
      <c r="A79" s="21"/>
      <c r="F79" s="20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</row>
    <row r="80" spans="1:34" ht="17.25" customHeight="1">
      <c r="A80" s="21"/>
      <c r="F80" s="20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</row>
    <row r="81" spans="1:34" ht="17.25" customHeight="1">
      <c r="A81" s="21"/>
      <c r="F81" s="20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</row>
    <row r="82" spans="1:34" ht="17.25" customHeight="1">
      <c r="A82" s="21"/>
      <c r="F82" s="20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</row>
    <row r="83" spans="1:34" ht="17.25" customHeight="1">
      <c r="A83" s="21"/>
      <c r="F83" s="20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</row>
    <row r="84" spans="1:34" ht="17.25" customHeight="1">
      <c r="A84" s="21"/>
      <c r="F84" s="20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</row>
    <row r="85" spans="1:34" ht="17.25" customHeight="1">
      <c r="A85" s="21"/>
      <c r="F85" s="20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</row>
    <row r="86" spans="1:34" ht="17.25" customHeight="1">
      <c r="A86" s="21"/>
      <c r="F86" s="20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</row>
    <row r="87" spans="1:34" ht="17.25" customHeight="1">
      <c r="A87" s="21"/>
      <c r="F87" s="20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</row>
    <row r="88" spans="1:34" ht="17.25" customHeight="1">
      <c r="A88" s="21"/>
      <c r="F88" s="20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</row>
    <row r="89" spans="1:34" ht="17.25" customHeight="1">
      <c r="A89" s="21"/>
      <c r="F89" s="20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</row>
    <row r="90" spans="1:34" ht="17.25" customHeight="1">
      <c r="A90" s="21"/>
      <c r="F90" s="20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</row>
    <row r="91" spans="1:34" ht="17.25" customHeight="1">
      <c r="A91" s="21"/>
      <c r="F91" s="20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</row>
    <row r="92" spans="1:34" ht="17.25" customHeight="1">
      <c r="A92" s="21"/>
      <c r="F92" s="20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</row>
    <row r="93" spans="1:34" ht="17.25" customHeight="1">
      <c r="A93" s="21"/>
      <c r="F93" s="20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</row>
    <row r="94" spans="1:34" ht="17.25" customHeight="1">
      <c r="A94" s="21"/>
      <c r="F94" s="20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</row>
    <row r="95" spans="1:34" ht="17.25" customHeight="1">
      <c r="A95" s="21"/>
      <c r="F95" s="20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</row>
    <row r="96" spans="1:34" ht="17.25" customHeight="1">
      <c r="A96" s="21"/>
      <c r="F96" s="20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</row>
    <row r="97" spans="1:34" ht="17.25" customHeight="1">
      <c r="A97" s="21"/>
      <c r="F97" s="20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</row>
    <row r="98" spans="1:34" ht="17.25" customHeight="1">
      <c r="A98" s="21"/>
      <c r="F98" s="20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</row>
    <row r="99" spans="1:34" ht="17.25" customHeight="1">
      <c r="A99" s="21"/>
      <c r="F99" s="20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</row>
    <row r="100" spans="1:34" ht="17.25" customHeight="1">
      <c r="A100" s="21"/>
      <c r="F100" s="20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</row>
    <row r="101" spans="1:34" ht="17.25" customHeight="1">
      <c r="A101" s="21"/>
      <c r="F101" s="20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</row>
    <row r="102" spans="1:34" ht="17.25" customHeight="1">
      <c r="A102" s="21"/>
      <c r="F102" s="20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</row>
    <row r="103" spans="1:34" ht="17.25" customHeight="1">
      <c r="A103" s="21"/>
      <c r="F103" s="20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</row>
    <row r="104" spans="1:34" ht="17.25" customHeight="1">
      <c r="A104" s="21"/>
      <c r="F104" s="20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</row>
    <row r="105" spans="1:34" ht="17.25" customHeight="1">
      <c r="A105" s="21"/>
      <c r="F105" s="20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</row>
    <row r="106" spans="1:34" ht="17.25" customHeight="1">
      <c r="A106" s="21"/>
      <c r="F106" s="20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</row>
    <row r="107" spans="1:34" ht="17.25" customHeight="1">
      <c r="A107" s="21"/>
      <c r="F107" s="20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</row>
    <row r="108" spans="1:34" ht="17.25" customHeight="1">
      <c r="A108" s="21"/>
      <c r="F108" s="20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</row>
    <row r="109" spans="1:34" ht="17.25" customHeight="1">
      <c r="A109" s="21"/>
      <c r="F109" s="20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</row>
    <row r="110" spans="1:34" ht="17.25" customHeight="1">
      <c r="A110" s="21"/>
      <c r="F110" s="20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</row>
    <row r="111" spans="1:34" ht="17.25" customHeight="1">
      <c r="A111" s="21"/>
      <c r="F111" s="20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</row>
    <row r="112" spans="1:34" ht="17.25" customHeight="1">
      <c r="A112" s="21"/>
      <c r="F112" s="20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</row>
  </sheetData>
  <sortState ref="A9:AI113">
    <sortCondition ref="D9"/>
  </sortState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>
    <tabColor rgb="FF00B050"/>
  </sheetPr>
  <dimension ref="A1:AI58"/>
  <sheetViews>
    <sheetView topLeftCell="A22" workbookViewId="0">
      <selection activeCell="B8" sqref="B8"/>
    </sheetView>
  </sheetViews>
  <sheetFormatPr baseColWidth="10" defaultRowHeight="17.25" customHeight="1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47" width="20.7109375" style="19" customWidth="1"/>
    <col min="48" max="16384" width="11.42578125" style="19"/>
  </cols>
  <sheetData>
    <row r="1" spans="1:35" ht="65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8"/>
      <c r="AG1" s="17"/>
      <c r="AH1" s="17"/>
    </row>
    <row r="2" spans="1:35" ht="17.25" customHeight="1">
      <c r="B2" s="22" t="s">
        <v>81</v>
      </c>
      <c r="D2" s="26"/>
    </row>
    <row r="3" spans="1:35" ht="17.25" customHeight="1">
      <c r="B3" s="19" t="s">
        <v>99</v>
      </c>
      <c r="D3" s="26"/>
    </row>
    <row r="4" spans="1:35" ht="17.25" customHeight="1">
      <c r="D4" s="26"/>
    </row>
    <row r="5" spans="1:35" ht="17.25" customHeight="1">
      <c r="B5" s="22" t="s">
        <v>83</v>
      </c>
      <c r="D5" s="26"/>
    </row>
    <row r="6" spans="1:35" ht="17.25" customHeight="1">
      <c r="B6" s="27">
        <v>5950.6759899999988</v>
      </c>
      <c r="D6" s="26"/>
      <c r="G6" s="27"/>
    </row>
    <row r="7" spans="1:35" ht="65.25" customHeight="1">
      <c r="A7" s="20"/>
      <c r="B7" s="16"/>
      <c r="C7" s="16"/>
      <c r="D7" s="50"/>
      <c r="E7" s="16"/>
      <c r="F7" s="16"/>
      <c r="G7" s="16"/>
      <c r="H7" s="16"/>
      <c r="I7" s="16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8"/>
      <c r="AG7" s="17"/>
      <c r="AH7" s="17"/>
      <c r="AI7" s="20"/>
    </row>
    <row r="8" spans="1:35" ht="27" customHeight="1">
      <c r="A8" s="21"/>
      <c r="B8" s="22" t="s">
        <v>84</v>
      </c>
      <c r="D8" s="26"/>
      <c r="F8" s="20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</row>
    <row r="9" spans="1:35" ht="17.25" customHeight="1">
      <c r="A9" s="21"/>
      <c r="B9" s="19" t="s">
        <v>85</v>
      </c>
      <c r="D9" s="26"/>
      <c r="F9" s="20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</row>
    <row r="10" spans="1:35" ht="17.25" customHeight="1">
      <c r="A10" s="21"/>
      <c r="D10" s="26"/>
      <c r="F10" s="20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</row>
    <row r="11" spans="1:35" ht="17.25" customHeight="1">
      <c r="A11" s="21"/>
      <c r="B11" s="22" t="s">
        <v>86</v>
      </c>
      <c r="D11" s="26"/>
      <c r="F11" s="20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</row>
    <row r="12" spans="1:35" ht="17.25" customHeight="1">
      <c r="A12" s="21"/>
      <c r="B12" s="19" t="s">
        <v>87</v>
      </c>
      <c r="D12" s="26"/>
      <c r="F12" s="20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</row>
    <row r="13" spans="1:35" ht="17.25" customHeight="1">
      <c r="A13" s="21"/>
      <c r="D13" s="26"/>
      <c r="F13" s="20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</row>
    <row r="14" spans="1:35" ht="17.25" customHeight="1">
      <c r="A14" s="21"/>
      <c r="B14" s="22" t="s">
        <v>88</v>
      </c>
      <c r="D14" s="26"/>
      <c r="F14" s="20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</row>
    <row r="15" spans="1:35" ht="17.25" customHeight="1">
      <c r="A15" s="21"/>
      <c r="B15" s="19" t="s">
        <v>89</v>
      </c>
      <c r="D15" s="26"/>
      <c r="F15" s="20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</row>
    <row r="16" spans="1:35" ht="17.25" customHeight="1">
      <c r="A16" s="21"/>
      <c r="B16" s="19" t="s">
        <v>90</v>
      </c>
      <c r="F16" s="20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</row>
    <row r="17" spans="1:34" ht="17.25" customHeight="1">
      <c r="A17" s="21"/>
      <c r="F17" s="20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</row>
    <row r="18" spans="1:34" ht="12.75" customHeight="1">
      <c r="A18" s="21"/>
      <c r="F18" s="20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</row>
    <row r="19" spans="1:34" ht="12.75" customHeight="1">
      <c r="A19" s="21"/>
      <c r="B19" s="22" t="s">
        <v>91</v>
      </c>
      <c r="F19" s="20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</row>
    <row r="20" spans="1:34" ht="12.75" customHeight="1">
      <c r="A20" s="21"/>
      <c r="F20" s="20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</row>
    <row r="21" spans="1:34" s="13" customFormat="1" ht="48" customHeight="1">
      <c r="A21" s="24"/>
      <c r="C21" s="13" t="s">
        <v>93</v>
      </c>
      <c r="D21" s="13" t="s">
        <v>94</v>
      </c>
      <c r="E21" s="13" t="s">
        <v>95</v>
      </c>
      <c r="F21" s="13" t="s">
        <v>96</v>
      </c>
      <c r="G21" s="13" t="s">
        <v>97</v>
      </c>
      <c r="H21" s="13" t="s">
        <v>98</v>
      </c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</row>
    <row r="22" spans="1:34" ht="18" customHeight="1">
      <c r="A22" s="21"/>
      <c r="B22" s="1" t="s">
        <v>14</v>
      </c>
      <c r="C22" s="2">
        <v>8445142.5</v>
      </c>
      <c r="D22" s="3">
        <f>C22/C$40</f>
        <v>0.17893179078440338</v>
      </c>
      <c r="E22" s="2">
        <f>D22*E$40</f>
        <v>1064.7651112684523</v>
      </c>
      <c r="F22" s="4">
        <f>E22*1000/C22</f>
        <v>0.12608018292982651</v>
      </c>
      <c r="G22" s="5">
        <f>F22-F$40</f>
        <v>0</v>
      </c>
      <c r="H22" s="6">
        <f>G22*C22</f>
        <v>0</v>
      </c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</row>
    <row r="23" spans="1:34" ht="18" customHeight="1">
      <c r="A23" s="21"/>
      <c r="B23" s="1" t="s">
        <v>15</v>
      </c>
      <c r="C23" s="2">
        <v>1348308.5</v>
      </c>
      <c r="D23" s="3">
        <f t="shared" ref="D23:D39" si="0">C23/C$40</f>
        <v>2.856733967897318E-2</v>
      </c>
      <c r="E23" s="2">
        <f t="shared" ref="E23:E39" si="1">D23*E$40</f>
        <v>169.99498232583997</v>
      </c>
      <c r="F23" s="4">
        <f t="shared" ref="F23:F40" si="2">E23*1000/C23</f>
        <v>0.12608018292982651</v>
      </c>
      <c r="G23" s="5">
        <f t="shared" ref="G23:G40" si="3">F23-F$40</f>
        <v>0</v>
      </c>
      <c r="H23" s="6">
        <f t="shared" ref="H23:H40" si="4">G23*C23</f>
        <v>0</v>
      </c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</row>
    <row r="24" spans="1:34" ht="18" customHeight="1">
      <c r="A24" s="21"/>
      <c r="B24" s="1" t="s">
        <v>16</v>
      </c>
      <c r="C24" s="2">
        <v>1072762.5</v>
      </c>
      <c r="D24" s="3">
        <f t="shared" si="0"/>
        <v>2.2729197904162488E-2</v>
      </c>
      <c r="E24" s="2">
        <f t="shared" si="1"/>
        <v>135.25409224025802</v>
      </c>
      <c r="F24" s="4">
        <f t="shared" si="2"/>
        <v>0.12608018292982651</v>
      </c>
      <c r="G24" s="5">
        <f t="shared" si="3"/>
        <v>0</v>
      </c>
      <c r="H24" s="6">
        <f t="shared" si="4"/>
        <v>0</v>
      </c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</row>
    <row r="25" spans="1:34" ht="18" customHeight="1">
      <c r="A25" s="21"/>
      <c r="B25" s="1" t="s">
        <v>17</v>
      </c>
      <c r="C25" s="2">
        <v>1115556.5</v>
      </c>
      <c r="D25" s="3">
        <f t="shared" si="0"/>
        <v>2.363589747197058E-2</v>
      </c>
      <c r="E25" s="2">
        <f t="shared" si="1"/>
        <v>140.64956758855701</v>
      </c>
      <c r="F25" s="4">
        <f t="shared" si="2"/>
        <v>0.12608018292982651</v>
      </c>
      <c r="G25" s="5">
        <f t="shared" si="3"/>
        <v>0</v>
      </c>
      <c r="H25" s="6">
        <f t="shared" si="4"/>
        <v>0</v>
      </c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</row>
    <row r="26" spans="1:34" ht="18" customHeight="1">
      <c r="A26" s="21"/>
      <c r="B26" s="1" t="s">
        <v>18</v>
      </c>
      <c r="C26" s="2">
        <v>2118511.5</v>
      </c>
      <c r="D26" s="3">
        <f t="shared" si="0"/>
        <v>4.4886046208498273E-2</v>
      </c>
      <c r="E26" s="2">
        <f t="shared" si="1"/>
        <v>267.10231745894117</v>
      </c>
      <c r="F26" s="4">
        <f t="shared" si="2"/>
        <v>0.12608018292982653</v>
      </c>
      <c r="G26" s="5">
        <f t="shared" si="3"/>
        <v>0</v>
      </c>
      <c r="H26" s="6">
        <f t="shared" si="4"/>
        <v>0</v>
      </c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</row>
    <row r="27" spans="1:34" ht="18" customHeight="1">
      <c r="A27" s="21"/>
      <c r="B27" s="1" t="s">
        <v>19</v>
      </c>
      <c r="C27" s="2">
        <v>592874.5</v>
      </c>
      <c r="D27" s="3">
        <f t="shared" si="0"/>
        <v>1.2561551921167436E-2</v>
      </c>
      <c r="E27" s="2">
        <f t="shared" si="1"/>
        <v>74.74972541442942</v>
      </c>
      <c r="F27" s="4">
        <f t="shared" si="2"/>
        <v>0.12608018292982651</v>
      </c>
      <c r="G27" s="5">
        <f t="shared" si="3"/>
        <v>0</v>
      </c>
      <c r="H27" s="6">
        <f t="shared" si="4"/>
        <v>0</v>
      </c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</row>
    <row r="28" spans="1:34" ht="18" customHeight="1">
      <c r="A28" s="21"/>
      <c r="B28" s="1" t="s">
        <v>20</v>
      </c>
      <c r="C28" s="2">
        <v>2532976.5</v>
      </c>
      <c r="D28" s="3">
        <f t="shared" si="0"/>
        <v>5.3667539791046791E-2</v>
      </c>
      <c r="E28" s="2">
        <f t="shared" si="1"/>
        <v>319.35814047695169</v>
      </c>
      <c r="F28" s="4">
        <f t="shared" si="2"/>
        <v>0.12608018292982651</v>
      </c>
      <c r="G28" s="5">
        <f t="shared" si="3"/>
        <v>0</v>
      </c>
      <c r="H28" s="6">
        <f t="shared" si="4"/>
        <v>0</v>
      </c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</row>
    <row r="29" spans="1:34" ht="18" customHeight="1">
      <c r="A29" s="21"/>
      <c r="B29" s="1" t="s">
        <v>21</v>
      </c>
      <c r="C29" s="2">
        <v>2111443</v>
      </c>
      <c r="D29" s="3">
        <f t="shared" si="0"/>
        <v>4.4736282085138655E-2</v>
      </c>
      <c r="E29" s="2">
        <f t="shared" si="1"/>
        <v>266.21111968590168</v>
      </c>
      <c r="F29" s="4">
        <f t="shared" si="2"/>
        <v>0.12608018292982651</v>
      </c>
      <c r="G29" s="5">
        <f t="shared" si="3"/>
        <v>0</v>
      </c>
      <c r="H29" s="6">
        <f t="shared" si="4"/>
        <v>0</v>
      </c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</row>
    <row r="30" spans="1:34" ht="18" customHeight="1">
      <c r="A30" s="21"/>
      <c r="B30" s="1" t="s">
        <v>22</v>
      </c>
      <c r="C30" s="2">
        <v>7562279</v>
      </c>
      <c r="D30" s="3">
        <f t="shared" si="0"/>
        <v>0.16022608545460154</v>
      </c>
      <c r="E30" s="2">
        <f t="shared" si="1"/>
        <v>953.45351968638545</v>
      </c>
      <c r="F30" s="4">
        <f t="shared" si="2"/>
        <v>0.12608018292982651</v>
      </c>
      <c r="G30" s="5">
        <f t="shared" si="3"/>
        <v>0</v>
      </c>
      <c r="H30" s="6">
        <f t="shared" si="4"/>
        <v>0</v>
      </c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</row>
    <row r="31" spans="1:34" ht="18" customHeight="1">
      <c r="A31" s="21"/>
      <c r="B31" s="1" t="s">
        <v>23</v>
      </c>
      <c r="C31" s="2">
        <v>5121540.5</v>
      </c>
      <c r="D31" s="3">
        <f t="shared" si="0"/>
        <v>0.10851284193722589</v>
      </c>
      <c r="E31" s="2">
        <f t="shared" si="1"/>
        <v>645.72476312251513</v>
      </c>
      <c r="F31" s="4">
        <f t="shared" si="2"/>
        <v>0.12608018292982651</v>
      </c>
      <c r="G31" s="5">
        <f t="shared" si="3"/>
        <v>0</v>
      </c>
      <c r="H31" s="6">
        <f t="shared" si="4"/>
        <v>0</v>
      </c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</row>
    <row r="32" spans="1:34" ht="18" customHeight="1">
      <c r="A32" s="21"/>
      <c r="B32" s="1" t="s">
        <v>24</v>
      </c>
      <c r="C32" s="2">
        <v>1106067</v>
      </c>
      <c r="D32" s="3">
        <f t="shared" si="0"/>
        <v>2.3434838315343133E-2</v>
      </c>
      <c r="E32" s="2">
        <f t="shared" si="1"/>
        <v>139.45312969264441</v>
      </c>
      <c r="F32" s="4">
        <f t="shared" si="2"/>
        <v>0.12608018292982651</v>
      </c>
      <c r="G32" s="5">
        <f t="shared" si="3"/>
        <v>0</v>
      </c>
      <c r="H32" s="6">
        <f t="shared" si="4"/>
        <v>0</v>
      </c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</row>
    <row r="33" spans="1:34" ht="18" customHeight="1">
      <c r="A33" s="21"/>
      <c r="B33" s="1" t="s">
        <v>25</v>
      </c>
      <c r="C33" s="2">
        <v>2773719</v>
      </c>
      <c r="D33" s="3">
        <f t="shared" si="0"/>
        <v>5.876828103288069E-2</v>
      </c>
      <c r="E33" s="2">
        <f t="shared" si="1"/>
        <v>349.71099891593548</v>
      </c>
      <c r="F33" s="4">
        <f t="shared" si="2"/>
        <v>0.12608018292982651</v>
      </c>
      <c r="G33" s="5">
        <f t="shared" si="3"/>
        <v>0</v>
      </c>
      <c r="H33" s="6">
        <f t="shared" si="4"/>
        <v>0</v>
      </c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</row>
    <row r="34" spans="1:34" ht="18" customHeight="1">
      <c r="A34" s="21"/>
      <c r="B34" s="1" t="s">
        <v>26</v>
      </c>
      <c r="C34" s="2">
        <v>6497055.5</v>
      </c>
      <c r="D34" s="3">
        <f t="shared" si="0"/>
        <v>0.13765662041116031</v>
      </c>
      <c r="E34" s="2">
        <f t="shared" si="1"/>
        <v>819.14994594523546</v>
      </c>
      <c r="F34" s="4">
        <f t="shared" si="2"/>
        <v>0.12608018292982651</v>
      </c>
      <c r="G34" s="5">
        <f t="shared" si="3"/>
        <v>0</v>
      </c>
      <c r="H34" s="6">
        <f t="shared" si="4"/>
        <v>0</v>
      </c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</row>
    <row r="35" spans="1:34" ht="18" customHeight="1">
      <c r="A35" s="21"/>
      <c r="B35" s="1" t="s">
        <v>27</v>
      </c>
      <c r="C35" s="2">
        <v>1473249</v>
      </c>
      <c r="D35" s="3">
        <f t="shared" si="0"/>
        <v>3.1214521465011576E-2</v>
      </c>
      <c r="E35" s="2">
        <f t="shared" si="1"/>
        <v>185.74750342118398</v>
      </c>
      <c r="F35" s="4">
        <f t="shared" si="2"/>
        <v>0.12608018292982651</v>
      </c>
      <c r="G35" s="5">
        <f t="shared" si="3"/>
        <v>0</v>
      </c>
      <c r="H35" s="6">
        <f t="shared" si="4"/>
        <v>0</v>
      </c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</row>
    <row r="36" spans="1:34" ht="18" customHeight="1">
      <c r="A36" s="21"/>
      <c r="B36" s="1" t="s">
        <v>28</v>
      </c>
      <c r="C36" s="2">
        <v>644521.5</v>
      </c>
      <c r="D36" s="3">
        <f t="shared" si="0"/>
        <v>1.3655824776674859E-2</v>
      </c>
      <c r="E36" s="2">
        <f t="shared" si="1"/>
        <v>81.261388622206184</v>
      </c>
      <c r="F36" s="4">
        <f t="shared" si="2"/>
        <v>0.12608018292982653</v>
      </c>
      <c r="G36" s="5">
        <f t="shared" si="3"/>
        <v>0</v>
      </c>
      <c r="H36" s="6">
        <f t="shared" si="4"/>
        <v>0</v>
      </c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</row>
    <row r="37" spans="1:34" ht="18" customHeight="1">
      <c r="A37" s="21"/>
      <c r="B37" s="1" t="s">
        <v>29</v>
      </c>
      <c r="C37" s="2">
        <v>2192387.5</v>
      </c>
      <c r="D37" s="3">
        <f t="shared" si="0"/>
        <v>4.6451296880821273E-2</v>
      </c>
      <c r="E37" s="2">
        <f t="shared" si="1"/>
        <v>276.41661705306501</v>
      </c>
      <c r="F37" s="4">
        <f t="shared" si="2"/>
        <v>0.12608018292982651</v>
      </c>
      <c r="G37" s="5">
        <f t="shared" si="3"/>
        <v>0</v>
      </c>
      <c r="H37" s="6">
        <f t="shared" si="4"/>
        <v>0</v>
      </c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</row>
    <row r="38" spans="1:34" ht="18" customHeight="1">
      <c r="A38" s="21"/>
      <c r="B38" s="1" t="s">
        <v>30</v>
      </c>
      <c r="C38" s="2">
        <v>322818</v>
      </c>
      <c r="D38" s="3">
        <f t="shared" si="0"/>
        <v>6.8397191447556434E-3</v>
      </c>
      <c r="E38" s="2">
        <f t="shared" si="1"/>
        <v>40.700952493040731</v>
      </c>
      <c r="F38" s="4">
        <f t="shared" si="2"/>
        <v>0.12608018292982648</v>
      </c>
      <c r="G38" s="5">
        <f t="shared" si="3"/>
        <v>0</v>
      </c>
      <c r="H38" s="6">
        <f t="shared" si="4"/>
        <v>0</v>
      </c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</row>
    <row r="39" spans="1:34" ht="18" customHeight="1">
      <c r="A39" s="21"/>
      <c r="B39" s="1" t="s">
        <v>31</v>
      </c>
      <c r="C39" s="2">
        <v>166339.5</v>
      </c>
      <c r="D39" s="3">
        <f t="shared" si="0"/>
        <v>3.5243247361642824E-3</v>
      </c>
      <c r="E39" s="2">
        <f t="shared" si="1"/>
        <v>20.972114588455877</v>
      </c>
      <c r="F39" s="4">
        <f t="shared" si="2"/>
        <v>0.12608018292982651</v>
      </c>
      <c r="G39" s="5">
        <f t="shared" si="3"/>
        <v>0</v>
      </c>
      <c r="H39" s="6">
        <f t="shared" si="4"/>
        <v>0</v>
      </c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</row>
    <row r="40" spans="1:34" ht="18" customHeight="1">
      <c r="A40" s="21"/>
      <c r="B40" s="1" t="s">
        <v>92</v>
      </c>
      <c r="C40" s="2">
        <v>47197552</v>
      </c>
      <c r="D40" s="3">
        <f>SUM(D22:D39)</f>
        <v>0.99999999999999989</v>
      </c>
      <c r="E40" s="2">
        <f>B6</f>
        <v>5950.6759899999988</v>
      </c>
      <c r="F40" s="4">
        <f t="shared" si="2"/>
        <v>0.12608018292982651</v>
      </c>
      <c r="G40" s="5">
        <f t="shared" si="3"/>
        <v>0</v>
      </c>
      <c r="H40" s="6">
        <f t="shared" si="4"/>
        <v>0</v>
      </c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</row>
    <row r="41" spans="1:34" ht="17.25" customHeight="1">
      <c r="A41" s="21"/>
      <c r="E41" s="26">
        <f>SUM(E22:E39)-B6</f>
        <v>0</v>
      </c>
      <c r="F41" s="20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</row>
    <row r="42" spans="1:34" ht="17.25" customHeight="1">
      <c r="A42" s="21"/>
      <c r="F42" s="20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</row>
    <row r="43" spans="1:34" ht="17.25" customHeight="1">
      <c r="A43" s="21"/>
      <c r="F43" s="20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</row>
    <row r="44" spans="1:34" ht="17.25" customHeight="1">
      <c r="A44" s="21"/>
      <c r="F44" s="20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</row>
    <row r="45" spans="1:34" ht="17.25" customHeight="1">
      <c r="A45" s="21"/>
      <c r="F45" s="20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</row>
    <row r="46" spans="1:34" ht="17.25" customHeight="1">
      <c r="A46" s="21"/>
      <c r="F46" s="20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</row>
    <row r="47" spans="1:34" ht="17.25" customHeight="1">
      <c r="A47" s="21"/>
      <c r="F47" s="20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</row>
    <row r="48" spans="1:34" ht="17.25" customHeight="1">
      <c r="A48" s="21"/>
      <c r="F48" s="20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</row>
    <row r="49" spans="1:34" ht="17.25" customHeight="1">
      <c r="A49" s="21"/>
      <c r="F49" s="20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</row>
    <row r="50" spans="1:34" ht="17.25" customHeight="1">
      <c r="A50" s="21"/>
      <c r="F50" s="20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</row>
    <row r="51" spans="1:34" ht="17.25" customHeight="1">
      <c r="A51" s="21"/>
      <c r="F51" s="20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</row>
    <row r="52" spans="1:34" ht="17.25" customHeight="1">
      <c r="A52" s="21"/>
      <c r="F52" s="20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</row>
    <row r="53" spans="1:34" ht="17.25" customHeight="1">
      <c r="A53" s="21"/>
      <c r="F53" s="20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</row>
    <row r="54" spans="1:34" ht="17.25" customHeight="1">
      <c r="A54" s="21"/>
      <c r="F54" s="20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</row>
    <row r="55" spans="1:34" ht="17.25" customHeight="1">
      <c r="A55" s="21"/>
      <c r="F55" s="20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</row>
    <row r="56" spans="1:34" ht="17.25" customHeight="1">
      <c r="A56" s="21"/>
      <c r="F56" s="20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</row>
    <row r="57" spans="1:34" ht="17.25" customHeight="1">
      <c r="A57" s="21"/>
      <c r="F57" s="20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</row>
    <row r="58" spans="1:34" ht="17.25" customHeight="1">
      <c r="A58" s="21"/>
      <c r="F58" s="20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</row>
  </sheetData>
  <sortState ref="A9:AI59">
    <sortCondition ref="D9"/>
  </sortState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>
    <tabColor rgb="FF00B050"/>
  </sheetPr>
  <dimension ref="A1:AH61"/>
  <sheetViews>
    <sheetView topLeftCell="A22" workbookViewId="0">
      <selection activeCell="B8" sqref="B8"/>
    </sheetView>
  </sheetViews>
  <sheetFormatPr baseColWidth="10" defaultRowHeight="17.25" customHeight="1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61" width="20.7109375" style="19" customWidth="1"/>
    <col min="62" max="16384" width="11.42578125" style="19"/>
  </cols>
  <sheetData>
    <row r="1" spans="1:34" ht="65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8"/>
      <c r="AG1" s="17"/>
      <c r="AH1" s="17"/>
    </row>
    <row r="2" spans="1:34" ht="17.25" customHeight="1">
      <c r="B2" s="22" t="s">
        <v>81</v>
      </c>
      <c r="D2" s="26"/>
      <c r="J2" s="20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</row>
    <row r="3" spans="1:34" ht="17.25" customHeight="1">
      <c r="B3" s="19" t="s">
        <v>100</v>
      </c>
      <c r="D3" s="26"/>
      <c r="J3" s="20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</row>
    <row r="4" spans="1:34" ht="17.25" customHeight="1">
      <c r="D4" s="26"/>
      <c r="J4" s="20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</row>
    <row r="5" spans="1:34" ht="17.25" customHeight="1">
      <c r="B5" s="22" t="s">
        <v>83</v>
      </c>
      <c r="D5" s="26"/>
      <c r="J5" s="20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</row>
    <row r="6" spans="1:34" ht="17.25" customHeight="1">
      <c r="B6" s="27">
        <v>817118.10989000008</v>
      </c>
      <c r="D6" s="26"/>
      <c r="G6" s="27"/>
      <c r="J6" s="20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</row>
    <row r="7" spans="1:34" ht="17.25" customHeight="1">
      <c r="D7" s="26"/>
      <c r="J7" s="20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</row>
    <row r="8" spans="1:34" ht="27" customHeight="1">
      <c r="B8" s="22" t="s">
        <v>84</v>
      </c>
      <c r="D8" s="26"/>
      <c r="J8" s="20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</row>
    <row r="9" spans="1:34" ht="17.25" customHeight="1">
      <c r="B9" s="19" t="s">
        <v>85</v>
      </c>
      <c r="D9" s="26"/>
      <c r="J9" s="20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</row>
    <row r="10" spans="1:34" ht="17.25" customHeight="1">
      <c r="D10" s="26"/>
      <c r="J10" s="20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</row>
    <row r="11" spans="1:34" ht="17.25" customHeight="1">
      <c r="B11" s="22" t="s">
        <v>86</v>
      </c>
      <c r="D11" s="26"/>
      <c r="J11" s="20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</row>
    <row r="12" spans="1:34" ht="17.25" customHeight="1">
      <c r="B12" s="19" t="s">
        <v>87</v>
      </c>
      <c r="D12" s="26"/>
      <c r="J12" s="20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</row>
    <row r="13" spans="1:34" ht="17.25" customHeight="1">
      <c r="D13" s="26"/>
      <c r="J13" s="20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</row>
    <row r="14" spans="1:34" ht="17.25" customHeight="1">
      <c r="B14" s="22" t="s">
        <v>88</v>
      </c>
      <c r="D14" s="26"/>
      <c r="J14" s="20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</row>
    <row r="15" spans="1:34" ht="17.25" customHeight="1">
      <c r="B15" s="19" t="s">
        <v>89</v>
      </c>
      <c r="D15" s="26"/>
      <c r="J15" s="20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</row>
    <row r="16" spans="1:34" ht="17.25" customHeight="1">
      <c r="B16" s="19" t="s">
        <v>90</v>
      </c>
    </row>
    <row r="18" spans="1:34" ht="12.75" customHeight="1"/>
    <row r="19" spans="1:34" ht="12.75" customHeight="1">
      <c r="B19" s="22" t="s">
        <v>91</v>
      </c>
    </row>
    <row r="20" spans="1:34" ht="12.75" customHeight="1"/>
    <row r="21" spans="1:34" s="13" customFormat="1" ht="48" customHeight="1">
      <c r="C21" s="13" t="s">
        <v>93</v>
      </c>
      <c r="D21" s="13" t="s">
        <v>94</v>
      </c>
      <c r="E21" s="13" t="s">
        <v>95</v>
      </c>
      <c r="F21" s="13" t="s">
        <v>96</v>
      </c>
      <c r="G21" s="13" t="s">
        <v>97</v>
      </c>
      <c r="H21" s="13" t="s">
        <v>98</v>
      </c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31"/>
      <c r="AG21" s="25"/>
      <c r="AH21" s="25"/>
    </row>
    <row r="22" spans="1:34" ht="18" customHeight="1">
      <c r="A22" s="21"/>
      <c r="B22" s="1" t="s">
        <v>14</v>
      </c>
      <c r="C22" s="2">
        <v>8445142.5</v>
      </c>
      <c r="D22" s="3">
        <f>C22/C$40</f>
        <v>0.17893179078440338</v>
      </c>
      <c r="E22" s="2">
        <f>D22*E$40</f>
        <v>146208.40668498463</v>
      </c>
      <c r="F22" s="4">
        <f>E22*1000/C22</f>
        <v>17.312722276146864</v>
      </c>
      <c r="G22" s="5">
        <f>F22-F$40</f>
        <v>0</v>
      </c>
      <c r="H22" s="6">
        <f>G22*C22</f>
        <v>0</v>
      </c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</row>
    <row r="23" spans="1:34" ht="18" customHeight="1">
      <c r="A23" s="21"/>
      <c r="B23" s="1" t="s">
        <v>15</v>
      </c>
      <c r="C23" s="2">
        <v>1348308.5</v>
      </c>
      <c r="D23" s="3">
        <f t="shared" ref="D23:D39" si="0">C23/C$40</f>
        <v>2.856733967897318E-2</v>
      </c>
      <c r="E23" s="2">
        <f t="shared" ref="E23:E39" si="1">D23*E$40</f>
        <v>23342.890603068168</v>
      </c>
      <c r="F23" s="4">
        <f t="shared" ref="F23:F40" si="2">E23*1000/C23</f>
        <v>17.312722276146868</v>
      </c>
      <c r="G23" s="5">
        <f t="shared" ref="G23:G40" si="3">F23-F$40</f>
        <v>0</v>
      </c>
      <c r="H23" s="6">
        <f t="shared" ref="H23:H40" si="4">G23*C23</f>
        <v>0</v>
      </c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</row>
    <row r="24" spans="1:34" ht="18" customHeight="1">
      <c r="A24" s="21"/>
      <c r="B24" s="1" t="s">
        <v>16</v>
      </c>
      <c r="C24" s="2">
        <v>1072762.5</v>
      </c>
      <c r="D24" s="3">
        <f t="shared" si="0"/>
        <v>2.2729197904162488E-2</v>
      </c>
      <c r="E24" s="2">
        <f t="shared" si="1"/>
        <v>18572.439230765001</v>
      </c>
      <c r="F24" s="4">
        <f t="shared" si="2"/>
        <v>17.312722276146864</v>
      </c>
      <c r="G24" s="5">
        <f t="shared" si="3"/>
        <v>0</v>
      </c>
      <c r="H24" s="6">
        <f t="shared" si="4"/>
        <v>0</v>
      </c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</row>
    <row r="25" spans="1:34" ht="18" customHeight="1">
      <c r="A25" s="21"/>
      <c r="B25" s="1" t="s">
        <v>17</v>
      </c>
      <c r="C25" s="2">
        <v>1115556.5</v>
      </c>
      <c r="D25" s="3">
        <f t="shared" si="0"/>
        <v>2.363589747197058E-2</v>
      </c>
      <c r="E25" s="2">
        <f t="shared" si="1"/>
        <v>19313.31986785043</v>
      </c>
      <c r="F25" s="4">
        <f t="shared" si="2"/>
        <v>17.312722276146864</v>
      </c>
      <c r="G25" s="5">
        <f t="shared" si="3"/>
        <v>0</v>
      </c>
      <c r="H25" s="6">
        <f t="shared" si="4"/>
        <v>0</v>
      </c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</row>
    <row r="26" spans="1:34" ht="18" customHeight="1">
      <c r="A26" s="21"/>
      <c r="B26" s="1" t="s">
        <v>18</v>
      </c>
      <c r="C26" s="2">
        <v>2118511.5</v>
      </c>
      <c r="D26" s="3">
        <f t="shared" si="0"/>
        <v>4.4886046208498273E-2</v>
      </c>
      <c r="E26" s="2">
        <f t="shared" si="1"/>
        <v>36677.201238323316</v>
      </c>
      <c r="F26" s="4">
        <f t="shared" si="2"/>
        <v>17.312722276146868</v>
      </c>
      <c r="G26" s="5">
        <f t="shared" si="3"/>
        <v>0</v>
      </c>
      <c r="H26" s="6">
        <f t="shared" si="4"/>
        <v>0</v>
      </c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</row>
    <row r="27" spans="1:34" ht="18" customHeight="1">
      <c r="A27" s="21"/>
      <c r="B27" s="1" t="s">
        <v>19</v>
      </c>
      <c r="C27" s="2">
        <v>592874.5</v>
      </c>
      <c r="D27" s="3">
        <f t="shared" si="0"/>
        <v>1.2561551921167436E-2</v>
      </c>
      <c r="E27" s="2">
        <f t="shared" si="1"/>
        <v>10264.271563109434</v>
      </c>
      <c r="F27" s="4">
        <f t="shared" si="2"/>
        <v>17.312722276146864</v>
      </c>
      <c r="G27" s="5">
        <f t="shared" si="3"/>
        <v>0</v>
      </c>
      <c r="H27" s="6">
        <f t="shared" si="4"/>
        <v>0</v>
      </c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</row>
    <row r="28" spans="1:34" ht="18" customHeight="1">
      <c r="A28" s="21"/>
      <c r="B28" s="1" t="s">
        <v>20</v>
      </c>
      <c r="C28" s="2">
        <v>2532976.5</v>
      </c>
      <c r="D28" s="3">
        <f t="shared" si="0"/>
        <v>5.3667539791046791E-2</v>
      </c>
      <c r="E28" s="2">
        <f t="shared" si="1"/>
        <v>43852.718676506527</v>
      </c>
      <c r="F28" s="4">
        <f t="shared" si="2"/>
        <v>17.312722276146868</v>
      </c>
      <c r="G28" s="5">
        <f t="shared" si="3"/>
        <v>0</v>
      </c>
      <c r="H28" s="6">
        <f t="shared" si="4"/>
        <v>0</v>
      </c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</row>
    <row r="29" spans="1:34" ht="18" customHeight="1">
      <c r="A29" s="21"/>
      <c r="B29" s="1" t="s">
        <v>21</v>
      </c>
      <c r="C29" s="2">
        <v>2111443</v>
      </c>
      <c r="D29" s="3">
        <f t="shared" si="0"/>
        <v>4.4736282085138655E-2</v>
      </c>
      <c r="E29" s="2">
        <f t="shared" si="1"/>
        <v>36554.826260914371</v>
      </c>
      <c r="F29" s="4">
        <f t="shared" si="2"/>
        <v>17.312722276146868</v>
      </c>
      <c r="G29" s="5">
        <f t="shared" si="3"/>
        <v>0</v>
      </c>
      <c r="H29" s="6">
        <f t="shared" si="4"/>
        <v>0</v>
      </c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</row>
    <row r="30" spans="1:34" ht="18" customHeight="1">
      <c r="A30" s="21"/>
      <c r="B30" s="1" t="s">
        <v>22</v>
      </c>
      <c r="C30" s="2">
        <v>7562279</v>
      </c>
      <c r="D30" s="3">
        <f t="shared" si="0"/>
        <v>0.16022608545460154</v>
      </c>
      <c r="E30" s="2">
        <f t="shared" si="1"/>
        <v>130923.63610173765</v>
      </c>
      <c r="F30" s="4">
        <f t="shared" si="2"/>
        <v>17.312722276146868</v>
      </c>
      <c r="G30" s="5">
        <f t="shared" si="3"/>
        <v>0</v>
      </c>
      <c r="H30" s="6">
        <f t="shared" si="4"/>
        <v>0</v>
      </c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</row>
    <row r="31" spans="1:34" ht="18" customHeight="1">
      <c r="A31" s="21"/>
      <c r="B31" s="1" t="s">
        <v>23</v>
      </c>
      <c r="C31" s="2">
        <v>5121540.5</v>
      </c>
      <c r="D31" s="3">
        <f t="shared" si="0"/>
        <v>0.10851284193722589</v>
      </c>
      <c r="E31" s="2">
        <f t="shared" si="1"/>
        <v>88667.808302538353</v>
      </c>
      <c r="F31" s="4">
        <f t="shared" si="2"/>
        <v>17.312722276146864</v>
      </c>
      <c r="G31" s="5">
        <f t="shared" si="3"/>
        <v>0</v>
      </c>
      <c r="H31" s="6">
        <f t="shared" si="4"/>
        <v>0</v>
      </c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</row>
    <row r="32" spans="1:34" ht="18" customHeight="1">
      <c r="A32" s="21"/>
      <c r="B32" s="1" t="s">
        <v>24</v>
      </c>
      <c r="C32" s="2">
        <v>1106067</v>
      </c>
      <c r="D32" s="3">
        <f t="shared" si="0"/>
        <v>2.3434838315343133E-2</v>
      </c>
      <c r="E32" s="2">
        <f t="shared" si="1"/>
        <v>19149.030789810935</v>
      </c>
      <c r="F32" s="4">
        <f t="shared" si="2"/>
        <v>17.312722276146864</v>
      </c>
      <c r="G32" s="5">
        <f t="shared" si="3"/>
        <v>0</v>
      </c>
      <c r="H32" s="6">
        <f t="shared" si="4"/>
        <v>0</v>
      </c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</row>
    <row r="33" spans="1:34" ht="18" customHeight="1">
      <c r="A33" s="21"/>
      <c r="B33" s="1" t="s">
        <v>25</v>
      </c>
      <c r="C33" s="2">
        <v>2773719</v>
      </c>
      <c r="D33" s="3">
        <f t="shared" si="0"/>
        <v>5.876828103288069E-2</v>
      </c>
      <c r="E33" s="2">
        <f t="shared" si="1"/>
        <v>48020.626719071814</v>
      </c>
      <c r="F33" s="4">
        <f t="shared" si="2"/>
        <v>17.312722276146868</v>
      </c>
      <c r="G33" s="5">
        <f t="shared" si="3"/>
        <v>0</v>
      </c>
      <c r="H33" s="6">
        <f t="shared" si="4"/>
        <v>0</v>
      </c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</row>
    <row r="34" spans="1:34" ht="18" customHeight="1">
      <c r="A34" s="21"/>
      <c r="B34" s="1" t="s">
        <v>26</v>
      </c>
      <c r="C34" s="2">
        <v>6497055.5</v>
      </c>
      <c r="D34" s="3">
        <f t="shared" si="0"/>
        <v>0.13765662041116031</v>
      </c>
      <c r="E34" s="2">
        <f t="shared" si="1"/>
        <v>112481.71748421251</v>
      </c>
      <c r="F34" s="4">
        <f t="shared" si="2"/>
        <v>17.312722276146864</v>
      </c>
      <c r="G34" s="5">
        <f t="shared" si="3"/>
        <v>0</v>
      </c>
      <c r="H34" s="6">
        <f t="shared" si="4"/>
        <v>0</v>
      </c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</row>
    <row r="35" spans="1:34" ht="18" customHeight="1">
      <c r="A35" s="21"/>
      <c r="B35" s="1" t="s">
        <v>27</v>
      </c>
      <c r="C35" s="2">
        <v>1473249</v>
      </c>
      <c r="D35" s="3">
        <f t="shared" si="0"/>
        <v>3.1214521465011576E-2</v>
      </c>
      <c r="E35" s="2">
        <f t="shared" si="1"/>
        <v>25505.950780611096</v>
      </c>
      <c r="F35" s="4">
        <f t="shared" si="2"/>
        <v>17.312722276146868</v>
      </c>
      <c r="G35" s="5">
        <f t="shared" si="3"/>
        <v>0</v>
      </c>
      <c r="H35" s="6">
        <f t="shared" si="4"/>
        <v>0</v>
      </c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</row>
    <row r="36" spans="1:34" ht="18" customHeight="1">
      <c r="A36" s="21"/>
      <c r="B36" s="1" t="s">
        <v>28</v>
      </c>
      <c r="C36" s="2">
        <v>644521.5</v>
      </c>
      <c r="D36" s="3">
        <f t="shared" si="0"/>
        <v>1.3655824776674859E-2</v>
      </c>
      <c r="E36" s="2">
        <f t="shared" si="1"/>
        <v>11158.421730505594</v>
      </c>
      <c r="F36" s="4">
        <f t="shared" si="2"/>
        <v>17.312722276146868</v>
      </c>
      <c r="G36" s="5">
        <f t="shared" si="3"/>
        <v>0</v>
      </c>
      <c r="H36" s="6">
        <f t="shared" si="4"/>
        <v>0</v>
      </c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</row>
    <row r="37" spans="1:34" ht="18" customHeight="1">
      <c r="A37" s="21"/>
      <c r="B37" s="1" t="s">
        <v>29</v>
      </c>
      <c r="C37" s="2">
        <v>2192387.5</v>
      </c>
      <c r="D37" s="3">
        <f t="shared" si="0"/>
        <v>4.6451296880821273E-2</v>
      </c>
      <c r="E37" s="2">
        <f t="shared" si="1"/>
        <v>37956.195909195936</v>
      </c>
      <c r="F37" s="4">
        <f t="shared" si="2"/>
        <v>17.312722276146864</v>
      </c>
      <c r="G37" s="5">
        <f t="shared" si="3"/>
        <v>0</v>
      </c>
      <c r="H37" s="6">
        <f t="shared" si="4"/>
        <v>0</v>
      </c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</row>
    <row r="38" spans="1:34" ht="18" customHeight="1">
      <c r="A38" s="21"/>
      <c r="B38" s="1" t="s">
        <v>30</v>
      </c>
      <c r="C38" s="2">
        <v>322818</v>
      </c>
      <c r="D38" s="3">
        <f t="shared" si="0"/>
        <v>6.8397191447556434E-3</v>
      </c>
      <c r="E38" s="2">
        <f t="shared" si="1"/>
        <v>5588.8583797411793</v>
      </c>
      <c r="F38" s="4">
        <f t="shared" si="2"/>
        <v>17.312722276146868</v>
      </c>
      <c r="G38" s="5">
        <f t="shared" si="3"/>
        <v>0</v>
      </c>
      <c r="H38" s="6">
        <f t="shared" si="4"/>
        <v>0</v>
      </c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</row>
    <row r="39" spans="1:34" ht="18" customHeight="1">
      <c r="A39" s="21"/>
      <c r="B39" s="1" t="s">
        <v>31</v>
      </c>
      <c r="C39" s="2">
        <v>166339.5</v>
      </c>
      <c r="D39" s="3">
        <f t="shared" si="0"/>
        <v>3.5243247361642824E-3</v>
      </c>
      <c r="E39" s="2">
        <f t="shared" si="1"/>
        <v>2879.7895670531316</v>
      </c>
      <c r="F39" s="4">
        <f t="shared" si="2"/>
        <v>17.312722276146868</v>
      </c>
      <c r="G39" s="5">
        <f t="shared" si="3"/>
        <v>0</v>
      </c>
      <c r="H39" s="6">
        <f t="shared" si="4"/>
        <v>0</v>
      </c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</row>
    <row r="40" spans="1:34" ht="18" customHeight="1">
      <c r="A40" s="21"/>
      <c r="B40" s="1" t="s">
        <v>92</v>
      </c>
      <c r="C40" s="2">
        <v>47197552</v>
      </c>
      <c r="D40" s="3">
        <f>SUM(D22:D39)</f>
        <v>0.99999999999999989</v>
      </c>
      <c r="E40" s="2">
        <f>B6</f>
        <v>817118.10989000008</v>
      </c>
      <c r="F40" s="4">
        <f t="shared" si="2"/>
        <v>17.312722276146868</v>
      </c>
      <c r="G40" s="5">
        <f t="shared" si="3"/>
        <v>0</v>
      </c>
      <c r="H40" s="6">
        <f t="shared" si="4"/>
        <v>0</v>
      </c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</row>
    <row r="41" spans="1:34" ht="17.25" customHeight="1">
      <c r="A41" s="21"/>
      <c r="E41" s="26">
        <f>SUM(E22:E39)-B6</f>
        <v>0</v>
      </c>
      <c r="F41" s="20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</row>
    <row r="42" spans="1:34" ht="17.25" customHeight="1">
      <c r="A42" s="21"/>
      <c r="F42" s="20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</row>
    <row r="43" spans="1:34" ht="17.25" customHeight="1">
      <c r="A43" s="21"/>
      <c r="F43" s="20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</row>
    <row r="44" spans="1:34" ht="17.25" customHeight="1">
      <c r="A44" s="21"/>
      <c r="F44" s="20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</row>
    <row r="45" spans="1:34" ht="17.25" customHeight="1">
      <c r="A45" s="21"/>
      <c r="F45" s="20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</row>
    <row r="46" spans="1:34" ht="17.25" customHeight="1">
      <c r="A46" s="21"/>
      <c r="F46" s="20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</row>
    <row r="47" spans="1:34" ht="17.25" customHeight="1">
      <c r="A47" s="21"/>
      <c r="F47" s="20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</row>
    <row r="48" spans="1:34" ht="17.25" customHeight="1">
      <c r="A48" s="21"/>
      <c r="F48" s="20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</row>
    <row r="49" spans="1:34" ht="17.25" customHeight="1">
      <c r="A49" s="21"/>
      <c r="F49" s="20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</row>
    <row r="50" spans="1:34" ht="17.25" customHeight="1">
      <c r="A50" s="21"/>
      <c r="F50" s="20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</row>
    <row r="51" spans="1:34" ht="17.25" customHeight="1">
      <c r="A51" s="21"/>
      <c r="F51" s="20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</row>
    <row r="52" spans="1:34" ht="17.25" customHeight="1">
      <c r="A52" s="21"/>
      <c r="F52" s="20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</row>
    <row r="53" spans="1:34" ht="17.25" customHeight="1">
      <c r="A53" s="21"/>
      <c r="F53" s="20"/>
      <c r="J53" s="28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</row>
    <row r="54" spans="1:34" ht="17.25" customHeight="1">
      <c r="A54" s="21"/>
      <c r="F54" s="20"/>
      <c r="J54" s="28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</row>
    <row r="55" spans="1:34" ht="17.25" customHeight="1">
      <c r="A55" s="21"/>
      <c r="F55" s="20"/>
      <c r="J55" s="28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</row>
    <row r="56" spans="1:34" ht="17.25" customHeight="1">
      <c r="A56" s="21"/>
      <c r="F56" s="20"/>
      <c r="J56" s="28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</row>
    <row r="57" spans="1:34" ht="17.25" customHeight="1">
      <c r="A57" s="21"/>
      <c r="F57" s="20"/>
      <c r="J57" s="28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</row>
    <row r="58" spans="1:34" ht="17.25" customHeight="1">
      <c r="A58" s="21"/>
      <c r="F58" s="20"/>
      <c r="J58" s="28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</row>
    <row r="59" spans="1:34" ht="17.25" customHeight="1">
      <c r="A59" s="21"/>
      <c r="F59" s="20"/>
      <c r="J59" s="28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</row>
    <row r="60" spans="1:34" ht="17.25" customHeight="1">
      <c r="A60" s="21"/>
      <c r="F60" s="20"/>
      <c r="J60" s="28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</row>
    <row r="61" spans="1:34" ht="17.25" customHeight="1">
      <c r="A61" s="21"/>
      <c r="F61" s="20"/>
      <c r="J61" s="28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</row>
  </sheetData>
  <sortState ref="A23:AI62">
    <sortCondition ref="D23"/>
  </sortState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>
    <tabColor rgb="FF00B050"/>
  </sheetPr>
  <dimension ref="A1:AI129"/>
  <sheetViews>
    <sheetView topLeftCell="A11" workbookViewId="0">
      <selection activeCell="B8" sqref="B8"/>
    </sheetView>
  </sheetViews>
  <sheetFormatPr baseColWidth="10" defaultRowHeight="17.25" customHeight="1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109" width="20.7109375" style="19" customWidth="1"/>
    <col min="110" max="16384" width="11.42578125" style="19"/>
  </cols>
  <sheetData>
    <row r="1" spans="1:34" ht="65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8"/>
      <c r="AG1" s="17"/>
      <c r="AH1" s="17"/>
    </row>
    <row r="2" spans="1:34" ht="17.25" customHeight="1">
      <c r="B2" s="22" t="s">
        <v>81</v>
      </c>
      <c r="D2" s="26"/>
      <c r="J2" s="20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</row>
    <row r="3" spans="1:34" ht="17.25" customHeight="1">
      <c r="B3" s="19" t="s">
        <v>101</v>
      </c>
      <c r="D3" s="26"/>
      <c r="J3" s="20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</row>
    <row r="4" spans="1:34" ht="17.25" customHeight="1">
      <c r="D4" s="26"/>
      <c r="J4" s="20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</row>
    <row r="5" spans="1:34" ht="17.25" customHeight="1">
      <c r="B5" s="22" t="s">
        <v>83</v>
      </c>
      <c r="D5" s="26"/>
      <c r="J5" s="20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</row>
    <row r="6" spans="1:34" ht="17.25" customHeight="1">
      <c r="B6" s="27">
        <v>562491.4259700001</v>
      </c>
      <c r="D6" s="26"/>
      <c r="G6" s="27"/>
      <c r="J6" s="20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</row>
    <row r="7" spans="1:34" ht="17.25" customHeight="1">
      <c r="D7" s="26"/>
      <c r="J7" s="20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</row>
    <row r="8" spans="1:34" ht="27" customHeight="1">
      <c r="B8" s="22" t="s">
        <v>84</v>
      </c>
      <c r="D8" s="26"/>
      <c r="J8" s="20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</row>
    <row r="9" spans="1:34" ht="17.25" customHeight="1">
      <c r="B9" s="19" t="s">
        <v>85</v>
      </c>
      <c r="D9" s="26"/>
      <c r="J9" s="20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</row>
    <row r="10" spans="1:34" ht="17.25" customHeight="1">
      <c r="D10" s="26"/>
      <c r="J10" s="20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</row>
    <row r="11" spans="1:34" ht="17.25" customHeight="1">
      <c r="B11" s="22" t="s">
        <v>86</v>
      </c>
      <c r="D11" s="26"/>
      <c r="J11" s="20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</row>
    <row r="12" spans="1:34" ht="17.25" customHeight="1">
      <c r="B12" s="19" t="s">
        <v>87</v>
      </c>
      <c r="D12" s="26"/>
      <c r="J12" s="20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</row>
    <row r="13" spans="1:34" ht="17.25" customHeight="1">
      <c r="D13" s="26"/>
      <c r="J13" s="20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</row>
    <row r="14" spans="1:34" ht="17.25" customHeight="1">
      <c r="B14" s="22" t="s">
        <v>88</v>
      </c>
      <c r="D14" s="26"/>
      <c r="J14" s="20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</row>
    <row r="15" spans="1:34" ht="17.25" customHeight="1">
      <c r="B15" s="19" t="s">
        <v>89</v>
      </c>
      <c r="D15" s="26"/>
      <c r="J15" s="20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</row>
    <row r="16" spans="1:34" ht="17.25" customHeight="1">
      <c r="B16" s="19" t="s">
        <v>90</v>
      </c>
      <c r="J16" s="20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</row>
    <row r="17" spans="2:34" ht="17.25" customHeight="1">
      <c r="J17" s="20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</row>
    <row r="18" spans="2:34" ht="12.75" customHeight="1">
      <c r="J18" s="20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</row>
    <row r="19" spans="2:34" ht="12.75" customHeight="1">
      <c r="B19" s="22" t="s">
        <v>91</v>
      </c>
      <c r="J19" s="20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</row>
    <row r="20" spans="2:34" ht="12.75" customHeight="1">
      <c r="J20" s="20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</row>
    <row r="21" spans="2:34" s="13" customFormat="1" ht="48" customHeight="1">
      <c r="C21" s="13" t="s">
        <v>93</v>
      </c>
      <c r="D21" s="13" t="s">
        <v>94</v>
      </c>
      <c r="E21" s="13" t="s">
        <v>95</v>
      </c>
      <c r="F21" s="13" t="s">
        <v>96</v>
      </c>
      <c r="G21" s="13" t="s">
        <v>97</v>
      </c>
      <c r="H21" s="13" t="s">
        <v>98</v>
      </c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</row>
    <row r="22" spans="2:34" ht="18" customHeight="1">
      <c r="B22" s="1" t="s">
        <v>14</v>
      </c>
      <c r="C22" s="2">
        <v>8445142.5</v>
      </c>
      <c r="D22" s="3">
        <f>C22/C$40</f>
        <v>0.17893179078440338</v>
      </c>
      <c r="E22" s="2">
        <f>D22*E$40</f>
        <v>100647.59814968478</v>
      </c>
      <c r="F22" s="7">
        <f>E22*1000/C22</f>
        <v>11.917809338289411</v>
      </c>
      <c r="G22" s="5">
        <f>F22-F$40</f>
        <v>0</v>
      </c>
      <c r="H22" s="6">
        <f>G22*C22</f>
        <v>0</v>
      </c>
      <c r="J22" s="20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</row>
    <row r="23" spans="2:34" ht="18" customHeight="1">
      <c r="B23" s="1" t="s">
        <v>15</v>
      </c>
      <c r="C23" s="2">
        <v>1348308.5</v>
      </c>
      <c r="D23" s="3">
        <f t="shared" ref="D23:D39" si="0">C23/C$40</f>
        <v>2.856733967897318E-2</v>
      </c>
      <c r="E23" s="2">
        <f t="shared" ref="E23:E39" si="1">D23*E$40</f>
        <v>16068.883632194989</v>
      </c>
      <c r="F23" s="7">
        <f t="shared" ref="F23:F40" si="2">E23*1000/C23</f>
        <v>11.917809338289411</v>
      </c>
      <c r="G23" s="5">
        <f t="shared" ref="G23:G40" si="3">F23-F$40</f>
        <v>0</v>
      </c>
      <c r="H23" s="6">
        <f t="shared" ref="H23:H40" si="4">G23*C23</f>
        <v>0</v>
      </c>
      <c r="J23" s="20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</row>
    <row r="24" spans="2:34" ht="18" customHeight="1">
      <c r="B24" s="1" t="s">
        <v>16</v>
      </c>
      <c r="C24" s="2">
        <v>1072762.5</v>
      </c>
      <c r="D24" s="3">
        <f t="shared" si="0"/>
        <v>2.2729197904162488E-2</v>
      </c>
      <c r="E24" s="2">
        <f t="shared" si="1"/>
        <v>12784.978940266696</v>
      </c>
      <c r="F24" s="7">
        <f t="shared" si="2"/>
        <v>11.917809338289411</v>
      </c>
      <c r="G24" s="5">
        <f t="shared" si="3"/>
        <v>0</v>
      </c>
      <c r="H24" s="6">
        <f t="shared" si="4"/>
        <v>0</v>
      </c>
      <c r="J24" s="20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</row>
    <row r="25" spans="2:34" ht="18" customHeight="1">
      <c r="B25" s="1" t="s">
        <v>17</v>
      </c>
      <c r="C25" s="2">
        <v>1115556.5</v>
      </c>
      <c r="D25" s="3">
        <f t="shared" si="0"/>
        <v>2.363589747197058E-2</v>
      </c>
      <c r="E25" s="2">
        <f t="shared" si="1"/>
        <v>13294.989673089452</v>
      </c>
      <c r="F25" s="7">
        <f t="shared" si="2"/>
        <v>11.917809338289411</v>
      </c>
      <c r="G25" s="5">
        <f t="shared" si="3"/>
        <v>0</v>
      </c>
      <c r="H25" s="6">
        <f t="shared" si="4"/>
        <v>0</v>
      </c>
      <c r="J25" s="20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</row>
    <row r="26" spans="2:34" ht="18" customHeight="1">
      <c r="B26" s="1" t="s">
        <v>18</v>
      </c>
      <c r="C26" s="2">
        <v>2118511.5</v>
      </c>
      <c r="D26" s="3">
        <f t="shared" si="0"/>
        <v>4.4886046208498273E-2</v>
      </c>
      <c r="E26" s="2">
        <f t="shared" si="1"/>
        <v>25248.016137973511</v>
      </c>
      <c r="F26" s="7">
        <f t="shared" si="2"/>
        <v>11.917809338289413</v>
      </c>
      <c r="G26" s="5">
        <f t="shared" si="3"/>
        <v>0</v>
      </c>
      <c r="H26" s="6">
        <f t="shared" si="4"/>
        <v>0</v>
      </c>
      <c r="J26" s="20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</row>
    <row r="27" spans="2:34" ht="18" customHeight="1">
      <c r="B27" s="1" t="s">
        <v>19</v>
      </c>
      <c r="C27" s="2">
        <v>592874.5</v>
      </c>
      <c r="D27" s="3">
        <f t="shared" si="0"/>
        <v>1.2561551921167436E-2</v>
      </c>
      <c r="E27" s="2">
        <f t="shared" si="1"/>
        <v>7065.7652525336653</v>
      </c>
      <c r="F27" s="7">
        <f t="shared" si="2"/>
        <v>11.917809338289411</v>
      </c>
      <c r="G27" s="5">
        <f t="shared" si="3"/>
        <v>0</v>
      </c>
      <c r="H27" s="6">
        <f t="shared" si="4"/>
        <v>0</v>
      </c>
      <c r="J27" s="20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</row>
    <row r="28" spans="2:34" ht="18" customHeight="1">
      <c r="B28" s="1" t="s">
        <v>20</v>
      </c>
      <c r="C28" s="2">
        <v>2532976.5</v>
      </c>
      <c r="D28" s="3">
        <f t="shared" si="0"/>
        <v>5.3667539791046791E-2</v>
      </c>
      <c r="E28" s="2">
        <f t="shared" si="1"/>
        <v>30187.53098536763</v>
      </c>
      <c r="F28" s="7">
        <f t="shared" si="2"/>
        <v>11.917809338289411</v>
      </c>
      <c r="G28" s="5">
        <f t="shared" si="3"/>
        <v>0</v>
      </c>
      <c r="H28" s="6">
        <f t="shared" si="4"/>
        <v>0</v>
      </c>
      <c r="J28" s="20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</row>
    <row r="29" spans="2:34" ht="18" customHeight="1">
      <c r="B29" s="1" t="s">
        <v>21</v>
      </c>
      <c r="C29" s="2">
        <v>2111443</v>
      </c>
      <c r="D29" s="3">
        <f t="shared" si="0"/>
        <v>4.4736282085138655E-2</v>
      </c>
      <c r="E29" s="2">
        <f t="shared" si="1"/>
        <v>25163.775102665812</v>
      </c>
      <c r="F29" s="7">
        <f t="shared" si="2"/>
        <v>11.917809338289413</v>
      </c>
      <c r="G29" s="5">
        <f t="shared" si="3"/>
        <v>0</v>
      </c>
      <c r="H29" s="6">
        <f t="shared" si="4"/>
        <v>0</v>
      </c>
      <c r="J29" s="20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</row>
    <row r="30" spans="2:34" ht="18" customHeight="1">
      <c r="B30" s="1" t="s">
        <v>22</v>
      </c>
      <c r="C30" s="2">
        <v>7562279</v>
      </c>
      <c r="D30" s="3">
        <f t="shared" si="0"/>
        <v>0.16022608545460154</v>
      </c>
      <c r="E30" s="2">
        <f t="shared" si="1"/>
        <v>90125.799284949913</v>
      </c>
      <c r="F30" s="7">
        <f t="shared" si="2"/>
        <v>11.917809338289411</v>
      </c>
      <c r="G30" s="5">
        <f t="shared" si="3"/>
        <v>0</v>
      </c>
      <c r="H30" s="6">
        <f t="shared" si="4"/>
        <v>0</v>
      </c>
      <c r="J30" s="20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</row>
    <row r="31" spans="2:34" ht="18" customHeight="1">
      <c r="B31" s="1" t="s">
        <v>23</v>
      </c>
      <c r="C31" s="2">
        <v>5121540.5</v>
      </c>
      <c r="D31" s="3">
        <f t="shared" si="0"/>
        <v>0.10851284193722589</v>
      </c>
      <c r="E31" s="2">
        <f t="shared" si="1"/>
        <v>61037.543197327417</v>
      </c>
      <c r="F31" s="7">
        <f t="shared" si="2"/>
        <v>11.917809338289411</v>
      </c>
      <c r="G31" s="5">
        <f t="shared" si="3"/>
        <v>0</v>
      </c>
      <c r="H31" s="6">
        <f t="shared" si="4"/>
        <v>0</v>
      </c>
      <c r="J31" s="20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</row>
    <row r="32" spans="2:34" ht="18" customHeight="1">
      <c r="B32" s="1" t="s">
        <v>24</v>
      </c>
      <c r="C32" s="2">
        <v>1106067</v>
      </c>
      <c r="D32" s="3">
        <f t="shared" si="0"/>
        <v>2.3434838315343133E-2</v>
      </c>
      <c r="E32" s="2">
        <f t="shared" si="1"/>
        <v>13181.895621373753</v>
      </c>
      <c r="F32" s="7">
        <f t="shared" si="2"/>
        <v>11.917809338289409</v>
      </c>
      <c r="G32" s="5">
        <f t="shared" si="3"/>
        <v>0</v>
      </c>
      <c r="H32" s="6">
        <f t="shared" si="4"/>
        <v>0</v>
      </c>
      <c r="J32" s="20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</row>
    <row r="33" spans="2:34" ht="18" customHeight="1">
      <c r="B33" s="1" t="s">
        <v>25</v>
      </c>
      <c r="C33" s="2">
        <v>2773719</v>
      </c>
      <c r="D33" s="3">
        <f t="shared" si="0"/>
        <v>5.876828103288069E-2</v>
      </c>
      <c r="E33" s="2">
        <f t="shared" si="1"/>
        <v>33056.654199990771</v>
      </c>
      <c r="F33" s="7">
        <f t="shared" si="2"/>
        <v>11.917809338289413</v>
      </c>
      <c r="G33" s="5">
        <f t="shared" si="3"/>
        <v>0</v>
      </c>
      <c r="H33" s="6">
        <f t="shared" si="4"/>
        <v>0</v>
      </c>
      <c r="J33" s="20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</row>
    <row r="34" spans="2:34" ht="18" customHeight="1">
      <c r="B34" s="1" t="s">
        <v>26</v>
      </c>
      <c r="C34" s="2">
        <v>6497055.5</v>
      </c>
      <c r="D34" s="3">
        <f t="shared" si="0"/>
        <v>0.13765662041116031</v>
      </c>
      <c r="E34" s="2">
        <f t="shared" si="1"/>
        <v>77430.668709284582</v>
      </c>
      <c r="F34" s="7">
        <f t="shared" si="2"/>
        <v>11.917809338289413</v>
      </c>
      <c r="G34" s="5">
        <f t="shared" si="3"/>
        <v>0</v>
      </c>
      <c r="H34" s="6">
        <f t="shared" si="4"/>
        <v>0</v>
      </c>
      <c r="J34" s="20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</row>
    <row r="35" spans="2:34" ht="18" customHeight="1">
      <c r="B35" s="1" t="s">
        <v>27</v>
      </c>
      <c r="C35" s="2">
        <v>1473249</v>
      </c>
      <c r="D35" s="3">
        <f t="shared" si="0"/>
        <v>3.1214521465011576E-2</v>
      </c>
      <c r="E35" s="2">
        <f t="shared" si="1"/>
        <v>17557.900689825539</v>
      </c>
      <c r="F35" s="7">
        <f t="shared" si="2"/>
        <v>11.917809338289413</v>
      </c>
      <c r="G35" s="5">
        <f t="shared" si="3"/>
        <v>0</v>
      </c>
      <c r="H35" s="6">
        <f t="shared" si="4"/>
        <v>0</v>
      </c>
      <c r="J35" s="20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</row>
    <row r="36" spans="2:34" ht="18" customHeight="1">
      <c r="B36" s="1" t="s">
        <v>28</v>
      </c>
      <c r="C36" s="2">
        <v>644521.5</v>
      </c>
      <c r="D36" s="3">
        <f t="shared" si="0"/>
        <v>1.3655824776674859E-2</v>
      </c>
      <c r="E36" s="2">
        <f t="shared" si="1"/>
        <v>7681.2843514282995</v>
      </c>
      <c r="F36" s="7">
        <f t="shared" si="2"/>
        <v>11.917809338289413</v>
      </c>
      <c r="G36" s="5">
        <f t="shared" si="3"/>
        <v>0</v>
      </c>
      <c r="H36" s="6">
        <f t="shared" si="4"/>
        <v>0</v>
      </c>
      <c r="J36" s="20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</row>
    <row r="37" spans="2:34" ht="18" customHeight="1">
      <c r="B37" s="1" t="s">
        <v>29</v>
      </c>
      <c r="C37" s="2">
        <v>2192387.5</v>
      </c>
      <c r="D37" s="3">
        <f t="shared" si="0"/>
        <v>4.6451296880821273E-2</v>
      </c>
      <c r="E37" s="2">
        <f t="shared" si="1"/>
        <v>26128.456220648975</v>
      </c>
      <c r="F37" s="7">
        <f t="shared" si="2"/>
        <v>11.917809338289411</v>
      </c>
      <c r="G37" s="5">
        <f t="shared" si="3"/>
        <v>0</v>
      </c>
      <c r="H37" s="6">
        <f t="shared" si="4"/>
        <v>0</v>
      </c>
      <c r="J37" s="20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</row>
    <row r="38" spans="2:34" ht="18" customHeight="1">
      <c r="B38" s="1" t="s">
        <v>30</v>
      </c>
      <c r="C38" s="2">
        <v>322818</v>
      </c>
      <c r="D38" s="3">
        <f t="shared" si="0"/>
        <v>6.8397191447556434E-3</v>
      </c>
      <c r="E38" s="2">
        <f t="shared" si="1"/>
        <v>3847.2833749679112</v>
      </c>
      <c r="F38" s="7">
        <f t="shared" si="2"/>
        <v>11.917809338289411</v>
      </c>
      <c r="G38" s="5">
        <f t="shared" si="3"/>
        <v>0</v>
      </c>
      <c r="H38" s="6">
        <f t="shared" si="4"/>
        <v>0</v>
      </c>
      <c r="J38" s="20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</row>
    <row r="39" spans="2:34" ht="18" customHeight="1">
      <c r="B39" s="1" t="s">
        <v>31</v>
      </c>
      <c r="C39" s="2">
        <v>166339.5</v>
      </c>
      <c r="D39" s="3">
        <f t="shared" si="0"/>
        <v>3.5243247361642824E-3</v>
      </c>
      <c r="E39" s="2">
        <f t="shared" si="1"/>
        <v>1982.4024464263916</v>
      </c>
      <c r="F39" s="7">
        <f t="shared" si="2"/>
        <v>11.917809338289413</v>
      </c>
      <c r="G39" s="5">
        <f t="shared" si="3"/>
        <v>0</v>
      </c>
      <c r="H39" s="6">
        <f t="shared" si="4"/>
        <v>0</v>
      </c>
      <c r="J39" s="20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</row>
    <row r="40" spans="2:34" ht="18" customHeight="1">
      <c r="B40" s="1" t="s">
        <v>92</v>
      </c>
      <c r="C40" s="2">
        <v>47197552</v>
      </c>
      <c r="D40" s="3">
        <f>SUM(D22:D39)</f>
        <v>0.99999999999999989</v>
      </c>
      <c r="E40" s="2">
        <f>B6</f>
        <v>562491.4259700001</v>
      </c>
      <c r="F40" s="7">
        <f t="shared" si="2"/>
        <v>11.917809338289413</v>
      </c>
      <c r="G40" s="5">
        <f t="shared" si="3"/>
        <v>0</v>
      </c>
      <c r="H40" s="6">
        <f t="shared" si="4"/>
        <v>0</v>
      </c>
      <c r="J40" s="20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</row>
    <row r="41" spans="2:34" ht="17.25" customHeight="1">
      <c r="E41" s="26">
        <f>SUM(E22:E39)-B6</f>
        <v>0</v>
      </c>
      <c r="J41" s="20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</row>
    <row r="42" spans="2:34" ht="17.25" customHeight="1">
      <c r="J42" s="20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</row>
    <row r="43" spans="2:34" ht="17.25" customHeight="1">
      <c r="J43" s="20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</row>
    <row r="44" spans="2:34" ht="17.25" customHeight="1">
      <c r="J44" s="20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</row>
    <row r="45" spans="2:34" ht="17.25" customHeight="1">
      <c r="J45" s="20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</row>
    <row r="46" spans="2:34" ht="17.25" customHeight="1">
      <c r="J46" s="20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</row>
    <row r="47" spans="2:34" ht="17.25" customHeight="1">
      <c r="J47" s="20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</row>
    <row r="48" spans="2:34" ht="17.25" customHeight="1">
      <c r="J48" s="20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</row>
    <row r="49" spans="10:34" ht="17.25" customHeight="1">
      <c r="J49" s="20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</row>
    <row r="50" spans="10:34" ht="17.25" customHeight="1">
      <c r="J50" s="20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</row>
    <row r="51" spans="10:34" ht="17.25" customHeight="1">
      <c r="J51" s="20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</row>
    <row r="52" spans="10:34" ht="17.25" customHeight="1">
      <c r="J52" s="20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</row>
    <row r="53" spans="10:34" ht="17.25" customHeight="1">
      <c r="J53" s="20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</row>
    <row r="54" spans="10:34" ht="17.25" customHeight="1">
      <c r="J54" s="20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</row>
    <row r="55" spans="10:34" ht="17.25" customHeight="1">
      <c r="J55" s="20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</row>
    <row r="56" spans="10:34" ht="17.25" customHeight="1">
      <c r="J56" s="20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</row>
    <row r="57" spans="10:34" ht="17.25" customHeight="1">
      <c r="J57" s="20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</row>
    <row r="58" spans="10:34" ht="17.25" customHeight="1">
      <c r="J58" s="20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</row>
    <row r="59" spans="10:34" ht="17.25" customHeight="1">
      <c r="J59" s="20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</row>
    <row r="60" spans="10:34" ht="17.25" customHeight="1">
      <c r="J60" s="20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</row>
    <row r="61" spans="10:34" ht="17.25" customHeight="1">
      <c r="J61" s="20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</row>
    <row r="62" spans="10:34" ht="17.25" customHeight="1">
      <c r="J62" s="20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</row>
    <row r="63" spans="10:34" ht="17.25" customHeight="1">
      <c r="J63" s="20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</row>
    <row r="64" spans="10:34" ht="17.25" customHeight="1">
      <c r="J64" s="20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</row>
    <row r="65" spans="10:34" ht="17.25" customHeight="1">
      <c r="J65" s="20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</row>
    <row r="66" spans="10:34" ht="17.25" customHeight="1">
      <c r="J66" s="20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</row>
    <row r="67" spans="10:34" ht="17.25" customHeight="1">
      <c r="J67" s="20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</row>
    <row r="68" spans="10:34" ht="17.25" customHeight="1">
      <c r="J68" s="20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</row>
    <row r="69" spans="10:34" ht="17.25" customHeight="1">
      <c r="J69" s="20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</row>
    <row r="70" spans="10:34" ht="17.25" customHeight="1">
      <c r="J70" s="20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</row>
    <row r="71" spans="10:34" ht="17.25" customHeight="1">
      <c r="J71" s="20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</row>
    <row r="72" spans="10:34" ht="17.25" customHeight="1">
      <c r="J72" s="20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</row>
    <row r="73" spans="10:34" ht="17.25" customHeight="1">
      <c r="J73" s="20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</row>
    <row r="74" spans="10:34" ht="17.25" customHeight="1">
      <c r="J74" s="20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</row>
    <row r="75" spans="10:34" ht="17.25" customHeight="1">
      <c r="J75" s="20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</row>
    <row r="76" spans="10:34" ht="17.25" customHeight="1">
      <c r="J76" s="20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</row>
    <row r="77" spans="10:34" ht="17.25" customHeight="1">
      <c r="J77" s="20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</row>
    <row r="78" spans="10:34" ht="17.25" customHeight="1">
      <c r="J78" s="20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</row>
    <row r="79" spans="10:34" ht="17.25" customHeight="1">
      <c r="J79" s="20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</row>
    <row r="80" spans="10:34" ht="17.25" customHeight="1">
      <c r="J80" s="20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</row>
    <row r="81" spans="10:34" ht="17.25" customHeight="1">
      <c r="J81" s="20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</row>
    <row r="82" spans="10:34" ht="17.25" customHeight="1">
      <c r="J82" s="20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</row>
    <row r="83" spans="10:34" ht="17.25" customHeight="1">
      <c r="J83" s="20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</row>
    <row r="84" spans="10:34" ht="17.25" customHeight="1">
      <c r="J84" s="20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</row>
    <row r="85" spans="10:34" ht="17.25" customHeight="1">
      <c r="J85" s="20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</row>
    <row r="86" spans="10:34" ht="17.25" customHeight="1">
      <c r="J86" s="20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</row>
    <row r="87" spans="10:34" ht="17.25" customHeight="1">
      <c r="J87" s="20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</row>
    <row r="88" spans="10:34" ht="17.25" customHeight="1">
      <c r="J88" s="20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</row>
    <row r="89" spans="10:34" ht="17.25" customHeight="1">
      <c r="J89" s="20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</row>
    <row r="90" spans="10:34" ht="17.25" customHeight="1">
      <c r="J90" s="20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</row>
    <row r="91" spans="10:34" ht="17.25" customHeight="1">
      <c r="J91" s="20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</row>
    <row r="92" spans="10:34" ht="17.25" customHeight="1">
      <c r="J92" s="20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</row>
    <row r="93" spans="10:34" ht="17.25" customHeight="1">
      <c r="J93" s="20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</row>
    <row r="94" spans="10:34" ht="17.25" customHeight="1">
      <c r="J94" s="20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</row>
    <row r="95" spans="10:34" ht="17.25" customHeight="1">
      <c r="J95" s="20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</row>
    <row r="96" spans="10:34" ht="17.25" customHeight="1">
      <c r="J96" s="20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</row>
    <row r="97" spans="10:34" ht="17.25" customHeight="1">
      <c r="J97" s="20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</row>
    <row r="98" spans="10:34" ht="17.25" customHeight="1">
      <c r="J98" s="20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</row>
    <row r="99" spans="10:34" ht="17.25" customHeight="1">
      <c r="J99" s="20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</row>
    <row r="100" spans="10:34" ht="17.25" customHeight="1">
      <c r="J100" s="20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</row>
    <row r="101" spans="10:34" ht="17.25" customHeight="1">
      <c r="J101" s="20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</row>
    <row r="102" spans="10:34" ht="17.25" customHeight="1">
      <c r="J102" s="20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</row>
    <row r="103" spans="10:34" ht="17.25" customHeight="1">
      <c r="J103" s="20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</row>
    <row r="104" spans="10:34" ht="17.25" customHeight="1">
      <c r="J104" s="20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</row>
    <row r="105" spans="10:34" ht="17.25" customHeight="1">
      <c r="J105" s="20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</row>
    <row r="106" spans="10:34" ht="17.25" customHeight="1">
      <c r="J106" s="20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</row>
    <row r="107" spans="10:34" ht="17.25" customHeight="1">
      <c r="J107" s="20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</row>
    <row r="108" spans="10:34" ht="17.25" customHeight="1">
      <c r="J108" s="20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</row>
    <row r="109" spans="10:34" ht="17.25" customHeight="1">
      <c r="J109" s="20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</row>
    <row r="110" spans="10:34" ht="17.25" customHeight="1">
      <c r="J110" s="20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</row>
    <row r="111" spans="10:34" ht="17.25" customHeight="1">
      <c r="J111" s="20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</row>
    <row r="112" spans="10:34" ht="17.25" customHeight="1">
      <c r="J112" s="20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</row>
    <row r="113" spans="10:34" ht="17.25" customHeight="1">
      <c r="J113" s="20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</row>
    <row r="114" spans="10:34" ht="17.25" customHeight="1">
      <c r="J114" s="20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</row>
    <row r="115" spans="10:34" ht="17.25" customHeight="1">
      <c r="J115" s="20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</row>
    <row r="116" spans="10:34" ht="17.25" customHeight="1">
      <c r="J116" s="20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</row>
    <row r="117" spans="10:34" ht="17.25" customHeight="1">
      <c r="J117" s="20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</row>
    <row r="118" spans="10:34" ht="17.25" customHeight="1">
      <c r="J118" s="20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</row>
    <row r="119" spans="10:34" ht="17.25" customHeight="1">
      <c r="J119" s="20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</row>
    <row r="120" spans="10:34" ht="17.25" customHeight="1">
      <c r="J120" s="20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</row>
    <row r="121" spans="10:34" ht="17.25" customHeight="1">
      <c r="J121" s="20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</row>
    <row r="122" spans="10:34" ht="17.25" customHeight="1">
      <c r="J122" s="20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</row>
    <row r="123" spans="10:34" ht="17.25" customHeight="1">
      <c r="J123" s="20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</row>
    <row r="129" spans="1:35" ht="65.25" customHeight="1">
      <c r="A129" s="20"/>
      <c r="B129" s="16"/>
      <c r="C129" s="16"/>
      <c r="D129" s="16"/>
      <c r="E129" s="16"/>
      <c r="F129" s="16"/>
      <c r="G129" s="16"/>
      <c r="H129" s="16"/>
      <c r="I129" s="16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8"/>
      <c r="AG129" s="17"/>
      <c r="AH129" s="17"/>
      <c r="AI129" s="20"/>
    </row>
  </sheetData>
  <sortState ref="A129:AI131">
    <sortCondition ref="D131"/>
  </sortState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>
    <tabColor rgb="FF00B050"/>
  </sheetPr>
  <dimension ref="A1:AI114"/>
  <sheetViews>
    <sheetView topLeftCell="A22" workbookViewId="0">
      <selection activeCell="B8" sqref="B8"/>
    </sheetView>
  </sheetViews>
  <sheetFormatPr baseColWidth="10" defaultRowHeight="17.25" customHeight="1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48" width="20.7109375" style="19" customWidth="1"/>
    <col min="49" max="16384" width="11.42578125" style="19"/>
  </cols>
  <sheetData>
    <row r="1" spans="1:35" ht="65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8"/>
      <c r="AG1" s="17"/>
      <c r="AH1" s="17"/>
    </row>
    <row r="2" spans="1:35" ht="17.25" customHeight="1">
      <c r="B2" s="22" t="s">
        <v>81</v>
      </c>
      <c r="D2" s="26"/>
      <c r="J2" s="20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</row>
    <row r="3" spans="1:35" ht="17.25" customHeight="1">
      <c r="B3" s="19" t="s">
        <v>102</v>
      </c>
      <c r="D3" s="26"/>
    </row>
    <row r="4" spans="1:35" ht="17.25" customHeight="1">
      <c r="D4" s="26"/>
    </row>
    <row r="5" spans="1:35" ht="17.25" customHeight="1">
      <c r="B5" s="22" t="s">
        <v>83</v>
      </c>
      <c r="D5" s="26"/>
    </row>
    <row r="6" spans="1:35" ht="17.25" customHeight="1">
      <c r="B6" s="27">
        <v>272658.61080000002</v>
      </c>
      <c r="D6" s="26"/>
      <c r="G6" s="27"/>
    </row>
    <row r="7" spans="1:35" ht="17.25" customHeight="1">
      <c r="D7" s="26"/>
    </row>
    <row r="8" spans="1:35" ht="27" customHeight="1">
      <c r="A8" s="20"/>
      <c r="B8" s="30" t="s">
        <v>84</v>
      </c>
      <c r="C8" s="16"/>
      <c r="D8" s="50"/>
      <c r="E8" s="16"/>
      <c r="F8" s="16"/>
      <c r="G8" s="16"/>
      <c r="H8" s="16"/>
      <c r="I8" s="16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8"/>
      <c r="AG8" s="17"/>
      <c r="AH8" s="17"/>
      <c r="AI8" s="20"/>
    </row>
    <row r="9" spans="1:35" ht="17.25" customHeight="1">
      <c r="A9" s="21"/>
      <c r="B9" s="19" t="s">
        <v>85</v>
      </c>
      <c r="D9" s="26"/>
      <c r="F9" s="20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</row>
    <row r="10" spans="1:35" ht="17.25" customHeight="1">
      <c r="A10" s="21"/>
      <c r="D10" s="26"/>
      <c r="F10" s="20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</row>
    <row r="11" spans="1:35" ht="17.25" customHeight="1">
      <c r="A11" s="21"/>
      <c r="B11" s="22" t="s">
        <v>86</v>
      </c>
      <c r="D11" s="26"/>
      <c r="F11" s="20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</row>
    <row r="12" spans="1:35" ht="17.25" customHeight="1">
      <c r="A12" s="21"/>
      <c r="B12" s="19" t="s">
        <v>87</v>
      </c>
      <c r="D12" s="26"/>
      <c r="F12" s="20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</row>
    <row r="13" spans="1:35" ht="17.25" customHeight="1">
      <c r="A13" s="21"/>
      <c r="D13" s="26"/>
      <c r="F13" s="20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</row>
    <row r="14" spans="1:35" ht="17.25" customHeight="1">
      <c r="A14" s="21"/>
      <c r="B14" s="22" t="s">
        <v>88</v>
      </c>
      <c r="D14" s="26"/>
      <c r="F14" s="20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</row>
    <row r="15" spans="1:35" ht="17.25" customHeight="1">
      <c r="A15" s="21"/>
      <c r="B15" s="19" t="s">
        <v>89</v>
      </c>
      <c r="D15" s="26"/>
      <c r="F15" s="20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</row>
    <row r="16" spans="1:35" ht="17.25" customHeight="1">
      <c r="A16" s="21"/>
      <c r="B16" s="19" t="s">
        <v>90</v>
      </c>
      <c r="F16" s="20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</row>
    <row r="17" spans="1:34" ht="17.25" customHeight="1">
      <c r="A17" s="21"/>
      <c r="F17" s="20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</row>
    <row r="18" spans="1:34" ht="12.75" customHeight="1">
      <c r="A18" s="21"/>
      <c r="F18" s="20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</row>
    <row r="19" spans="1:34" ht="12.75" customHeight="1">
      <c r="A19" s="21"/>
      <c r="B19" s="22" t="s">
        <v>91</v>
      </c>
      <c r="F19" s="20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</row>
    <row r="20" spans="1:34" ht="12.75" customHeight="1">
      <c r="A20" s="21"/>
      <c r="F20" s="20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</row>
    <row r="21" spans="1:34" s="13" customFormat="1" ht="48" customHeight="1">
      <c r="A21" s="24"/>
      <c r="C21" s="13" t="s">
        <v>93</v>
      </c>
      <c r="D21" s="13" t="s">
        <v>94</v>
      </c>
      <c r="E21" s="13" t="s">
        <v>95</v>
      </c>
      <c r="F21" s="13" t="s">
        <v>96</v>
      </c>
      <c r="G21" s="13" t="s">
        <v>97</v>
      </c>
      <c r="H21" s="13" t="s">
        <v>98</v>
      </c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</row>
    <row r="22" spans="1:34" ht="18" customHeight="1">
      <c r="A22" s="21"/>
      <c r="B22" s="1" t="s">
        <v>14</v>
      </c>
      <c r="C22" s="2">
        <v>8445142.5</v>
      </c>
      <c r="D22" s="3">
        <f>C22/C$40</f>
        <v>0.17893179078440338</v>
      </c>
      <c r="E22" s="2">
        <f>D22*E$40</f>
        <v>48787.293503231675</v>
      </c>
      <c r="F22" s="4">
        <f>E22*1000/C22</f>
        <v>5.7769651019188455</v>
      </c>
      <c r="G22" s="5">
        <f>F22-F$40</f>
        <v>0</v>
      </c>
      <c r="H22" s="6">
        <f>G22*C22</f>
        <v>0</v>
      </c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</row>
    <row r="23" spans="1:34" ht="18" customHeight="1">
      <c r="A23" s="21"/>
      <c r="B23" s="1" t="s">
        <v>15</v>
      </c>
      <c r="C23" s="2">
        <v>1348308.5</v>
      </c>
      <c r="D23" s="3">
        <f t="shared" ref="D23:D39" si="0">C23/C$40</f>
        <v>2.856733967897318E-2</v>
      </c>
      <c r="E23" s="2">
        <f t="shared" ref="E23:E39" si="1">D23*E$40</f>
        <v>7789.1311511205458</v>
      </c>
      <c r="F23" s="4">
        <f t="shared" ref="F23:F40" si="2">E23*1000/C23</f>
        <v>5.7769651019188455</v>
      </c>
      <c r="G23" s="5">
        <f t="shared" ref="G23:G40" si="3">F23-F$40</f>
        <v>0</v>
      </c>
      <c r="H23" s="6">
        <f t="shared" ref="H23:H40" si="4">G23*C23</f>
        <v>0</v>
      </c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</row>
    <row r="24" spans="1:34" ht="18" customHeight="1">
      <c r="A24" s="21"/>
      <c r="B24" s="1" t="s">
        <v>16</v>
      </c>
      <c r="C24" s="2">
        <v>1072762.5</v>
      </c>
      <c r="D24" s="3">
        <f t="shared" si="0"/>
        <v>2.2729197904162488E-2</v>
      </c>
      <c r="E24" s="2">
        <f t="shared" si="1"/>
        <v>6197.3115251472163</v>
      </c>
      <c r="F24" s="4">
        <f t="shared" si="2"/>
        <v>5.7769651019188464</v>
      </c>
      <c r="G24" s="5">
        <f t="shared" si="3"/>
        <v>0</v>
      </c>
      <c r="H24" s="6">
        <f t="shared" si="4"/>
        <v>0</v>
      </c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</row>
    <row r="25" spans="1:34" ht="18" customHeight="1">
      <c r="A25" s="21"/>
      <c r="B25" s="1" t="s">
        <v>17</v>
      </c>
      <c r="C25" s="2">
        <v>1115556.5</v>
      </c>
      <c r="D25" s="3">
        <f t="shared" si="0"/>
        <v>2.363589747197058E-2</v>
      </c>
      <c r="E25" s="2">
        <f t="shared" si="1"/>
        <v>6444.5309697187313</v>
      </c>
      <c r="F25" s="4">
        <f t="shared" si="2"/>
        <v>5.7769651019188455</v>
      </c>
      <c r="G25" s="5">
        <f t="shared" si="3"/>
        <v>0</v>
      </c>
      <c r="H25" s="6">
        <f t="shared" si="4"/>
        <v>0</v>
      </c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</row>
    <row r="26" spans="1:34" ht="18" customHeight="1">
      <c r="A26" s="21"/>
      <c r="B26" s="1" t="s">
        <v>18</v>
      </c>
      <c r="C26" s="2">
        <v>2118511.5</v>
      </c>
      <c r="D26" s="3">
        <f t="shared" si="0"/>
        <v>4.4886046208498273E-2</v>
      </c>
      <c r="E26" s="2">
        <f t="shared" si="1"/>
        <v>12238.567003513748</v>
      </c>
      <c r="F26" s="4">
        <f t="shared" si="2"/>
        <v>5.7769651019188464</v>
      </c>
      <c r="G26" s="5">
        <f t="shared" si="3"/>
        <v>0</v>
      </c>
      <c r="H26" s="6">
        <f t="shared" si="4"/>
        <v>0</v>
      </c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</row>
    <row r="27" spans="1:34" ht="18" customHeight="1">
      <c r="A27" s="21"/>
      <c r="B27" s="1" t="s">
        <v>19</v>
      </c>
      <c r="C27" s="2">
        <v>592874.5</v>
      </c>
      <c r="D27" s="3">
        <f t="shared" si="0"/>
        <v>1.2561551921167436E-2</v>
      </c>
      <c r="E27" s="2">
        <f t="shared" si="1"/>
        <v>3425.0152963175847</v>
      </c>
      <c r="F27" s="4">
        <f t="shared" si="2"/>
        <v>5.7769651019188455</v>
      </c>
      <c r="G27" s="5">
        <f t="shared" si="3"/>
        <v>0</v>
      </c>
      <c r="H27" s="6">
        <f t="shared" si="4"/>
        <v>0</v>
      </c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</row>
    <row r="28" spans="1:34" ht="18" customHeight="1">
      <c r="A28" s="21"/>
      <c r="B28" s="1" t="s">
        <v>20</v>
      </c>
      <c r="C28" s="2">
        <v>2532976.5</v>
      </c>
      <c r="D28" s="3">
        <f t="shared" si="0"/>
        <v>5.3667539791046791E-2</v>
      </c>
      <c r="E28" s="2">
        <f t="shared" si="1"/>
        <v>14632.916844480542</v>
      </c>
      <c r="F28" s="4">
        <f t="shared" si="2"/>
        <v>5.7769651019188464</v>
      </c>
      <c r="G28" s="5">
        <f t="shared" si="3"/>
        <v>0</v>
      </c>
      <c r="H28" s="6">
        <f t="shared" si="4"/>
        <v>0</v>
      </c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</row>
    <row r="29" spans="1:34" ht="18" customHeight="1">
      <c r="A29" s="21"/>
      <c r="B29" s="1" t="s">
        <v>21</v>
      </c>
      <c r="C29" s="2">
        <v>2111443</v>
      </c>
      <c r="D29" s="3">
        <f t="shared" si="0"/>
        <v>4.4736282085138655E-2</v>
      </c>
      <c r="E29" s="2">
        <f t="shared" si="1"/>
        <v>12197.732525690833</v>
      </c>
      <c r="F29" s="4">
        <f t="shared" si="2"/>
        <v>5.7769651019188455</v>
      </c>
      <c r="G29" s="5">
        <f t="shared" si="3"/>
        <v>0</v>
      </c>
      <c r="H29" s="6">
        <f t="shared" si="4"/>
        <v>0</v>
      </c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</row>
    <row r="30" spans="1:34" ht="18" customHeight="1">
      <c r="A30" s="21"/>
      <c r="B30" s="1" t="s">
        <v>22</v>
      </c>
      <c r="C30" s="2">
        <v>7562279</v>
      </c>
      <c r="D30" s="3">
        <f t="shared" si="0"/>
        <v>0.16022608545460154</v>
      </c>
      <c r="E30" s="2">
        <f t="shared" si="1"/>
        <v>43687.021873973747</v>
      </c>
      <c r="F30" s="4">
        <f t="shared" si="2"/>
        <v>5.7769651019188464</v>
      </c>
      <c r="G30" s="5">
        <f t="shared" si="3"/>
        <v>0</v>
      </c>
      <c r="H30" s="6">
        <f t="shared" si="4"/>
        <v>0</v>
      </c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</row>
    <row r="31" spans="1:34" ht="18" customHeight="1">
      <c r="A31" s="21"/>
      <c r="B31" s="1" t="s">
        <v>23</v>
      </c>
      <c r="C31" s="2">
        <v>5121540.5</v>
      </c>
      <c r="D31" s="3">
        <f t="shared" si="0"/>
        <v>0.10851284193722589</v>
      </c>
      <c r="E31" s="2">
        <f t="shared" si="1"/>
        <v>29586.960736563997</v>
      </c>
      <c r="F31" s="4">
        <f t="shared" si="2"/>
        <v>5.7769651019188455</v>
      </c>
      <c r="G31" s="5">
        <f t="shared" si="3"/>
        <v>0</v>
      </c>
      <c r="H31" s="6">
        <f t="shared" si="4"/>
        <v>0</v>
      </c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</row>
    <row r="32" spans="1:34" ht="18" customHeight="1">
      <c r="A32" s="21"/>
      <c r="B32" s="1" t="s">
        <v>24</v>
      </c>
      <c r="C32" s="2">
        <v>1106067</v>
      </c>
      <c r="D32" s="3">
        <f t="shared" si="0"/>
        <v>2.3434838315343133E-2</v>
      </c>
      <c r="E32" s="2">
        <f t="shared" si="1"/>
        <v>6389.7104593840713</v>
      </c>
      <c r="F32" s="4">
        <f t="shared" si="2"/>
        <v>5.7769651019188455</v>
      </c>
      <c r="G32" s="5">
        <f t="shared" si="3"/>
        <v>0</v>
      </c>
      <c r="H32" s="6">
        <f t="shared" si="4"/>
        <v>0</v>
      </c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</row>
    <row r="33" spans="1:34" ht="18" customHeight="1">
      <c r="A33" s="21"/>
      <c r="B33" s="1" t="s">
        <v>25</v>
      </c>
      <c r="C33" s="2">
        <v>2773719</v>
      </c>
      <c r="D33" s="3">
        <f t="shared" si="0"/>
        <v>5.876828103288069E-2</v>
      </c>
      <c r="E33" s="2">
        <f t="shared" si="1"/>
        <v>16023.67786552924</v>
      </c>
      <c r="F33" s="4">
        <f t="shared" si="2"/>
        <v>5.7769651019188455</v>
      </c>
      <c r="G33" s="5">
        <f t="shared" si="3"/>
        <v>0</v>
      </c>
      <c r="H33" s="6">
        <f t="shared" si="4"/>
        <v>0</v>
      </c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</row>
    <row r="34" spans="1:34" ht="18" customHeight="1">
      <c r="A34" s="21"/>
      <c r="B34" s="1" t="s">
        <v>26</v>
      </c>
      <c r="C34" s="2">
        <v>6497055.5</v>
      </c>
      <c r="D34" s="3">
        <f t="shared" si="0"/>
        <v>0.13765662041116031</v>
      </c>
      <c r="E34" s="2">
        <f t="shared" si="1"/>
        <v>37533.2628887299</v>
      </c>
      <c r="F34" s="4">
        <f t="shared" si="2"/>
        <v>5.7769651019188464</v>
      </c>
      <c r="G34" s="5">
        <f t="shared" si="3"/>
        <v>0</v>
      </c>
      <c r="H34" s="6">
        <f t="shared" si="4"/>
        <v>0</v>
      </c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</row>
    <row r="35" spans="1:34" ht="18" customHeight="1">
      <c r="A35" s="21"/>
      <c r="B35" s="1" t="s">
        <v>27</v>
      </c>
      <c r="C35" s="2">
        <v>1473249</v>
      </c>
      <c r="D35" s="3">
        <f t="shared" si="0"/>
        <v>3.1214521465011576E-2</v>
      </c>
      <c r="E35" s="2">
        <f t="shared" si="1"/>
        <v>8510.9080594368388</v>
      </c>
      <c r="F35" s="4">
        <f t="shared" si="2"/>
        <v>5.7769651019188464</v>
      </c>
      <c r="G35" s="5">
        <f t="shared" si="3"/>
        <v>0</v>
      </c>
      <c r="H35" s="6">
        <f t="shared" si="4"/>
        <v>0</v>
      </c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</row>
    <row r="36" spans="1:34" ht="18" customHeight="1">
      <c r="A36" s="21"/>
      <c r="B36" s="1" t="s">
        <v>28</v>
      </c>
      <c r="C36" s="2">
        <v>644521.5</v>
      </c>
      <c r="D36" s="3">
        <f t="shared" si="0"/>
        <v>1.3655824776674859E-2</v>
      </c>
      <c r="E36" s="2">
        <f t="shared" si="1"/>
        <v>3723.3782129363876</v>
      </c>
      <c r="F36" s="4">
        <f t="shared" si="2"/>
        <v>5.7769651019188455</v>
      </c>
      <c r="G36" s="5">
        <f t="shared" si="3"/>
        <v>0</v>
      </c>
      <c r="H36" s="6">
        <f t="shared" si="4"/>
        <v>0</v>
      </c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</row>
    <row r="37" spans="1:34" ht="18" customHeight="1">
      <c r="A37" s="21"/>
      <c r="B37" s="1" t="s">
        <v>29</v>
      </c>
      <c r="C37" s="2">
        <v>2192387.5</v>
      </c>
      <c r="D37" s="3">
        <f t="shared" si="0"/>
        <v>4.6451296880821273E-2</v>
      </c>
      <c r="E37" s="2">
        <f t="shared" si="1"/>
        <v>12665.346077383103</v>
      </c>
      <c r="F37" s="4">
        <f t="shared" si="2"/>
        <v>5.7769651019188455</v>
      </c>
      <c r="G37" s="5">
        <f t="shared" si="3"/>
        <v>0</v>
      </c>
      <c r="H37" s="6">
        <f t="shared" si="4"/>
        <v>0</v>
      </c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</row>
    <row r="38" spans="1:34" ht="18" customHeight="1">
      <c r="A38" s="21"/>
      <c r="B38" s="1" t="s">
        <v>30</v>
      </c>
      <c r="C38" s="2">
        <v>322818</v>
      </c>
      <c r="D38" s="3">
        <f t="shared" si="0"/>
        <v>6.8397191447556434E-3</v>
      </c>
      <c r="E38" s="2">
        <f t="shared" si="1"/>
        <v>1864.9083202712379</v>
      </c>
      <c r="F38" s="4">
        <f t="shared" si="2"/>
        <v>5.7769651019188455</v>
      </c>
      <c r="G38" s="5">
        <f t="shared" si="3"/>
        <v>0</v>
      </c>
      <c r="H38" s="6">
        <f t="shared" si="4"/>
        <v>0</v>
      </c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</row>
    <row r="39" spans="1:34" ht="18" customHeight="1">
      <c r="A39" s="21"/>
      <c r="B39" s="1" t="s">
        <v>31</v>
      </c>
      <c r="C39" s="2">
        <v>166339.5</v>
      </c>
      <c r="D39" s="3">
        <f t="shared" si="0"/>
        <v>3.5243247361642824E-3</v>
      </c>
      <c r="E39" s="2">
        <f t="shared" si="1"/>
        <v>960.93748657062986</v>
      </c>
      <c r="F39" s="4">
        <f t="shared" si="2"/>
        <v>5.7769651019188455</v>
      </c>
      <c r="G39" s="5">
        <f t="shared" si="3"/>
        <v>0</v>
      </c>
      <c r="H39" s="6">
        <f t="shared" si="4"/>
        <v>0</v>
      </c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</row>
    <row r="40" spans="1:34" ht="18" customHeight="1">
      <c r="A40" s="21"/>
      <c r="B40" s="1" t="s">
        <v>92</v>
      </c>
      <c r="C40" s="2">
        <v>47197552</v>
      </c>
      <c r="D40" s="3">
        <f>SUM(D22:D39)</f>
        <v>0.99999999999999989</v>
      </c>
      <c r="E40" s="2">
        <f>B6</f>
        <v>272658.61080000002</v>
      </c>
      <c r="F40" s="4">
        <f t="shared" si="2"/>
        <v>5.7769651019188455</v>
      </c>
      <c r="G40" s="5">
        <f t="shared" si="3"/>
        <v>0</v>
      </c>
      <c r="H40" s="6">
        <f t="shared" si="4"/>
        <v>0</v>
      </c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</row>
    <row r="41" spans="1:34" ht="17.25" customHeight="1">
      <c r="A41" s="21"/>
      <c r="E41" s="26">
        <f>SUM(E22:E39)-B6</f>
        <v>0</v>
      </c>
      <c r="F41" s="20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</row>
    <row r="42" spans="1:34" ht="17.25" customHeight="1">
      <c r="A42" s="21"/>
      <c r="F42" s="20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</row>
    <row r="43" spans="1:34" ht="17.25" customHeight="1">
      <c r="A43" s="21"/>
      <c r="F43" s="20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</row>
    <row r="44" spans="1:34" ht="17.25" customHeight="1">
      <c r="A44" s="21"/>
      <c r="F44" s="20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</row>
    <row r="45" spans="1:34" ht="17.25" customHeight="1">
      <c r="A45" s="21"/>
      <c r="F45" s="20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</row>
    <row r="46" spans="1:34" ht="17.25" customHeight="1">
      <c r="A46" s="21"/>
      <c r="F46" s="20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</row>
    <row r="47" spans="1:34" ht="17.25" customHeight="1">
      <c r="A47" s="21"/>
      <c r="F47" s="20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</row>
    <row r="48" spans="1:34" ht="17.25" customHeight="1">
      <c r="A48" s="21"/>
      <c r="F48" s="20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</row>
    <row r="49" spans="1:34" ht="17.25" customHeight="1">
      <c r="A49" s="21"/>
      <c r="F49" s="20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</row>
    <row r="50" spans="1:34" ht="17.25" customHeight="1">
      <c r="A50" s="21"/>
      <c r="F50" s="20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</row>
    <row r="51" spans="1:34" ht="17.25" customHeight="1">
      <c r="A51" s="21"/>
      <c r="F51" s="20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</row>
    <row r="52" spans="1:34" ht="17.25" customHeight="1">
      <c r="A52" s="21"/>
      <c r="F52" s="20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</row>
    <row r="53" spans="1:34" ht="17.25" customHeight="1">
      <c r="A53" s="21"/>
      <c r="F53" s="20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</row>
    <row r="54" spans="1:34" ht="17.25" customHeight="1">
      <c r="A54" s="21"/>
      <c r="F54" s="20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</row>
    <row r="55" spans="1:34" ht="17.25" customHeight="1">
      <c r="A55" s="21"/>
      <c r="F55" s="20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</row>
    <row r="56" spans="1:34" ht="17.25" customHeight="1">
      <c r="A56" s="21"/>
      <c r="F56" s="20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</row>
    <row r="57" spans="1:34" ht="17.25" customHeight="1">
      <c r="A57" s="21"/>
      <c r="F57" s="20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</row>
    <row r="58" spans="1:34" ht="17.25" customHeight="1">
      <c r="A58" s="21"/>
      <c r="F58" s="20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</row>
    <row r="59" spans="1:34" ht="17.25" customHeight="1">
      <c r="A59" s="21"/>
      <c r="F59" s="20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</row>
    <row r="60" spans="1:34" ht="17.25" customHeight="1">
      <c r="A60" s="21"/>
      <c r="F60" s="20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</row>
    <row r="61" spans="1:34" ht="17.25" customHeight="1">
      <c r="A61" s="21"/>
      <c r="F61" s="20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</row>
    <row r="62" spans="1:34" ht="17.25" customHeight="1">
      <c r="A62" s="21"/>
      <c r="F62" s="20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</row>
    <row r="63" spans="1:34" ht="17.25" customHeight="1">
      <c r="A63" s="21"/>
      <c r="F63" s="20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</row>
    <row r="64" spans="1:34" ht="17.25" customHeight="1">
      <c r="A64" s="21"/>
      <c r="F64" s="20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</row>
    <row r="65" spans="1:34" ht="17.25" customHeight="1">
      <c r="A65" s="21"/>
      <c r="F65" s="20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</row>
    <row r="66" spans="1:34" ht="17.25" customHeight="1">
      <c r="A66" s="21"/>
      <c r="F66" s="20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</row>
    <row r="67" spans="1:34" ht="17.25" customHeight="1">
      <c r="A67" s="21"/>
      <c r="F67" s="20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</row>
    <row r="68" spans="1:34" ht="17.25" customHeight="1">
      <c r="A68" s="21"/>
      <c r="F68" s="20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</row>
    <row r="69" spans="1:34" ht="17.25" customHeight="1">
      <c r="A69" s="21"/>
      <c r="F69" s="20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</row>
    <row r="70" spans="1:34" ht="17.25" customHeight="1">
      <c r="A70" s="21"/>
      <c r="F70" s="20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</row>
    <row r="71" spans="1:34" ht="17.25" customHeight="1">
      <c r="A71" s="21"/>
      <c r="F71" s="20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</row>
    <row r="72" spans="1:34" ht="17.25" customHeight="1">
      <c r="A72" s="21"/>
      <c r="F72" s="20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</row>
    <row r="73" spans="1:34" ht="17.25" customHeight="1">
      <c r="A73" s="21"/>
      <c r="F73" s="20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</row>
    <row r="74" spans="1:34" ht="17.25" customHeight="1">
      <c r="A74" s="21"/>
      <c r="F74" s="20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</row>
    <row r="75" spans="1:34" ht="17.25" customHeight="1">
      <c r="A75" s="21"/>
      <c r="F75" s="20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</row>
    <row r="76" spans="1:34" ht="17.25" customHeight="1">
      <c r="A76" s="21"/>
      <c r="F76" s="20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</row>
    <row r="77" spans="1:34" ht="17.25" customHeight="1">
      <c r="A77" s="21"/>
      <c r="F77" s="20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</row>
    <row r="78" spans="1:34" ht="17.25" customHeight="1">
      <c r="A78" s="21"/>
      <c r="F78" s="20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</row>
    <row r="79" spans="1:34" ht="17.25" customHeight="1">
      <c r="A79" s="21"/>
      <c r="F79" s="20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</row>
    <row r="80" spans="1:34" ht="17.25" customHeight="1">
      <c r="A80" s="21"/>
      <c r="F80" s="20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</row>
    <row r="81" spans="1:34" ht="17.25" customHeight="1">
      <c r="A81" s="21"/>
      <c r="F81" s="20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</row>
    <row r="82" spans="1:34" ht="17.25" customHeight="1">
      <c r="A82" s="21"/>
      <c r="F82" s="20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</row>
    <row r="83" spans="1:34" ht="17.25" customHeight="1">
      <c r="A83" s="21"/>
      <c r="F83" s="20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</row>
    <row r="84" spans="1:34" ht="17.25" customHeight="1">
      <c r="A84" s="21"/>
      <c r="F84" s="20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</row>
    <row r="85" spans="1:34" ht="17.25" customHeight="1">
      <c r="A85" s="21"/>
      <c r="F85" s="20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</row>
    <row r="86" spans="1:34" ht="17.25" customHeight="1">
      <c r="A86" s="21"/>
      <c r="F86" s="20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</row>
    <row r="87" spans="1:34" ht="17.25" customHeight="1">
      <c r="A87" s="21"/>
      <c r="F87" s="20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</row>
    <row r="88" spans="1:34" ht="17.25" customHeight="1">
      <c r="A88" s="21"/>
      <c r="F88" s="20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</row>
    <row r="89" spans="1:34" ht="17.25" customHeight="1">
      <c r="A89" s="21"/>
      <c r="F89" s="20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</row>
    <row r="90" spans="1:34" ht="17.25" customHeight="1">
      <c r="A90" s="21"/>
      <c r="F90" s="20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</row>
    <row r="91" spans="1:34" ht="17.25" customHeight="1">
      <c r="A91" s="21"/>
      <c r="F91" s="20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</row>
    <row r="92" spans="1:34" ht="17.25" customHeight="1">
      <c r="A92" s="21"/>
      <c r="F92" s="20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</row>
    <row r="93" spans="1:34" ht="17.25" customHeight="1">
      <c r="A93" s="21"/>
      <c r="F93" s="20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</row>
    <row r="94" spans="1:34" ht="17.25" customHeight="1">
      <c r="A94" s="21"/>
      <c r="F94" s="20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</row>
    <row r="95" spans="1:34" ht="17.25" customHeight="1">
      <c r="A95" s="21"/>
      <c r="F95" s="20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</row>
    <row r="96" spans="1:34" ht="17.25" customHeight="1">
      <c r="A96" s="21"/>
      <c r="F96" s="20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</row>
    <row r="97" spans="1:34" ht="17.25" customHeight="1">
      <c r="A97" s="21"/>
      <c r="F97" s="20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</row>
    <row r="98" spans="1:34" ht="17.25" customHeight="1">
      <c r="A98" s="21"/>
      <c r="F98" s="20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</row>
    <row r="99" spans="1:34" ht="17.25" customHeight="1">
      <c r="A99" s="21"/>
      <c r="F99" s="20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</row>
    <row r="100" spans="1:34" ht="17.25" customHeight="1">
      <c r="A100" s="21"/>
      <c r="F100" s="20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</row>
    <row r="101" spans="1:34" ht="17.25" customHeight="1">
      <c r="A101" s="21"/>
      <c r="F101" s="20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</row>
    <row r="102" spans="1:34" ht="17.25" customHeight="1">
      <c r="A102" s="21"/>
      <c r="F102" s="20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</row>
    <row r="103" spans="1:34" ht="17.25" customHeight="1">
      <c r="A103" s="21"/>
      <c r="F103" s="20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</row>
    <row r="104" spans="1:34" ht="17.25" customHeight="1">
      <c r="A104" s="21"/>
      <c r="F104" s="20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</row>
    <row r="105" spans="1:34" ht="17.25" customHeight="1">
      <c r="A105" s="21"/>
      <c r="F105" s="20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</row>
    <row r="106" spans="1:34" ht="17.25" customHeight="1">
      <c r="A106" s="21"/>
      <c r="F106" s="20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</row>
    <row r="107" spans="1:34" ht="17.25" customHeight="1">
      <c r="A107" s="21"/>
      <c r="F107" s="20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</row>
    <row r="108" spans="1:34" ht="17.25" customHeight="1">
      <c r="A108" s="21"/>
      <c r="F108" s="20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</row>
    <row r="109" spans="1:34" ht="17.25" customHeight="1">
      <c r="A109" s="21"/>
      <c r="F109" s="20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</row>
    <row r="110" spans="1:34" ht="17.25" customHeight="1">
      <c r="A110" s="21"/>
      <c r="F110" s="20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</row>
    <row r="111" spans="1:34" ht="17.25" customHeight="1">
      <c r="A111" s="21"/>
      <c r="F111" s="20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</row>
    <row r="112" spans="1:34" ht="17.25" customHeight="1">
      <c r="A112" s="21"/>
      <c r="F112" s="20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</row>
    <row r="113" spans="1:34" ht="17.25" customHeight="1">
      <c r="A113" s="21"/>
      <c r="F113" s="20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</row>
    <row r="114" spans="1:34" ht="17.25" customHeight="1">
      <c r="A114" s="21"/>
      <c r="F114" s="20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</row>
  </sheetData>
  <sortState ref="A10:AI115">
    <sortCondition ref="D10"/>
  </sortState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>
    <tabColor rgb="FF00B050"/>
  </sheetPr>
  <dimension ref="A1:AI63"/>
  <sheetViews>
    <sheetView topLeftCell="A12" workbookViewId="0">
      <selection activeCell="B8" sqref="B8"/>
    </sheetView>
  </sheetViews>
  <sheetFormatPr baseColWidth="10" defaultRowHeight="17.25" customHeight="1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47" width="20.7109375" style="19" customWidth="1"/>
    <col min="48" max="16384" width="11.42578125" style="19"/>
  </cols>
  <sheetData>
    <row r="1" spans="1:35" ht="65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8"/>
      <c r="AG1" s="17"/>
      <c r="AH1" s="17"/>
    </row>
    <row r="2" spans="1:35" ht="17.25" customHeight="1">
      <c r="B2" s="22" t="s">
        <v>81</v>
      </c>
      <c r="D2" s="26"/>
    </row>
    <row r="3" spans="1:35" ht="17.25" customHeight="1">
      <c r="B3" s="19" t="s">
        <v>103</v>
      </c>
      <c r="D3" s="26"/>
    </row>
    <row r="4" spans="1:35" ht="17.25" customHeight="1">
      <c r="D4" s="26"/>
    </row>
    <row r="5" spans="1:35" ht="17.25" customHeight="1">
      <c r="B5" s="22" t="s">
        <v>83</v>
      </c>
      <c r="D5" s="26"/>
    </row>
    <row r="6" spans="1:35" ht="17.25" customHeight="1">
      <c r="B6" s="27">
        <v>20376.270809999998</v>
      </c>
      <c r="D6" s="26"/>
      <c r="G6" s="27"/>
    </row>
    <row r="7" spans="1:35" ht="65.25" customHeight="1">
      <c r="A7" s="20"/>
      <c r="B7" s="16"/>
      <c r="C7" s="16"/>
      <c r="D7" s="50"/>
      <c r="E7" s="16"/>
      <c r="F7" s="16"/>
      <c r="G7" s="16"/>
      <c r="H7" s="16"/>
      <c r="I7" s="16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8"/>
      <c r="AG7" s="17"/>
      <c r="AH7" s="17"/>
      <c r="AI7" s="20"/>
    </row>
    <row r="8" spans="1:35" ht="27" customHeight="1">
      <c r="A8" s="21"/>
      <c r="B8" s="22" t="s">
        <v>84</v>
      </c>
      <c r="D8" s="26"/>
      <c r="F8" s="20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</row>
    <row r="9" spans="1:35" ht="17.25" customHeight="1">
      <c r="A9" s="21"/>
      <c r="B9" s="19" t="s">
        <v>85</v>
      </c>
      <c r="D9" s="26"/>
      <c r="F9" s="20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</row>
    <row r="10" spans="1:35" ht="17.25" customHeight="1">
      <c r="A10" s="21"/>
      <c r="D10" s="26"/>
      <c r="F10" s="20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</row>
    <row r="11" spans="1:35" ht="17.25" customHeight="1">
      <c r="A11" s="21"/>
      <c r="B11" s="22" t="s">
        <v>86</v>
      </c>
      <c r="D11" s="26"/>
      <c r="F11" s="20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</row>
    <row r="12" spans="1:35" ht="17.25" customHeight="1">
      <c r="A12" s="21"/>
      <c r="B12" s="19" t="s">
        <v>87</v>
      </c>
      <c r="D12" s="26"/>
      <c r="F12" s="20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</row>
    <row r="13" spans="1:35" ht="17.25" customHeight="1">
      <c r="A13" s="21"/>
      <c r="D13" s="26"/>
      <c r="F13" s="20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</row>
    <row r="14" spans="1:35" ht="17.25" customHeight="1">
      <c r="A14" s="21"/>
      <c r="B14" s="22" t="s">
        <v>88</v>
      </c>
      <c r="D14" s="26"/>
      <c r="F14" s="20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</row>
    <row r="15" spans="1:35" ht="17.25" customHeight="1">
      <c r="A15" s="21"/>
      <c r="B15" s="19" t="s">
        <v>89</v>
      </c>
      <c r="D15" s="26"/>
      <c r="F15" s="20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</row>
    <row r="16" spans="1:35" ht="17.25" customHeight="1">
      <c r="A16" s="21"/>
      <c r="B16" s="19" t="s">
        <v>90</v>
      </c>
      <c r="F16" s="20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</row>
    <row r="17" spans="1:34" ht="17.25" customHeight="1">
      <c r="A17" s="21"/>
      <c r="F17" s="20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</row>
    <row r="18" spans="1:34" ht="12.75" customHeight="1">
      <c r="A18" s="21"/>
      <c r="F18" s="20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</row>
    <row r="19" spans="1:34" ht="12.75" customHeight="1">
      <c r="A19" s="21"/>
      <c r="B19" s="22" t="s">
        <v>91</v>
      </c>
      <c r="F19" s="20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</row>
    <row r="20" spans="1:34" ht="12.75" customHeight="1">
      <c r="A20" s="21"/>
      <c r="F20" s="20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</row>
    <row r="21" spans="1:34" s="13" customFormat="1" ht="48" customHeight="1">
      <c r="A21" s="24"/>
      <c r="C21" s="13" t="s">
        <v>93</v>
      </c>
      <c r="D21" s="13" t="s">
        <v>94</v>
      </c>
      <c r="E21" s="13" t="s">
        <v>95</v>
      </c>
      <c r="F21" s="13" t="s">
        <v>96</v>
      </c>
      <c r="G21" s="13" t="s">
        <v>97</v>
      </c>
      <c r="H21" s="13" t="s">
        <v>98</v>
      </c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</row>
    <row r="22" spans="1:34" ht="18" customHeight="1">
      <c r="A22" s="21"/>
      <c r="B22" s="1" t="s">
        <v>14</v>
      </c>
      <c r="C22" s="2">
        <v>8445142.5</v>
      </c>
      <c r="D22" s="3">
        <f>C22/C$40</f>
        <v>0.17893179078440338</v>
      </c>
      <c r="E22" s="2">
        <f>D22*E$40</f>
        <v>3645.9626255412654</v>
      </c>
      <c r="F22" s="4">
        <f>E22*1000/C22</f>
        <v>0.43172304381379778</v>
      </c>
      <c r="G22" s="5">
        <f>F22-F$40</f>
        <v>0</v>
      </c>
      <c r="H22" s="6">
        <f>G22*C22</f>
        <v>0</v>
      </c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</row>
    <row r="23" spans="1:34" ht="18" customHeight="1">
      <c r="A23" s="21"/>
      <c r="B23" s="1" t="s">
        <v>15</v>
      </c>
      <c r="C23" s="2">
        <v>1348308.5</v>
      </c>
      <c r="D23" s="3">
        <f t="shared" ref="D23:D39" si="0">C23/C$40</f>
        <v>2.856733967897318E-2</v>
      </c>
      <c r="E23" s="2">
        <f t="shared" ref="E23:E39" si="1">D23*E$40</f>
        <v>582.09584962001588</v>
      </c>
      <c r="F23" s="4">
        <f t="shared" ref="F23:F40" si="2">E23*1000/C23</f>
        <v>0.43172304381379767</v>
      </c>
      <c r="G23" s="5">
        <f t="shared" ref="G23:G40" si="3">F23-F$40</f>
        <v>0</v>
      </c>
      <c r="H23" s="6">
        <f t="shared" ref="H23:H40" si="4">G23*C23</f>
        <v>0</v>
      </c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</row>
    <row r="24" spans="1:34" ht="18" customHeight="1">
      <c r="A24" s="21"/>
      <c r="B24" s="1" t="s">
        <v>16</v>
      </c>
      <c r="C24" s="2">
        <v>1072762.5</v>
      </c>
      <c r="D24" s="3">
        <f t="shared" si="0"/>
        <v>2.2729197904162488E-2</v>
      </c>
      <c r="E24" s="2">
        <f t="shared" si="1"/>
        <v>463.13629178929921</v>
      </c>
      <c r="F24" s="4">
        <f t="shared" si="2"/>
        <v>0.43172304381379778</v>
      </c>
      <c r="G24" s="5">
        <f t="shared" si="3"/>
        <v>0</v>
      </c>
      <c r="H24" s="6">
        <f t="shared" si="4"/>
        <v>0</v>
      </c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</row>
    <row r="25" spans="1:34" ht="18" customHeight="1">
      <c r="A25" s="21"/>
      <c r="B25" s="1" t="s">
        <v>17</v>
      </c>
      <c r="C25" s="2">
        <v>1115556.5</v>
      </c>
      <c r="D25" s="3">
        <f t="shared" si="0"/>
        <v>2.363589747197058E-2</v>
      </c>
      <c r="E25" s="2">
        <f t="shared" si="1"/>
        <v>481.61144772626687</v>
      </c>
      <c r="F25" s="4">
        <f t="shared" si="2"/>
        <v>0.43172304381379772</v>
      </c>
      <c r="G25" s="5">
        <f t="shared" si="3"/>
        <v>0</v>
      </c>
      <c r="H25" s="6">
        <f t="shared" si="4"/>
        <v>0</v>
      </c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</row>
    <row r="26" spans="1:34" ht="18" customHeight="1">
      <c r="A26" s="21"/>
      <c r="B26" s="1" t="s">
        <v>18</v>
      </c>
      <c r="C26" s="2">
        <v>2118511.5</v>
      </c>
      <c r="D26" s="3">
        <f t="shared" si="0"/>
        <v>4.4886046208498273E-2</v>
      </c>
      <c r="E26" s="2">
        <f t="shared" si="1"/>
        <v>914.6102331345345</v>
      </c>
      <c r="F26" s="4">
        <f t="shared" si="2"/>
        <v>0.43172304381379778</v>
      </c>
      <c r="G26" s="5">
        <f t="shared" si="3"/>
        <v>0</v>
      </c>
      <c r="H26" s="6">
        <f t="shared" si="4"/>
        <v>0</v>
      </c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</row>
    <row r="27" spans="1:34" ht="18" customHeight="1">
      <c r="A27" s="21"/>
      <c r="B27" s="1" t="s">
        <v>19</v>
      </c>
      <c r="C27" s="2">
        <v>592874.5</v>
      </c>
      <c r="D27" s="3">
        <f t="shared" si="0"/>
        <v>1.2561551921167436E-2</v>
      </c>
      <c r="E27" s="2">
        <f t="shared" si="1"/>
        <v>255.95758373958344</v>
      </c>
      <c r="F27" s="4">
        <f t="shared" si="2"/>
        <v>0.43172304381379778</v>
      </c>
      <c r="G27" s="5">
        <f t="shared" si="3"/>
        <v>0</v>
      </c>
      <c r="H27" s="6">
        <f t="shared" si="4"/>
        <v>0</v>
      </c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</row>
    <row r="28" spans="1:34" ht="18" customHeight="1">
      <c r="A28" s="21"/>
      <c r="B28" s="1" t="s">
        <v>20</v>
      </c>
      <c r="C28" s="2">
        <v>2532976.5</v>
      </c>
      <c r="D28" s="3">
        <f t="shared" si="0"/>
        <v>5.3667539791046791E-2</v>
      </c>
      <c r="E28" s="2">
        <f t="shared" si="1"/>
        <v>1093.5443244888202</v>
      </c>
      <c r="F28" s="4">
        <f t="shared" si="2"/>
        <v>0.43172304381379784</v>
      </c>
      <c r="G28" s="5">
        <f t="shared" si="3"/>
        <v>0</v>
      </c>
      <c r="H28" s="6">
        <f t="shared" si="4"/>
        <v>0</v>
      </c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</row>
    <row r="29" spans="1:34" ht="18" customHeight="1">
      <c r="A29" s="21"/>
      <c r="B29" s="1" t="s">
        <v>21</v>
      </c>
      <c r="C29" s="2">
        <v>2111443</v>
      </c>
      <c r="D29" s="3">
        <f t="shared" si="0"/>
        <v>4.4736282085138655E-2</v>
      </c>
      <c r="E29" s="2">
        <f t="shared" si="1"/>
        <v>911.55859879933666</v>
      </c>
      <c r="F29" s="4">
        <f t="shared" si="2"/>
        <v>0.43172304381379784</v>
      </c>
      <c r="G29" s="5">
        <f t="shared" si="3"/>
        <v>0</v>
      </c>
      <c r="H29" s="6">
        <f t="shared" si="4"/>
        <v>0</v>
      </c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</row>
    <row r="30" spans="1:34" ht="18" customHeight="1">
      <c r="A30" s="21"/>
      <c r="B30" s="1" t="s">
        <v>22</v>
      </c>
      <c r="C30" s="2">
        <v>7562279</v>
      </c>
      <c r="D30" s="3">
        <f t="shared" si="0"/>
        <v>0.16022608545460154</v>
      </c>
      <c r="E30" s="2">
        <f t="shared" si="1"/>
        <v>3264.8101080491629</v>
      </c>
      <c r="F30" s="4">
        <f t="shared" si="2"/>
        <v>0.43172304381379778</v>
      </c>
      <c r="G30" s="5">
        <f t="shared" si="3"/>
        <v>0</v>
      </c>
      <c r="H30" s="6">
        <f t="shared" si="4"/>
        <v>0</v>
      </c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</row>
    <row r="31" spans="1:34" ht="18" customHeight="1">
      <c r="A31" s="21"/>
      <c r="B31" s="1" t="s">
        <v>23</v>
      </c>
      <c r="C31" s="2">
        <v>5121540.5</v>
      </c>
      <c r="D31" s="3">
        <f t="shared" si="0"/>
        <v>0.10851284193722589</v>
      </c>
      <c r="E31" s="2">
        <f t="shared" si="1"/>
        <v>2211.0870536756397</v>
      </c>
      <c r="F31" s="4">
        <f t="shared" si="2"/>
        <v>0.43172304381379778</v>
      </c>
      <c r="G31" s="5">
        <f t="shared" si="3"/>
        <v>0</v>
      </c>
      <c r="H31" s="6">
        <f t="shared" si="4"/>
        <v>0</v>
      </c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</row>
    <row r="32" spans="1:34" ht="18" customHeight="1">
      <c r="A32" s="21"/>
      <c r="B32" s="1" t="s">
        <v>24</v>
      </c>
      <c r="C32" s="2">
        <v>1106067</v>
      </c>
      <c r="D32" s="3">
        <f t="shared" si="0"/>
        <v>2.3434838315343133E-2</v>
      </c>
      <c r="E32" s="2">
        <f t="shared" si="1"/>
        <v>477.51461190199581</v>
      </c>
      <c r="F32" s="4">
        <f t="shared" si="2"/>
        <v>0.43172304381379772</v>
      </c>
      <c r="G32" s="5">
        <f t="shared" si="3"/>
        <v>0</v>
      </c>
      <c r="H32" s="6">
        <f t="shared" si="4"/>
        <v>0</v>
      </c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</row>
    <row r="33" spans="1:34" ht="18" customHeight="1">
      <c r="A33" s="21"/>
      <c r="B33" s="1" t="s">
        <v>25</v>
      </c>
      <c r="C33" s="2">
        <v>2773719</v>
      </c>
      <c r="D33" s="3">
        <f t="shared" si="0"/>
        <v>5.876828103288069E-2</v>
      </c>
      <c r="E33" s="2">
        <f t="shared" si="1"/>
        <v>1197.4784093641633</v>
      </c>
      <c r="F33" s="4">
        <f t="shared" si="2"/>
        <v>0.43172304381379778</v>
      </c>
      <c r="G33" s="5">
        <f t="shared" si="3"/>
        <v>0</v>
      </c>
      <c r="H33" s="6">
        <f t="shared" si="4"/>
        <v>0</v>
      </c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</row>
    <row r="34" spans="1:34" ht="18" customHeight="1">
      <c r="A34" s="21"/>
      <c r="B34" s="1" t="s">
        <v>26</v>
      </c>
      <c r="C34" s="2">
        <v>6497055.5</v>
      </c>
      <c r="D34" s="3">
        <f t="shared" si="0"/>
        <v>0.13765662041116031</v>
      </c>
      <c r="E34" s="2">
        <f t="shared" si="1"/>
        <v>2804.9285762871759</v>
      </c>
      <c r="F34" s="4">
        <f t="shared" si="2"/>
        <v>0.43172304381379778</v>
      </c>
      <c r="G34" s="5">
        <f t="shared" si="3"/>
        <v>0</v>
      </c>
      <c r="H34" s="6">
        <f t="shared" si="4"/>
        <v>0</v>
      </c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</row>
    <row r="35" spans="1:34" ht="18" customHeight="1">
      <c r="A35" s="21"/>
      <c r="B35" s="1" t="s">
        <v>27</v>
      </c>
      <c r="C35" s="2">
        <v>1473249</v>
      </c>
      <c r="D35" s="3">
        <f t="shared" si="0"/>
        <v>3.1214521465011576E-2</v>
      </c>
      <c r="E35" s="2">
        <f t="shared" si="1"/>
        <v>636.03554257563371</v>
      </c>
      <c r="F35" s="4">
        <f t="shared" si="2"/>
        <v>0.43172304381379778</v>
      </c>
      <c r="G35" s="5">
        <f t="shared" si="3"/>
        <v>0</v>
      </c>
      <c r="H35" s="6">
        <f t="shared" si="4"/>
        <v>0</v>
      </c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</row>
    <row r="36" spans="1:34" ht="18" customHeight="1">
      <c r="A36" s="21"/>
      <c r="B36" s="1" t="s">
        <v>28</v>
      </c>
      <c r="C36" s="2">
        <v>644521.5</v>
      </c>
      <c r="D36" s="3">
        <f t="shared" si="0"/>
        <v>1.3655824776674859E-2</v>
      </c>
      <c r="E36" s="2">
        <f t="shared" si="1"/>
        <v>278.25478378343468</v>
      </c>
      <c r="F36" s="4">
        <f t="shared" si="2"/>
        <v>0.43172304381379778</v>
      </c>
      <c r="G36" s="5">
        <f t="shared" si="3"/>
        <v>0</v>
      </c>
      <c r="H36" s="6">
        <f t="shared" si="4"/>
        <v>0</v>
      </c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</row>
    <row r="37" spans="1:34" ht="18" customHeight="1">
      <c r="A37" s="21"/>
      <c r="B37" s="1" t="s">
        <v>29</v>
      </c>
      <c r="C37" s="2">
        <v>2192387.5</v>
      </c>
      <c r="D37" s="3">
        <f t="shared" si="0"/>
        <v>4.6451296880821273E-2</v>
      </c>
      <c r="E37" s="2">
        <f t="shared" si="1"/>
        <v>946.5042047193225</v>
      </c>
      <c r="F37" s="4">
        <f t="shared" si="2"/>
        <v>0.43172304381379772</v>
      </c>
      <c r="G37" s="5">
        <f t="shared" si="3"/>
        <v>0</v>
      </c>
      <c r="H37" s="6">
        <f t="shared" si="4"/>
        <v>0</v>
      </c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</row>
    <row r="38" spans="1:34" ht="18" customHeight="1">
      <c r="A38" s="21"/>
      <c r="B38" s="1" t="s">
        <v>30</v>
      </c>
      <c r="C38" s="2">
        <v>322818</v>
      </c>
      <c r="D38" s="3">
        <f t="shared" si="0"/>
        <v>6.8397191447556434E-3</v>
      </c>
      <c r="E38" s="2">
        <f t="shared" si="1"/>
        <v>139.36796955788256</v>
      </c>
      <c r="F38" s="4">
        <f t="shared" si="2"/>
        <v>0.43172304381379772</v>
      </c>
      <c r="G38" s="5">
        <f t="shared" si="3"/>
        <v>0</v>
      </c>
      <c r="H38" s="6">
        <f t="shared" si="4"/>
        <v>0</v>
      </c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</row>
    <row r="39" spans="1:34" ht="18" customHeight="1">
      <c r="A39" s="21"/>
      <c r="B39" s="1" t="s">
        <v>31</v>
      </c>
      <c r="C39" s="2">
        <v>166339.5</v>
      </c>
      <c r="D39" s="3">
        <f t="shared" si="0"/>
        <v>3.5243247361642824E-3</v>
      </c>
      <c r="E39" s="2">
        <f t="shared" si="1"/>
        <v>71.812595246465207</v>
      </c>
      <c r="F39" s="4">
        <f t="shared" si="2"/>
        <v>0.43172304381379772</v>
      </c>
      <c r="G39" s="5">
        <f t="shared" si="3"/>
        <v>0</v>
      </c>
      <c r="H39" s="6">
        <f t="shared" si="4"/>
        <v>0</v>
      </c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</row>
    <row r="40" spans="1:34" ht="18" customHeight="1">
      <c r="A40" s="21"/>
      <c r="B40" s="1" t="s">
        <v>92</v>
      </c>
      <c r="C40" s="2">
        <v>47197552</v>
      </c>
      <c r="D40" s="3">
        <f>SUM(D22:D39)</f>
        <v>0.99999999999999989</v>
      </c>
      <c r="E40" s="2">
        <f>B6</f>
        <v>20376.270809999998</v>
      </c>
      <c r="F40" s="4">
        <f t="shared" si="2"/>
        <v>0.43172304381379778</v>
      </c>
      <c r="G40" s="5">
        <f t="shared" si="3"/>
        <v>0</v>
      </c>
      <c r="H40" s="6">
        <f t="shared" si="4"/>
        <v>0</v>
      </c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</row>
    <row r="41" spans="1:34" ht="17.25" customHeight="1">
      <c r="A41" s="21"/>
      <c r="E41" s="26">
        <f>SUM(E22:E39)-B6</f>
        <v>0</v>
      </c>
      <c r="F41" s="20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</row>
    <row r="42" spans="1:34" ht="17.25" customHeight="1">
      <c r="A42" s="21"/>
      <c r="F42" s="20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</row>
    <row r="43" spans="1:34" ht="17.25" customHeight="1">
      <c r="A43" s="21"/>
      <c r="F43" s="20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</row>
    <row r="44" spans="1:34" ht="17.25" customHeight="1">
      <c r="A44" s="21"/>
      <c r="F44" s="20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</row>
    <row r="45" spans="1:34" ht="17.25" customHeight="1">
      <c r="A45" s="21"/>
      <c r="F45" s="20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</row>
    <row r="46" spans="1:34" ht="17.25" customHeight="1">
      <c r="A46" s="21"/>
      <c r="F46" s="20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</row>
    <row r="47" spans="1:34" ht="17.25" customHeight="1">
      <c r="A47" s="21"/>
      <c r="F47" s="20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</row>
    <row r="48" spans="1:34" ht="17.25" customHeight="1">
      <c r="A48" s="21"/>
      <c r="F48" s="20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</row>
    <row r="49" spans="1:34" ht="17.25" customHeight="1">
      <c r="A49" s="21"/>
      <c r="F49" s="20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</row>
    <row r="50" spans="1:34" ht="17.25" customHeight="1">
      <c r="A50" s="21"/>
      <c r="F50" s="20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</row>
    <row r="51" spans="1:34" ht="17.25" customHeight="1">
      <c r="A51" s="21"/>
      <c r="F51" s="20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</row>
    <row r="52" spans="1:34" ht="17.25" customHeight="1">
      <c r="A52" s="21"/>
      <c r="F52" s="20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</row>
    <row r="53" spans="1:34" ht="17.25" customHeight="1">
      <c r="A53" s="21"/>
      <c r="F53" s="20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</row>
    <row r="54" spans="1:34" ht="17.25" customHeight="1">
      <c r="A54" s="21"/>
      <c r="F54" s="20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</row>
    <row r="55" spans="1:34" ht="17.25" customHeight="1">
      <c r="A55" s="21"/>
      <c r="F55" s="20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</row>
    <row r="56" spans="1:34" ht="17.25" customHeight="1">
      <c r="A56" s="21"/>
      <c r="F56" s="20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</row>
    <row r="57" spans="1:34" ht="17.25" customHeight="1">
      <c r="A57" s="21"/>
      <c r="F57" s="20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</row>
    <row r="58" spans="1:34" ht="17.25" customHeight="1">
      <c r="A58" s="21"/>
      <c r="F58" s="20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</row>
    <row r="59" spans="1:34" ht="17.25" customHeight="1">
      <c r="A59" s="21"/>
      <c r="F59" s="20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</row>
    <row r="60" spans="1:34" ht="17.25" customHeight="1">
      <c r="A60" s="21"/>
      <c r="F60" s="20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</row>
    <row r="61" spans="1:34" ht="17.25" customHeight="1">
      <c r="A61" s="21"/>
      <c r="F61" s="20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</row>
    <row r="62" spans="1:34" ht="17.25" customHeight="1">
      <c r="A62" s="21"/>
      <c r="F62" s="20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</row>
    <row r="63" spans="1:34" ht="17.25" customHeight="1">
      <c r="A63" s="21"/>
      <c r="F63" s="20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</row>
  </sheetData>
  <sortState ref="A9:AI64">
    <sortCondition ref="D9"/>
  </sortState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>
    <tabColor rgb="FF00B050"/>
  </sheetPr>
  <dimension ref="A1:AI63"/>
  <sheetViews>
    <sheetView topLeftCell="A7" workbookViewId="0">
      <selection activeCell="E6" sqref="E6"/>
    </sheetView>
  </sheetViews>
  <sheetFormatPr baseColWidth="10" defaultRowHeight="17.25" customHeight="1"/>
  <cols>
    <col min="1" max="1" width="11.42578125" style="19"/>
    <col min="2" max="2" width="22.140625" style="19" customWidth="1"/>
    <col min="3" max="3" width="15" style="19" customWidth="1"/>
    <col min="4" max="4" width="11.28515625" style="19" customWidth="1"/>
    <col min="5" max="5" width="19.7109375" style="19" customWidth="1"/>
    <col min="6" max="6" width="11.42578125" style="19"/>
    <col min="7" max="7" width="16.140625" style="19" customWidth="1"/>
    <col min="8" max="46" width="11.42578125" style="19"/>
    <col min="47" max="47" width="20.7109375" style="19" customWidth="1"/>
    <col min="48" max="16384" width="11.42578125" style="19"/>
  </cols>
  <sheetData>
    <row r="1" spans="1:35" ht="65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8"/>
      <c r="AG1" s="17"/>
      <c r="AH1" s="17"/>
    </row>
    <row r="2" spans="1:35" ht="12.75" customHeight="1">
      <c r="B2" s="22" t="s">
        <v>81</v>
      </c>
      <c r="D2" s="26"/>
    </row>
    <row r="3" spans="1:35" ht="12.75" customHeight="1">
      <c r="B3" s="19" t="s">
        <v>123</v>
      </c>
      <c r="D3" s="26"/>
    </row>
    <row r="4" spans="1:35" ht="12.75" customHeight="1">
      <c r="D4" s="26"/>
    </row>
    <row r="5" spans="1:35" ht="12.75" customHeight="1">
      <c r="B5" s="22" t="s">
        <v>83</v>
      </c>
      <c r="D5" s="26"/>
    </row>
    <row r="6" spans="1:35" ht="12.75" customHeight="1">
      <c r="B6" s="26">
        <f>Resumen!D18</f>
        <v>194927.37491000001</v>
      </c>
      <c r="D6" s="26"/>
      <c r="G6" s="27"/>
    </row>
    <row r="7" spans="1:35" ht="12.75" customHeight="1">
      <c r="A7" s="20"/>
      <c r="B7" s="16"/>
      <c r="C7" s="16"/>
      <c r="D7" s="50"/>
      <c r="E7" s="16"/>
      <c r="F7" s="16"/>
      <c r="G7" s="16"/>
      <c r="H7" s="16"/>
      <c r="I7" s="16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8"/>
      <c r="AG7" s="17"/>
      <c r="AH7" s="17"/>
      <c r="AI7" s="20"/>
    </row>
    <row r="8" spans="1:35" ht="12.75" customHeight="1">
      <c r="A8" s="21"/>
      <c r="B8" s="22" t="s">
        <v>84</v>
      </c>
      <c r="D8" s="26"/>
      <c r="F8" s="20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</row>
    <row r="9" spans="1:35" ht="12.75" customHeight="1">
      <c r="A9" s="21"/>
      <c r="B9" s="19" t="s">
        <v>85</v>
      </c>
      <c r="D9" s="26"/>
      <c r="F9" s="20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</row>
    <row r="10" spans="1:35" ht="12.75" customHeight="1">
      <c r="A10" s="21"/>
      <c r="D10" s="26"/>
      <c r="F10" s="20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</row>
    <row r="11" spans="1:35" ht="12.75" customHeight="1">
      <c r="A11" s="21"/>
      <c r="B11" s="22" t="s">
        <v>86</v>
      </c>
      <c r="D11" s="26"/>
      <c r="F11" s="20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</row>
    <row r="12" spans="1:35" ht="12.75" customHeight="1">
      <c r="A12" s="21"/>
      <c r="B12" s="54" t="s">
        <v>87</v>
      </c>
      <c r="C12" s="54"/>
      <c r="D12" s="54"/>
      <c r="E12" s="54"/>
      <c r="F12" s="54"/>
      <c r="G12" s="54"/>
      <c r="H12" s="54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</row>
    <row r="13" spans="1:35" ht="12.75" customHeight="1">
      <c r="A13" s="21"/>
      <c r="D13" s="26"/>
      <c r="F13" s="20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</row>
    <row r="14" spans="1:35" ht="12.75" customHeight="1">
      <c r="A14" s="21"/>
      <c r="B14" s="22" t="s">
        <v>88</v>
      </c>
      <c r="D14" s="26"/>
      <c r="F14" s="20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</row>
    <row r="15" spans="1:35" ht="12.75" customHeight="1">
      <c r="A15" s="21"/>
      <c r="B15" s="19" t="s">
        <v>89</v>
      </c>
      <c r="D15" s="26"/>
      <c r="F15" s="20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</row>
    <row r="16" spans="1:35" ht="12.75" customHeight="1">
      <c r="A16" s="21"/>
      <c r="B16" s="19" t="s">
        <v>90</v>
      </c>
      <c r="F16" s="20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</row>
    <row r="17" spans="1:34" ht="12.75" customHeight="1">
      <c r="A17" s="21"/>
      <c r="F17" s="20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</row>
    <row r="18" spans="1:34" ht="12.75" customHeight="1">
      <c r="A18" s="21"/>
      <c r="F18" s="20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</row>
    <row r="19" spans="1:34" ht="12.75" customHeight="1">
      <c r="A19" s="21"/>
      <c r="B19" s="22" t="s">
        <v>91</v>
      </c>
      <c r="F19" s="20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</row>
    <row r="20" spans="1:34" ht="12.75" customHeight="1">
      <c r="A20" s="21"/>
      <c r="F20" s="20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</row>
    <row r="21" spans="1:34" s="13" customFormat="1" ht="12.75" customHeight="1">
      <c r="A21" s="24"/>
      <c r="C21" s="51" t="s">
        <v>93</v>
      </c>
      <c r="D21" s="51" t="s">
        <v>94</v>
      </c>
      <c r="E21" s="51" t="s">
        <v>95</v>
      </c>
      <c r="F21" s="51" t="s">
        <v>96</v>
      </c>
      <c r="G21" s="51" t="s">
        <v>97</v>
      </c>
      <c r="H21" s="51" t="s">
        <v>98</v>
      </c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</row>
    <row r="22" spans="1:34" ht="12.75" customHeight="1">
      <c r="A22" s="21"/>
      <c r="B22" s="1" t="s">
        <v>14</v>
      </c>
      <c r="C22" s="2">
        <v>8445142.5</v>
      </c>
      <c r="D22" s="3">
        <f>C22/C$40</f>
        <v>0.17893179078440338</v>
      </c>
      <c r="E22" s="2">
        <f>D22*E$40</f>
        <v>34878.70426554908</v>
      </c>
      <c r="F22" s="4">
        <f>E22*1000/C22</f>
        <v>4.1300314666743727</v>
      </c>
      <c r="G22" s="5">
        <f>F22-F$40</f>
        <v>0</v>
      </c>
      <c r="H22" s="6">
        <f>G22*C22</f>
        <v>0</v>
      </c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</row>
    <row r="23" spans="1:34" ht="12.75" customHeight="1">
      <c r="A23" s="21"/>
      <c r="B23" s="1" t="s">
        <v>15</v>
      </c>
      <c r="C23" s="2">
        <v>1348308.5</v>
      </c>
      <c r="D23" s="3">
        <f t="shared" ref="D23:D39" si="0">C23/C$40</f>
        <v>2.856733967897318E-2</v>
      </c>
      <c r="E23" s="2">
        <f t="shared" ref="E23:E39" si="1">D23*E$40</f>
        <v>5568.5565317845249</v>
      </c>
      <c r="F23" s="4">
        <f t="shared" ref="F23:F40" si="2">E23*1000/C23</f>
        <v>4.1300314666743736</v>
      </c>
      <c r="G23" s="5">
        <f t="shared" ref="G23:G40" si="3">F23-F$40</f>
        <v>0</v>
      </c>
      <c r="H23" s="6">
        <f t="shared" ref="H23:H40" si="4">G23*C23</f>
        <v>0</v>
      </c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</row>
    <row r="24" spans="1:34" ht="12.75" customHeight="1">
      <c r="A24" s="21"/>
      <c r="B24" s="1" t="s">
        <v>16</v>
      </c>
      <c r="C24" s="2">
        <v>1072762.5</v>
      </c>
      <c r="D24" s="3">
        <f t="shared" si="0"/>
        <v>2.2729197904162488E-2</v>
      </c>
      <c r="E24" s="2">
        <f t="shared" si="1"/>
        <v>4430.5428812682676</v>
      </c>
      <c r="F24" s="4">
        <f t="shared" si="2"/>
        <v>4.1300314666743736</v>
      </c>
      <c r="G24" s="5">
        <f t="shared" si="3"/>
        <v>0</v>
      </c>
      <c r="H24" s="6">
        <f t="shared" si="4"/>
        <v>0</v>
      </c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</row>
    <row r="25" spans="1:34" ht="12.75" customHeight="1">
      <c r="A25" s="21"/>
      <c r="B25" s="1" t="s">
        <v>17</v>
      </c>
      <c r="C25" s="2">
        <v>1115556.5</v>
      </c>
      <c r="D25" s="3">
        <f t="shared" si="0"/>
        <v>2.363589747197058E-2</v>
      </c>
      <c r="E25" s="2">
        <f t="shared" si="1"/>
        <v>4607.2834478531304</v>
      </c>
      <c r="F25" s="4">
        <f t="shared" si="2"/>
        <v>4.1300314666743727</v>
      </c>
      <c r="G25" s="5">
        <f t="shared" si="3"/>
        <v>0</v>
      </c>
      <c r="H25" s="6">
        <f t="shared" si="4"/>
        <v>0</v>
      </c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</row>
    <row r="26" spans="1:34" ht="12.75" customHeight="1">
      <c r="A26" s="21"/>
      <c r="B26" s="1" t="s">
        <v>18</v>
      </c>
      <c r="C26" s="2">
        <v>2118511.5</v>
      </c>
      <c r="D26" s="3">
        <f t="shared" si="0"/>
        <v>4.4886046208498273E-2</v>
      </c>
      <c r="E26" s="2">
        <f t="shared" si="1"/>
        <v>8749.5191575115277</v>
      </c>
      <c r="F26" s="4">
        <f t="shared" si="2"/>
        <v>4.1300314666743745</v>
      </c>
      <c r="G26" s="5">
        <f t="shared" si="3"/>
        <v>0</v>
      </c>
      <c r="H26" s="6">
        <f t="shared" si="4"/>
        <v>0</v>
      </c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</row>
    <row r="27" spans="1:34" ht="12.75" customHeight="1">
      <c r="A27" s="21"/>
      <c r="B27" s="1" t="s">
        <v>19</v>
      </c>
      <c r="C27" s="2">
        <v>592874.5</v>
      </c>
      <c r="D27" s="3">
        <f t="shared" si="0"/>
        <v>1.2561551921167436E-2</v>
      </c>
      <c r="E27" s="2">
        <f t="shared" si="1"/>
        <v>2448.5903407888359</v>
      </c>
      <c r="F27" s="4">
        <f t="shared" si="2"/>
        <v>4.1300314666743736</v>
      </c>
      <c r="G27" s="5">
        <f t="shared" si="3"/>
        <v>0</v>
      </c>
      <c r="H27" s="6">
        <f t="shared" si="4"/>
        <v>0</v>
      </c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</row>
    <row r="28" spans="1:34" ht="12.75" customHeight="1">
      <c r="A28" s="21"/>
      <c r="B28" s="1" t="s">
        <v>20</v>
      </c>
      <c r="C28" s="2">
        <v>2532976.5</v>
      </c>
      <c r="D28" s="3">
        <f t="shared" si="0"/>
        <v>5.3667539791046791E-2</v>
      </c>
      <c r="E28" s="2">
        <f t="shared" si="1"/>
        <v>10461.272649346722</v>
      </c>
      <c r="F28" s="4">
        <f t="shared" si="2"/>
        <v>4.1300314666743736</v>
      </c>
      <c r="G28" s="5">
        <f t="shared" si="3"/>
        <v>0</v>
      </c>
      <c r="H28" s="6">
        <f t="shared" si="4"/>
        <v>0</v>
      </c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</row>
    <row r="29" spans="1:34" ht="12.75" customHeight="1">
      <c r="A29" s="21"/>
      <c r="B29" s="1" t="s">
        <v>21</v>
      </c>
      <c r="C29" s="2">
        <v>2111443</v>
      </c>
      <c r="D29" s="3">
        <f t="shared" si="0"/>
        <v>4.4736282085138655E-2</v>
      </c>
      <c r="E29" s="2">
        <f t="shared" si="1"/>
        <v>8720.3260300893398</v>
      </c>
      <c r="F29" s="4">
        <f t="shared" si="2"/>
        <v>4.1300314666743736</v>
      </c>
      <c r="G29" s="5">
        <f t="shared" si="3"/>
        <v>0</v>
      </c>
      <c r="H29" s="6">
        <f t="shared" si="4"/>
        <v>0</v>
      </c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</row>
    <row r="30" spans="1:34" ht="12.75" customHeight="1">
      <c r="A30" s="21"/>
      <c r="B30" s="1" t="s">
        <v>22</v>
      </c>
      <c r="C30" s="2">
        <v>7562279</v>
      </c>
      <c r="D30" s="3">
        <f t="shared" si="0"/>
        <v>0.16022608545460154</v>
      </c>
      <c r="E30" s="2">
        <f t="shared" si="1"/>
        <v>31232.450229770813</v>
      </c>
      <c r="F30" s="4">
        <f t="shared" si="2"/>
        <v>4.1300314666743736</v>
      </c>
      <c r="G30" s="5">
        <f t="shared" si="3"/>
        <v>0</v>
      </c>
      <c r="H30" s="6">
        <f t="shared" si="4"/>
        <v>0</v>
      </c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</row>
    <row r="31" spans="1:34" ht="12.75" customHeight="1">
      <c r="A31" s="21"/>
      <c r="B31" s="1" t="s">
        <v>23</v>
      </c>
      <c r="C31" s="2">
        <v>5121540.5</v>
      </c>
      <c r="D31" s="3">
        <f t="shared" si="0"/>
        <v>0.10851284193722589</v>
      </c>
      <c r="E31" s="2">
        <f t="shared" si="1"/>
        <v>21152.123422847202</v>
      </c>
      <c r="F31" s="4">
        <f t="shared" si="2"/>
        <v>4.1300314666743736</v>
      </c>
      <c r="G31" s="5">
        <f t="shared" si="3"/>
        <v>0</v>
      </c>
      <c r="H31" s="6">
        <f t="shared" si="4"/>
        <v>0</v>
      </c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</row>
    <row r="32" spans="1:34" ht="12.75" customHeight="1">
      <c r="A32" s="21"/>
      <c r="B32" s="1" t="s">
        <v>24</v>
      </c>
      <c r="C32" s="2">
        <v>1106067</v>
      </c>
      <c r="D32" s="3">
        <f t="shared" si="0"/>
        <v>2.3434838315343133E-2</v>
      </c>
      <c r="E32" s="2">
        <f t="shared" si="1"/>
        <v>4568.0915142501244</v>
      </c>
      <c r="F32" s="4">
        <f t="shared" si="2"/>
        <v>4.1300314666743736</v>
      </c>
      <c r="G32" s="5">
        <f t="shared" si="3"/>
        <v>0</v>
      </c>
      <c r="H32" s="6">
        <f t="shared" si="4"/>
        <v>0</v>
      </c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</row>
    <row r="33" spans="1:34" ht="12.75" customHeight="1">
      <c r="A33" s="21"/>
      <c r="B33" s="1" t="s">
        <v>25</v>
      </c>
      <c r="C33" s="2">
        <v>2773719</v>
      </c>
      <c r="D33" s="3">
        <f t="shared" si="0"/>
        <v>5.876828103288069E-2</v>
      </c>
      <c r="E33" s="2">
        <f t="shared" si="1"/>
        <v>11455.546749712577</v>
      </c>
      <c r="F33" s="4">
        <f t="shared" si="2"/>
        <v>4.1300314666743736</v>
      </c>
      <c r="G33" s="5">
        <f t="shared" si="3"/>
        <v>0</v>
      </c>
      <c r="H33" s="6">
        <f t="shared" si="4"/>
        <v>0</v>
      </c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</row>
    <row r="34" spans="1:34" ht="12.75" customHeight="1">
      <c r="A34" s="21"/>
      <c r="B34" s="1" t="s">
        <v>26</v>
      </c>
      <c r="C34" s="2">
        <v>6497055.5</v>
      </c>
      <c r="D34" s="3">
        <f t="shared" si="0"/>
        <v>0.13765662041116031</v>
      </c>
      <c r="E34" s="2">
        <f t="shared" si="1"/>
        <v>26833.043655729805</v>
      </c>
      <c r="F34" s="4">
        <f t="shared" si="2"/>
        <v>4.1300314666743736</v>
      </c>
      <c r="G34" s="5">
        <f t="shared" si="3"/>
        <v>0</v>
      </c>
      <c r="H34" s="6">
        <f t="shared" si="4"/>
        <v>0</v>
      </c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</row>
    <row r="35" spans="1:34" ht="12.75" customHeight="1">
      <c r="A35" s="21"/>
      <c r="B35" s="1" t="s">
        <v>27</v>
      </c>
      <c r="C35" s="2">
        <v>1473249</v>
      </c>
      <c r="D35" s="3">
        <f t="shared" si="0"/>
        <v>3.1214521465011576E-2</v>
      </c>
      <c r="E35" s="2">
        <f t="shared" si="1"/>
        <v>6084.5647282465543</v>
      </c>
      <c r="F35" s="4">
        <f t="shared" si="2"/>
        <v>4.1300314666743736</v>
      </c>
      <c r="G35" s="5">
        <f t="shared" si="3"/>
        <v>0</v>
      </c>
      <c r="H35" s="6">
        <f t="shared" si="4"/>
        <v>0</v>
      </c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</row>
    <row r="36" spans="1:34" ht="12.75" customHeight="1">
      <c r="A36" s="21"/>
      <c r="B36" s="1" t="s">
        <v>28</v>
      </c>
      <c r="C36" s="2">
        <v>644521.5</v>
      </c>
      <c r="D36" s="3">
        <f t="shared" si="0"/>
        <v>1.3655824776674859E-2</v>
      </c>
      <c r="E36" s="2">
        <f t="shared" si="1"/>
        <v>2661.8940759481675</v>
      </c>
      <c r="F36" s="4">
        <f t="shared" si="2"/>
        <v>4.1300314666743745</v>
      </c>
      <c r="G36" s="5">
        <f t="shared" si="3"/>
        <v>0</v>
      </c>
      <c r="H36" s="6">
        <f t="shared" si="4"/>
        <v>0</v>
      </c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</row>
    <row r="37" spans="1:34" ht="12.75" customHeight="1">
      <c r="A37" s="21"/>
      <c r="B37" s="1" t="s">
        <v>29</v>
      </c>
      <c r="C37" s="2">
        <v>2192387.5</v>
      </c>
      <c r="D37" s="3">
        <f t="shared" si="0"/>
        <v>4.6451296880821273E-2</v>
      </c>
      <c r="E37" s="2">
        <f t="shared" si="1"/>
        <v>9054.6293621435634</v>
      </c>
      <c r="F37" s="4">
        <f t="shared" si="2"/>
        <v>4.1300314666743736</v>
      </c>
      <c r="G37" s="5">
        <f t="shared" si="3"/>
        <v>0</v>
      </c>
      <c r="H37" s="6">
        <f t="shared" si="4"/>
        <v>0</v>
      </c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</row>
    <row r="38" spans="1:34" ht="12.75" customHeight="1">
      <c r="A38" s="21"/>
      <c r="B38" s="1" t="s">
        <v>30</v>
      </c>
      <c r="C38" s="2">
        <v>322818</v>
      </c>
      <c r="D38" s="3">
        <f t="shared" si="0"/>
        <v>6.8397191447556434E-3</v>
      </c>
      <c r="E38" s="2">
        <f t="shared" si="1"/>
        <v>1333.248498008888</v>
      </c>
      <c r="F38" s="4">
        <f t="shared" si="2"/>
        <v>4.1300314666743736</v>
      </c>
      <c r="G38" s="5">
        <f t="shared" si="3"/>
        <v>0</v>
      </c>
      <c r="H38" s="6">
        <f t="shared" si="4"/>
        <v>0</v>
      </c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</row>
    <row r="39" spans="1:34" ht="12.75" customHeight="1">
      <c r="A39" s="21"/>
      <c r="B39" s="1" t="s">
        <v>31</v>
      </c>
      <c r="C39" s="2">
        <v>166339.5</v>
      </c>
      <c r="D39" s="3">
        <f t="shared" si="0"/>
        <v>3.5243247361642824E-3</v>
      </c>
      <c r="E39" s="2">
        <f t="shared" si="1"/>
        <v>686.98736915088193</v>
      </c>
      <c r="F39" s="4">
        <f t="shared" si="2"/>
        <v>4.1300314666743727</v>
      </c>
      <c r="G39" s="5">
        <f t="shared" si="3"/>
        <v>0</v>
      </c>
      <c r="H39" s="6">
        <f t="shared" si="4"/>
        <v>0</v>
      </c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</row>
    <row r="40" spans="1:34" ht="12.75" customHeight="1">
      <c r="A40" s="21"/>
      <c r="B40" s="1" t="s">
        <v>92</v>
      </c>
      <c r="C40" s="2">
        <v>47197552</v>
      </c>
      <c r="D40" s="3">
        <f>SUM(D22:D39)</f>
        <v>0.99999999999999989</v>
      </c>
      <c r="E40" s="2">
        <f>B6</f>
        <v>194927.37491000001</v>
      </c>
      <c r="F40" s="4">
        <f t="shared" si="2"/>
        <v>4.1300314666743736</v>
      </c>
      <c r="G40" s="5">
        <f t="shared" si="3"/>
        <v>0</v>
      </c>
      <c r="H40" s="6">
        <f t="shared" si="4"/>
        <v>0</v>
      </c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</row>
    <row r="41" spans="1:34" ht="17.25" customHeight="1">
      <c r="A41" s="21"/>
      <c r="E41" s="26">
        <f>SUM(E22:E39)-B6</f>
        <v>0</v>
      </c>
      <c r="F41" s="20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</row>
    <row r="42" spans="1:34" ht="17.25" customHeight="1">
      <c r="A42" s="21"/>
      <c r="F42" s="20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</row>
    <row r="43" spans="1:34" ht="17.25" customHeight="1">
      <c r="A43" s="21"/>
      <c r="F43" s="20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</row>
    <row r="44" spans="1:34" ht="17.25" customHeight="1">
      <c r="A44" s="21"/>
      <c r="F44" s="20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</row>
    <row r="45" spans="1:34" ht="17.25" customHeight="1">
      <c r="A45" s="21"/>
      <c r="F45" s="20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</row>
    <row r="46" spans="1:34" ht="17.25" customHeight="1">
      <c r="A46" s="21"/>
      <c r="F46" s="20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</row>
    <row r="47" spans="1:34" ht="17.25" customHeight="1">
      <c r="A47" s="21"/>
      <c r="F47" s="20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</row>
    <row r="48" spans="1:34" ht="17.25" customHeight="1">
      <c r="A48" s="21"/>
      <c r="F48" s="20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</row>
    <row r="49" spans="1:34" ht="17.25" customHeight="1">
      <c r="A49" s="21"/>
      <c r="F49" s="20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</row>
    <row r="50" spans="1:34" ht="17.25" customHeight="1">
      <c r="A50" s="21"/>
      <c r="F50" s="20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</row>
    <row r="51" spans="1:34" ht="17.25" customHeight="1">
      <c r="A51" s="21"/>
      <c r="F51" s="20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</row>
    <row r="52" spans="1:34" ht="17.25" customHeight="1">
      <c r="A52" s="21"/>
      <c r="F52" s="20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</row>
    <row r="53" spans="1:34" ht="17.25" customHeight="1">
      <c r="A53" s="21"/>
      <c r="F53" s="20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</row>
    <row r="54" spans="1:34" ht="17.25" customHeight="1">
      <c r="A54" s="21"/>
      <c r="F54" s="20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</row>
    <row r="55" spans="1:34" ht="17.25" customHeight="1">
      <c r="A55" s="21"/>
      <c r="F55" s="20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</row>
    <row r="56" spans="1:34" ht="17.25" customHeight="1">
      <c r="A56" s="21"/>
      <c r="F56" s="20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</row>
    <row r="57" spans="1:34" ht="17.25" customHeight="1">
      <c r="A57" s="21"/>
      <c r="F57" s="20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</row>
    <row r="58" spans="1:34" ht="17.25" customHeight="1">
      <c r="A58" s="21"/>
      <c r="F58" s="20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</row>
    <row r="59" spans="1:34" ht="17.25" customHeight="1">
      <c r="A59" s="21"/>
      <c r="F59" s="20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</row>
    <row r="60" spans="1:34" ht="17.25" customHeight="1">
      <c r="A60" s="21"/>
      <c r="F60" s="20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</row>
    <row r="61" spans="1:34" ht="17.25" customHeight="1">
      <c r="A61" s="21"/>
      <c r="F61" s="20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</row>
    <row r="62" spans="1:34" ht="17.25" customHeight="1">
      <c r="A62" s="21"/>
      <c r="F62" s="20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</row>
    <row r="63" spans="1:34" ht="17.25" customHeight="1">
      <c r="A63" s="21"/>
      <c r="F63" s="20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</row>
  </sheetData>
  <mergeCells count="1">
    <mergeCell ref="B12:H12"/>
  </mergeCell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tabColor rgb="FF00B050"/>
  </sheetPr>
  <dimension ref="A1:AI80"/>
  <sheetViews>
    <sheetView workbookViewId="0">
      <selection activeCell="B8" sqref="B8"/>
    </sheetView>
  </sheetViews>
  <sheetFormatPr baseColWidth="10" defaultRowHeight="17.25" customHeight="1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47" width="20.7109375" style="19" customWidth="1"/>
    <col min="48" max="16384" width="11.42578125" style="19"/>
  </cols>
  <sheetData>
    <row r="1" spans="1:35" ht="65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8"/>
      <c r="AG1" s="17"/>
      <c r="AH1" s="17"/>
    </row>
    <row r="2" spans="1:35" ht="17.25" customHeight="1">
      <c r="B2" s="22" t="s">
        <v>81</v>
      </c>
      <c r="D2" s="26"/>
    </row>
    <row r="3" spans="1:35" ht="17.25" customHeight="1">
      <c r="B3" s="19" t="s">
        <v>104</v>
      </c>
      <c r="D3" s="26"/>
    </row>
    <row r="4" spans="1:35" ht="17.25" customHeight="1">
      <c r="D4" s="26"/>
    </row>
    <row r="5" spans="1:35" ht="17.25" customHeight="1">
      <c r="B5" s="22" t="s">
        <v>83</v>
      </c>
      <c r="D5" s="26"/>
    </row>
    <row r="6" spans="1:35" ht="17.25" customHeight="1">
      <c r="B6" s="27">
        <v>61615.867940000011</v>
      </c>
      <c r="D6" s="26"/>
      <c r="G6" s="27"/>
    </row>
    <row r="7" spans="1:35" ht="65.25" customHeight="1">
      <c r="A7" s="20"/>
      <c r="B7" s="16"/>
      <c r="C7" s="16"/>
      <c r="D7" s="50"/>
      <c r="E7" s="16"/>
      <c r="F7" s="16"/>
      <c r="G7" s="16"/>
      <c r="H7" s="16"/>
      <c r="I7" s="16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8"/>
      <c r="AG7" s="17"/>
      <c r="AH7" s="17"/>
      <c r="AI7" s="20"/>
    </row>
    <row r="8" spans="1:35" ht="27" customHeight="1">
      <c r="A8" s="21"/>
      <c r="B8" s="22" t="s">
        <v>84</v>
      </c>
      <c r="D8" s="26"/>
      <c r="F8" s="20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</row>
    <row r="9" spans="1:35" ht="17.25" customHeight="1">
      <c r="A9" s="21"/>
      <c r="B9" s="19" t="s">
        <v>85</v>
      </c>
      <c r="D9" s="26"/>
      <c r="F9" s="20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</row>
    <row r="10" spans="1:35" ht="17.25" customHeight="1">
      <c r="A10" s="21"/>
      <c r="D10" s="26"/>
      <c r="F10" s="20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</row>
    <row r="11" spans="1:35" ht="17.25" customHeight="1">
      <c r="A11" s="21"/>
      <c r="B11" s="22" t="s">
        <v>86</v>
      </c>
      <c r="D11" s="26"/>
      <c r="F11" s="20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</row>
    <row r="12" spans="1:35" ht="17.25" customHeight="1">
      <c r="A12" s="21"/>
      <c r="B12" s="19" t="s">
        <v>87</v>
      </c>
      <c r="D12" s="26"/>
      <c r="F12" s="20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</row>
    <row r="13" spans="1:35" ht="17.25" customHeight="1">
      <c r="A13" s="21"/>
      <c r="D13" s="26"/>
      <c r="F13" s="20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</row>
    <row r="14" spans="1:35" ht="17.25" customHeight="1">
      <c r="A14" s="21"/>
      <c r="B14" s="22" t="s">
        <v>88</v>
      </c>
      <c r="D14" s="26"/>
      <c r="F14" s="20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</row>
    <row r="15" spans="1:35" ht="17.25" customHeight="1">
      <c r="A15" s="21"/>
      <c r="B15" s="19" t="s">
        <v>89</v>
      </c>
      <c r="D15" s="26"/>
      <c r="F15" s="20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</row>
    <row r="16" spans="1:35" ht="17.25" customHeight="1">
      <c r="A16" s="21"/>
      <c r="B16" s="19" t="s">
        <v>90</v>
      </c>
      <c r="F16" s="20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</row>
    <row r="17" spans="1:34" ht="17.25" customHeight="1">
      <c r="A17" s="21"/>
      <c r="F17" s="20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</row>
    <row r="18" spans="1:34" ht="12.75" customHeight="1">
      <c r="A18" s="21"/>
      <c r="F18" s="20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</row>
    <row r="19" spans="1:34" ht="12.75" customHeight="1">
      <c r="A19" s="21"/>
      <c r="B19" s="22" t="s">
        <v>91</v>
      </c>
      <c r="F19" s="20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</row>
    <row r="20" spans="1:34" ht="12.75" customHeight="1">
      <c r="A20" s="21"/>
      <c r="F20" s="20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</row>
    <row r="21" spans="1:34" s="13" customFormat="1" ht="48" customHeight="1">
      <c r="A21" s="24"/>
      <c r="C21" s="13" t="s">
        <v>93</v>
      </c>
      <c r="D21" s="13" t="s">
        <v>94</v>
      </c>
      <c r="E21" s="13" t="s">
        <v>95</v>
      </c>
      <c r="F21" s="13" t="s">
        <v>96</v>
      </c>
      <c r="G21" s="13" t="s">
        <v>97</v>
      </c>
      <c r="H21" s="13" t="s">
        <v>98</v>
      </c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</row>
    <row r="22" spans="1:34" ht="18" customHeight="1">
      <c r="A22" s="21"/>
      <c r="B22" s="1" t="s">
        <v>14</v>
      </c>
      <c r="C22" s="2">
        <v>8445142.5</v>
      </c>
      <c r="D22" s="3">
        <f>C22/C$40</f>
        <v>0.17893179078440338</v>
      </c>
      <c r="E22" s="2">
        <f>D22*E$40</f>
        <v>11025.03759123951</v>
      </c>
      <c r="F22" s="4">
        <f>E22*1000/C22</f>
        <v>1.3054886393260399</v>
      </c>
      <c r="G22" s="5">
        <f>F22-F$40</f>
        <v>0</v>
      </c>
      <c r="H22" s="6">
        <f>G22*C22</f>
        <v>0</v>
      </c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</row>
    <row r="23" spans="1:34" ht="18" customHeight="1">
      <c r="A23" s="21"/>
      <c r="B23" s="1" t="s">
        <v>15</v>
      </c>
      <c r="C23" s="2">
        <v>1348308.5</v>
      </c>
      <c r="D23" s="3">
        <f t="shared" ref="D23:D39" si="0">C23/C$40</f>
        <v>2.856733967897318E-2</v>
      </c>
      <c r="E23" s="2">
        <f t="shared" ref="E23:E39" si="1">D23*E$40</f>
        <v>1760.2014290567338</v>
      </c>
      <c r="F23" s="4">
        <f t="shared" ref="F23:F40" si="2">E23*1000/C23</f>
        <v>1.3054886393260399</v>
      </c>
      <c r="G23" s="5">
        <f t="shared" ref="G23:G40" si="3">F23-F$40</f>
        <v>0</v>
      </c>
      <c r="H23" s="6">
        <f t="shared" ref="H23:H40" si="4">G23*C23</f>
        <v>0</v>
      </c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</row>
    <row r="24" spans="1:34" ht="18" customHeight="1">
      <c r="A24" s="21"/>
      <c r="B24" s="1" t="s">
        <v>16</v>
      </c>
      <c r="C24" s="2">
        <v>1072762.5</v>
      </c>
      <c r="D24" s="3">
        <f t="shared" si="0"/>
        <v>2.2729197904162488E-2</v>
      </c>
      <c r="E24" s="2">
        <f t="shared" si="1"/>
        <v>1400.4792564450008</v>
      </c>
      <c r="F24" s="4">
        <f t="shared" si="2"/>
        <v>1.3054886393260399</v>
      </c>
      <c r="G24" s="5">
        <f t="shared" si="3"/>
        <v>0</v>
      </c>
      <c r="H24" s="6">
        <f t="shared" si="4"/>
        <v>0</v>
      </c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</row>
    <row r="25" spans="1:34" ht="18" customHeight="1">
      <c r="A25" s="21"/>
      <c r="B25" s="1" t="s">
        <v>17</v>
      </c>
      <c r="C25" s="2">
        <v>1115556.5</v>
      </c>
      <c r="D25" s="3">
        <f t="shared" si="0"/>
        <v>2.363589747197058E-2</v>
      </c>
      <c r="E25" s="2">
        <f t="shared" si="1"/>
        <v>1456.3463372763194</v>
      </c>
      <c r="F25" s="4">
        <f t="shared" si="2"/>
        <v>1.3054886393260399</v>
      </c>
      <c r="G25" s="5">
        <f t="shared" si="3"/>
        <v>0</v>
      </c>
      <c r="H25" s="6">
        <f t="shared" si="4"/>
        <v>0</v>
      </c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</row>
    <row r="26" spans="1:34" ht="18" customHeight="1">
      <c r="A26" s="21"/>
      <c r="B26" s="1" t="s">
        <v>18</v>
      </c>
      <c r="C26" s="2">
        <v>2118511.5</v>
      </c>
      <c r="D26" s="3">
        <f t="shared" si="0"/>
        <v>4.4886046208498273E-2</v>
      </c>
      <c r="E26" s="2">
        <f t="shared" si="1"/>
        <v>2765.692695531568</v>
      </c>
      <c r="F26" s="4">
        <f t="shared" si="2"/>
        <v>1.3054886393260401</v>
      </c>
      <c r="G26" s="5">
        <f t="shared" si="3"/>
        <v>0</v>
      </c>
      <c r="H26" s="6">
        <f t="shared" si="4"/>
        <v>0</v>
      </c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</row>
    <row r="27" spans="1:34" ht="18" customHeight="1">
      <c r="A27" s="21"/>
      <c r="B27" s="1" t="s">
        <v>19</v>
      </c>
      <c r="C27" s="2">
        <v>592874.5</v>
      </c>
      <c r="D27" s="3">
        <f t="shared" si="0"/>
        <v>1.2561551921167436E-2</v>
      </c>
      <c r="E27" s="2">
        <f t="shared" si="1"/>
        <v>773.99092429610619</v>
      </c>
      <c r="F27" s="4">
        <f t="shared" si="2"/>
        <v>1.3054886393260399</v>
      </c>
      <c r="G27" s="5">
        <f t="shared" si="3"/>
        <v>0</v>
      </c>
      <c r="H27" s="6">
        <f t="shared" si="4"/>
        <v>0</v>
      </c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</row>
    <row r="28" spans="1:34" ht="18" customHeight="1">
      <c r="A28" s="21"/>
      <c r="B28" s="1" t="s">
        <v>20</v>
      </c>
      <c r="C28" s="2">
        <v>2532976.5</v>
      </c>
      <c r="D28" s="3">
        <f t="shared" si="0"/>
        <v>5.3667539791046791E-2</v>
      </c>
      <c r="E28" s="2">
        <f t="shared" si="1"/>
        <v>3306.7720444298348</v>
      </c>
      <c r="F28" s="4">
        <f t="shared" si="2"/>
        <v>1.3054886393260399</v>
      </c>
      <c r="G28" s="5">
        <f t="shared" si="3"/>
        <v>0</v>
      </c>
      <c r="H28" s="6">
        <f t="shared" si="4"/>
        <v>0</v>
      </c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</row>
    <row r="29" spans="1:34" ht="18" customHeight="1">
      <c r="A29" s="21"/>
      <c r="B29" s="1" t="s">
        <v>21</v>
      </c>
      <c r="C29" s="2">
        <v>2111443</v>
      </c>
      <c r="D29" s="3">
        <f t="shared" si="0"/>
        <v>4.4736282085138655E-2</v>
      </c>
      <c r="E29" s="2">
        <f t="shared" si="1"/>
        <v>2756.4648490844916</v>
      </c>
      <c r="F29" s="4">
        <f t="shared" si="2"/>
        <v>1.3054886393260399</v>
      </c>
      <c r="G29" s="5">
        <f t="shared" si="3"/>
        <v>0</v>
      </c>
      <c r="H29" s="6">
        <f t="shared" si="4"/>
        <v>0</v>
      </c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</row>
    <row r="30" spans="1:34" ht="18" customHeight="1">
      <c r="A30" s="21"/>
      <c r="B30" s="1" t="s">
        <v>22</v>
      </c>
      <c r="C30" s="2">
        <v>7562279</v>
      </c>
      <c r="D30" s="3">
        <f t="shared" si="0"/>
        <v>0.16022608545460154</v>
      </c>
      <c r="E30" s="2">
        <f t="shared" si="1"/>
        <v>9872.4693219138844</v>
      </c>
      <c r="F30" s="4">
        <f t="shared" si="2"/>
        <v>1.3054886393260399</v>
      </c>
      <c r="G30" s="5">
        <f t="shared" si="3"/>
        <v>0</v>
      </c>
      <c r="H30" s="6">
        <f t="shared" si="4"/>
        <v>0</v>
      </c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</row>
    <row r="31" spans="1:34" ht="18" customHeight="1">
      <c r="A31" s="21"/>
      <c r="B31" s="1" t="s">
        <v>23</v>
      </c>
      <c r="C31" s="2">
        <v>5121540.5</v>
      </c>
      <c r="D31" s="3">
        <f t="shared" si="0"/>
        <v>0.10851284193722589</v>
      </c>
      <c r="E31" s="2">
        <f t="shared" si="1"/>
        <v>6686.1129385982058</v>
      </c>
      <c r="F31" s="4">
        <f t="shared" si="2"/>
        <v>1.3054886393260399</v>
      </c>
      <c r="G31" s="5">
        <f t="shared" si="3"/>
        <v>0</v>
      </c>
      <c r="H31" s="6">
        <f t="shared" si="4"/>
        <v>0</v>
      </c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</row>
    <row r="32" spans="1:34" ht="18" customHeight="1">
      <c r="A32" s="21"/>
      <c r="B32" s="1" t="s">
        <v>24</v>
      </c>
      <c r="C32" s="2">
        <v>1106067</v>
      </c>
      <c r="D32" s="3">
        <f t="shared" si="0"/>
        <v>2.3434838315343133E-2</v>
      </c>
      <c r="E32" s="2">
        <f t="shared" si="1"/>
        <v>1443.9579028334349</v>
      </c>
      <c r="F32" s="4">
        <f t="shared" si="2"/>
        <v>1.3054886393260399</v>
      </c>
      <c r="G32" s="5">
        <f t="shared" si="3"/>
        <v>0</v>
      </c>
      <c r="H32" s="6">
        <f t="shared" si="4"/>
        <v>0</v>
      </c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</row>
    <row r="33" spans="1:34" ht="18" customHeight="1">
      <c r="A33" s="21"/>
      <c r="B33" s="1" t="s">
        <v>25</v>
      </c>
      <c r="C33" s="2">
        <v>2773719</v>
      </c>
      <c r="D33" s="3">
        <f t="shared" si="0"/>
        <v>5.876828103288069E-2</v>
      </c>
      <c r="E33" s="2">
        <f t="shared" si="1"/>
        <v>3621.0586431827842</v>
      </c>
      <c r="F33" s="4">
        <f t="shared" si="2"/>
        <v>1.3054886393260401</v>
      </c>
      <c r="G33" s="5">
        <f t="shared" si="3"/>
        <v>0</v>
      </c>
      <c r="H33" s="6">
        <f t="shared" si="4"/>
        <v>0</v>
      </c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</row>
    <row r="34" spans="1:34" ht="18" customHeight="1">
      <c r="A34" s="21"/>
      <c r="B34" s="1" t="s">
        <v>26</v>
      </c>
      <c r="C34" s="2">
        <v>6497055.5</v>
      </c>
      <c r="D34" s="3">
        <f t="shared" si="0"/>
        <v>0.13765662041116031</v>
      </c>
      <c r="E34" s="2">
        <f t="shared" si="1"/>
        <v>8481.8321443207642</v>
      </c>
      <c r="F34" s="4">
        <f t="shared" si="2"/>
        <v>1.3054886393260399</v>
      </c>
      <c r="G34" s="5">
        <f t="shared" si="3"/>
        <v>0</v>
      </c>
      <c r="H34" s="6">
        <f t="shared" si="4"/>
        <v>0</v>
      </c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</row>
    <row r="35" spans="1:34" ht="18" customHeight="1">
      <c r="A35" s="21"/>
      <c r="B35" s="1" t="s">
        <v>27</v>
      </c>
      <c r="C35" s="2">
        <v>1473249</v>
      </c>
      <c r="D35" s="3">
        <f t="shared" si="0"/>
        <v>3.1214521465011576E-2</v>
      </c>
      <c r="E35" s="2">
        <f t="shared" si="1"/>
        <v>1923.3098323984489</v>
      </c>
      <c r="F35" s="4">
        <f t="shared" si="2"/>
        <v>1.3054886393260399</v>
      </c>
      <c r="G35" s="5">
        <f t="shared" si="3"/>
        <v>0</v>
      </c>
      <c r="H35" s="6">
        <f t="shared" si="4"/>
        <v>0</v>
      </c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</row>
    <row r="36" spans="1:34" ht="18" customHeight="1">
      <c r="A36" s="21"/>
      <c r="B36" s="1" t="s">
        <v>28</v>
      </c>
      <c r="C36" s="2">
        <v>644521.5</v>
      </c>
      <c r="D36" s="3">
        <f t="shared" si="0"/>
        <v>1.3655824776674859E-2</v>
      </c>
      <c r="E36" s="2">
        <f t="shared" si="1"/>
        <v>841.41549605137823</v>
      </c>
      <c r="F36" s="4">
        <f t="shared" si="2"/>
        <v>1.3054886393260399</v>
      </c>
      <c r="G36" s="5">
        <f t="shared" si="3"/>
        <v>0</v>
      </c>
      <c r="H36" s="6">
        <f t="shared" si="4"/>
        <v>0</v>
      </c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</row>
    <row r="37" spans="1:34" ht="18" customHeight="1">
      <c r="A37" s="21"/>
      <c r="B37" s="1" t="s">
        <v>29</v>
      </c>
      <c r="C37" s="2">
        <v>2192387.5</v>
      </c>
      <c r="D37" s="3">
        <f t="shared" si="0"/>
        <v>4.6451296880821273E-2</v>
      </c>
      <c r="E37" s="2">
        <f t="shared" si="1"/>
        <v>2862.136974250418</v>
      </c>
      <c r="F37" s="4">
        <f t="shared" si="2"/>
        <v>1.3054886393260399</v>
      </c>
      <c r="G37" s="5">
        <f t="shared" si="3"/>
        <v>0</v>
      </c>
      <c r="H37" s="6">
        <f t="shared" si="4"/>
        <v>0</v>
      </c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</row>
    <row r="38" spans="1:34" ht="18" customHeight="1">
      <c r="A38" s="21"/>
      <c r="B38" s="1" t="s">
        <v>30</v>
      </c>
      <c r="C38" s="2">
        <v>322818</v>
      </c>
      <c r="D38" s="3">
        <f t="shared" si="0"/>
        <v>6.8397191447556434E-3</v>
      </c>
      <c r="E38" s="2">
        <f t="shared" si="1"/>
        <v>421.43523156995354</v>
      </c>
      <c r="F38" s="4">
        <f t="shared" si="2"/>
        <v>1.3054886393260399</v>
      </c>
      <c r="G38" s="5">
        <f t="shared" si="3"/>
        <v>0</v>
      </c>
      <c r="H38" s="6">
        <f t="shared" si="4"/>
        <v>0</v>
      </c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</row>
    <row r="39" spans="1:34" ht="18" customHeight="1">
      <c r="A39" s="21"/>
      <c r="B39" s="1" t="s">
        <v>31</v>
      </c>
      <c r="C39" s="2">
        <v>166339.5</v>
      </c>
      <c r="D39" s="3">
        <f t="shared" si="0"/>
        <v>3.5243247361642824E-3</v>
      </c>
      <c r="E39" s="2">
        <f t="shared" si="1"/>
        <v>217.1543275211738</v>
      </c>
      <c r="F39" s="4">
        <f t="shared" si="2"/>
        <v>1.3054886393260399</v>
      </c>
      <c r="G39" s="5">
        <f t="shared" si="3"/>
        <v>0</v>
      </c>
      <c r="H39" s="6">
        <f t="shared" si="4"/>
        <v>0</v>
      </c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</row>
    <row r="40" spans="1:34" ht="18" customHeight="1">
      <c r="A40" s="21"/>
      <c r="B40" s="1" t="s">
        <v>92</v>
      </c>
      <c r="C40" s="2">
        <v>47197552</v>
      </c>
      <c r="D40" s="3">
        <f>SUM(D22:D39)</f>
        <v>0.99999999999999989</v>
      </c>
      <c r="E40" s="2">
        <f>B6</f>
        <v>61615.867940000011</v>
      </c>
      <c r="F40" s="4">
        <f t="shared" si="2"/>
        <v>1.3054886393260399</v>
      </c>
      <c r="G40" s="5">
        <f t="shared" si="3"/>
        <v>0</v>
      </c>
      <c r="H40" s="6">
        <f t="shared" si="4"/>
        <v>0</v>
      </c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</row>
    <row r="41" spans="1:34" ht="17.25" customHeight="1">
      <c r="A41" s="21"/>
      <c r="E41" s="26">
        <f>SUM(E22:E39)-B6</f>
        <v>0</v>
      </c>
      <c r="F41" s="20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</row>
    <row r="42" spans="1:34" ht="17.25" customHeight="1">
      <c r="A42" s="21"/>
      <c r="F42" s="20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</row>
    <row r="43" spans="1:34" ht="17.25" customHeight="1">
      <c r="A43" s="21"/>
      <c r="F43" s="20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</row>
    <row r="44" spans="1:34" ht="17.25" customHeight="1">
      <c r="A44" s="21"/>
      <c r="F44" s="20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</row>
    <row r="45" spans="1:34" ht="17.25" customHeight="1">
      <c r="A45" s="21"/>
      <c r="F45" s="20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</row>
    <row r="46" spans="1:34" ht="17.25" customHeight="1">
      <c r="A46" s="21"/>
      <c r="F46" s="20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</row>
    <row r="47" spans="1:34" ht="17.25" customHeight="1">
      <c r="A47" s="21"/>
      <c r="F47" s="20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</row>
    <row r="48" spans="1:34" ht="17.25" customHeight="1">
      <c r="A48" s="21"/>
      <c r="F48" s="20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</row>
    <row r="49" spans="1:34" ht="17.25" customHeight="1">
      <c r="A49" s="21"/>
      <c r="F49" s="20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</row>
    <row r="50" spans="1:34" ht="17.25" customHeight="1">
      <c r="A50" s="21"/>
      <c r="F50" s="20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</row>
    <row r="51" spans="1:34" ht="17.25" customHeight="1">
      <c r="A51" s="21"/>
      <c r="F51" s="20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</row>
    <row r="52" spans="1:34" ht="17.25" customHeight="1">
      <c r="A52" s="21"/>
      <c r="F52" s="20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</row>
    <row r="53" spans="1:34" ht="17.25" customHeight="1">
      <c r="A53" s="21"/>
      <c r="F53" s="20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</row>
    <row r="54" spans="1:34" ht="17.25" customHeight="1">
      <c r="A54" s="21"/>
      <c r="F54" s="20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</row>
    <row r="55" spans="1:34" ht="17.25" customHeight="1">
      <c r="A55" s="21"/>
      <c r="F55" s="20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</row>
    <row r="56" spans="1:34" ht="17.25" customHeight="1">
      <c r="A56" s="21"/>
      <c r="F56" s="20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</row>
    <row r="57" spans="1:34" ht="17.25" customHeight="1">
      <c r="A57" s="21"/>
      <c r="F57" s="20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</row>
    <row r="58" spans="1:34" ht="17.25" customHeight="1">
      <c r="A58" s="21"/>
      <c r="F58" s="20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</row>
    <row r="59" spans="1:34" ht="17.25" customHeight="1">
      <c r="A59" s="21"/>
      <c r="F59" s="20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</row>
    <row r="60" spans="1:34" ht="17.25" customHeight="1">
      <c r="A60" s="21"/>
      <c r="F60" s="20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</row>
    <row r="61" spans="1:34" ht="17.25" customHeight="1">
      <c r="A61" s="21"/>
      <c r="F61" s="20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</row>
    <row r="62" spans="1:34" ht="17.25" customHeight="1">
      <c r="A62" s="21"/>
      <c r="F62" s="20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</row>
    <row r="63" spans="1:34" ht="17.25" customHeight="1">
      <c r="A63" s="21"/>
      <c r="F63" s="20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</row>
    <row r="64" spans="1:34" ht="17.25" customHeight="1">
      <c r="A64" s="21"/>
      <c r="F64" s="20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</row>
    <row r="65" spans="1:34" ht="17.25" customHeight="1">
      <c r="A65" s="21"/>
      <c r="F65" s="20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</row>
    <row r="66" spans="1:34" ht="17.25" customHeight="1">
      <c r="A66" s="21"/>
      <c r="F66" s="20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</row>
    <row r="67" spans="1:34" ht="17.25" customHeight="1">
      <c r="A67" s="21"/>
      <c r="F67" s="20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</row>
    <row r="68" spans="1:34" ht="17.25" customHeight="1">
      <c r="A68" s="21"/>
      <c r="F68" s="20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</row>
    <row r="69" spans="1:34" ht="17.25" customHeight="1">
      <c r="A69" s="21"/>
      <c r="F69" s="20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</row>
    <row r="70" spans="1:34" ht="17.25" customHeight="1">
      <c r="A70" s="21"/>
      <c r="F70" s="20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</row>
    <row r="71" spans="1:34" ht="17.25" customHeight="1">
      <c r="A71" s="21"/>
      <c r="F71" s="20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</row>
    <row r="72" spans="1:34" ht="17.25" customHeight="1">
      <c r="A72" s="21"/>
      <c r="F72" s="20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</row>
    <row r="73" spans="1:34" ht="17.25" customHeight="1">
      <c r="A73" s="21"/>
      <c r="F73" s="20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</row>
    <row r="74" spans="1:34" ht="17.25" customHeight="1">
      <c r="A74" s="21"/>
      <c r="F74" s="20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</row>
    <row r="75" spans="1:34" ht="17.25" customHeight="1">
      <c r="A75" s="21"/>
      <c r="F75" s="20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</row>
    <row r="76" spans="1:34" ht="17.25" customHeight="1">
      <c r="A76" s="21"/>
      <c r="F76" s="20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</row>
    <row r="77" spans="1:34" ht="17.25" customHeight="1">
      <c r="A77" s="21"/>
      <c r="F77" s="20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</row>
    <row r="78" spans="1:34" ht="17.25" customHeight="1">
      <c r="A78" s="21"/>
      <c r="F78" s="20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</row>
    <row r="79" spans="1:34" ht="17.25" customHeight="1">
      <c r="A79" s="21"/>
      <c r="F79" s="20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</row>
    <row r="80" spans="1:34" ht="17.25" customHeight="1">
      <c r="A80" s="21"/>
      <c r="F80" s="20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</row>
  </sheetData>
  <sortState ref="A9:AI81">
    <sortCondition ref="D9"/>
  </sortState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>
    <tabColor rgb="FF00B050"/>
  </sheetPr>
  <dimension ref="A1:AI90"/>
  <sheetViews>
    <sheetView topLeftCell="A20" workbookViewId="0">
      <selection activeCell="B8" sqref="B8"/>
    </sheetView>
  </sheetViews>
  <sheetFormatPr baseColWidth="10" defaultRowHeight="17.25" customHeight="1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47" width="20.7109375" style="19" customWidth="1"/>
    <col min="48" max="16384" width="11.42578125" style="19"/>
  </cols>
  <sheetData>
    <row r="1" spans="1:35" ht="65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8"/>
      <c r="AG1" s="17"/>
      <c r="AH1" s="17"/>
    </row>
    <row r="2" spans="1:35" ht="17.25" customHeight="1">
      <c r="B2" s="22" t="s">
        <v>81</v>
      </c>
      <c r="D2" s="26"/>
    </row>
    <row r="3" spans="1:35" ht="17.25" customHeight="1">
      <c r="B3" s="19" t="s">
        <v>105</v>
      </c>
      <c r="D3" s="26"/>
    </row>
    <row r="4" spans="1:35" ht="17.25" customHeight="1">
      <c r="D4" s="26"/>
    </row>
    <row r="5" spans="1:35" ht="17.25" customHeight="1">
      <c r="B5" s="22" t="s">
        <v>83</v>
      </c>
      <c r="D5" s="26"/>
    </row>
    <row r="6" spans="1:35" ht="17.25" customHeight="1">
      <c r="B6" s="27">
        <v>61415.005059999996</v>
      </c>
      <c r="D6" s="26"/>
      <c r="G6" s="27"/>
    </row>
    <row r="7" spans="1:35" ht="65.25" customHeight="1">
      <c r="A7" s="20"/>
      <c r="B7" s="16"/>
      <c r="C7" s="16"/>
      <c r="D7" s="50"/>
      <c r="E7" s="16"/>
      <c r="F7" s="16"/>
      <c r="G7" s="16"/>
      <c r="H7" s="16"/>
      <c r="I7" s="16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8"/>
      <c r="AG7" s="17"/>
      <c r="AH7" s="17"/>
      <c r="AI7" s="20"/>
    </row>
    <row r="8" spans="1:35" ht="27" customHeight="1">
      <c r="A8" s="21"/>
      <c r="B8" s="22" t="s">
        <v>84</v>
      </c>
      <c r="D8" s="26"/>
      <c r="F8" s="20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</row>
    <row r="9" spans="1:35" ht="17.25" customHeight="1">
      <c r="A9" s="21"/>
      <c r="B9" s="19" t="s">
        <v>85</v>
      </c>
      <c r="D9" s="26"/>
      <c r="F9" s="20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</row>
    <row r="10" spans="1:35" ht="17.25" customHeight="1">
      <c r="A10" s="21"/>
      <c r="D10" s="26"/>
      <c r="F10" s="20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</row>
    <row r="11" spans="1:35" ht="17.25" customHeight="1">
      <c r="A11" s="21"/>
      <c r="B11" s="22" t="s">
        <v>86</v>
      </c>
      <c r="D11" s="26"/>
      <c r="F11" s="20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</row>
    <row r="12" spans="1:35" ht="17.25" customHeight="1">
      <c r="A12" s="21"/>
      <c r="B12" s="19" t="s">
        <v>87</v>
      </c>
      <c r="D12" s="26"/>
      <c r="F12" s="20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</row>
    <row r="13" spans="1:35" ht="17.25" customHeight="1">
      <c r="A13" s="21"/>
      <c r="D13" s="26"/>
      <c r="F13" s="20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</row>
    <row r="14" spans="1:35" ht="17.25" customHeight="1">
      <c r="A14" s="21"/>
      <c r="B14" s="22" t="s">
        <v>88</v>
      </c>
      <c r="D14" s="26"/>
      <c r="F14" s="20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</row>
    <row r="15" spans="1:35" ht="17.25" customHeight="1">
      <c r="A15" s="21"/>
      <c r="B15" s="19" t="s">
        <v>89</v>
      </c>
      <c r="D15" s="26"/>
      <c r="F15" s="20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</row>
    <row r="16" spans="1:35" ht="17.25" customHeight="1">
      <c r="A16" s="21"/>
      <c r="B16" s="19" t="s">
        <v>90</v>
      </c>
      <c r="F16" s="20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</row>
    <row r="17" spans="1:34" ht="17.25" customHeight="1">
      <c r="A17" s="21"/>
      <c r="F17" s="20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</row>
    <row r="18" spans="1:34" ht="12.75" customHeight="1">
      <c r="A18" s="21"/>
      <c r="F18" s="20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</row>
    <row r="19" spans="1:34" ht="12.75" customHeight="1">
      <c r="A19" s="21"/>
      <c r="B19" s="22" t="s">
        <v>91</v>
      </c>
      <c r="F19" s="20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</row>
    <row r="20" spans="1:34" ht="12.75" customHeight="1">
      <c r="A20" s="21"/>
      <c r="F20" s="20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</row>
    <row r="21" spans="1:34" s="13" customFormat="1" ht="48" customHeight="1">
      <c r="A21" s="24"/>
      <c r="C21" s="13" t="s">
        <v>93</v>
      </c>
      <c r="D21" s="13" t="s">
        <v>94</v>
      </c>
      <c r="E21" s="13" t="s">
        <v>95</v>
      </c>
      <c r="F21" s="13" t="s">
        <v>96</v>
      </c>
      <c r="G21" s="13" t="s">
        <v>97</v>
      </c>
      <c r="H21" s="13" t="s">
        <v>98</v>
      </c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</row>
    <row r="22" spans="1:34" ht="18" customHeight="1">
      <c r="A22" s="21"/>
      <c r="B22" s="1" t="s">
        <v>14</v>
      </c>
      <c r="C22" s="2">
        <v>8445142.5</v>
      </c>
      <c r="D22" s="3">
        <f>C22/C$40</f>
        <v>0.17893179078440338</v>
      </c>
      <c r="E22" s="2">
        <f>D22*E$40</f>
        <v>10989.096836418994</v>
      </c>
      <c r="F22" s="4">
        <f>E22*1000/C22</f>
        <v>1.301232849110479</v>
      </c>
      <c r="G22" s="5">
        <f>F22-F$40</f>
        <v>0</v>
      </c>
      <c r="H22" s="6">
        <f>G22*C22</f>
        <v>0</v>
      </c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</row>
    <row r="23" spans="1:34" ht="18" customHeight="1">
      <c r="A23" s="21"/>
      <c r="B23" s="1" t="s">
        <v>15</v>
      </c>
      <c r="C23" s="2">
        <v>1348308.5</v>
      </c>
      <c r="D23" s="3">
        <f t="shared" ref="D23:D39" si="0">C23/C$40</f>
        <v>2.856733967897318E-2</v>
      </c>
      <c r="E23" s="2">
        <f t="shared" ref="E23:E39" si="1">D23*E$40</f>
        <v>1754.4633109348765</v>
      </c>
      <c r="F23" s="4">
        <f t="shared" ref="F23:F40" si="2">E23*1000/C23</f>
        <v>1.3012328491104792</v>
      </c>
      <c r="G23" s="5">
        <f t="shared" ref="G23:G40" si="3">F23-F$40</f>
        <v>0</v>
      </c>
      <c r="H23" s="6">
        <f t="shared" ref="H23:H40" si="4">G23*C23</f>
        <v>0</v>
      </c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</row>
    <row r="24" spans="1:34" ht="18" customHeight="1">
      <c r="A24" s="21"/>
      <c r="B24" s="1" t="s">
        <v>16</v>
      </c>
      <c r="C24" s="2">
        <v>1072762.5</v>
      </c>
      <c r="D24" s="3">
        <f t="shared" si="0"/>
        <v>2.2729197904162488E-2</v>
      </c>
      <c r="E24" s="2">
        <f t="shared" si="1"/>
        <v>1395.9138042938805</v>
      </c>
      <c r="F24" s="4">
        <f t="shared" si="2"/>
        <v>1.3012328491104792</v>
      </c>
      <c r="G24" s="5">
        <f t="shared" si="3"/>
        <v>0</v>
      </c>
      <c r="H24" s="6">
        <f t="shared" si="4"/>
        <v>0</v>
      </c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</row>
    <row r="25" spans="1:34" ht="18" customHeight="1">
      <c r="A25" s="21"/>
      <c r="B25" s="1" t="s">
        <v>17</v>
      </c>
      <c r="C25" s="2">
        <v>1115556.5</v>
      </c>
      <c r="D25" s="3">
        <f t="shared" si="0"/>
        <v>2.363589747197058E-2</v>
      </c>
      <c r="E25" s="2">
        <f t="shared" si="1"/>
        <v>1451.5987628387143</v>
      </c>
      <c r="F25" s="4">
        <f t="shared" si="2"/>
        <v>1.3012328491104792</v>
      </c>
      <c r="G25" s="5">
        <f t="shared" si="3"/>
        <v>0</v>
      </c>
      <c r="H25" s="6">
        <f t="shared" si="4"/>
        <v>0</v>
      </c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</row>
    <row r="26" spans="1:34" ht="18" customHeight="1">
      <c r="A26" s="21"/>
      <c r="B26" s="1" t="s">
        <v>18</v>
      </c>
      <c r="C26" s="2">
        <v>2118511.5</v>
      </c>
      <c r="D26" s="3">
        <f t="shared" si="0"/>
        <v>4.4886046208498273E-2</v>
      </c>
      <c r="E26" s="2">
        <f t="shared" si="1"/>
        <v>2756.6767550183149</v>
      </c>
      <c r="F26" s="4">
        <f t="shared" si="2"/>
        <v>1.3012328491104792</v>
      </c>
      <c r="G26" s="5">
        <f t="shared" si="3"/>
        <v>0</v>
      </c>
      <c r="H26" s="6">
        <f t="shared" si="4"/>
        <v>0</v>
      </c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</row>
    <row r="27" spans="1:34" ht="18" customHeight="1">
      <c r="A27" s="21"/>
      <c r="B27" s="1" t="s">
        <v>19</v>
      </c>
      <c r="C27" s="2">
        <v>592874.5</v>
      </c>
      <c r="D27" s="3">
        <f t="shared" si="0"/>
        <v>1.2561551921167436E-2</v>
      </c>
      <c r="E27" s="2">
        <f t="shared" si="1"/>
        <v>771.4677747999508</v>
      </c>
      <c r="F27" s="4">
        <f t="shared" si="2"/>
        <v>1.3012328491104792</v>
      </c>
      <c r="G27" s="5">
        <f t="shared" si="3"/>
        <v>0</v>
      </c>
      <c r="H27" s="6">
        <f t="shared" si="4"/>
        <v>0</v>
      </c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</row>
    <row r="28" spans="1:34" ht="18" customHeight="1">
      <c r="A28" s="21"/>
      <c r="B28" s="1" t="s">
        <v>20</v>
      </c>
      <c r="C28" s="2">
        <v>2532976.5</v>
      </c>
      <c r="D28" s="3">
        <f t="shared" si="0"/>
        <v>5.3667539791046791E-2</v>
      </c>
      <c r="E28" s="2">
        <f t="shared" si="1"/>
        <v>3295.9922278248896</v>
      </c>
      <c r="F28" s="4">
        <f t="shared" si="2"/>
        <v>1.3012328491104792</v>
      </c>
      <c r="G28" s="5">
        <f t="shared" si="3"/>
        <v>0</v>
      </c>
      <c r="H28" s="6">
        <f t="shared" si="4"/>
        <v>0</v>
      </c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</row>
    <row r="29" spans="1:34" ht="18" customHeight="1">
      <c r="A29" s="21"/>
      <c r="B29" s="1" t="s">
        <v>21</v>
      </c>
      <c r="C29" s="2">
        <v>2111443</v>
      </c>
      <c r="D29" s="3">
        <f t="shared" si="0"/>
        <v>4.4736282085138655E-2</v>
      </c>
      <c r="E29" s="2">
        <f t="shared" si="1"/>
        <v>2747.4789906243777</v>
      </c>
      <c r="F29" s="4">
        <f t="shared" si="2"/>
        <v>1.3012328491104792</v>
      </c>
      <c r="G29" s="5">
        <f t="shared" si="3"/>
        <v>0</v>
      </c>
      <c r="H29" s="6">
        <f t="shared" si="4"/>
        <v>0</v>
      </c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</row>
    <row r="30" spans="1:34" ht="18" customHeight="1">
      <c r="A30" s="21"/>
      <c r="B30" s="1" t="s">
        <v>22</v>
      </c>
      <c r="C30" s="2">
        <v>7562279</v>
      </c>
      <c r="D30" s="3">
        <f t="shared" si="0"/>
        <v>0.16022608545460154</v>
      </c>
      <c r="E30" s="2">
        <f t="shared" si="1"/>
        <v>9840.2858489383452</v>
      </c>
      <c r="F30" s="4">
        <f t="shared" si="2"/>
        <v>1.3012328491104792</v>
      </c>
      <c r="G30" s="5">
        <f t="shared" si="3"/>
        <v>0</v>
      </c>
      <c r="H30" s="6">
        <f t="shared" si="4"/>
        <v>0</v>
      </c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</row>
    <row r="31" spans="1:34" ht="18" customHeight="1">
      <c r="A31" s="21"/>
      <c r="B31" s="1" t="s">
        <v>23</v>
      </c>
      <c r="C31" s="2">
        <v>5121540.5</v>
      </c>
      <c r="D31" s="3">
        <f t="shared" si="0"/>
        <v>0.10851284193722589</v>
      </c>
      <c r="E31" s="2">
        <f t="shared" si="1"/>
        <v>6664.3167366497082</v>
      </c>
      <c r="F31" s="4">
        <f t="shared" si="2"/>
        <v>1.3012328491104792</v>
      </c>
      <c r="G31" s="5">
        <f t="shared" si="3"/>
        <v>0</v>
      </c>
      <c r="H31" s="6">
        <f t="shared" si="4"/>
        <v>0</v>
      </c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</row>
    <row r="32" spans="1:34" ht="18" customHeight="1">
      <c r="A32" s="21"/>
      <c r="B32" s="1" t="s">
        <v>24</v>
      </c>
      <c r="C32" s="2">
        <v>1106067</v>
      </c>
      <c r="D32" s="3">
        <f t="shared" si="0"/>
        <v>2.3434838315343133E-2</v>
      </c>
      <c r="E32" s="2">
        <f t="shared" si="1"/>
        <v>1439.2507137170803</v>
      </c>
      <c r="F32" s="4">
        <f t="shared" si="2"/>
        <v>1.3012328491104792</v>
      </c>
      <c r="G32" s="5">
        <f t="shared" si="3"/>
        <v>0</v>
      </c>
      <c r="H32" s="6">
        <f t="shared" si="4"/>
        <v>0</v>
      </c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</row>
    <row r="33" spans="1:34" ht="18" customHeight="1">
      <c r="A33" s="21"/>
      <c r="B33" s="1" t="s">
        <v>25</v>
      </c>
      <c r="C33" s="2">
        <v>2773719</v>
      </c>
      <c r="D33" s="3">
        <f t="shared" si="0"/>
        <v>5.876828103288069E-2</v>
      </c>
      <c r="E33" s="2">
        <f t="shared" si="1"/>
        <v>3609.2542770018695</v>
      </c>
      <c r="F33" s="4">
        <f t="shared" si="2"/>
        <v>1.3012328491104792</v>
      </c>
      <c r="G33" s="5">
        <f t="shared" si="3"/>
        <v>0</v>
      </c>
      <c r="H33" s="6">
        <f t="shared" si="4"/>
        <v>0</v>
      </c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</row>
    <row r="34" spans="1:34" ht="18" customHeight="1">
      <c r="A34" s="21"/>
      <c r="B34" s="1" t="s">
        <v>26</v>
      </c>
      <c r="C34" s="2">
        <v>6497055.5</v>
      </c>
      <c r="D34" s="3">
        <f t="shared" si="0"/>
        <v>0.13765662041116031</v>
      </c>
      <c r="E34" s="2">
        <f t="shared" si="1"/>
        <v>8454.1820390939083</v>
      </c>
      <c r="F34" s="4">
        <f t="shared" si="2"/>
        <v>1.301232849110479</v>
      </c>
      <c r="G34" s="5">
        <f t="shared" si="3"/>
        <v>0</v>
      </c>
      <c r="H34" s="6">
        <f t="shared" si="4"/>
        <v>0</v>
      </c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</row>
    <row r="35" spans="1:34" ht="18" customHeight="1">
      <c r="A35" s="21"/>
      <c r="B35" s="1" t="s">
        <v>27</v>
      </c>
      <c r="C35" s="2">
        <v>1473249</v>
      </c>
      <c r="D35" s="3">
        <f t="shared" si="0"/>
        <v>3.1214521465011576E-2</v>
      </c>
      <c r="E35" s="2">
        <f t="shared" si="1"/>
        <v>1917.0399937191644</v>
      </c>
      <c r="F35" s="4">
        <f t="shared" si="2"/>
        <v>1.3012328491104792</v>
      </c>
      <c r="G35" s="5">
        <f t="shared" si="3"/>
        <v>0</v>
      </c>
      <c r="H35" s="6">
        <f t="shared" si="4"/>
        <v>0</v>
      </c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</row>
    <row r="36" spans="1:34" ht="18" customHeight="1">
      <c r="A36" s="21"/>
      <c r="B36" s="1" t="s">
        <v>28</v>
      </c>
      <c r="C36" s="2">
        <v>644521.5</v>
      </c>
      <c r="D36" s="3">
        <f t="shared" si="0"/>
        <v>1.3655824776674859E-2</v>
      </c>
      <c r="E36" s="2">
        <f t="shared" si="1"/>
        <v>838.67254775795971</v>
      </c>
      <c r="F36" s="4">
        <f t="shared" si="2"/>
        <v>1.3012328491104792</v>
      </c>
      <c r="G36" s="5">
        <f t="shared" si="3"/>
        <v>0</v>
      </c>
      <c r="H36" s="6">
        <f t="shared" si="4"/>
        <v>0</v>
      </c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</row>
    <row r="37" spans="1:34" ht="18" customHeight="1">
      <c r="A37" s="21"/>
      <c r="B37" s="1" t="s">
        <v>29</v>
      </c>
      <c r="C37" s="2">
        <v>2192387.5</v>
      </c>
      <c r="D37" s="3">
        <f t="shared" si="0"/>
        <v>4.6451296880821273E-2</v>
      </c>
      <c r="E37" s="2">
        <f t="shared" si="1"/>
        <v>2852.8066329792005</v>
      </c>
      <c r="F37" s="4">
        <f t="shared" si="2"/>
        <v>1.3012328491104792</v>
      </c>
      <c r="G37" s="5">
        <f t="shared" si="3"/>
        <v>0</v>
      </c>
      <c r="H37" s="6">
        <f t="shared" si="4"/>
        <v>0</v>
      </c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</row>
    <row r="38" spans="1:34" ht="18" customHeight="1">
      <c r="A38" s="21"/>
      <c r="B38" s="1" t="s">
        <v>30</v>
      </c>
      <c r="C38" s="2">
        <v>322818</v>
      </c>
      <c r="D38" s="3">
        <f t="shared" si="0"/>
        <v>6.8397191447556434E-3</v>
      </c>
      <c r="E38" s="2">
        <f t="shared" si="1"/>
        <v>420.06138588414666</v>
      </c>
      <c r="F38" s="4">
        <f t="shared" si="2"/>
        <v>1.3012328491104792</v>
      </c>
      <c r="G38" s="5">
        <f t="shared" si="3"/>
        <v>0</v>
      </c>
      <c r="H38" s="6">
        <f t="shared" si="4"/>
        <v>0</v>
      </c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</row>
    <row r="39" spans="1:34" ht="18" customHeight="1">
      <c r="A39" s="21"/>
      <c r="B39" s="1" t="s">
        <v>31</v>
      </c>
      <c r="C39" s="2">
        <v>166339.5</v>
      </c>
      <c r="D39" s="3">
        <f t="shared" si="0"/>
        <v>3.5243247361642824E-3</v>
      </c>
      <c r="E39" s="2">
        <f t="shared" si="1"/>
        <v>216.44642150461254</v>
      </c>
      <c r="F39" s="4">
        <f t="shared" si="2"/>
        <v>1.3012328491104792</v>
      </c>
      <c r="G39" s="5">
        <f t="shared" si="3"/>
        <v>0</v>
      </c>
      <c r="H39" s="6">
        <f t="shared" si="4"/>
        <v>0</v>
      </c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</row>
    <row r="40" spans="1:34" ht="18" customHeight="1">
      <c r="A40" s="21"/>
      <c r="B40" s="1" t="s">
        <v>92</v>
      </c>
      <c r="C40" s="2">
        <v>47197552</v>
      </c>
      <c r="D40" s="3">
        <f>SUM(D22:D39)</f>
        <v>0.99999999999999989</v>
      </c>
      <c r="E40" s="2">
        <f>B6</f>
        <v>61415.005059999996</v>
      </c>
      <c r="F40" s="4">
        <f t="shared" si="2"/>
        <v>1.3012328491104792</v>
      </c>
      <c r="G40" s="5">
        <f t="shared" si="3"/>
        <v>0</v>
      </c>
      <c r="H40" s="6">
        <f t="shared" si="4"/>
        <v>0</v>
      </c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</row>
    <row r="41" spans="1:34" ht="17.25" customHeight="1">
      <c r="A41" s="21"/>
      <c r="E41" s="26">
        <f>SUM(E22:E39)-B6</f>
        <v>0</v>
      </c>
      <c r="F41" s="20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</row>
    <row r="42" spans="1:34" ht="17.25" customHeight="1">
      <c r="A42" s="21"/>
      <c r="F42" s="20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</row>
    <row r="43" spans="1:34" ht="17.25" customHeight="1">
      <c r="A43" s="21"/>
      <c r="F43" s="20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</row>
    <row r="44" spans="1:34" ht="17.25" customHeight="1">
      <c r="A44" s="21"/>
      <c r="F44" s="20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</row>
    <row r="45" spans="1:34" ht="17.25" customHeight="1">
      <c r="A45" s="21"/>
      <c r="F45" s="20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</row>
    <row r="46" spans="1:34" ht="17.25" customHeight="1">
      <c r="A46" s="21"/>
      <c r="F46" s="20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</row>
    <row r="47" spans="1:34" ht="17.25" customHeight="1">
      <c r="A47" s="21"/>
      <c r="F47" s="20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</row>
    <row r="48" spans="1:34" ht="17.25" customHeight="1">
      <c r="A48" s="21"/>
      <c r="F48" s="20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</row>
    <row r="49" spans="1:34" ht="17.25" customHeight="1">
      <c r="A49" s="21"/>
      <c r="F49" s="20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</row>
    <row r="50" spans="1:34" ht="17.25" customHeight="1">
      <c r="A50" s="21"/>
      <c r="F50" s="20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</row>
    <row r="51" spans="1:34" ht="17.25" customHeight="1">
      <c r="A51" s="21"/>
      <c r="F51" s="20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</row>
    <row r="52" spans="1:34" ht="17.25" customHeight="1">
      <c r="A52" s="21"/>
      <c r="F52" s="20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</row>
    <row r="53" spans="1:34" ht="17.25" customHeight="1">
      <c r="A53" s="21"/>
      <c r="F53" s="20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</row>
    <row r="54" spans="1:34" ht="17.25" customHeight="1">
      <c r="A54" s="21"/>
      <c r="F54" s="20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</row>
    <row r="55" spans="1:34" ht="17.25" customHeight="1">
      <c r="A55" s="21"/>
      <c r="F55" s="20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</row>
    <row r="56" spans="1:34" ht="17.25" customHeight="1">
      <c r="A56" s="21"/>
      <c r="F56" s="20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</row>
    <row r="57" spans="1:34" ht="17.25" customHeight="1">
      <c r="A57" s="21"/>
      <c r="F57" s="20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</row>
    <row r="58" spans="1:34" ht="17.25" customHeight="1">
      <c r="A58" s="21"/>
      <c r="F58" s="20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</row>
    <row r="59" spans="1:34" ht="17.25" customHeight="1">
      <c r="A59" s="21"/>
      <c r="F59" s="20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</row>
    <row r="60" spans="1:34" ht="17.25" customHeight="1">
      <c r="A60" s="21"/>
      <c r="F60" s="20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</row>
    <row r="61" spans="1:34" ht="17.25" customHeight="1">
      <c r="A61" s="21"/>
      <c r="F61" s="20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</row>
    <row r="62" spans="1:34" ht="17.25" customHeight="1">
      <c r="A62" s="21"/>
      <c r="F62" s="20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</row>
    <row r="63" spans="1:34" ht="17.25" customHeight="1">
      <c r="A63" s="21"/>
      <c r="F63" s="20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</row>
    <row r="64" spans="1:34" ht="17.25" customHeight="1">
      <c r="A64" s="21"/>
      <c r="F64" s="20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</row>
    <row r="65" spans="1:34" ht="17.25" customHeight="1">
      <c r="A65" s="21"/>
      <c r="F65" s="20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</row>
    <row r="66" spans="1:34" ht="17.25" customHeight="1">
      <c r="A66" s="21"/>
      <c r="F66" s="20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</row>
    <row r="67" spans="1:34" ht="17.25" customHeight="1">
      <c r="A67" s="21"/>
      <c r="F67" s="20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</row>
    <row r="68" spans="1:34" ht="17.25" customHeight="1">
      <c r="A68" s="21"/>
      <c r="F68" s="20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</row>
    <row r="69" spans="1:34" ht="17.25" customHeight="1">
      <c r="A69" s="21"/>
      <c r="F69" s="20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</row>
    <row r="70" spans="1:34" ht="17.25" customHeight="1">
      <c r="A70" s="21"/>
      <c r="F70" s="20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</row>
    <row r="71" spans="1:34" ht="17.25" customHeight="1">
      <c r="A71" s="21"/>
      <c r="F71" s="20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</row>
    <row r="72" spans="1:34" ht="17.25" customHeight="1">
      <c r="A72" s="21"/>
      <c r="F72" s="20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</row>
    <row r="73" spans="1:34" ht="17.25" customHeight="1">
      <c r="A73" s="21"/>
      <c r="F73" s="20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</row>
    <row r="74" spans="1:34" ht="17.25" customHeight="1">
      <c r="A74" s="21"/>
      <c r="F74" s="20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</row>
    <row r="75" spans="1:34" ht="17.25" customHeight="1">
      <c r="A75" s="21"/>
      <c r="F75" s="20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</row>
    <row r="76" spans="1:34" ht="17.25" customHeight="1">
      <c r="A76" s="21"/>
      <c r="F76" s="20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</row>
    <row r="77" spans="1:34" ht="17.25" customHeight="1">
      <c r="A77" s="21"/>
      <c r="F77" s="20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</row>
    <row r="78" spans="1:34" ht="17.25" customHeight="1">
      <c r="A78" s="21"/>
      <c r="F78" s="20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</row>
    <row r="79" spans="1:34" ht="17.25" customHeight="1">
      <c r="A79" s="21"/>
      <c r="F79" s="20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</row>
    <row r="80" spans="1:34" ht="17.25" customHeight="1">
      <c r="A80" s="21"/>
      <c r="F80" s="20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</row>
    <row r="81" spans="1:34" ht="17.25" customHeight="1">
      <c r="A81" s="21"/>
      <c r="F81" s="20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</row>
    <row r="82" spans="1:34" ht="17.25" customHeight="1">
      <c r="A82" s="21"/>
      <c r="F82" s="20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</row>
    <row r="83" spans="1:34" ht="17.25" customHeight="1">
      <c r="A83" s="21"/>
      <c r="F83" s="20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</row>
    <row r="84" spans="1:34" ht="17.25" customHeight="1">
      <c r="A84" s="21"/>
      <c r="F84" s="20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</row>
    <row r="85" spans="1:34" ht="17.25" customHeight="1">
      <c r="A85" s="21"/>
      <c r="F85" s="20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</row>
    <row r="86" spans="1:34" ht="17.25" customHeight="1">
      <c r="A86" s="21"/>
      <c r="F86" s="20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</row>
    <row r="87" spans="1:34" ht="17.25" customHeight="1">
      <c r="A87" s="21"/>
      <c r="F87" s="20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</row>
    <row r="88" spans="1:34" ht="17.25" customHeight="1">
      <c r="A88" s="21"/>
      <c r="F88" s="20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</row>
    <row r="89" spans="1:34" ht="17.25" customHeight="1">
      <c r="A89" s="21"/>
      <c r="F89" s="20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</row>
    <row r="90" spans="1:34" ht="17.25" customHeight="1">
      <c r="A90" s="21"/>
      <c r="F90" s="20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</row>
  </sheetData>
  <sortState ref="A9:AI91">
    <sortCondition ref="D9"/>
  </sortState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2">
    <tabColor rgb="FF00B050"/>
  </sheetPr>
  <dimension ref="A1:AI65"/>
  <sheetViews>
    <sheetView topLeftCell="A16" workbookViewId="0">
      <selection activeCell="B8" sqref="B8"/>
    </sheetView>
  </sheetViews>
  <sheetFormatPr baseColWidth="10" defaultRowHeight="17.25" customHeight="1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47" width="20.7109375" style="19" customWidth="1"/>
    <col min="48" max="16384" width="11.42578125" style="19"/>
  </cols>
  <sheetData>
    <row r="1" spans="1:35" ht="65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8"/>
      <c r="AG1" s="17"/>
      <c r="AH1" s="17"/>
    </row>
    <row r="2" spans="1:35" ht="17.25" customHeight="1">
      <c r="B2" s="22" t="s">
        <v>81</v>
      </c>
      <c r="D2" s="26"/>
    </row>
    <row r="3" spans="1:35" ht="17.25" customHeight="1">
      <c r="B3" s="19" t="s">
        <v>106</v>
      </c>
      <c r="D3" s="26"/>
    </row>
    <row r="4" spans="1:35" ht="17.25" customHeight="1">
      <c r="D4" s="26"/>
    </row>
    <row r="5" spans="1:35" ht="17.25" customHeight="1">
      <c r="B5" s="22" t="s">
        <v>83</v>
      </c>
      <c r="D5" s="26"/>
    </row>
    <row r="6" spans="1:35" ht="17.25" customHeight="1">
      <c r="B6" s="27">
        <v>23169.74135</v>
      </c>
      <c r="D6" s="26"/>
      <c r="G6" s="27"/>
    </row>
    <row r="7" spans="1:35" ht="65.25" customHeight="1">
      <c r="A7" s="20"/>
      <c r="B7" s="16"/>
      <c r="C7" s="16"/>
      <c r="D7" s="50"/>
      <c r="E7" s="16"/>
      <c r="F7" s="16"/>
      <c r="G7" s="16"/>
      <c r="H7" s="16"/>
      <c r="I7" s="16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8"/>
      <c r="AG7" s="17"/>
      <c r="AH7" s="17"/>
      <c r="AI7" s="20"/>
    </row>
    <row r="8" spans="1:35" ht="27" customHeight="1">
      <c r="A8" s="21"/>
      <c r="B8" s="22" t="s">
        <v>84</v>
      </c>
      <c r="D8" s="26"/>
      <c r="F8" s="20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</row>
    <row r="9" spans="1:35" ht="17.25" customHeight="1">
      <c r="A9" s="21"/>
      <c r="B9" s="19" t="s">
        <v>85</v>
      </c>
      <c r="D9" s="26"/>
      <c r="F9" s="20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</row>
    <row r="10" spans="1:35" ht="17.25" customHeight="1">
      <c r="A10" s="21"/>
      <c r="D10" s="26"/>
      <c r="F10" s="20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</row>
    <row r="11" spans="1:35" ht="17.25" customHeight="1">
      <c r="A11" s="21"/>
      <c r="B11" s="22" t="s">
        <v>86</v>
      </c>
      <c r="D11" s="26"/>
      <c r="F11" s="20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</row>
    <row r="12" spans="1:35" ht="17.25" customHeight="1">
      <c r="A12" s="21"/>
      <c r="B12" s="19" t="s">
        <v>87</v>
      </c>
      <c r="D12" s="26"/>
      <c r="F12" s="20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</row>
    <row r="13" spans="1:35" ht="17.25" customHeight="1">
      <c r="A13" s="21"/>
      <c r="D13" s="26"/>
      <c r="F13" s="20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</row>
    <row r="14" spans="1:35" ht="17.25" customHeight="1">
      <c r="A14" s="21"/>
      <c r="B14" s="22" t="s">
        <v>88</v>
      </c>
      <c r="D14" s="26"/>
      <c r="F14" s="20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</row>
    <row r="15" spans="1:35" ht="17.25" customHeight="1">
      <c r="A15" s="21"/>
      <c r="B15" s="19" t="s">
        <v>89</v>
      </c>
      <c r="D15" s="26"/>
      <c r="F15" s="20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</row>
    <row r="16" spans="1:35" ht="17.25" customHeight="1">
      <c r="A16" s="21"/>
      <c r="B16" s="19" t="s">
        <v>90</v>
      </c>
      <c r="F16" s="20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</row>
    <row r="17" spans="1:34" ht="17.25" customHeight="1">
      <c r="A17" s="21"/>
      <c r="F17" s="20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</row>
    <row r="18" spans="1:34" ht="12.75" customHeight="1">
      <c r="A18" s="21"/>
      <c r="F18" s="20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</row>
    <row r="19" spans="1:34" ht="12.75" customHeight="1">
      <c r="A19" s="21"/>
      <c r="B19" s="22" t="s">
        <v>91</v>
      </c>
      <c r="F19" s="20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</row>
    <row r="20" spans="1:34" ht="12.75" customHeight="1">
      <c r="A20" s="21"/>
      <c r="F20" s="20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</row>
    <row r="21" spans="1:34" s="13" customFormat="1" ht="48" customHeight="1">
      <c r="A21" s="24"/>
      <c r="C21" s="13" t="s">
        <v>93</v>
      </c>
      <c r="D21" s="13" t="s">
        <v>94</v>
      </c>
      <c r="E21" s="13" t="s">
        <v>95</v>
      </c>
      <c r="F21" s="13" t="s">
        <v>96</v>
      </c>
      <c r="G21" s="13" t="s">
        <v>97</v>
      </c>
      <c r="H21" s="13" t="s">
        <v>98</v>
      </c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</row>
    <row r="22" spans="1:34" ht="18" customHeight="1">
      <c r="A22" s="21"/>
      <c r="B22" s="1" t="s">
        <v>14</v>
      </c>
      <c r="C22" s="2">
        <v>8445142.5</v>
      </c>
      <c r="D22" s="3">
        <f>C22/C$40</f>
        <v>0.17893179078440338</v>
      </c>
      <c r="E22" s="2">
        <f>D22*E$40</f>
        <v>4145.8033117669402</v>
      </c>
      <c r="F22" s="4">
        <f>E22*1000/C22</f>
        <v>0.49090981138174283</v>
      </c>
      <c r="G22" s="5">
        <f>F22-F$40</f>
        <v>0</v>
      </c>
      <c r="H22" s="6">
        <f>G22*C22</f>
        <v>0</v>
      </c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</row>
    <row r="23" spans="1:34" ht="18" customHeight="1">
      <c r="A23" s="21"/>
      <c r="B23" s="1" t="s">
        <v>15</v>
      </c>
      <c r="C23" s="2">
        <v>1348308.5</v>
      </c>
      <c r="D23" s="3">
        <f t="shared" ref="D23:D39" si="0">C23/C$40</f>
        <v>2.856733967897318E-2</v>
      </c>
      <c r="E23" s="2">
        <f t="shared" ref="E23:E39" si="1">D23*E$40</f>
        <v>661.89787141940064</v>
      </c>
      <c r="F23" s="4">
        <f t="shared" ref="F23:F40" si="2">E23*1000/C23</f>
        <v>0.49090981138174289</v>
      </c>
      <c r="G23" s="5">
        <f t="shared" ref="G23:G40" si="3">F23-F$40</f>
        <v>0</v>
      </c>
      <c r="H23" s="6">
        <f t="shared" ref="H23:H40" si="4">G23*C23</f>
        <v>0</v>
      </c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</row>
    <row r="24" spans="1:34" ht="18" customHeight="1">
      <c r="A24" s="21"/>
      <c r="B24" s="1" t="s">
        <v>16</v>
      </c>
      <c r="C24" s="2">
        <v>1072762.5</v>
      </c>
      <c r="D24" s="3">
        <f t="shared" si="0"/>
        <v>2.2729197904162488E-2</v>
      </c>
      <c r="E24" s="2">
        <f t="shared" si="1"/>
        <v>526.62963653240695</v>
      </c>
      <c r="F24" s="4">
        <f t="shared" si="2"/>
        <v>0.49090981138174283</v>
      </c>
      <c r="G24" s="5">
        <f t="shared" si="3"/>
        <v>0</v>
      </c>
      <c r="H24" s="6">
        <f t="shared" si="4"/>
        <v>0</v>
      </c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</row>
    <row r="25" spans="1:34" ht="18" customHeight="1">
      <c r="A25" s="21"/>
      <c r="B25" s="1" t="s">
        <v>17</v>
      </c>
      <c r="C25" s="2">
        <v>1115556.5</v>
      </c>
      <c r="D25" s="3">
        <f t="shared" si="0"/>
        <v>2.363589747197058E-2</v>
      </c>
      <c r="E25" s="2">
        <f t="shared" si="1"/>
        <v>547.63763100067717</v>
      </c>
      <c r="F25" s="4">
        <f t="shared" si="2"/>
        <v>0.49090981138174278</v>
      </c>
      <c r="G25" s="5">
        <f t="shared" si="3"/>
        <v>0</v>
      </c>
      <c r="H25" s="6">
        <f t="shared" si="4"/>
        <v>0</v>
      </c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</row>
    <row r="26" spans="1:34" ht="18" customHeight="1">
      <c r="A26" s="21"/>
      <c r="B26" s="1" t="s">
        <v>18</v>
      </c>
      <c r="C26" s="2">
        <v>2118511.5</v>
      </c>
      <c r="D26" s="3">
        <f t="shared" si="0"/>
        <v>4.4886046208498273E-2</v>
      </c>
      <c r="E26" s="2">
        <f t="shared" si="1"/>
        <v>1039.9980808750531</v>
      </c>
      <c r="F26" s="4">
        <f t="shared" si="2"/>
        <v>0.49090981138174283</v>
      </c>
      <c r="G26" s="5">
        <f t="shared" si="3"/>
        <v>0</v>
      </c>
      <c r="H26" s="6">
        <f t="shared" si="4"/>
        <v>0</v>
      </c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</row>
    <row r="27" spans="1:34" ht="18" customHeight="1">
      <c r="A27" s="21"/>
      <c r="B27" s="1" t="s">
        <v>19</v>
      </c>
      <c r="C27" s="2">
        <v>592874.5</v>
      </c>
      <c r="D27" s="3">
        <f t="shared" si="0"/>
        <v>1.2561551921167436E-2</v>
      </c>
      <c r="E27" s="2">
        <f t="shared" si="1"/>
        <v>291.04790896804508</v>
      </c>
      <c r="F27" s="4">
        <f t="shared" si="2"/>
        <v>0.49090981138174283</v>
      </c>
      <c r="G27" s="5">
        <f t="shared" si="3"/>
        <v>0</v>
      </c>
      <c r="H27" s="6">
        <f t="shared" si="4"/>
        <v>0</v>
      </c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</row>
    <row r="28" spans="1:34" ht="18" customHeight="1">
      <c r="A28" s="21"/>
      <c r="B28" s="1" t="s">
        <v>20</v>
      </c>
      <c r="C28" s="2">
        <v>2532976.5</v>
      </c>
      <c r="D28" s="3">
        <f t="shared" si="0"/>
        <v>5.3667539791046791E-2</v>
      </c>
      <c r="E28" s="2">
        <f t="shared" si="1"/>
        <v>1243.4630158493871</v>
      </c>
      <c r="F28" s="4">
        <f t="shared" si="2"/>
        <v>0.49090981138174278</v>
      </c>
      <c r="G28" s="5">
        <f t="shared" si="3"/>
        <v>0</v>
      </c>
      <c r="H28" s="6">
        <f t="shared" si="4"/>
        <v>0</v>
      </c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</row>
    <row r="29" spans="1:34" ht="18" customHeight="1">
      <c r="A29" s="21"/>
      <c r="B29" s="1" t="s">
        <v>21</v>
      </c>
      <c r="C29" s="2">
        <v>2111443</v>
      </c>
      <c r="D29" s="3">
        <f t="shared" si="0"/>
        <v>4.4736282085138655E-2</v>
      </c>
      <c r="E29" s="2">
        <f t="shared" si="1"/>
        <v>1036.5280848733014</v>
      </c>
      <c r="F29" s="4">
        <f t="shared" si="2"/>
        <v>0.49090981138174294</v>
      </c>
      <c r="G29" s="5">
        <f t="shared" si="3"/>
        <v>0</v>
      </c>
      <c r="H29" s="6">
        <f t="shared" si="4"/>
        <v>0</v>
      </c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</row>
    <row r="30" spans="1:34" ht="18" customHeight="1">
      <c r="A30" s="21"/>
      <c r="B30" s="1" t="s">
        <v>22</v>
      </c>
      <c r="C30" s="2">
        <v>7562279</v>
      </c>
      <c r="D30" s="3">
        <f t="shared" si="0"/>
        <v>0.16022608545460154</v>
      </c>
      <c r="E30" s="2">
        <f t="shared" si="1"/>
        <v>3712.3969575061151</v>
      </c>
      <c r="F30" s="4">
        <f t="shared" si="2"/>
        <v>0.49090981138174289</v>
      </c>
      <c r="G30" s="5">
        <f t="shared" si="3"/>
        <v>0</v>
      </c>
      <c r="H30" s="6">
        <f t="shared" si="4"/>
        <v>0</v>
      </c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</row>
    <row r="31" spans="1:34" ht="18" customHeight="1">
      <c r="A31" s="21"/>
      <c r="B31" s="1" t="s">
        <v>23</v>
      </c>
      <c r="C31" s="2">
        <v>5121540.5</v>
      </c>
      <c r="D31" s="3">
        <f t="shared" si="0"/>
        <v>0.10851284193722589</v>
      </c>
      <c r="E31" s="2">
        <f t="shared" si="1"/>
        <v>2514.2144808389571</v>
      </c>
      <c r="F31" s="4">
        <f t="shared" si="2"/>
        <v>0.49090981138174289</v>
      </c>
      <c r="G31" s="5">
        <f t="shared" si="3"/>
        <v>0</v>
      </c>
      <c r="H31" s="6">
        <f t="shared" si="4"/>
        <v>0</v>
      </c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</row>
    <row r="32" spans="1:34" ht="18" customHeight="1">
      <c r="A32" s="21"/>
      <c r="B32" s="1" t="s">
        <v>24</v>
      </c>
      <c r="C32" s="2">
        <v>1106067</v>
      </c>
      <c r="D32" s="3">
        <f t="shared" si="0"/>
        <v>2.3434838315343133E-2</v>
      </c>
      <c r="E32" s="2">
        <f t="shared" si="1"/>
        <v>542.97914234557015</v>
      </c>
      <c r="F32" s="4">
        <f t="shared" si="2"/>
        <v>0.49090981138174283</v>
      </c>
      <c r="G32" s="5">
        <f t="shared" si="3"/>
        <v>0</v>
      </c>
      <c r="H32" s="6">
        <f t="shared" si="4"/>
        <v>0</v>
      </c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</row>
    <row r="33" spans="1:34" ht="18" customHeight="1">
      <c r="A33" s="21"/>
      <c r="B33" s="1" t="s">
        <v>25</v>
      </c>
      <c r="C33" s="2">
        <v>2773719</v>
      </c>
      <c r="D33" s="3">
        <f t="shared" si="0"/>
        <v>5.876828103288069E-2</v>
      </c>
      <c r="E33" s="2">
        <f t="shared" si="1"/>
        <v>1361.6458711159564</v>
      </c>
      <c r="F33" s="4">
        <f t="shared" si="2"/>
        <v>0.49090981138174289</v>
      </c>
      <c r="G33" s="5">
        <f t="shared" si="3"/>
        <v>0</v>
      </c>
      <c r="H33" s="6">
        <f t="shared" si="4"/>
        <v>0</v>
      </c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</row>
    <row r="34" spans="1:34" ht="18" customHeight="1">
      <c r="A34" s="21"/>
      <c r="B34" s="1" t="s">
        <v>26</v>
      </c>
      <c r="C34" s="2">
        <v>6497055.5</v>
      </c>
      <c r="D34" s="3">
        <f t="shared" si="0"/>
        <v>0.13765662041116031</v>
      </c>
      <c r="E34" s="2">
        <f t="shared" si="1"/>
        <v>3189.4682900417151</v>
      </c>
      <c r="F34" s="4">
        <f t="shared" si="2"/>
        <v>0.49090981138174283</v>
      </c>
      <c r="G34" s="5">
        <f t="shared" si="3"/>
        <v>0</v>
      </c>
      <c r="H34" s="6">
        <f t="shared" si="4"/>
        <v>0</v>
      </c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</row>
    <row r="35" spans="1:34" ht="18" customHeight="1">
      <c r="A35" s="21"/>
      <c r="B35" s="1" t="s">
        <v>27</v>
      </c>
      <c r="C35" s="2">
        <v>1473249</v>
      </c>
      <c r="D35" s="3">
        <f t="shared" si="0"/>
        <v>3.1214521465011576E-2</v>
      </c>
      <c r="E35" s="2">
        <f t="shared" si="1"/>
        <v>723.23238870834132</v>
      </c>
      <c r="F35" s="4">
        <f t="shared" si="2"/>
        <v>0.49090981138174283</v>
      </c>
      <c r="G35" s="5">
        <f t="shared" si="3"/>
        <v>0</v>
      </c>
      <c r="H35" s="6">
        <f t="shared" si="4"/>
        <v>0</v>
      </c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</row>
    <row r="36" spans="1:34" ht="18" customHeight="1">
      <c r="A36" s="21"/>
      <c r="B36" s="1" t="s">
        <v>28</v>
      </c>
      <c r="C36" s="2">
        <v>644521.5</v>
      </c>
      <c r="D36" s="3">
        <f t="shared" si="0"/>
        <v>1.3655824776674859E-2</v>
      </c>
      <c r="E36" s="2">
        <f t="shared" si="1"/>
        <v>316.40192799647798</v>
      </c>
      <c r="F36" s="4">
        <f t="shared" si="2"/>
        <v>0.49090981138174289</v>
      </c>
      <c r="G36" s="5">
        <f t="shared" si="3"/>
        <v>0</v>
      </c>
      <c r="H36" s="6">
        <f t="shared" si="4"/>
        <v>0</v>
      </c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</row>
    <row r="37" spans="1:34" ht="18" customHeight="1">
      <c r="A37" s="21"/>
      <c r="B37" s="1" t="s">
        <v>29</v>
      </c>
      <c r="C37" s="2">
        <v>2192387.5</v>
      </c>
      <c r="D37" s="3">
        <f t="shared" si="0"/>
        <v>4.6451296880821273E-2</v>
      </c>
      <c r="E37" s="2">
        <f t="shared" si="1"/>
        <v>1076.2645341006908</v>
      </c>
      <c r="F37" s="4">
        <f t="shared" si="2"/>
        <v>0.49090981138174289</v>
      </c>
      <c r="G37" s="5">
        <f t="shared" si="3"/>
        <v>0</v>
      </c>
      <c r="H37" s="6">
        <f t="shared" si="4"/>
        <v>0</v>
      </c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</row>
    <row r="38" spans="1:34" ht="18" customHeight="1">
      <c r="A38" s="21"/>
      <c r="B38" s="1" t="s">
        <v>30</v>
      </c>
      <c r="C38" s="2">
        <v>322818</v>
      </c>
      <c r="D38" s="3">
        <f t="shared" si="0"/>
        <v>6.8397191447556434E-3</v>
      </c>
      <c r="E38" s="2">
        <f t="shared" si="1"/>
        <v>158.47452349063147</v>
      </c>
      <c r="F38" s="4">
        <f t="shared" si="2"/>
        <v>0.49090981138174283</v>
      </c>
      <c r="G38" s="5">
        <f t="shared" si="3"/>
        <v>0</v>
      </c>
      <c r="H38" s="6">
        <f t="shared" si="4"/>
        <v>0</v>
      </c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</row>
    <row r="39" spans="1:34" ht="18" customHeight="1">
      <c r="A39" s="21"/>
      <c r="B39" s="1" t="s">
        <v>31</v>
      </c>
      <c r="C39" s="2">
        <v>166339.5</v>
      </c>
      <c r="D39" s="3">
        <f t="shared" si="0"/>
        <v>3.5243247361642824E-3</v>
      </c>
      <c r="E39" s="2">
        <f t="shared" si="1"/>
        <v>81.65769257033341</v>
      </c>
      <c r="F39" s="4">
        <f t="shared" si="2"/>
        <v>0.49090981138174283</v>
      </c>
      <c r="G39" s="5">
        <f t="shared" si="3"/>
        <v>0</v>
      </c>
      <c r="H39" s="6">
        <f t="shared" si="4"/>
        <v>0</v>
      </c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</row>
    <row r="40" spans="1:34" ht="18" customHeight="1">
      <c r="A40" s="21"/>
      <c r="B40" s="1" t="s">
        <v>92</v>
      </c>
      <c r="C40" s="2">
        <v>47197552</v>
      </c>
      <c r="D40" s="3">
        <f>SUM(D22:D39)</f>
        <v>0.99999999999999989</v>
      </c>
      <c r="E40" s="2">
        <f>B6</f>
        <v>23169.74135</v>
      </c>
      <c r="F40" s="4">
        <f t="shared" si="2"/>
        <v>0.49090981138174289</v>
      </c>
      <c r="G40" s="5">
        <f t="shared" si="3"/>
        <v>0</v>
      </c>
      <c r="H40" s="6">
        <f t="shared" si="4"/>
        <v>0</v>
      </c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</row>
    <row r="41" spans="1:34" ht="17.25" customHeight="1">
      <c r="A41" s="21"/>
      <c r="E41" s="26">
        <f>SUM(E22:E39)-B6</f>
        <v>0</v>
      </c>
      <c r="F41" s="20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</row>
    <row r="42" spans="1:34" ht="17.25" customHeight="1">
      <c r="A42" s="21"/>
      <c r="F42" s="20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</row>
    <row r="43" spans="1:34" ht="17.25" customHeight="1">
      <c r="A43" s="21"/>
      <c r="F43" s="20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</row>
    <row r="44" spans="1:34" ht="17.25" customHeight="1">
      <c r="A44" s="21"/>
      <c r="F44" s="20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</row>
    <row r="45" spans="1:34" ht="17.25" customHeight="1">
      <c r="A45" s="21"/>
      <c r="F45" s="20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</row>
    <row r="46" spans="1:34" ht="17.25" customHeight="1">
      <c r="A46" s="21"/>
      <c r="F46" s="20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</row>
    <row r="47" spans="1:34" ht="17.25" customHeight="1">
      <c r="A47" s="21"/>
      <c r="F47" s="20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</row>
    <row r="48" spans="1:34" ht="17.25" customHeight="1">
      <c r="A48" s="21"/>
      <c r="F48" s="20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</row>
    <row r="49" spans="1:34" ht="17.25" customHeight="1">
      <c r="A49" s="21"/>
      <c r="F49" s="20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</row>
    <row r="50" spans="1:34" ht="17.25" customHeight="1">
      <c r="A50" s="21"/>
      <c r="F50" s="20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</row>
    <row r="51" spans="1:34" ht="17.25" customHeight="1">
      <c r="A51" s="21"/>
      <c r="F51" s="20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</row>
    <row r="52" spans="1:34" ht="17.25" customHeight="1">
      <c r="A52" s="21"/>
      <c r="F52" s="20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</row>
    <row r="53" spans="1:34" ht="17.25" customHeight="1">
      <c r="A53" s="21"/>
      <c r="F53" s="20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</row>
    <row r="54" spans="1:34" ht="17.25" customHeight="1">
      <c r="A54" s="21"/>
      <c r="F54" s="20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</row>
    <row r="55" spans="1:34" ht="17.25" customHeight="1">
      <c r="A55" s="21"/>
      <c r="F55" s="20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</row>
    <row r="56" spans="1:34" ht="17.25" customHeight="1">
      <c r="A56" s="21"/>
      <c r="F56" s="20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</row>
    <row r="57" spans="1:34" ht="17.25" customHeight="1">
      <c r="A57" s="21"/>
      <c r="F57" s="20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</row>
    <row r="58" spans="1:34" ht="17.25" customHeight="1">
      <c r="A58" s="21"/>
      <c r="F58" s="20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</row>
    <row r="59" spans="1:34" ht="17.25" customHeight="1">
      <c r="A59" s="21"/>
      <c r="F59" s="20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</row>
    <row r="60" spans="1:34" ht="17.25" customHeight="1">
      <c r="A60" s="21"/>
      <c r="F60" s="20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</row>
    <row r="61" spans="1:34" ht="17.25" customHeight="1">
      <c r="A61" s="21"/>
      <c r="F61" s="20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</row>
    <row r="62" spans="1:34" ht="17.25" customHeight="1">
      <c r="A62" s="21"/>
      <c r="F62" s="20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</row>
    <row r="63" spans="1:34" ht="17.25" customHeight="1">
      <c r="A63" s="21"/>
      <c r="F63" s="20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</row>
    <row r="64" spans="1:34" ht="17.25" customHeight="1">
      <c r="A64" s="21"/>
      <c r="F64" s="20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</row>
    <row r="65" spans="1:34" ht="17.25" customHeight="1">
      <c r="A65" s="21"/>
      <c r="F65" s="20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</row>
  </sheetData>
  <sortState ref="A9:AI66">
    <sortCondition ref="D9"/>
  </sortState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3">
    <tabColor rgb="FF00B050"/>
  </sheetPr>
  <dimension ref="A1:AI41"/>
  <sheetViews>
    <sheetView topLeftCell="A22" workbookViewId="0">
      <selection activeCell="B8" sqref="B8"/>
    </sheetView>
  </sheetViews>
  <sheetFormatPr baseColWidth="10" defaultRowHeight="17.25" customHeight="1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47" width="20.7109375" style="19" customWidth="1"/>
    <col min="48" max="16384" width="11.42578125" style="19"/>
  </cols>
  <sheetData>
    <row r="1" spans="1:35" ht="65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8"/>
      <c r="AG1" s="17"/>
      <c r="AH1" s="17"/>
    </row>
    <row r="2" spans="1:35" ht="17.25" customHeight="1">
      <c r="B2" s="22" t="s">
        <v>81</v>
      </c>
      <c r="D2" s="26"/>
    </row>
    <row r="3" spans="1:35" ht="17.25" customHeight="1">
      <c r="B3" s="19" t="s">
        <v>107</v>
      </c>
      <c r="D3" s="26"/>
    </row>
    <row r="4" spans="1:35" ht="17.25" customHeight="1">
      <c r="D4" s="26"/>
    </row>
    <row r="5" spans="1:35" ht="17.25" customHeight="1">
      <c r="B5" s="22" t="s">
        <v>83</v>
      </c>
      <c r="D5" s="26"/>
    </row>
    <row r="6" spans="1:35" ht="17.25" customHeight="1">
      <c r="B6" s="27">
        <v>87305.578739999997</v>
      </c>
      <c r="D6" s="26"/>
      <c r="G6" s="27"/>
    </row>
    <row r="7" spans="1:35" ht="65.25" customHeight="1">
      <c r="A7" s="20"/>
      <c r="B7" s="16"/>
      <c r="C7" s="16"/>
      <c r="D7" s="50"/>
      <c r="E7" s="16"/>
      <c r="F7" s="16"/>
      <c r="G7" s="16"/>
      <c r="H7" s="16"/>
      <c r="I7" s="16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8"/>
      <c r="AG7" s="17"/>
      <c r="AH7" s="17"/>
      <c r="AI7" s="20"/>
    </row>
    <row r="8" spans="1:35" ht="27" customHeight="1">
      <c r="A8" s="21"/>
      <c r="B8" s="22" t="s">
        <v>84</v>
      </c>
      <c r="D8" s="26"/>
      <c r="F8" s="20"/>
      <c r="J8" s="28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</row>
    <row r="9" spans="1:35" ht="17.25" customHeight="1">
      <c r="A9" s="21"/>
      <c r="B9" s="19" t="s">
        <v>85</v>
      </c>
      <c r="D9" s="26"/>
      <c r="F9" s="20"/>
      <c r="J9" s="28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</row>
    <row r="10" spans="1:35" ht="17.25" customHeight="1">
      <c r="A10" s="21"/>
      <c r="D10" s="26"/>
      <c r="F10" s="20"/>
      <c r="J10" s="28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</row>
    <row r="11" spans="1:35" ht="17.25" customHeight="1">
      <c r="A11" s="21"/>
      <c r="B11" s="22" t="s">
        <v>86</v>
      </c>
      <c r="D11" s="26"/>
      <c r="F11" s="20"/>
      <c r="J11" s="28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</row>
    <row r="12" spans="1:35" ht="17.25" customHeight="1">
      <c r="A12" s="21"/>
      <c r="B12" s="19" t="s">
        <v>87</v>
      </c>
      <c r="D12" s="26"/>
      <c r="F12" s="20"/>
      <c r="J12" s="28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</row>
    <row r="13" spans="1:35" ht="17.25" customHeight="1">
      <c r="A13" s="21"/>
      <c r="D13" s="26"/>
      <c r="F13" s="20"/>
      <c r="J13" s="28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</row>
    <row r="14" spans="1:35" ht="17.25" customHeight="1">
      <c r="A14" s="21"/>
      <c r="B14" s="22" t="s">
        <v>88</v>
      </c>
      <c r="D14" s="26"/>
      <c r="F14" s="20"/>
      <c r="J14" s="28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</row>
    <row r="15" spans="1:35" ht="17.25" customHeight="1">
      <c r="A15" s="21"/>
      <c r="B15" s="19" t="s">
        <v>89</v>
      </c>
      <c r="D15" s="26"/>
      <c r="F15" s="20"/>
      <c r="J15" s="28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</row>
    <row r="16" spans="1:35" ht="17.25" customHeight="1">
      <c r="A16" s="21"/>
      <c r="B16" s="19" t="s">
        <v>90</v>
      </c>
      <c r="F16" s="20"/>
      <c r="J16" s="28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</row>
    <row r="17" spans="1:34" ht="17.25" customHeight="1">
      <c r="A17" s="21"/>
      <c r="F17" s="20"/>
      <c r="J17" s="28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</row>
    <row r="18" spans="1:34" ht="12.75" customHeight="1">
      <c r="A18" s="21"/>
      <c r="F18" s="20"/>
      <c r="J18" s="28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</row>
    <row r="19" spans="1:34" ht="12.75" customHeight="1">
      <c r="A19" s="21"/>
      <c r="B19" s="22" t="s">
        <v>91</v>
      </c>
      <c r="F19" s="20"/>
      <c r="J19" s="28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</row>
    <row r="20" spans="1:34" ht="12.75" customHeight="1">
      <c r="A20" s="21"/>
      <c r="F20" s="20"/>
      <c r="J20" s="28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</row>
    <row r="21" spans="1:34" s="13" customFormat="1" ht="48" customHeight="1">
      <c r="A21" s="24"/>
      <c r="C21" s="13" t="s">
        <v>93</v>
      </c>
      <c r="D21" s="13" t="s">
        <v>94</v>
      </c>
      <c r="E21" s="13" t="s">
        <v>95</v>
      </c>
      <c r="F21" s="13" t="s">
        <v>96</v>
      </c>
      <c r="G21" s="13" t="s">
        <v>97</v>
      </c>
      <c r="H21" s="13" t="s">
        <v>98</v>
      </c>
      <c r="J21" s="29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</row>
    <row r="22" spans="1:34" ht="18" customHeight="1">
      <c r="A22" s="21"/>
      <c r="B22" s="1" t="s">
        <v>14</v>
      </c>
      <c r="C22" s="2">
        <v>8445142.5</v>
      </c>
      <c r="D22" s="3">
        <f>C22/C$40</f>
        <v>0.17893179078440338</v>
      </c>
      <c r="E22" s="2">
        <f>D22*E$40</f>
        <v>15621.743549416935</v>
      </c>
      <c r="F22" s="4">
        <f>E22*1000/C22</f>
        <v>1.8497904031124324</v>
      </c>
      <c r="G22" s="5">
        <f>F22-F$40</f>
        <v>0</v>
      </c>
      <c r="H22" s="6">
        <f>G22*C22</f>
        <v>0</v>
      </c>
      <c r="J22" s="28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</row>
    <row r="23" spans="1:34" ht="18" customHeight="1">
      <c r="A23" s="21"/>
      <c r="B23" s="1" t="s">
        <v>15</v>
      </c>
      <c r="C23" s="2">
        <v>1348308.5</v>
      </c>
      <c r="D23" s="3">
        <f t="shared" ref="D23:D39" si="0">C23/C$40</f>
        <v>2.856733967897318E-2</v>
      </c>
      <c r="E23" s="2">
        <f t="shared" ref="E23:E39" si="1">D23*E$40</f>
        <v>2494.0881237349195</v>
      </c>
      <c r="F23" s="4">
        <f t="shared" ref="F23:F40" si="2">E23*1000/C23</f>
        <v>1.8497904031124326</v>
      </c>
      <c r="G23" s="5">
        <f t="shared" ref="G23:G40" si="3">F23-F$40</f>
        <v>0</v>
      </c>
      <c r="H23" s="6">
        <f t="shared" ref="H23:H40" si="4">G23*C23</f>
        <v>0</v>
      </c>
      <c r="J23" s="28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</row>
    <row r="24" spans="1:34" ht="18" customHeight="1">
      <c r="A24" s="21"/>
      <c r="B24" s="1" t="s">
        <v>16</v>
      </c>
      <c r="C24" s="2">
        <v>1072762.5</v>
      </c>
      <c r="D24" s="3">
        <f t="shared" si="0"/>
        <v>2.2729197904162488E-2</v>
      </c>
      <c r="E24" s="2">
        <f t="shared" si="1"/>
        <v>1984.3857773189009</v>
      </c>
      <c r="F24" s="4">
        <f t="shared" si="2"/>
        <v>1.8497904031124326</v>
      </c>
      <c r="G24" s="5">
        <f t="shared" si="3"/>
        <v>0</v>
      </c>
      <c r="H24" s="6">
        <f t="shared" si="4"/>
        <v>0</v>
      </c>
      <c r="J24" s="28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</row>
    <row r="25" spans="1:34" ht="18" customHeight="1">
      <c r="A25" s="21"/>
      <c r="B25" s="1" t="s">
        <v>17</v>
      </c>
      <c r="C25" s="2">
        <v>1115556.5</v>
      </c>
      <c r="D25" s="3">
        <f t="shared" si="0"/>
        <v>2.363589747197058E-2</v>
      </c>
      <c r="E25" s="2">
        <f t="shared" si="1"/>
        <v>2063.5457078296945</v>
      </c>
      <c r="F25" s="4">
        <f t="shared" si="2"/>
        <v>1.8497904031124326</v>
      </c>
      <c r="G25" s="5">
        <f t="shared" si="3"/>
        <v>0</v>
      </c>
      <c r="H25" s="6">
        <f t="shared" si="4"/>
        <v>0</v>
      </c>
      <c r="J25" s="28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</row>
    <row r="26" spans="1:34" ht="18" customHeight="1">
      <c r="A26" s="21"/>
      <c r="B26" s="1" t="s">
        <v>18</v>
      </c>
      <c r="C26" s="2">
        <v>2118511.5</v>
      </c>
      <c r="D26" s="3">
        <f t="shared" si="0"/>
        <v>4.4886046208498273E-2</v>
      </c>
      <c r="E26" s="2">
        <f t="shared" si="1"/>
        <v>3918.8022415833243</v>
      </c>
      <c r="F26" s="4">
        <f t="shared" si="2"/>
        <v>1.8497904031124328</v>
      </c>
      <c r="G26" s="5">
        <f t="shared" si="3"/>
        <v>0</v>
      </c>
      <c r="H26" s="6">
        <f t="shared" si="4"/>
        <v>0</v>
      </c>
      <c r="J26" s="28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</row>
    <row r="27" spans="1:34" ht="18" customHeight="1">
      <c r="B27" s="1" t="s">
        <v>19</v>
      </c>
      <c r="C27" s="2">
        <v>592874.5</v>
      </c>
      <c r="D27" s="3">
        <f t="shared" si="0"/>
        <v>1.2561551921167436E-2</v>
      </c>
      <c r="E27" s="2">
        <f t="shared" si="1"/>
        <v>1096.693560350082</v>
      </c>
      <c r="F27" s="7">
        <f t="shared" si="2"/>
        <v>1.8497904031124326</v>
      </c>
      <c r="G27" s="5">
        <f t="shared" si="3"/>
        <v>0</v>
      </c>
      <c r="H27" s="6">
        <f t="shared" si="4"/>
        <v>0</v>
      </c>
    </row>
    <row r="28" spans="1:34" ht="18" customHeight="1">
      <c r="B28" s="1" t="s">
        <v>20</v>
      </c>
      <c r="C28" s="2">
        <v>2532976.5</v>
      </c>
      <c r="D28" s="3">
        <f t="shared" si="0"/>
        <v>5.3667539791046791E-2</v>
      </c>
      <c r="E28" s="2">
        <f t="shared" si="1"/>
        <v>4685.4756210093183</v>
      </c>
      <c r="F28" s="7">
        <f t="shared" si="2"/>
        <v>1.8497904031124324</v>
      </c>
      <c r="G28" s="5">
        <f t="shared" si="3"/>
        <v>0</v>
      </c>
      <c r="H28" s="6">
        <f t="shared" si="4"/>
        <v>0</v>
      </c>
    </row>
    <row r="29" spans="1:34" ht="18" customHeight="1">
      <c r="B29" s="1" t="s">
        <v>21</v>
      </c>
      <c r="C29" s="2">
        <v>2111443</v>
      </c>
      <c r="D29" s="3">
        <f t="shared" si="0"/>
        <v>4.4736282085138655E-2</v>
      </c>
      <c r="E29" s="2">
        <f t="shared" si="1"/>
        <v>3905.7269981189243</v>
      </c>
      <c r="F29" s="7">
        <f t="shared" si="2"/>
        <v>1.8497904031124328</v>
      </c>
      <c r="G29" s="5">
        <f t="shared" si="3"/>
        <v>0</v>
      </c>
      <c r="H29" s="6">
        <f t="shared" si="4"/>
        <v>0</v>
      </c>
    </row>
    <row r="30" spans="1:34" ht="18" customHeight="1">
      <c r="B30" s="1" t="s">
        <v>22</v>
      </c>
      <c r="C30" s="2">
        <v>7562279</v>
      </c>
      <c r="D30" s="3">
        <f t="shared" si="0"/>
        <v>0.16022608545460154</v>
      </c>
      <c r="E30" s="2">
        <f t="shared" si="1"/>
        <v>13988.631119858683</v>
      </c>
      <c r="F30" s="7">
        <f t="shared" si="2"/>
        <v>1.8497904031124324</v>
      </c>
      <c r="G30" s="5">
        <f t="shared" si="3"/>
        <v>0</v>
      </c>
      <c r="H30" s="6">
        <f t="shared" si="4"/>
        <v>0</v>
      </c>
    </row>
    <row r="31" spans="1:34" ht="18" customHeight="1">
      <c r="B31" s="1" t="s">
        <v>23</v>
      </c>
      <c r="C31" s="2">
        <v>5121540.5</v>
      </c>
      <c r="D31" s="3">
        <f t="shared" si="0"/>
        <v>0.10851284193722589</v>
      </c>
      <c r="E31" s="2">
        <f t="shared" si="1"/>
        <v>9473.7764660516495</v>
      </c>
      <c r="F31" s="7">
        <f t="shared" si="2"/>
        <v>1.8497904031124326</v>
      </c>
      <c r="G31" s="5">
        <f t="shared" si="3"/>
        <v>0</v>
      </c>
      <c r="H31" s="6">
        <f t="shared" si="4"/>
        <v>0</v>
      </c>
    </row>
    <row r="32" spans="1:34" ht="18" customHeight="1">
      <c r="B32" s="1" t="s">
        <v>24</v>
      </c>
      <c r="C32" s="2">
        <v>1106067</v>
      </c>
      <c r="D32" s="3">
        <f t="shared" si="0"/>
        <v>2.3434838315343133E-2</v>
      </c>
      <c r="E32" s="2">
        <f t="shared" si="1"/>
        <v>2045.9921217993588</v>
      </c>
      <c r="F32" s="7">
        <f t="shared" si="2"/>
        <v>1.8497904031124326</v>
      </c>
      <c r="G32" s="5">
        <f t="shared" si="3"/>
        <v>0</v>
      </c>
      <c r="H32" s="6">
        <f t="shared" si="4"/>
        <v>0</v>
      </c>
    </row>
    <row r="33" spans="2:8" ht="18" customHeight="1">
      <c r="B33" s="1" t="s">
        <v>25</v>
      </c>
      <c r="C33" s="2">
        <v>2773719</v>
      </c>
      <c r="D33" s="3">
        <f t="shared" si="0"/>
        <v>5.876828103288069E-2</v>
      </c>
      <c r="E33" s="2">
        <f t="shared" si="1"/>
        <v>5130.7987871306132</v>
      </c>
      <c r="F33" s="7">
        <f t="shared" si="2"/>
        <v>1.8497904031124324</v>
      </c>
      <c r="G33" s="5">
        <f t="shared" si="3"/>
        <v>0</v>
      </c>
      <c r="H33" s="6">
        <f t="shared" si="4"/>
        <v>0</v>
      </c>
    </row>
    <row r="34" spans="2:8" ht="18" customHeight="1">
      <c r="B34" s="1" t="s">
        <v>26</v>
      </c>
      <c r="C34" s="2">
        <v>6497055.5</v>
      </c>
      <c r="D34" s="3">
        <f t="shared" si="0"/>
        <v>0.13765662041116031</v>
      </c>
      <c r="E34" s="2">
        <f t="shared" si="1"/>
        <v>12018.190912388847</v>
      </c>
      <c r="F34" s="7">
        <f t="shared" si="2"/>
        <v>1.8497904031124324</v>
      </c>
      <c r="G34" s="5">
        <f t="shared" si="3"/>
        <v>0</v>
      </c>
      <c r="H34" s="6">
        <f t="shared" si="4"/>
        <v>0</v>
      </c>
    </row>
    <row r="35" spans="2:8" ht="18" customHeight="1">
      <c r="B35" s="1" t="s">
        <v>27</v>
      </c>
      <c r="C35" s="2">
        <v>1473249</v>
      </c>
      <c r="D35" s="3">
        <f t="shared" si="0"/>
        <v>3.1214521465011576E-2</v>
      </c>
      <c r="E35" s="2">
        <f t="shared" si="1"/>
        <v>2725.2018615949883</v>
      </c>
      <c r="F35" s="7">
        <f t="shared" si="2"/>
        <v>1.8497904031124324</v>
      </c>
      <c r="G35" s="5">
        <f t="shared" si="3"/>
        <v>0</v>
      </c>
      <c r="H35" s="6">
        <f t="shared" si="4"/>
        <v>0</v>
      </c>
    </row>
    <row r="36" spans="2:8" ht="18" customHeight="1">
      <c r="B36" s="1" t="s">
        <v>28</v>
      </c>
      <c r="C36" s="2">
        <v>644521.5</v>
      </c>
      <c r="D36" s="3">
        <f t="shared" si="0"/>
        <v>1.3655824776674859E-2</v>
      </c>
      <c r="E36" s="2">
        <f t="shared" si="1"/>
        <v>1192.2296852996296</v>
      </c>
      <c r="F36" s="7">
        <f t="shared" si="2"/>
        <v>1.8497904031124324</v>
      </c>
      <c r="G36" s="5">
        <f t="shared" si="3"/>
        <v>0</v>
      </c>
      <c r="H36" s="6">
        <f t="shared" si="4"/>
        <v>0</v>
      </c>
    </row>
    <row r="37" spans="2:8" ht="18" customHeight="1">
      <c r="B37" s="1" t="s">
        <v>29</v>
      </c>
      <c r="C37" s="2">
        <v>2192387.5</v>
      </c>
      <c r="D37" s="3">
        <f t="shared" si="0"/>
        <v>4.6451296880821273E-2</v>
      </c>
      <c r="E37" s="2">
        <f t="shared" si="1"/>
        <v>4055.4573574036581</v>
      </c>
      <c r="F37" s="7">
        <f t="shared" si="2"/>
        <v>1.8497904031124324</v>
      </c>
      <c r="G37" s="5">
        <f t="shared" si="3"/>
        <v>0</v>
      </c>
      <c r="H37" s="6">
        <f t="shared" si="4"/>
        <v>0</v>
      </c>
    </row>
    <row r="38" spans="2:8" ht="18" customHeight="1">
      <c r="B38" s="1" t="s">
        <v>30</v>
      </c>
      <c r="C38" s="2">
        <v>322818</v>
      </c>
      <c r="D38" s="3">
        <f t="shared" si="0"/>
        <v>6.8397191447556434E-3</v>
      </c>
      <c r="E38" s="2">
        <f t="shared" si="1"/>
        <v>597.14563835194929</v>
      </c>
      <c r="F38" s="7">
        <f t="shared" si="2"/>
        <v>1.8497904031124326</v>
      </c>
      <c r="G38" s="5">
        <f t="shared" si="3"/>
        <v>0</v>
      </c>
      <c r="H38" s="6">
        <f t="shared" si="4"/>
        <v>0</v>
      </c>
    </row>
    <row r="39" spans="2:8" ht="18" customHeight="1">
      <c r="B39" s="1" t="s">
        <v>31</v>
      </c>
      <c r="C39" s="2">
        <v>166339.5</v>
      </c>
      <c r="D39" s="3">
        <f t="shared" si="0"/>
        <v>3.5243247361642824E-3</v>
      </c>
      <c r="E39" s="2">
        <f t="shared" si="1"/>
        <v>307.69321075852048</v>
      </c>
      <c r="F39" s="7">
        <f t="shared" si="2"/>
        <v>1.8497904031124326</v>
      </c>
      <c r="G39" s="5">
        <f t="shared" si="3"/>
        <v>0</v>
      </c>
      <c r="H39" s="6">
        <f t="shared" si="4"/>
        <v>0</v>
      </c>
    </row>
    <row r="40" spans="2:8" ht="18" customHeight="1">
      <c r="B40" s="1" t="s">
        <v>92</v>
      </c>
      <c r="C40" s="2">
        <v>47197552</v>
      </c>
      <c r="D40" s="3">
        <f>SUM(D22:D39)</f>
        <v>0.99999999999999989</v>
      </c>
      <c r="E40" s="2">
        <f>B6</f>
        <v>87305.578739999997</v>
      </c>
      <c r="F40" s="7">
        <f t="shared" si="2"/>
        <v>1.8497904031124326</v>
      </c>
      <c r="G40" s="5">
        <f t="shared" si="3"/>
        <v>0</v>
      </c>
      <c r="H40" s="6">
        <f t="shared" si="4"/>
        <v>0</v>
      </c>
    </row>
    <row r="41" spans="2:8" ht="17.25" customHeight="1">
      <c r="E41" s="26">
        <f>SUM(E22:E39)-B6</f>
        <v>0</v>
      </c>
    </row>
  </sheetData>
  <sortState ref="A9:AI27">
    <sortCondition ref="D9"/>
  </sortState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4">
    <tabColor rgb="FF00B050"/>
  </sheetPr>
  <dimension ref="A1:AI87"/>
  <sheetViews>
    <sheetView topLeftCell="A22" workbookViewId="0">
      <selection activeCell="B8" sqref="B8"/>
    </sheetView>
  </sheetViews>
  <sheetFormatPr baseColWidth="10" defaultRowHeight="17.25" customHeight="1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65" width="20.7109375" style="19" customWidth="1"/>
    <col min="66" max="16384" width="11.42578125" style="19"/>
  </cols>
  <sheetData>
    <row r="1" spans="1:34" ht="65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8"/>
      <c r="AG1" s="17"/>
      <c r="AH1" s="17"/>
    </row>
    <row r="2" spans="1:34" ht="17.25" customHeight="1">
      <c r="B2" s="22" t="s">
        <v>81</v>
      </c>
      <c r="D2" s="26"/>
      <c r="J2" s="20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</row>
    <row r="3" spans="1:34" ht="17.25" customHeight="1">
      <c r="B3" s="19" t="s">
        <v>108</v>
      </c>
      <c r="D3" s="26"/>
      <c r="J3" s="20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</row>
    <row r="4" spans="1:34" ht="17.25" customHeight="1">
      <c r="D4" s="26"/>
      <c r="J4" s="20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</row>
    <row r="5" spans="1:34" ht="17.25" customHeight="1">
      <c r="B5" s="22" t="s">
        <v>83</v>
      </c>
      <c r="D5" s="26"/>
      <c r="J5" s="20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</row>
    <row r="6" spans="1:34" ht="17.25" customHeight="1">
      <c r="B6" s="27">
        <v>31040.583620000001</v>
      </c>
      <c r="D6" s="26"/>
      <c r="G6" s="27"/>
      <c r="J6" s="20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</row>
    <row r="7" spans="1:34" ht="17.25" customHeight="1">
      <c r="D7" s="26"/>
      <c r="J7" s="20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</row>
    <row r="8" spans="1:34" ht="27" customHeight="1">
      <c r="B8" s="22" t="s">
        <v>84</v>
      </c>
      <c r="D8" s="26"/>
      <c r="J8" s="20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</row>
    <row r="9" spans="1:34" ht="17.25" customHeight="1">
      <c r="B9" s="19" t="s">
        <v>85</v>
      </c>
      <c r="D9" s="26"/>
      <c r="J9" s="20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</row>
    <row r="10" spans="1:34" ht="17.25" customHeight="1">
      <c r="D10" s="26"/>
      <c r="J10" s="20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</row>
    <row r="11" spans="1:34" ht="17.25" customHeight="1">
      <c r="B11" s="22" t="s">
        <v>86</v>
      </c>
      <c r="D11" s="26"/>
      <c r="J11" s="20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</row>
    <row r="12" spans="1:34" ht="17.25" customHeight="1">
      <c r="B12" s="19" t="s">
        <v>87</v>
      </c>
      <c r="D12" s="26"/>
      <c r="J12" s="20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</row>
    <row r="13" spans="1:34" ht="17.25" customHeight="1">
      <c r="D13" s="26"/>
      <c r="J13" s="20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</row>
    <row r="14" spans="1:34" ht="17.25" customHeight="1">
      <c r="B14" s="22" t="s">
        <v>88</v>
      </c>
      <c r="D14" s="26"/>
      <c r="J14" s="20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</row>
    <row r="15" spans="1:34" ht="17.25" customHeight="1">
      <c r="B15" s="19" t="s">
        <v>89</v>
      </c>
      <c r="D15" s="26"/>
      <c r="J15" s="20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</row>
    <row r="16" spans="1:34" ht="17.25" customHeight="1">
      <c r="B16" s="19" t="s">
        <v>90</v>
      </c>
      <c r="J16" s="20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</row>
    <row r="17" spans="2:34" ht="17.25" customHeight="1">
      <c r="J17" s="20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</row>
    <row r="18" spans="2:34" ht="12.75" customHeight="1">
      <c r="J18" s="20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</row>
    <row r="19" spans="2:34" ht="12.75" customHeight="1">
      <c r="B19" s="22" t="s">
        <v>91</v>
      </c>
      <c r="J19" s="20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</row>
    <row r="20" spans="2:34" ht="12.75" customHeight="1">
      <c r="J20" s="20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</row>
    <row r="21" spans="2:34" s="13" customFormat="1" ht="48" customHeight="1">
      <c r="C21" s="13" t="s">
        <v>93</v>
      </c>
      <c r="D21" s="13" t="s">
        <v>94</v>
      </c>
      <c r="E21" s="13" t="s">
        <v>95</v>
      </c>
      <c r="F21" s="13" t="s">
        <v>96</v>
      </c>
      <c r="G21" s="13" t="s">
        <v>97</v>
      </c>
      <c r="H21" s="13" t="s">
        <v>98</v>
      </c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</row>
    <row r="22" spans="2:34" ht="18" customHeight="1">
      <c r="B22" s="1" t="s">
        <v>14</v>
      </c>
      <c r="C22" s="2">
        <v>8445142.5</v>
      </c>
      <c r="D22" s="3">
        <f>C22/C$40</f>
        <v>0.17893179078440338</v>
      </c>
      <c r="E22" s="2">
        <f>D22*E$40</f>
        <v>5554.1472141196191</v>
      </c>
      <c r="F22" s="7">
        <f>E22*1000/C22</f>
        <v>0.65767359332534869</v>
      </c>
      <c r="G22" s="5">
        <f>F22-F$40</f>
        <v>0</v>
      </c>
      <c r="H22" s="6">
        <f>G22*C22</f>
        <v>0</v>
      </c>
      <c r="J22" s="20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</row>
    <row r="23" spans="2:34" ht="18" customHeight="1">
      <c r="B23" s="1" t="s">
        <v>15</v>
      </c>
      <c r="C23" s="2">
        <v>1348308.5</v>
      </c>
      <c r="D23" s="3">
        <f t="shared" ref="D23:D39" si="0">C23/C$40</f>
        <v>2.856733967897318E-2</v>
      </c>
      <c r="E23" s="2">
        <f t="shared" ref="E23:E39" si="1">D23*E$40</f>
        <v>886.74689610611097</v>
      </c>
      <c r="F23" s="7">
        <f t="shared" ref="F23:F40" si="2">E23*1000/C23</f>
        <v>0.6576735933253488</v>
      </c>
      <c r="G23" s="5">
        <f t="shared" ref="G23:G40" si="3">F23-F$40</f>
        <v>0</v>
      </c>
      <c r="H23" s="6">
        <f t="shared" ref="H23:H40" si="4">G23*C23</f>
        <v>0</v>
      </c>
      <c r="J23" s="20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</row>
    <row r="24" spans="2:34" ht="18" customHeight="1">
      <c r="B24" s="1" t="s">
        <v>16</v>
      </c>
      <c r="C24" s="2">
        <v>1072762.5</v>
      </c>
      <c r="D24" s="3">
        <f t="shared" si="0"/>
        <v>2.2729197904162488E-2</v>
      </c>
      <c r="E24" s="2">
        <f t="shared" si="1"/>
        <v>705.52756815968451</v>
      </c>
      <c r="F24" s="7">
        <f t="shared" si="2"/>
        <v>0.6576735933253488</v>
      </c>
      <c r="G24" s="5">
        <f t="shared" si="3"/>
        <v>0</v>
      </c>
      <c r="H24" s="6">
        <f t="shared" si="4"/>
        <v>0</v>
      </c>
      <c r="J24" s="20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</row>
    <row r="25" spans="2:34" ht="18" customHeight="1">
      <c r="B25" s="1" t="s">
        <v>17</v>
      </c>
      <c r="C25" s="2">
        <v>1115556.5</v>
      </c>
      <c r="D25" s="3">
        <f t="shared" si="0"/>
        <v>2.363589747197058E-2</v>
      </c>
      <c r="E25" s="2">
        <f t="shared" si="1"/>
        <v>733.67205191244943</v>
      </c>
      <c r="F25" s="7">
        <f t="shared" si="2"/>
        <v>0.6576735933253488</v>
      </c>
      <c r="G25" s="5">
        <f t="shared" si="3"/>
        <v>0</v>
      </c>
      <c r="H25" s="6">
        <f t="shared" si="4"/>
        <v>0</v>
      </c>
      <c r="J25" s="20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</row>
    <row r="26" spans="2:34" ht="18" customHeight="1">
      <c r="B26" s="1" t="s">
        <v>18</v>
      </c>
      <c r="C26" s="2">
        <v>2118511.5</v>
      </c>
      <c r="D26" s="3">
        <f t="shared" si="0"/>
        <v>4.4886046208498273E-2</v>
      </c>
      <c r="E26" s="2">
        <f t="shared" si="1"/>
        <v>1393.2890707060747</v>
      </c>
      <c r="F26" s="7">
        <f t="shared" si="2"/>
        <v>0.6576735933253488</v>
      </c>
      <c r="G26" s="5">
        <f t="shared" si="3"/>
        <v>0</v>
      </c>
      <c r="H26" s="6">
        <f t="shared" si="4"/>
        <v>0</v>
      </c>
      <c r="J26" s="20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</row>
    <row r="27" spans="2:34" ht="18" customHeight="1">
      <c r="B27" s="1" t="s">
        <v>19</v>
      </c>
      <c r="C27" s="2">
        <v>592874.5</v>
      </c>
      <c r="D27" s="3">
        <f t="shared" si="0"/>
        <v>1.2561551921167436E-2</v>
      </c>
      <c r="E27" s="2">
        <f t="shared" si="1"/>
        <v>389.91790280596945</v>
      </c>
      <c r="F27" s="7">
        <f t="shared" si="2"/>
        <v>0.65767359332534869</v>
      </c>
      <c r="G27" s="5">
        <f t="shared" si="3"/>
        <v>0</v>
      </c>
      <c r="H27" s="6">
        <f t="shared" si="4"/>
        <v>0</v>
      </c>
      <c r="J27" s="20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</row>
    <row r="28" spans="2:34" ht="18" customHeight="1">
      <c r="B28" s="1" t="s">
        <v>20</v>
      </c>
      <c r="C28" s="2">
        <v>2532976.5</v>
      </c>
      <c r="D28" s="3">
        <f t="shared" si="0"/>
        <v>5.3667539791046791E-2</v>
      </c>
      <c r="E28" s="2">
        <f t="shared" si="1"/>
        <v>1665.8717565636653</v>
      </c>
      <c r="F28" s="7">
        <f t="shared" si="2"/>
        <v>0.6576735933253488</v>
      </c>
      <c r="G28" s="5">
        <f t="shared" si="3"/>
        <v>0</v>
      </c>
      <c r="H28" s="6">
        <f t="shared" si="4"/>
        <v>0</v>
      </c>
      <c r="J28" s="20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</row>
    <row r="29" spans="2:34" ht="18" customHeight="1">
      <c r="B29" s="1" t="s">
        <v>21</v>
      </c>
      <c r="C29" s="2">
        <v>2111443</v>
      </c>
      <c r="D29" s="3">
        <f t="shared" si="0"/>
        <v>4.4736282085138655E-2</v>
      </c>
      <c r="E29" s="2">
        <f t="shared" si="1"/>
        <v>1388.6403049116545</v>
      </c>
      <c r="F29" s="7">
        <f t="shared" si="2"/>
        <v>0.6576735933253488</v>
      </c>
      <c r="G29" s="5">
        <f t="shared" si="3"/>
        <v>0</v>
      </c>
      <c r="H29" s="6">
        <f t="shared" si="4"/>
        <v>0</v>
      </c>
      <c r="J29" s="20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</row>
    <row r="30" spans="2:34" ht="18" customHeight="1">
      <c r="B30" s="1" t="s">
        <v>22</v>
      </c>
      <c r="C30" s="2">
        <v>7562279</v>
      </c>
      <c r="D30" s="3">
        <f t="shared" si="0"/>
        <v>0.16022608545460154</v>
      </c>
      <c r="E30" s="2">
        <f t="shared" si="1"/>
        <v>4973.5112036588253</v>
      </c>
      <c r="F30" s="7">
        <f t="shared" si="2"/>
        <v>0.65767359332534869</v>
      </c>
      <c r="G30" s="5">
        <f t="shared" si="3"/>
        <v>0</v>
      </c>
      <c r="H30" s="6">
        <f t="shared" si="4"/>
        <v>0</v>
      </c>
      <c r="J30" s="20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</row>
    <row r="31" spans="2:34" ht="18" customHeight="1">
      <c r="B31" s="1" t="s">
        <v>23</v>
      </c>
      <c r="C31" s="2">
        <v>5121540.5</v>
      </c>
      <c r="D31" s="3">
        <f t="shared" si="0"/>
        <v>0.10851284193722589</v>
      </c>
      <c r="E31" s="2">
        <f t="shared" si="1"/>
        <v>3368.3019439963032</v>
      </c>
      <c r="F31" s="7">
        <f t="shared" si="2"/>
        <v>0.65767359332534869</v>
      </c>
      <c r="G31" s="5">
        <f t="shared" si="3"/>
        <v>0</v>
      </c>
      <c r="H31" s="6">
        <f t="shared" si="4"/>
        <v>0</v>
      </c>
      <c r="J31" s="20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</row>
    <row r="32" spans="2:34" ht="18" customHeight="1">
      <c r="B32" s="1" t="s">
        <v>24</v>
      </c>
      <c r="C32" s="2">
        <v>1106067</v>
      </c>
      <c r="D32" s="3">
        <f t="shared" si="0"/>
        <v>2.3434838315343133E-2</v>
      </c>
      <c r="E32" s="2">
        <f t="shared" si="1"/>
        <v>727.43105834858852</v>
      </c>
      <c r="F32" s="7">
        <f t="shared" si="2"/>
        <v>0.6576735933253488</v>
      </c>
      <c r="G32" s="5">
        <f t="shared" si="3"/>
        <v>0</v>
      </c>
      <c r="H32" s="6">
        <f t="shared" si="4"/>
        <v>0</v>
      </c>
      <c r="J32" s="20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</row>
    <row r="33" spans="1:35" ht="18" customHeight="1">
      <c r="B33" s="1" t="s">
        <v>25</v>
      </c>
      <c r="C33" s="2">
        <v>2773719</v>
      </c>
      <c r="D33" s="3">
        <f t="shared" si="0"/>
        <v>5.876828103288069E-2</v>
      </c>
      <c r="E33" s="2">
        <f t="shared" si="1"/>
        <v>1824.2017416047931</v>
      </c>
      <c r="F33" s="7">
        <f t="shared" si="2"/>
        <v>0.6576735933253488</v>
      </c>
      <c r="G33" s="5">
        <f t="shared" si="3"/>
        <v>0</v>
      </c>
      <c r="H33" s="6">
        <f t="shared" si="4"/>
        <v>0</v>
      </c>
    </row>
    <row r="34" spans="1:35" ht="18" customHeight="1">
      <c r="B34" s="1" t="s">
        <v>26</v>
      </c>
      <c r="C34" s="2">
        <v>6497055.5</v>
      </c>
      <c r="D34" s="3">
        <f t="shared" si="0"/>
        <v>0.13765662041116031</v>
      </c>
      <c r="E34" s="2">
        <f t="shared" si="1"/>
        <v>4272.9418367192202</v>
      </c>
      <c r="F34" s="7">
        <f t="shared" si="2"/>
        <v>0.6576735933253488</v>
      </c>
      <c r="G34" s="5">
        <f t="shared" si="3"/>
        <v>0</v>
      </c>
      <c r="H34" s="6">
        <f t="shared" si="4"/>
        <v>0</v>
      </c>
    </row>
    <row r="35" spans="1:35" ht="18" customHeight="1">
      <c r="B35" s="1" t="s">
        <v>27</v>
      </c>
      <c r="C35" s="2">
        <v>1473249</v>
      </c>
      <c r="D35" s="3">
        <f t="shared" si="0"/>
        <v>3.1214521465011576E-2</v>
      </c>
      <c r="E35" s="2">
        <f t="shared" si="1"/>
        <v>968.91696369297676</v>
      </c>
      <c r="F35" s="7">
        <f t="shared" si="2"/>
        <v>0.6576735933253488</v>
      </c>
      <c r="G35" s="5">
        <f t="shared" si="3"/>
        <v>0</v>
      </c>
      <c r="H35" s="6">
        <f t="shared" si="4"/>
        <v>0</v>
      </c>
    </row>
    <row r="36" spans="1:35" ht="18" customHeight="1">
      <c r="B36" s="1" t="s">
        <v>28</v>
      </c>
      <c r="C36" s="2">
        <v>644521.5</v>
      </c>
      <c r="D36" s="3">
        <f t="shared" si="0"/>
        <v>1.3655824776674859E-2</v>
      </c>
      <c r="E36" s="2">
        <f t="shared" si="1"/>
        <v>423.8847708804438</v>
      </c>
      <c r="F36" s="7">
        <f t="shared" si="2"/>
        <v>0.6576735933253488</v>
      </c>
      <c r="G36" s="5">
        <f t="shared" si="3"/>
        <v>0</v>
      </c>
      <c r="H36" s="6">
        <f t="shared" si="4"/>
        <v>0</v>
      </c>
    </row>
    <row r="37" spans="1:35" ht="18" customHeight="1">
      <c r="B37" s="1" t="s">
        <v>29</v>
      </c>
      <c r="C37" s="2">
        <v>2192387.5</v>
      </c>
      <c r="D37" s="3">
        <f t="shared" si="0"/>
        <v>4.6451296880821273E-2</v>
      </c>
      <c r="E37" s="2">
        <f t="shared" si="1"/>
        <v>1441.8753650865779</v>
      </c>
      <c r="F37" s="7">
        <f t="shared" si="2"/>
        <v>0.65767359332534869</v>
      </c>
      <c r="G37" s="5">
        <f t="shared" si="3"/>
        <v>0</v>
      </c>
      <c r="H37" s="6">
        <f t="shared" si="4"/>
        <v>0</v>
      </c>
    </row>
    <row r="38" spans="1:35" ht="18" customHeight="1">
      <c r="A38" s="20"/>
      <c r="B38" s="8" t="s">
        <v>30</v>
      </c>
      <c r="C38" s="9">
        <v>322818</v>
      </c>
      <c r="D38" s="10">
        <f t="shared" si="0"/>
        <v>6.8397191447556434E-3</v>
      </c>
      <c r="E38" s="9">
        <f t="shared" si="1"/>
        <v>212.30887405010245</v>
      </c>
      <c r="F38" s="4">
        <f t="shared" si="2"/>
        <v>0.6576735933253488</v>
      </c>
      <c r="G38" s="11">
        <f t="shared" si="3"/>
        <v>0</v>
      </c>
      <c r="H38" s="12">
        <f t="shared" si="4"/>
        <v>0</v>
      </c>
      <c r="I38" s="16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8"/>
      <c r="AG38" s="17"/>
      <c r="AH38" s="17"/>
      <c r="AI38" s="20"/>
    </row>
    <row r="39" spans="1:35" ht="18" customHeight="1">
      <c r="A39" s="21"/>
      <c r="B39" s="1" t="s">
        <v>31</v>
      </c>
      <c r="C39" s="2">
        <v>166339.5</v>
      </c>
      <c r="D39" s="3">
        <f t="shared" si="0"/>
        <v>3.5243247361642824E-3</v>
      </c>
      <c r="E39" s="2">
        <f t="shared" si="1"/>
        <v>109.39709667694186</v>
      </c>
      <c r="F39" s="4">
        <f t="shared" si="2"/>
        <v>0.6576735933253488</v>
      </c>
      <c r="G39" s="5">
        <f t="shared" si="3"/>
        <v>0</v>
      </c>
      <c r="H39" s="6">
        <f t="shared" si="4"/>
        <v>0</v>
      </c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</row>
    <row r="40" spans="1:35" ht="18" customHeight="1">
      <c r="A40" s="21"/>
      <c r="B40" s="1" t="s">
        <v>92</v>
      </c>
      <c r="C40" s="2">
        <v>47197552</v>
      </c>
      <c r="D40" s="3">
        <f>SUM(D22:D39)</f>
        <v>0.99999999999999989</v>
      </c>
      <c r="E40" s="2">
        <f>B6</f>
        <v>31040.583620000001</v>
      </c>
      <c r="F40" s="4">
        <f t="shared" si="2"/>
        <v>0.6576735933253488</v>
      </c>
      <c r="G40" s="5">
        <f t="shared" si="3"/>
        <v>0</v>
      </c>
      <c r="H40" s="6">
        <f t="shared" si="4"/>
        <v>0</v>
      </c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</row>
    <row r="41" spans="1:35" ht="17.25" customHeight="1">
      <c r="A41" s="21"/>
      <c r="E41" s="26">
        <f>SUM(E22:E39)-B6</f>
        <v>0</v>
      </c>
      <c r="F41" s="20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</row>
    <row r="42" spans="1:35" ht="17.25" customHeight="1">
      <c r="A42" s="21"/>
      <c r="F42" s="20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</row>
    <row r="43" spans="1:35" ht="17.25" customHeight="1">
      <c r="A43" s="21"/>
      <c r="F43" s="20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</row>
    <row r="44" spans="1:35" ht="17.25" customHeight="1">
      <c r="A44" s="21"/>
      <c r="F44" s="20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</row>
    <row r="45" spans="1:35" ht="17.25" customHeight="1">
      <c r="A45" s="21"/>
      <c r="F45" s="20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</row>
    <row r="46" spans="1:35" ht="17.25" customHeight="1">
      <c r="A46" s="21"/>
      <c r="F46" s="20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</row>
    <row r="47" spans="1:35" ht="17.25" customHeight="1">
      <c r="A47" s="21"/>
      <c r="F47" s="20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</row>
    <row r="48" spans="1:35" ht="17.25" customHeight="1">
      <c r="A48" s="21"/>
      <c r="F48" s="20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</row>
    <row r="49" spans="1:34" ht="17.25" customHeight="1">
      <c r="A49" s="21"/>
      <c r="F49" s="20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</row>
    <row r="50" spans="1:34" ht="17.25" customHeight="1">
      <c r="A50" s="21"/>
      <c r="F50" s="20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</row>
    <row r="51" spans="1:34" ht="17.25" customHeight="1">
      <c r="A51" s="21"/>
      <c r="F51" s="20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</row>
    <row r="52" spans="1:34" ht="17.25" customHeight="1">
      <c r="A52" s="21"/>
      <c r="F52" s="20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</row>
    <row r="53" spans="1:34" ht="17.25" customHeight="1">
      <c r="A53" s="21"/>
      <c r="F53" s="20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</row>
    <row r="54" spans="1:34" ht="17.25" customHeight="1">
      <c r="A54" s="21"/>
      <c r="F54" s="20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</row>
    <row r="55" spans="1:34" ht="17.25" customHeight="1">
      <c r="A55" s="21"/>
      <c r="F55" s="20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</row>
    <row r="56" spans="1:34" ht="17.25" customHeight="1">
      <c r="A56" s="21"/>
      <c r="F56" s="20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</row>
    <row r="57" spans="1:34" ht="17.25" customHeight="1">
      <c r="A57" s="21"/>
      <c r="F57" s="20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</row>
    <row r="58" spans="1:34" ht="17.25" customHeight="1">
      <c r="A58" s="21"/>
      <c r="F58" s="20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</row>
    <row r="59" spans="1:34" ht="17.25" customHeight="1">
      <c r="A59" s="21"/>
      <c r="F59" s="20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</row>
    <row r="60" spans="1:34" ht="17.25" customHeight="1">
      <c r="A60" s="21"/>
      <c r="F60" s="20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</row>
    <row r="61" spans="1:34" ht="17.25" customHeight="1">
      <c r="A61" s="21"/>
      <c r="F61" s="20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</row>
    <row r="62" spans="1:34" ht="17.25" customHeight="1">
      <c r="A62" s="21"/>
      <c r="F62" s="20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</row>
    <row r="63" spans="1:34" ht="17.25" customHeight="1">
      <c r="A63" s="21"/>
      <c r="F63" s="20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</row>
    <row r="64" spans="1:34" ht="17.25" customHeight="1">
      <c r="A64" s="21"/>
      <c r="F64" s="20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</row>
    <row r="65" spans="1:34" ht="17.25" customHeight="1">
      <c r="A65" s="21"/>
      <c r="F65" s="20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</row>
    <row r="66" spans="1:34" ht="17.25" customHeight="1">
      <c r="A66" s="21"/>
      <c r="F66" s="20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</row>
    <row r="67" spans="1:34" ht="17.25" customHeight="1">
      <c r="A67" s="21"/>
      <c r="F67" s="20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</row>
    <row r="68" spans="1:34" ht="17.25" customHeight="1">
      <c r="A68" s="21"/>
      <c r="F68" s="20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</row>
    <row r="69" spans="1:34" ht="17.25" customHeight="1">
      <c r="A69" s="21"/>
      <c r="F69" s="20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</row>
    <row r="70" spans="1:34" ht="17.25" customHeight="1">
      <c r="A70" s="21"/>
      <c r="F70" s="20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</row>
    <row r="71" spans="1:34" ht="17.25" customHeight="1">
      <c r="A71" s="21"/>
      <c r="F71" s="20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</row>
    <row r="72" spans="1:34" ht="17.25" customHeight="1">
      <c r="A72" s="21"/>
      <c r="F72" s="20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</row>
    <row r="73" spans="1:34" ht="17.25" customHeight="1">
      <c r="A73" s="21"/>
      <c r="F73" s="20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</row>
    <row r="74" spans="1:34" ht="17.25" customHeight="1">
      <c r="A74" s="21"/>
      <c r="F74" s="20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</row>
    <row r="75" spans="1:34" ht="17.25" customHeight="1">
      <c r="A75" s="21"/>
      <c r="F75" s="20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</row>
    <row r="76" spans="1:34" ht="17.25" customHeight="1">
      <c r="A76" s="21"/>
      <c r="F76" s="20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</row>
    <row r="77" spans="1:34" ht="17.25" customHeight="1">
      <c r="A77" s="21"/>
      <c r="F77" s="20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</row>
    <row r="78" spans="1:34" ht="17.25" customHeight="1">
      <c r="A78" s="21"/>
      <c r="F78" s="20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</row>
    <row r="79" spans="1:34" ht="17.25" customHeight="1">
      <c r="A79" s="21"/>
      <c r="F79" s="20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</row>
    <row r="80" spans="1:34" ht="17.25" customHeight="1">
      <c r="A80" s="21"/>
      <c r="F80" s="20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</row>
    <row r="81" spans="1:34" ht="17.25" customHeight="1">
      <c r="A81" s="21"/>
      <c r="F81" s="20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</row>
    <row r="82" spans="1:34" ht="17.25" customHeight="1">
      <c r="A82" s="21"/>
      <c r="F82" s="20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</row>
    <row r="83" spans="1:34" ht="17.25" customHeight="1">
      <c r="A83" s="21"/>
      <c r="F83" s="20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</row>
    <row r="84" spans="1:34" ht="17.25" customHeight="1">
      <c r="A84" s="21"/>
      <c r="F84" s="20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</row>
    <row r="85" spans="1:34" ht="17.25" customHeight="1">
      <c r="A85" s="21"/>
      <c r="F85" s="20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</row>
    <row r="86" spans="1:34" ht="17.25" customHeight="1">
      <c r="A86" s="21"/>
      <c r="F86" s="20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</row>
    <row r="87" spans="1:34" ht="17.25" customHeight="1">
      <c r="A87" s="21"/>
      <c r="F87" s="20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</row>
  </sheetData>
  <sortState ref="A40:AI88">
    <sortCondition ref="D40"/>
  </sortState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5">
    <tabColor rgb="FF00B050"/>
  </sheetPr>
  <dimension ref="A1:AI92"/>
  <sheetViews>
    <sheetView topLeftCell="A22" workbookViewId="0">
      <selection activeCell="B8" sqref="B8"/>
    </sheetView>
  </sheetViews>
  <sheetFormatPr baseColWidth="10" defaultRowHeight="17.25" customHeight="1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47" width="20.7109375" style="19" customWidth="1"/>
    <col min="48" max="16384" width="11.42578125" style="19"/>
  </cols>
  <sheetData>
    <row r="1" spans="1:35" ht="65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8"/>
      <c r="AG1" s="17"/>
      <c r="AH1" s="17"/>
    </row>
    <row r="2" spans="1:35" ht="17.25" customHeight="1">
      <c r="B2" s="22" t="s">
        <v>81</v>
      </c>
      <c r="D2" s="26"/>
    </row>
    <row r="3" spans="1:35" ht="17.25" customHeight="1">
      <c r="B3" s="19" t="s">
        <v>109</v>
      </c>
      <c r="D3" s="26"/>
    </row>
    <row r="4" spans="1:35" ht="17.25" customHeight="1">
      <c r="D4" s="26"/>
    </row>
    <row r="5" spans="1:35" ht="17.25" customHeight="1">
      <c r="B5" s="22" t="s">
        <v>83</v>
      </c>
      <c r="D5" s="26"/>
    </row>
    <row r="6" spans="1:35" ht="17.25" customHeight="1">
      <c r="B6" s="27">
        <v>197246.64607999998</v>
      </c>
      <c r="D6" s="26"/>
      <c r="G6" s="27"/>
    </row>
    <row r="7" spans="1:35" ht="65.25" customHeight="1">
      <c r="A7" s="20"/>
      <c r="B7" s="16"/>
      <c r="C7" s="16"/>
      <c r="D7" s="50"/>
      <c r="E7" s="16"/>
      <c r="F7" s="16"/>
      <c r="G7" s="16"/>
      <c r="H7" s="16"/>
      <c r="I7" s="16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8"/>
      <c r="AG7" s="17"/>
      <c r="AH7" s="17"/>
      <c r="AI7" s="20"/>
    </row>
    <row r="8" spans="1:35" ht="27" customHeight="1">
      <c r="A8" s="21"/>
      <c r="B8" s="22" t="s">
        <v>84</v>
      </c>
      <c r="D8" s="26"/>
      <c r="F8" s="20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</row>
    <row r="9" spans="1:35" ht="17.25" customHeight="1">
      <c r="A9" s="21"/>
      <c r="B9" s="19" t="s">
        <v>85</v>
      </c>
      <c r="D9" s="26"/>
      <c r="F9" s="20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</row>
    <row r="10" spans="1:35" ht="17.25" customHeight="1">
      <c r="A10" s="21"/>
      <c r="D10" s="26"/>
      <c r="F10" s="20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</row>
    <row r="11" spans="1:35" ht="17.25" customHeight="1">
      <c r="A11" s="21"/>
      <c r="B11" s="22" t="s">
        <v>86</v>
      </c>
      <c r="D11" s="26"/>
      <c r="F11" s="20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</row>
    <row r="12" spans="1:35" ht="17.25" customHeight="1">
      <c r="A12" s="21"/>
      <c r="B12" s="19" t="s">
        <v>87</v>
      </c>
      <c r="D12" s="26"/>
      <c r="F12" s="20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</row>
    <row r="13" spans="1:35" ht="17.25" customHeight="1">
      <c r="A13" s="21"/>
      <c r="D13" s="26"/>
      <c r="F13" s="20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</row>
    <row r="14" spans="1:35" ht="17.25" customHeight="1">
      <c r="A14" s="21"/>
      <c r="B14" s="22" t="s">
        <v>88</v>
      </c>
      <c r="D14" s="26"/>
      <c r="F14" s="20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</row>
    <row r="15" spans="1:35" ht="17.25" customHeight="1">
      <c r="A15" s="21"/>
      <c r="B15" s="19" t="s">
        <v>89</v>
      </c>
      <c r="D15" s="26"/>
      <c r="F15" s="20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</row>
    <row r="16" spans="1:35" ht="17.25" customHeight="1">
      <c r="A16" s="21"/>
      <c r="B16" s="19" t="s">
        <v>90</v>
      </c>
      <c r="F16" s="20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</row>
    <row r="17" spans="1:34" ht="17.25" customHeight="1">
      <c r="A17" s="21"/>
      <c r="F17" s="20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</row>
    <row r="18" spans="1:34" ht="12.75" customHeight="1">
      <c r="A18" s="21"/>
      <c r="F18" s="20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</row>
    <row r="19" spans="1:34" ht="12.75" customHeight="1">
      <c r="A19" s="21"/>
      <c r="B19" s="22" t="s">
        <v>91</v>
      </c>
      <c r="F19" s="20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</row>
    <row r="20" spans="1:34" ht="12.75" customHeight="1">
      <c r="A20" s="21"/>
      <c r="F20" s="20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</row>
    <row r="21" spans="1:34" s="13" customFormat="1" ht="48" customHeight="1">
      <c r="A21" s="24"/>
      <c r="C21" s="13" t="s">
        <v>93</v>
      </c>
      <c r="D21" s="13" t="s">
        <v>94</v>
      </c>
      <c r="E21" s="13" t="s">
        <v>95</v>
      </c>
      <c r="F21" s="13" t="s">
        <v>96</v>
      </c>
      <c r="G21" s="13" t="s">
        <v>97</v>
      </c>
      <c r="H21" s="13" t="s">
        <v>98</v>
      </c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</row>
    <row r="22" spans="1:34" ht="18" customHeight="1">
      <c r="A22" s="21"/>
      <c r="B22" s="1" t="s">
        <v>14</v>
      </c>
      <c r="C22" s="2">
        <v>8445142.5</v>
      </c>
      <c r="D22" s="3">
        <f>C22/C$40</f>
        <v>0.17893179078440338</v>
      </c>
      <c r="E22" s="2">
        <f>D22*E$40</f>
        <v>35293.695609311813</v>
      </c>
      <c r="F22" s="4">
        <f>E22*1000/C22</f>
        <v>4.1791711163324727</v>
      </c>
      <c r="G22" s="5">
        <f>F22-F$40</f>
        <v>0</v>
      </c>
      <c r="H22" s="6">
        <f>G22*C22</f>
        <v>0</v>
      </c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</row>
    <row r="23" spans="1:34" ht="18" customHeight="1">
      <c r="A23" s="21"/>
      <c r="B23" s="1" t="s">
        <v>15</v>
      </c>
      <c r="C23" s="2">
        <v>1348308.5</v>
      </c>
      <c r="D23" s="3">
        <f t="shared" ref="D23:D39" si="0">C23/C$40</f>
        <v>2.856733967897318E-2</v>
      </c>
      <c r="E23" s="2">
        <f t="shared" ref="E23:E39" si="1">D23*E$40</f>
        <v>5634.8119391055634</v>
      </c>
      <c r="F23" s="4">
        <f t="shared" ref="F23:F40" si="2">E23*1000/C23</f>
        <v>4.1791711163324745</v>
      </c>
      <c r="G23" s="5">
        <f t="shared" ref="G23:G40" si="3">F23-F$40</f>
        <v>0</v>
      </c>
      <c r="H23" s="6">
        <f t="shared" ref="H23:H40" si="4">G23*C23</f>
        <v>0</v>
      </c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</row>
    <row r="24" spans="1:34" ht="18" customHeight="1">
      <c r="A24" s="21"/>
      <c r="B24" s="1" t="s">
        <v>16</v>
      </c>
      <c r="C24" s="2">
        <v>1072762.5</v>
      </c>
      <c r="D24" s="3">
        <f t="shared" si="0"/>
        <v>2.2729197904162488E-2</v>
      </c>
      <c r="E24" s="2">
        <f t="shared" si="1"/>
        <v>4483.2580546846157</v>
      </c>
      <c r="F24" s="4">
        <f t="shared" si="2"/>
        <v>4.1791711163324736</v>
      </c>
      <c r="G24" s="5">
        <f t="shared" si="3"/>
        <v>0</v>
      </c>
      <c r="H24" s="6">
        <f t="shared" si="4"/>
        <v>0</v>
      </c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</row>
    <row r="25" spans="1:34" ht="18" customHeight="1">
      <c r="A25" s="21"/>
      <c r="B25" s="1" t="s">
        <v>17</v>
      </c>
      <c r="C25" s="2">
        <v>1115556.5</v>
      </c>
      <c r="D25" s="3">
        <f t="shared" si="0"/>
        <v>2.363589747197058E-2</v>
      </c>
      <c r="E25" s="2">
        <f t="shared" si="1"/>
        <v>4662.1015034369475</v>
      </c>
      <c r="F25" s="4">
        <f t="shared" si="2"/>
        <v>4.1791711163324736</v>
      </c>
      <c r="G25" s="5">
        <f t="shared" si="3"/>
        <v>0</v>
      </c>
      <c r="H25" s="6">
        <f t="shared" si="4"/>
        <v>0</v>
      </c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</row>
    <row r="26" spans="1:34" ht="18" customHeight="1">
      <c r="A26" s="21"/>
      <c r="B26" s="1" t="s">
        <v>18</v>
      </c>
      <c r="C26" s="2">
        <v>2118511.5</v>
      </c>
      <c r="D26" s="3">
        <f t="shared" si="0"/>
        <v>4.4886046208498273E-2</v>
      </c>
      <c r="E26" s="2">
        <f t="shared" si="1"/>
        <v>8853.6220704181833</v>
      </c>
      <c r="F26" s="4">
        <f t="shared" si="2"/>
        <v>4.1791711163324736</v>
      </c>
      <c r="G26" s="5">
        <f t="shared" si="3"/>
        <v>0</v>
      </c>
      <c r="H26" s="6">
        <f t="shared" si="4"/>
        <v>0</v>
      </c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</row>
    <row r="27" spans="1:34" ht="18" customHeight="1">
      <c r="A27" s="21"/>
      <c r="B27" s="1" t="s">
        <v>19</v>
      </c>
      <c r="C27" s="2">
        <v>592874.5</v>
      </c>
      <c r="D27" s="3">
        <f t="shared" si="0"/>
        <v>1.2561551921167436E-2</v>
      </c>
      <c r="E27" s="2">
        <f t="shared" si="1"/>
        <v>2477.7239860100572</v>
      </c>
      <c r="F27" s="4">
        <f t="shared" si="2"/>
        <v>4.1791711163324736</v>
      </c>
      <c r="G27" s="5">
        <f t="shared" si="3"/>
        <v>0</v>
      </c>
      <c r="H27" s="6">
        <f t="shared" si="4"/>
        <v>0</v>
      </c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</row>
    <row r="28" spans="1:34" ht="18" customHeight="1">
      <c r="A28" s="21"/>
      <c r="B28" s="1" t="s">
        <v>20</v>
      </c>
      <c r="C28" s="2">
        <v>2532976.5</v>
      </c>
      <c r="D28" s="3">
        <f t="shared" si="0"/>
        <v>5.3667539791046791E-2</v>
      </c>
      <c r="E28" s="2">
        <f t="shared" si="1"/>
        <v>10585.742227148923</v>
      </c>
      <c r="F28" s="4">
        <f t="shared" si="2"/>
        <v>4.1791711163324745</v>
      </c>
      <c r="G28" s="5">
        <f t="shared" si="3"/>
        <v>0</v>
      </c>
      <c r="H28" s="6">
        <f t="shared" si="4"/>
        <v>0</v>
      </c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</row>
    <row r="29" spans="1:34" ht="18" customHeight="1">
      <c r="A29" s="21"/>
      <c r="B29" s="1" t="s">
        <v>21</v>
      </c>
      <c r="C29" s="2">
        <v>2111443</v>
      </c>
      <c r="D29" s="3">
        <f t="shared" si="0"/>
        <v>4.4736282085138655E-2</v>
      </c>
      <c r="E29" s="2">
        <f t="shared" si="1"/>
        <v>8824.0815993823871</v>
      </c>
      <c r="F29" s="4">
        <f t="shared" si="2"/>
        <v>4.1791711163324736</v>
      </c>
      <c r="G29" s="5">
        <f t="shared" si="3"/>
        <v>0</v>
      </c>
      <c r="H29" s="6">
        <f t="shared" si="4"/>
        <v>0</v>
      </c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</row>
    <row r="30" spans="1:34" ht="18" customHeight="1">
      <c r="A30" s="21"/>
      <c r="B30" s="1" t="s">
        <v>22</v>
      </c>
      <c r="C30" s="2">
        <v>7562279</v>
      </c>
      <c r="D30" s="3">
        <f t="shared" si="0"/>
        <v>0.16022608545460154</v>
      </c>
      <c r="E30" s="2">
        <f t="shared" si="1"/>
        <v>31604.057970447622</v>
      </c>
      <c r="F30" s="4">
        <f t="shared" si="2"/>
        <v>4.1791711163324736</v>
      </c>
      <c r="G30" s="5">
        <f t="shared" si="3"/>
        <v>0</v>
      </c>
      <c r="H30" s="6">
        <f t="shared" si="4"/>
        <v>0</v>
      </c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</row>
    <row r="31" spans="1:34" ht="18" customHeight="1">
      <c r="A31" s="21"/>
      <c r="B31" s="1" t="s">
        <v>23</v>
      </c>
      <c r="C31" s="2">
        <v>5121540.5</v>
      </c>
      <c r="D31" s="3">
        <f t="shared" si="0"/>
        <v>0.10851284193722589</v>
      </c>
      <c r="E31" s="2">
        <f t="shared" si="1"/>
        <v>21403.794128726975</v>
      </c>
      <c r="F31" s="4">
        <f t="shared" si="2"/>
        <v>4.1791711163324736</v>
      </c>
      <c r="G31" s="5">
        <f t="shared" si="3"/>
        <v>0</v>
      </c>
      <c r="H31" s="6">
        <f t="shared" si="4"/>
        <v>0</v>
      </c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</row>
    <row r="32" spans="1:34" ht="18" customHeight="1">
      <c r="A32" s="21"/>
      <c r="B32" s="1" t="s">
        <v>24</v>
      </c>
      <c r="C32" s="2">
        <v>1106067</v>
      </c>
      <c r="D32" s="3">
        <f t="shared" si="0"/>
        <v>2.3434838315343133E-2</v>
      </c>
      <c r="E32" s="2">
        <f t="shared" si="1"/>
        <v>4622.4432591285095</v>
      </c>
      <c r="F32" s="4">
        <f t="shared" si="2"/>
        <v>4.1791711163324727</v>
      </c>
      <c r="G32" s="5">
        <f t="shared" si="3"/>
        <v>0</v>
      </c>
      <c r="H32" s="6">
        <f t="shared" si="4"/>
        <v>0</v>
      </c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</row>
    <row r="33" spans="1:34" ht="18" customHeight="1">
      <c r="A33" s="21"/>
      <c r="B33" s="1" t="s">
        <v>25</v>
      </c>
      <c r="C33" s="2">
        <v>2773719</v>
      </c>
      <c r="D33" s="3">
        <f t="shared" si="0"/>
        <v>5.876828103288069E-2</v>
      </c>
      <c r="E33" s="2">
        <f t="shared" si="1"/>
        <v>11591.846329622593</v>
      </c>
      <c r="F33" s="4">
        <f t="shared" si="2"/>
        <v>4.1791711163324736</v>
      </c>
      <c r="G33" s="5">
        <f t="shared" si="3"/>
        <v>0</v>
      </c>
      <c r="H33" s="6">
        <f t="shared" si="4"/>
        <v>0</v>
      </c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</row>
    <row r="34" spans="1:34" ht="18" customHeight="1">
      <c r="A34" s="21"/>
      <c r="B34" s="1" t="s">
        <v>26</v>
      </c>
      <c r="C34" s="2">
        <v>6497055.5</v>
      </c>
      <c r="D34" s="3">
        <f t="shared" si="0"/>
        <v>0.13765662041116031</v>
      </c>
      <c r="E34" s="2">
        <f t="shared" si="1"/>
        <v>27152.306686809039</v>
      </c>
      <c r="F34" s="4">
        <f t="shared" si="2"/>
        <v>4.1791711163324745</v>
      </c>
      <c r="G34" s="5">
        <f t="shared" si="3"/>
        <v>0</v>
      </c>
      <c r="H34" s="6">
        <f t="shared" si="4"/>
        <v>0</v>
      </c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</row>
    <row r="35" spans="1:34" ht="18" customHeight="1">
      <c r="A35" s="21"/>
      <c r="B35" s="1" t="s">
        <v>27</v>
      </c>
      <c r="C35" s="2">
        <v>1473249</v>
      </c>
      <c r="D35" s="3">
        <f t="shared" si="0"/>
        <v>3.1214521465011576E-2</v>
      </c>
      <c r="E35" s="2">
        <f t="shared" si="1"/>
        <v>6156.9596679657006</v>
      </c>
      <c r="F35" s="4">
        <f t="shared" si="2"/>
        <v>4.1791711163324736</v>
      </c>
      <c r="G35" s="5">
        <f t="shared" si="3"/>
        <v>0</v>
      </c>
      <c r="H35" s="6">
        <f t="shared" si="4"/>
        <v>0</v>
      </c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</row>
    <row r="36" spans="1:34" ht="18" customHeight="1">
      <c r="A36" s="21"/>
      <c r="B36" s="1" t="s">
        <v>28</v>
      </c>
      <c r="C36" s="2">
        <v>644521.5</v>
      </c>
      <c r="D36" s="3">
        <f t="shared" si="0"/>
        <v>1.3655824776674859E-2</v>
      </c>
      <c r="E36" s="2">
        <f t="shared" si="1"/>
        <v>2693.5656366552807</v>
      </c>
      <c r="F36" s="4">
        <f t="shared" si="2"/>
        <v>4.1791711163324745</v>
      </c>
      <c r="G36" s="5">
        <f t="shared" si="3"/>
        <v>0</v>
      </c>
      <c r="H36" s="6">
        <f t="shared" si="4"/>
        <v>0</v>
      </c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</row>
    <row r="37" spans="1:34" ht="18" customHeight="1">
      <c r="A37" s="21"/>
      <c r="B37" s="1" t="s">
        <v>29</v>
      </c>
      <c r="C37" s="2">
        <v>2192387.5</v>
      </c>
      <c r="D37" s="3">
        <f t="shared" si="0"/>
        <v>4.6451296880821273E-2</v>
      </c>
      <c r="E37" s="2">
        <f t="shared" si="1"/>
        <v>9162.3625158083614</v>
      </c>
      <c r="F37" s="4">
        <f t="shared" si="2"/>
        <v>4.1791711163324736</v>
      </c>
      <c r="G37" s="5">
        <f t="shared" si="3"/>
        <v>0</v>
      </c>
      <c r="H37" s="6">
        <f t="shared" si="4"/>
        <v>0</v>
      </c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</row>
    <row r="38" spans="1:34" ht="18" customHeight="1">
      <c r="A38" s="21"/>
      <c r="B38" s="1" t="s">
        <v>30</v>
      </c>
      <c r="C38" s="2">
        <v>322818</v>
      </c>
      <c r="D38" s="3">
        <f t="shared" si="0"/>
        <v>6.8397191447556434E-3</v>
      </c>
      <c r="E38" s="2">
        <f t="shared" si="1"/>
        <v>1349.1116614322166</v>
      </c>
      <c r="F38" s="4">
        <f t="shared" si="2"/>
        <v>4.1791711163324745</v>
      </c>
      <c r="G38" s="5">
        <f t="shared" si="3"/>
        <v>0</v>
      </c>
      <c r="H38" s="6">
        <f t="shared" si="4"/>
        <v>0</v>
      </c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</row>
    <row r="39" spans="1:34" ht="18" customHeight="1">
      <c r="A39" s="21"/>
      <c r="B39" s="1" t="s">
        <v>31</v>
      </c>
      <c r="C39" s="2">
        <v>166339.5</v>
      </c>
      <c r="D39" s="3">
        <f t="shared" si="0"/>
        <v>3.5243247361642824E-3</v>
      </c>
      <c r="E39" s="2">
        <f t="shared" si="1"/>
        <v>695.16123390518555</v>
      </c>
      <c r="F39" s="4">
        <f t="shared" si="2"/>
        <v>4.1791711163324745</v>
      </c>
      <c r="G39" s="5">
        <f t="shared" si="3"/>
        <v>0</v>
      </c>
      <c r="H39" s="6">
        <f t="shared" si="4"/>
        <v>0</v>
      </c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</row>
    <row r="40" spans="1:34" ht="18" customHeight="1">
      <c r="A40" s="21"/>
      <c r="B40" s="1" t="s">
        <v>92</v>
      </c>
      <c r="C40" s="2">
        <v>47197552</v>
      </c>
      <c r="D40" s="3">
        <f>SUM(D22:D39)</f>
        <v>0.99999999999999989</v>
      </c>
      <c r="E40" s="2">
        <f>B6</f>
        <v>197246.64607999998</v>
      </c>
      <c r="F40" s="4">
        <f t="shared" si="2"/>
        <v>4.1791711163324736</v>
      </c>
      <c r="G40" s="5">
        <f t="shared" si="3"/>
        <v>0</v>
      </c>
      <c r="H40" s="6">
        <f t="shared" si="4"/>
        <v>0</v>
      </c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</row>
    <row r="41" spans="1:34" ht="17.25" customHeight="1">
      <c r="A41" s="21"/>
      <c r="E41" s="26">
        <f>SUM(E22:E39)-B6</f>
        <v>0</v>
      </c>
      <c r="F41" s="20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</row>
    <row r="42" spans="1:34" ht="17.25" customHeight="1">
      <c r="A42" s="21"/>
      <c r="F42" s="20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</row>
    <row r="43" spans="1:34" ht="17.25" customHeight="1">
      <c r="A43" s="21"/>
      <c r="F43" s="20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</row>
    <row r="44" spans="1:34" ht="17.25" customHeight="1">
      <c r="A44" s="21"/>
      <c r="F44" s="20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</row>
    <row r="45" spans="1:34" ht="17.25" customHeight="1">
      <c r="A45" s="21"/>
      <c r="F45" s="20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</row>
    <row r="46" spans="1:34" ht="17.25" customHeight="1">
      <c r="A46" s="21"/>
      <c r="F46" s="20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</row>
    <row r="47" spans="1:34" ht="17.25" customHeight="1">
      <c r="A47" s="21"/>
      <c r="F47" s="20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</row>
    <row r="48" spans="1:34" ht="17.25" customHeight="1">
      <c r="A48" s="21"/>
      <c r="F48" s="20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</row>
    <row r="49" spans="1:34" ht="17.25" customHeight="1">
      <c r="A49" s="21"/>
      <c r="F49" s="20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</row>
    <row r="50" spans="1:34" ht="17.25" customHeight="1">
      <c r="A50" s="21"/>
      <c r="F50" s="20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</row>
    <row r="51" spans="1:34" ht="17.25" customHeight="1">
      <c r="A51" s="21"/>
      <c r="F51" s="20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</row>
    <row r="52" spans="1:34" ht="17.25" customHeight="1">
      <c r="A52" s="21"/>
      <c r="F52" s="20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</row>
    <row r="53" spans="1:34" ht="17.25" customHeight="1">
      <c r="A53" s="21"/>
      <c r="F53" s="20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</row>
    <row r="54" spans="1:34" ht="17.25" customHeight="1">
      <c r="A54" s="21"/>
      <c r="F54" s="20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</row>
    <row r="55" spans="1:34" ht="17.25" customHeight="1">
      <c r="A55" s="21"/>
      <c r="F55" s="20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</row>
    <row r="56" spans="1:34" ht="17.25" customHeight="1">
      <c r="A56" s="21"/>
      <c r="F56" s="20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</row>
    <row r="57" spans="1:34" ht="17.25" customHeight="1">
      <c r="A57" s="21"/>
      <c r="F57" s="20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</row>
    <row r="58" spans="1:34" ht="17.25" customHeight="1">
      <c r="A58" s="21"/>
      <c r="F58" s="20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</row>
    <row r="59" spans="1:34" ht="17.25" customHeight="1">
      <c r="A59" s="21"/>
      <c r="F59" s="20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</row>
    <row r="60" spans="1:34" ht="17.25" customHeight="1">
      <c r="A60" s="21"/>
      <c r="F60" s="20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</row>
    <row r="61" spans="1:34" ht="17.25" customHeight="1">
      <c r="A61" s="21"/>
      <c r="F61" s="20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</row>
    <row r="62" spans="1:34" ht="17.25" customHeight="1">
      <c r="A62" s="21"/>
      <c r="F62" s="20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</row>
    <row r="63" spans="1:34" ht="17.25" customHeight="1">
      <c r="A63" s="21"/>
      <c r="F63" s="20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</row>
    <row r="64" spans="1:34" ht="17.25" customHeight="1">
      <c r="A64" s="21"/>
      <c r="F64" s="20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</row>
    <row r="65" spans="1:34" ht="17.25" customHeight="1">
      <c r="A65" s="21"/>
      <c r="F65" s="20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</row>
    <row r="66" spans="1:34" ht="17.25" customHeight="1">
      <c r="A66" s="21"/>
      <c r="F66" s="20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</row>
    <row r="67" spans="1:34" ht="17.25" customHeight="1">
      <c r="A67" s="21"/>
      <c r="F67" s="20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</row>
    <row r="68" spans="1:34" ht="17.25" customHeight="1">
      <c r="A68" s="21"/>
      <c r="F68" s="20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</row>
    <row r="69" spans="1:34" ht="17.25" customHeight="1">
      <c r="A69" s="21"/>
      <c r="F69" s="20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</row>
    <row r="70" spans="1:34" ht="17.25" customHeight="1">
      <c r="A70" s="21"/>
      <c r="F70" s="20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</row>
    <row r="71" spans="1:34" ht="17.25" customHeight="1">
      <c r="A71" s="21"/>
      <c r="F71" s="20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</row>
    <row r="72" spans="1:34" ht="17.25" customHeight="1">
      <c r="A72" s="21"/>
      <c r="F72" s="20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</row>
    <row r="73" spans="1:34" ht="17.25" customHeight="1">
      <c r="A73" s="21"/>
      <c r="F73" s="20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</row>
    <row r="74" spans="1:34" ht="17.25" customHeight="1">
      <c r="A74" s="21"/>
      <c r="F74" s="20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</row>
    <row r="75" spans="1:34" ht="17.25" customHeight="1">
      <c r="A75" s="21"/>
      <c r="F75" s="20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</row>
    <row r="76" spans="1:34" ht="17.25" customHeight="1">
      <c r="A76" s="21"/>
      <c r="F76" s="20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</row>
    <row r="77" spans="1:34" ht="17.25" customHeight="1">
      <c r="A77" s="21"/>
      <c r="F77" s="20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</row>
    <row r="78" spans="1:34" ht="17.25" customHeight="1">
      <c r="A78" s="21"/>
      <c r="F78" s="20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</row>
    <row r="79" spans="1:34" ht="17.25" customHeight="1">
      <c r="A79" s="21"/>
      <c r="F79" s="20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</row>
    <row r="80" spans="1:34" ht="17.25" customHeight="1">
      <c r="A80" s="21"/>
      <c r="F80" s="20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</row>
    <row r="81" spans="1:34" ht="17.25" customHeight="1">
      <c r="A81" s="21"/>
      <c r="F81" s="20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</row>
    <row r="82" spans="1:34" ht="17.25" customHeight="1">
      <c r="A82" s="21"/>
      <c r="F82" s="20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</row>
    <row r="83" spans="1:34" ht="17.25" customHeight="1">
      <c r="A83" s="21"/>
      <c r="F83" s="20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</row>
    <row r="84" spans="1:34" ht="17.25" customHeight="1">
      <c r="A84" s="21"/>
      <c r="F84" s="20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</row>
    <row r="85" spans="1:34" ht="17.25" customHeight="1">
      <c r="A85" s="21"/>
      <c r="F85" s="20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</row>
    <row r="86" spans="1:34" ht="17.25" customHeight="1">
      <c r="A86" s="21"/>
      <c r="F86" s="20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</row>
    <row r="87" spans="1:34" ht="17.25" customHeight="1">
      <c r="A87" s="21"/>
      <c r="F87" s="20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</row>
    <row r="88" spans="1:34" ht="17.25" customHeight="1">
      <c r="A88" s="21"/>
      <c r="F88" s="20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</row>
    <row r="89" spans="1:34" ht="17.25" customHeight="1">
      <c r="A89" s="21"/>
      <c r="F89" s="20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</row>
    <row r="90" spans="1:34" ht="17.25" customHeight="1">
      <c r="A90" s="21"/>
      <c r="F90" s="20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</row>
    <row r="91" spans="1:34" ht="17.25" customHeight="1">
      <c r="A91" s="21"/>
      <c r="F91" s="20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</row>
    <row r="92" spans="1:34" ht="17.25" customHeight="1">
      <c r="A92" s="21"/>
      <c r="F92" s="20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</row>
  </sheetData>
  <sortState ref="A9:AI93">
    <sortCondition ref="D9"/>
  </sortState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Resumen</vt:lpstr>
      <vt:lpstr>Total</vt:lpstr>
      <vt:lpstr>462M</vt:lpstr>
      <vt:lpstr>462N</vt:lpstr>
      <vt:lpstr>463A</vt:lpstr>
      <vt:lpstr>463B</vt:lpstr>
      <vt:lpstr>465A</vt:lpstr>
      <vt:lpstr>467A</vt:lpstr>
      <vt:lpstr>467C_1</vt:lpstr>
      <vt:lpstr>467D</vt:lpstr>
      <vt:lpstr>467E</vt:lpstr>
      <vt:lpstr>467F</vt:lpstr>
      <vt:lpstr>467H</vt:lpstr>
      <vt:lpstr>495A</vt:lpstr>
      <vt:lpstr>923C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Herrero García, Carlos</dc:creator>
  <cp:lastModifiedBy>Herrero García, Carlos</cp:lastModifiedBy>
  <dcterms:created xsi:type="dcterms:W3CDTF">2014-11-18T10:59:06Z</dcterms:created>
  <dcterms:modified xsi:type="dcterms:W3CDTF">2015-04-14T08:05:15Z</dcterms:modified>
</cp:coreProperties>
</file>