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25" yWindow="75" windowWidth="10275" windowHeight="8565" activeTab="1"/>
  </bookViews>
  <sheets>
    <sheet name="Resumen 2012" sheetId="19" r:id="rId1"/>
    <sheet name="Total" sheetId="20" r:id="rId2"/>
    <sheet name="113M" sheetId="5" r:id="rId3"/>
    <sheet name="131P" sheetId="6" r:id="rId4"/>
    <sheet name="135M" sheetId="7" r:id="rId5"/>
    <sheet name="495B" sheetId="8" r:id="rId6"/>
    <sheet name="495C" sheetId="9" r:id="rId7"/>
    <sheet name="921N" sheetId="10" r:id="rId8"/>
    <sheet name="921O_1" sheetId="11" r:id="rId9"/>
    <sheet name="921P" sheetId="12" r:id="rId10"/>
    <sheet name="921R" sheetId="13" r:id="rId11"/>
    <sheet name="921S" sheetId="14" r:id="rId12"/>
    <sheet name="921T" sheetId="15" r:id="rId13"/>
    <sheet name="921V" sheetId="16" r:id="rId14"/>
    <sheet name="922M" sheetId="17" r:id="rId15"/>
    <sheet name="924M" sheetId="18" r:id="rId16"/>
  </sheets>
  <definedNames>
    <definedName name="_xlnm._FilterDatabase" localSheetId="2" hidden="1">'113M'!$A$1:$AR$18</definedName>
    <definedName name="_xlnm._FilterDatabase" localSheetId="3" hidden="1">'131P'!$A$1:$AR$17</definedName>
    <definedName name="_xlnm._FilterDatabase" localSheetId="4" hidden="1">'135M'!$A$7:$AU$7</definedName>
    <definedName name="_xlnm._FilterDatabase" localSheetId="5" hidden="1">'495B'!$A$7:$AU$7</definedName>
    <definedName name="_xlnm._FilterDatabase" localSheetId="6" hidden="1">'495C'!$A$7:$AU$7</definedName>
    <definedName name="_xlnm._FilterDatabase" localSheetId="7" hidden="1">'921N'!$A$1:$AR$33</definedName>
    <definedName name="_xlnm._FilterDatabase" localSheetId="8" hidden="1">'921O_1'!$A$7:$AU$7</definedName>
    <definedName name="_xlnm._FilterDatabase" localSheetId="9" hidden="1">'921P'!$A$1:$AR$40</definedName>
    <definedName name="_xlnm._FilterDatabase" localSheetId="10" hidden="1">'921R'!$A$7:$AU$7</definedName>
    <definedName name="_xlnm._FilterDatabase" localSheetId="11" hidden="1">'921S'!$A$1:$AR$31</definedName>
    <definedName name="_xlnm._FilterDatabase" localSheetId="12" hidden="1">'921T'!$A$7:$AU$7</definedName>
    <definedName name="_xlnm._FilterDatabase" localSheetId="13" hidden="1">'921V'!$A$7:$AU$7</definedName>
    <definedName name="_xlnm._FilterDatabase" localSheetId="14" hidden="1">'922M'!$A$1:$AR$9</definedName>
    <definedName name="_xlnm._FilterDatabase" localSheetId="15" hidden="1">'924M'!$A$1:$AR$9</definedName>
  </definedNames>
  <calcPr calcId="145621"/>
</workbook>
</file>

<file path=xl/calcChain.xml><?xml version="1.0" encoding="utf-8"?>
<calcChain xmlns="http://schemas.openxmlformats.org/spreadsheetml/2006/main">
  <c r="F8" i="19" l="1"/>
  <c r="B6" i="11"/>
  <c r="E40" i="11"/>
  <c r="E30" i="20"/>
  <c r="E31" i="20"/>
  <c r="D16" i="19"/>
  <c r="E23" i="11"/>
  <c r="E13" i="20"/>
  <c r="E24" i="11"/>
  <c r="E14" i="20"/>
  <c r="E25" i="11"/>
  <c r="E15" i="20"/>
  <c r="E26" i="11"/>
  <c r="E16" i="20"/>
  <c r="E27" i="11"/>
  <c r="E17" i="20"/>
  <c r="E28" i="11"/>
  <c r="E18" i="20"/>
  <c r="E29" i="11"/>
  <c r="E19" i="20"/>
  <c r="E30" i="11"/>
  <c r="E20" i="20"/>
  <c r="E31" i="11"/>
  <c r="E21" i="20"/>
  <c r="E32" i="11"/>
  <c r="E22" i="20"/>
  <c r="E33" i="11"/>
  <c r="E23" i="20"/>
  <c r="E34" i="11"/>
  <c r="E24" i="20"/>
  <c r="E35" i="11"/>
  <c r="E25" i="20"/>
  <c r="E36" i="11"/>
  <c r="E26" i="20"/>
  <c r="E37" i="11"/>
  <c r="E27" i="20"/>
  <c r="E38" i="11"/>
  <c r="E28" i="20"/>
  <c r="E39" i="11"/>
  <c r="E29" i="20"/>
  <c r="E22" i="11"/>
  <c r="E12" i="20"/>
  <c r="F30" i="20"/>
  <c r="F18" i="20"/>
  <c r="G30" i="20"/>
  <c r="H30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F29" i="20"/>
  <c r="G29" i="20"/>
  <c r="H29" i="20"/>
  <c r="F28" i="20"/>
  <c r="G28" i="20"/>
  <c r="H28" i="20"/>
  <c r="F27" i="20"/>
  <c r="G27" i="20"/>
  <c r="H27" i="20"/>
  <c r="F26" i="20"/>
  <c r="G26" i="20"/>
  <c r="H26" i="20"/>
  <c r="F25" i="20"/>
  <c r="G25" i="20"/>
  <c r="H25" i="20"/>
  <c r="F24" i="20"/>
  <c r="G24" i="20"/>
  <c r="H24" i="20"/>
  <c r="F23" i="20"/>
  <c r="G23" i="20"/>
  <c r="H23" i="20"/>
  <c r="F22" i="20"/>
  <c r="G22" i="20"/>
  <c r="H22" i="20"/>
  <c r="F21" i="20"/>
  <c r="G21" i="20"/>
  <c r="H21" i="20"/>
  <c r="F20" i="20"/>
  <c r="G20" i="20"/>
  <c r="H20" i="20"/>
  <c r="F19" i="20"/>
  <c r="G19" i="20"/>
  <c r="H19" i="20"/>
  <c r="G18" i="20"/>
  <c r="H18" i="20"/>
  <c r="F17" i="20"/>
  <c r="G17" i="20"/>
  <c r="H17" i="20"/>
  <c r="F16" i="20"/>
  <c r="G16" i="20"/>
  <c r="H16" i="20"/>
  <c r="F15" i="20"/>
  <c r="G15" i="20"/>
  <c r="H15" i="20"/>
  <c r="F14" i="20"/>
  <c r="G14" i="20"/>
  <c r="H14" i="20"/>
  <c r="F13" i="20"/>
  <c r="G13" i="20"/>
  <c r="H13" i="20"/>
  <c r="F12" i="20"/>
  <c r="G12" i="20"/>
  <c r="H12" i="20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E41" i="11"/>
  <c r="F40" i="11"/>
  <c r="G40" i="11"/>
  <c r="H40" i="11"/>
  <c r="D40" i="11"/>
  <c r="F39" i="11"/>
  <c r="G39" i="11"/>
  <c r="H39" i="11"/>
  <c r="F38" i="11"/>
  <c r="G38" i="11"/>
  <c r="H38" i="11"/>
  <c r="F37" i="11"/>
  <c r="G37" i="11"/>
  <c r="H37" i="11"/>
  <c r="F36" i="11"/>
  <c r="G36" i="11"/>
  <c r="H36" i="11"/>
  <c r="F35" i="11"/>
  <c r="G35" i="11"/>
  <c r="H35" i="11"/>
  <c r="F34" i="11"/>
  <c r="G34" i="11"/>
  <c r="H34" i="11"/>
  <c r="F33" i="11"/>
  <c r="G33" i="11"/>
  <c r="H33" i="11"/>
  <c r="F32" i="11"/>
  <c r="G32" i="11"/>
  <c r="H32" i="11"/>
  <c r="F31" i="11"/>
  <c r="G31" i="11"/>
  <c r="H31" i="11"/>
  <c r="F30" i="11"/>
  <c r="G30" i="11"/>
  <c r="H30" i="11"/>
  <c r="F29" i="11"/>
  <c r="G29" i="11"/>
  <c r="H29" i="11"/>
  <c r="F28" i="11"/>
  <c r="G28" i="11"/>
  <c r="H28" i="11"/>
  <c r="F27" i="11"/>
  <c r="G27" i="11"/>
  <c r="H27" i="11"/>
  <c r="F26" i="11"/>
  <c r="G26" i="11"/>
  <c r="H26" i="11"/>
  <c r="F25" i="11"/>
  <c r="G25" i="11"/>
  <c r="H25" i="11"/>
  <c r="F24" i="11"/>
  <c r="G24" i="11"/>
  <c r="H24" i="11"/>
  <c r="F23" i="11"/>
  <c r="G23" i="11"/>
  <c r="H23" i="11"/>
  <c r="F22" i="11"/>
  <c r="G22" i="11"/>
  <c r="H22" i="11"/>
  <c r="E8" i="19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E41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40" i="18"/>
  <c r="D40" i="18"/>
  <c r="D39" i="18"/>
  <c r="D38" i="18"/>
  <c r="D37" i="18"/>
  <c r="D36" i="18"/>
  <c r="D35" i="18"/>
  <c r="D34" i="18"/>
  <c r="D33" i="18"/>
  <c r="D32" i="18"/>
  <c r="D31" i="18"/>
  <c r="D30" i="18"/>
  <c r="D29" i="18"/>
  <c r="D28" i="18"/>
  <c r="D27" i="18"/>
  <c r="D26" i="18"/>
  <c r="D25" i="18"/>
  <c r="D24" i="18"/>
  <c r="D23" i="18"/>
  <c r="D22" i="18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E41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40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E41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22" i="16"/>
  <c r="E40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E41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40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E41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22" i="14"/>
  <c r="E40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E41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40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E41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40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E41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40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E41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40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E41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40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E41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40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E41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40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E41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40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24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2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23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3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4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5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6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9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7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46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8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46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9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0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2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3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15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4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15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<sst xmlns="http://schemas.openxmlformats.org/spreadsheetml/2006/main" count="604" uniqueCount="125">
  <si>
    <t>113M</t>
  </si>
  <si>
    <t>921S</t>
  </si>
  <si>
    <t>921N</t>
  </si>
  <si>
    <t>922M</t>
  </si>
  <si>
    <t>921P</t>
  </si>
  <si>
    <t>131P</t>
  </si>
  <si>
    <t>924M</t>
  </si>
  <si>
    <t>Sección</t>
  </si>
  <si>
    <t>135M</t>
  </si>
  <si>
    <t>921T</t>
  </si>
  <si>
    <t>495C</t>
  </si>
  <si>
    <t>921V</t>
  </si>
  <si>
    <t>495B</t>
  </si>
  <si>
    <t>921R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</si>
  <si>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</si>
  <si>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</si>
  <si>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</si>
  <si>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</si>
  <si>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</si>
  <si>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</si>
  <si>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</si>
  <si>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</si>
  <si>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</si>
  <si>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</si>
  <si>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</si>
  <si>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</si>
  <si>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</si>
  <si>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</si>
  <si>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</si>
  <si>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</si>
  <si>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</si>
  <si>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</si>
  <si>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Registros vinculados con la fe pública</t>
  </si>
  <si>
    <t>Derecho de asilo y apátridas</t>
  </si>
  <si>
    <t>Protección de datos de carácter personal</t>
  </si>
  <si>
    <t>Meteorología</t>
  </si>
  <si>
    <t>Metrología</t>
  </si>
  <si>
    <t>Dirección y organización de la admon. pública</t>
  </si>
  <si>
    <t>Administración periférica del estado</t>
  </si>
  <si>
    <t>Publicidad de las normas legales</t>
  </si>
  <si>
    <t>Asesoramiento y defensa intereses del estado</t>
  </si>
  <si>
    <t>Servicios de transportes de ministerios</t>
  </si>
  <si>
    <t>Evaluación de políticas y programas públicos, calidad de los</t>
  </si>
  <si>
    <t>Organiz. territ. estado y desar. de sus sist. de colab.</t>
  </si>
  <si>
    <t>Elecciones y partidos políticos</t>
  </si>
  <si>
    <t>Dirección general de los registros y del notariado</t>
  </si>
  <si>
    <t>Ministerio, subsecretaría y servicios generales</t>
  </si>
  <si>
    <t>Agencia española de protección de datos</t>
  </si>
  <si>
    <t>Agencia estatal de meteorología</t>
  </si>
  <si>
    <t>Centro español de metrología</t>
  </si>
  <si>
    <t>Secretaría de estado de administraciones públicas</t>
  </si>
  <si>
    <t>Instituto nacional de administración pública</t>
  </si>
  <si>
    <t>Dir. general de coordinación de la administración periférica del estado</t>
  </si>
  <si>
    <t>Agencia estatal boletín oficial del estado</t>
  </si>
  <si>
    <t>Abogacía gral. del estado-dir. del serv. juridico del estado</t>
  </si>
  <si>
    <t>Parque móvil del estado</t>
  </si>
  <si>
    <t>A.e. de eval. de políticas públicas y calidad de los serv.</t>
  </si>
  <si>
    <t>Dirección general de coordinación de competencias con las cc.aa. y las ee.ll.</t>
  </si>
  <si>
    <t>Código</t>
  </si>
  <si>
    <t>1.5. Otros servicios de interés general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</si>
  <si>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</si>
  <si>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</si>
  <si>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</si>
  <si>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</si>
  <si>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</si>
  <si>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</si>
  <si>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</si>
  <si>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</si>
  <si>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</si>
  <si>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</si>
  <si>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</si>
  <si>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</si>
  <si>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</si>
  <si>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113M:Registros vinculados con la fe pública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</si>
  <si>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</si>
  <si>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</si>
  <si>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</si>
  <si>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</si>
  <si>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2012 y 1 de enero de 2013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</si>
  <si>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</si>
  <si>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</si>
  <si>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</si>
  <si>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</si>
  <si>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</si>
  <si>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2012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</si>
  <si>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</si>
  <si>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</si>
  <si>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</si>
  <si>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</si>
  <si>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</si>
  <si>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131P:Derecho de asilo y apátridas</t>
  </si>
  <si>
    <t>135M:Protección de datos de carácter personal</t>
  </si>
  <si>
    <t>495B:Meteorología</t>
  </si>
  <si>
    <t>495C:Metrología</t>
  </si>
  <si>
    <t>921N:Dirección y organización de la admon. pública</t>
  </si>
  <si>
    <t>921P:Administración periférica del estado</t>
  </si>
  <si>
    <t>921R:Publicidad de las normas legales</t>
  </si>
  <si>
    <t>921S:Asesoramiento y defensa intereses del estado</t>
  </si>
  <si>
    <t>921T:Servicios de transportes de ministerios</t>
  </si>
  <si>
    <t>921V:Evaluación de políticas y programas públicos, calidad de los</t>
  </si>
  <si>
    <t>922M:Organiz. territ. estado y desar. de sus sist. de colab.</t>
  </si>
  <si>
    <t>924M:Elecciones y partidos políticos</t>
  </si>
  <si>
    <t xml:space="preserve">A CCAA para formación continua del profesorado: </t>
  </si>
  <si>
    <t>A CCLL para la formación coninua</t>
  </si>
  <si>
    <t>Ajustes</t>
  </si>
  <si>
    <t>Neto</t>
  </si>
  <si>
    <t>921O/1</t>
  </si>
  <si>
    <t>Estas transferencias las hemos sacado al epígrafe de educación y formación (sección 2.5b)</t>
  </si>
  <si>
    <t>Notas:</t>
  </si>
  <si>
    <t>De este progrma se llevan unas transfertencias a las CCAA y CCLL correspondientes a la formación contínua a la sección 2.5b (educación y formación)</t>
  </si>
  <si>
    <t>Total 1.1. Alta dirección del Estado y el Gobierno</t>
  </si>
  <si>
    <t>Pob_CCAA</t>
  </si>
  <si>
    <t>peso en población</t>
  </si>
  <si>
    <t>gasto total, miles de euros</t>
  </si>
  <si>
    <t>gasto per cápita, euros</t>
  </si>
  <si>
    <t>saldo per cápita relativo</t>
  </si>
  <si>
    <t>saldo total relativo</t>
  </si>
  <si>
    <t>total</t>
  </si>
  <si>
    <t>Desglose de algunos programas:</t>
  </si>
  <si>
    <t>921O/1:</t>
  </si>
  <si>
    <t xml:space="preserve">Transf. a CCAA para formación continua del profesorado: </t>
  </si>
  <si>
    <t>Transf. a CCLL para la formación coninua</t>
  </si>
  <si>
    <t>921O/1:Formación del personal de las Administraciones Públicas, neto de transferencias a CCAA para formación continua de funcionarios</t>
  </si>
  <si>
    <t>Formación del personal de las Administraciones Públicas, neto de transferencias a CCAA y CCLL para formación continua de funcionarios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</si>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</sst>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10"/>
      <color theme="1"/>
      <name val="Palatino"/>
      <family val="1"/>
    </font>
    <font>
      <i/>
      <sz val="10"/>
      <color theme="1"/>
      <name val="Palatino"/>
      <family val="1"/>
    </font>
    <font>
      <sz val="11"/>
      <color rgb="FFFF0000"/>
      <name val="Calibri"/>
      <family val="2"/>
      <scheme val="minor"/>
    </font>
    <font>
      <i/>
      <sz val="10"/>
      <name val="Verdana"/>
      <family val="2"/>
    </font>
    <font>
      <sz val="10"/>
      <name val="Verdana"/>
      <family val="2"/>
    </font>
    <font>
      <i/>
      <sz val="10"/>
      <name val="Palatino"/>
      <family val="1"/>
    </font>
    <font>
      <b/>
      <sz val="12"/>
      <color theme="1"/>
      <name val="Palatino"/>
      <family val="1"/>
    </font>
    <font>
      <sz val="12"/>
      <color theme="1"/>
      <name val="Palatino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 applyAlignment="1">
      <alignment wrapText="1"/>
    </xf>
    <xf numFmtId="4" fontId="3" fillId="0" borderId="0" xfId="0" applyNumberFormat="1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wrapText="1"/>
    </xf>
    <xf numFmtId="1" fontId="3" fillId="0" borderId="0" xfId="0" applyNumberFormat="1" applyFont="1" applyFill="1" applyBorder="1"/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/>
    <xf numFmtId="3" fontId="0" fillId="0" borderId="0" xfId="0" applyNumberFormat="1" applyFont="1" applyFill="1" applyBorder="1"/>
    <xf numFmtId="164" fontId="0" fillId="0" borderId="0" xfId="0" applyNumberFormat="1" applyFont="1" applyFill="1" applyBorder="1"/>
    <xf numFmtId="3" fontId="3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3" fontId="8" fillId="0" borderId="0" xfId="0" applyNumberFormat="1" applyFont="1" applyFill="1" applyBorder="1" applyAlignment="1">
      <alignment horizontal="right" vertical="center" wrapText="1"/>
    </xf>
    <xf numFmtId="10" fontId="8" fillId="0" borderId="0" xfId="1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2" fontId="8" fillId="0" borderId="0" xfId="0" applyNumberFormat="1" applyFont="1" applyFill="1" applyBorder="1" applyAlignment="1">
      <alignment horizontal="right" vertical="center" wrapText="1"/>
    </xf>
    <xf numFmtId="1" fontId="8" fillId="0" borderId="0" xfId="1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/>
    </xf>
    <xf numFmtId="10" fontId="8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/>
    <xf numFmtId="0" fontId="0" fillId="0" borderId="0" xfId="0" applyAlignment="1">
      <alignment horizontal="left" wrapText="1"/>
    </xf>
    <xf numFmtId="3" fontId="11" fillId="0" borderId="0" xfId="0" applyNumberFormat="1" applyFont="1" applyAlignment="1">
      <alignment horizontal="center" wrapText="1"/>
    </xf>
    <xf numFmtId="0" fontId="12" fillId="0" borderId="0" xfId="0" applyFont="1"/>
    <xf numFmtId="3" fontId="8" fillId="0" borderId="0" xfId="0" applyNumberFormat="1" applyFont="1"/>
    <xf numFmtId="10" fontId="0" fillId="0" borderId="0" xfId="0" applyNumberFormat="1"/>
    <xf numFmtId="4" fontId="8" fillId="0" borderId="0" xfId="0" applyNumberFormat="1" applyFont="1"/>
    <xf numFmtId="0" fontId="8" fillId="0" borderId="0" xfId="0" applyFont="1"/>
    <xf numFmtId="3" fontId="0" fillId="0" borderId="0" xfId="0" applyNumberFormat="1"/>
    <xf numFmtId="0" fontId="11" fillId="0" borderId="0" xfId="0" applyFont="1"/>
    <xf numFmtId="10" fontId="11" fillId="0" borderId="0" xfId="0" applyNumberFormat="1" applyFont="1"/>
    <xf numFmtId="4" fontId="13" fillId="0" borderId="0" xfId="0" applyNumberFormat="1" applyFont="1"/>
    <xf numFmtId="0" fontId="13" fillId="0" borderId="0" xfId="0" applyFont="1"/>
    <xf numFmtId="1" fontId="0" fillId="0" borderId="0" xfId="0" applyNumberFormat="1" applyFont="1" applyFill="1" applyBorder="1"/>
    <xf numFmtId="0" fontId="14" fillId="0" borderId="0" xfId="0" applyFont="1" applyAlignment="1">
      <alignment vertical="top" wrapText="1"/>
    </xf>
    <xf numFmtId="164" fontId="14" fillId="0" borderId="0" xfId="0" applyNumberFormat="1" applyFont="1" applyAlignment="1">
      <alignment vertical="top" wrapText="1"/>
    </xf>
    <xf numFmtId="0" fontId="15" fillId="0" borderId="0" xfId="0" applyFont="1"/>
    <xf numFmtId="0" fontId="14" fillId="0" borderId="0" xfId="0" applyFont="1" applyBorder="1"/>
    <xf numFmtId="0" fontId="15" fillId="0" borderId="0" xfId="0" applyFont="1" applyBorder="1"/>
    <xf numFmtId="1" fontId="15" fillId="0" borderId="0" xfId="0" applyNumberFormat="1" applyFont="1" applyBorder="1"/>
    <xf numFmtId="3" fontId="15" fillId="0" borderId="0" xfId="0" applyNumberFormat="1" applyFont="1" applyBorder="1"/>
    <xf numFmtId="3" fontId="14" fillId="0" borderId="0" xfId="0" applyNumberFormat="1" applyFont="1" applyBorder="1"/>
    <xf numFmtId="3" fontId="15" fillId="0" borderId="0" xfId="0" applyNumberFormat="1" applyFont="1"/>
    <xf numFmtId="0" fontId="14" fillId="0" borderId="0" xfId="0" applyFont="1"/>
    <xf numFmtId="164" fontId="15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R23"/>
  <sheetViews>
    <sheetView workbookViewId="0">
      <selection activeCell="C27" sqref="C27"/>
    </sheetView>
  </sheetViews>
  <sheetFormatPr baseColWidth="10" defaultRowHeight="17.25" customHeight="1"/>
  <cols>
    <col min="1" max="1" width="11.42578125" style="48"/>
    <col min="2" max="2" width="32.140625" style="48" customWidth="1"/>
    <col min="3" max="3" width="11.42578125" style="48"/>
    <col min="4" max="6" width="11.42578125" style="56" customWidth="1"/>
    <col min="7" max="7" width="32.28515625" style="48" customWidth="1"/>
    <col min="8" max="18" width="25.7109375" style="48" customWidth="1"/>
    <col min="19" max="16384" width="11.42578125" style="48"/>
  </cols>
  <sheetData>
    <row r="1" spans="1:18" ht="17.25" customHeight="1">
      <c r="A1" s="46" t="s">
        <v>58</v>
      </c>
      <c r="B1" s="46" t="s">
        <v>59</v>
      </c>
      <c r="C1" s="46" t="s">
        <v>7</v>
      </c>
      <c r="D1" s="47" t="s">
        <v>60</v>
      </c>
      <c r="E1" s="47" t="s">
        <v>104</v>
      </c>
      <c r="F1" s="47" t="s">
        <v>105</v>
      </c>
      <c r="G1" s="46" t="s">
        <v>61</v>
      </c>
      <c r="H1" s="46" t="s">
        <v>62</v>
      </c>
      <c r="I1" s="46" t="s">
        <v>63</v>
      </c>
      <c r="J1" s="46" t="s">
        <v>64</v>
      </c>
      <c r="K1" s="46" t="s">
        <v>65</v>
      </c>
      <c r="L1" s="46" t="s">
        <v>66</v>
      </c>
      <c r="M1" s="46" t="s">
        <v>67</v>
      </c>
      <c r="N1" s="46" t="s">
        <v>68</v>
      </c>
      <c r="O1" s="46" t="s">
        <v>69</v>
      </c>
      <c r="P1" s="46" t="s">
        <v>70</v>
      </c>
      <c r="Q1" s="46" t="s">
        <v>71</v>
      </c>
      <c r="R1" s="46" t="s">
        <v>71</v>
      </c>
    </row>
    <row r="2" spans="1:18" ht="17.25" customHeight="1">
      <c r="A2" s="49" t="s">
        <v>0</v>
      </c>
      <c r="B2" s="50" t="s">
        <v>32</v>
      </c>
      <c r="C2" s="51">
        <v>13</v>
      </c>
      <c r="D2" s="52">
        <v>22711.574860000001</v>
      </c>
      <c r="E2" s="52"/>
      <c r="F2" s="52"/>
      <c r="G2" s="50" t="s">
        <v>45</v>
      </c>
      <c r="H2" s="50"/>
      <c r="I2" s="50"/>
      <c r="J2" s="50"/>
      <c r="K2" s="50"/>
      <c r="L2" s="50"/>
    </row>
    <row r="3" spans="1:18" ht="17.25" customHeight="1">
      <c r="A3" s="49" t="s">
        <v>5</v>
      </c>
      <c r="B3" s="50" t="s">
        <v>33</v>
      </c>
      <c r="C3" s="51">
        <v>16</v>
      </c>
      <c r="D3" s="52">
        <v>2428.2627400000001</v>
      </c>
      <c r="E3" s="52"/>
      <c r="F3" s="52"/>
      <c r="G3" s="50" t="s">
        <v>46</v>
      </c>
      <c r="H3" s="50"/>
      <c r="I3" s="50"/>
      <c r="J3" s="50"/>
      <c r="K3" s="50"/>
      <c r="L3" s="50"/>
    </row>
    <row r="4" spans="1:18" ht="17.25" customHeight="1">
      <c r="A4" s="49" t="s">
        <v>8</v>
      </c>
      <c r="B4" s="50" t="s">
        <v>34</v>
      </c>
      <c r="C4" s="51">
        <v>13</v>
      </c>
      <c r="D4" s="52">
        <v>12764.024649999999</v>
      </c>
      <c r="E4" s="52"/>
      <c r="F4" s="52"/>
      <c r="G4" s="50" t="s">
        <v>47</v>
      </c>
      <c r="H4" s="50"/>
      <c r="I4" s="50"/>
      <c r="J4" s="50"/>
      <c r="K4" s="50"/>
      <c r="L4" s="50"/>
    </row>
    <row r="5" spans="1:18" ht="17.25" customHeight="1">
      <c r="A5" s="49" t="s">
        <v>12</v>
      </c>
      <c r="B5" s="50" t="s">
        <v>35</v>
      </c>
      <c r="C5" s="51">
        <v>23</v>
      </c>
      <c r="D5" s="52">
        <v>92609.754019999993</v>
      </c>
      <c r="E5" s="52"/>
      <c r="F5" s="52"/>
      <c r="G5" s="50" t="s">
        <v>48</v>
      </c>
      <c r="H5" s="50"/>
      <c r="I5" s="50"/>
      <c r="J5" s="50"/>
      <c r="K5" s="50"/>
      <c r="L5" s="50"/>
    </row>
    <row r="6" spans="1:18" ht="17.25" customHeight="1">
      <c r="A6" s="49" t="s">
        <v>10</v>
      </c>
      <c r="B6" s="50" t="s">
        <v>36</v>
      </c>
      <c r="C6" s="51">
        <v>17</v>
      </c>
      <c r="D6" s="52">
        <v>6017.1740900000004</v>
      </c>
      <c r="E6" s="52"/>
      <c r="F6" s="52"/>
      <c r="G6" s="50" t="s">
        <v>49</v>
      </c>
      <c r="H6" s="50"/>
      <c r="I6" s="50"/>
      <c r="J6" s="50"/>
      <c r="K6" s="50"/>
      <c r="L6" s="50"/>
    </row>
    <row r="7" spans="1:18" ht="17.25" customHeight="1">
      <c r="A7" s="49" t="s">
        <v>2</v>
      </c>
      <c r="B7" s="50" t="s">
        <v>37</v>
      </c>
      <c r="C7" s="51">
        <v>15</v>
      </c>
      <c r="D7" s="52">
        <v>46280.143560000004</v>
      </c>
      <c r="E7" s="52"/>
      <c r="F7" s="52"/>
      <c r="G7" s="50" t="s">
        <v>50</v>
      </c>
      <c r="H7" s="50"/>
      <c r="I7" s="50"/>
      <c r="J7" s="50"/>
      <c r="K7" s="50"/>
      <c r="L7" s="50"/>
    </row>
    <row r="8" spans="1:18" ht="17.25" customHeight="1">
      <c r="A8" s="49" t="s">
        <v>106</v>
      </c>
      <c r="B8" s="50" t="s">
        <v>123</v>
      </c>
      <c r="C8" s="51">
        <v>22</v>
      </c>
      <c r="D8" s="52">
        <v>62725.856190000006</v>
      </c>
      <c r="E8" s="52">
        <f>+C20+C21</f>
        <v>32902.914819999998</v>
      </c>
      <c r="F8" s="53">
        <f>+D8-E8</f>
        <v>29822.941370000008</v>
      </c>
      <c r="G8" s="50" t="s">
        <v>51</v>
      </c>
      <c r="H8" s="50"/>
      <c r="I8" s="50"/>
      <c r="J8" s="50"/>
      <c r="K8" s="50"/>
      <c r="L8" s="50"/>
    </row>
    <row r="9" spans="1:18" ht="17.25" customHeight="1">
      <c r="A9" s="49" t="s">
        <v>4</v>
      </c>
      <c r="B9" s="50" t="s">
        <v>38</v>
      </c>
      <c r="C9" s="51">
        <v>15</v>
      </c>
      <c r="D9" s="52">
        <v>287673.48446000001</v>
      </c>
      <c r="E9" s="52"/>
      <c r="F9" s="52"/>
      <c r="G9" s="50" t="s">
        <v>52</v>
      </c>
      <c r="H9" s="50"/>
      <c r="I9" s="50"/>
      <c r="J9" s="50"/>
      <c r="K9" s="50"/>
      <c r="L9" s="50"/>
    </row>
    <row r="10" spans="1:18" ht="17.25" customHeight="1">
      <c r="A10" s="49" t="s">
        <v>13</v>
      </c>
      <c r="B10" s="50" t="s">
        <v>39</v>
      </c>
      <c r="C10" s="51">
        <v>25</v>
      </c>
      <c r="D10" s="52">
        <v>25897.098910000001</v>
      </c>
      <c r="E10" s="52"/>
      <c r="F10" s="52"/>
      <c r="G10" s="50" t="s">
        <v>53</v>
      </c>
      <c r="H10" s="50"/>
      <c r="I10" s="50"/>
      <c r="J10" s="50"/>
      <c r="K10" s="50"/>
      <c r="L10" s="50"/>
    </row>
    <row r="11" spans="1:18" ht="17.25" customHeight="1">
      <c r="A11" s="49" t="s">
        <v>1</v>
      </c>
      <c r="B11" s="50" t="s">
        <v>40</v>
      </c>
      <c r="C11" s="51">
        <v>13</v>
      </c>
      <c r="D11" s="52">
        <v>28948.985450000004</v>
      </c>
      <c r="E11" s="52"/>
      <c r="F11" s="52"/>
      <c r="G11" s="50" t="s">
        <v>54</v>
      </c>
      <c r="H11" s="50"/>
      <c r="I11" s="50"/>
      <c r="J11" s="50"/>
      <c r="K11" s="50"/>
      <c r="L11" s="50"/>
    </row>
    <row r="12" spans="1:18" ht="17.25" customHeight="1">
      <c r="A12" s="49" t="s">
        <v>9</v>
      </c>
      <c r="B12" s="50" t="s">
        <v>41</v>
      </c>
      <c r="C12" s="51">
        <v>15</v>
      </c>
      <c r="D12" s="52">
        <v>38480.006039999986</v>
      </c>
      <c r="E12" s="52"/>
      <c r="F12" s="52"/>
      <c r="G12" s="50" t="s">
        <v>55</v>
      </c>
      <c r="H12" s="50"/>
      <c r="I12" s="50"/>
      <c r="J12" s="50"/>
      <c r="K12" s="50"/>
      <c r="L12" s="50"/>
    </row>
    <row r="13" spans="1:18" ht="17.25" customHeight="1">
      <c r="A13" s="49" t="s">
        <v>11</v>
      </c>
      <c r="B13" s="50" t="s">
        <v>42</v>
      </c>
      <c r="C13" s="51">
        <v>22</v>
      </c>
      <c r="D13" s="52">
        <v>3502.7266</v>
      </c>
      <c r="E13" s="52"/>
      <c r="F13" s="52"/>
      <c r="G13" s="50" t="s">
        <v>56</v>
      </c>
      <c r="H13" s="50"/>
      <c r="I13" s="50"/>
      <c r="J13" s="50"/>
      <c r="K13" s="50"/>
      <c r="L13" s="50"/>
    </row>
    <row r="14" spans="1:18" ht="17.25" customHeight="1">
      <c r="A14" s="49" t="s">
        <v>3</v>
      </c>
      <c r="B14" s="50" t="s">
        <v>43</v>
      </c>
      <c r="C14" s="51">
        <v>15</v>
      </c>
      <c r="D14" s="52">
        <v>2707.1299400000003</v>
      </c>
      <c r="E14" s="52"/>
      <c r="F14" s="52"/>
      <c r="G14" s="50" t="s">
        <v>57</v>
      </c>
      <c r="H14" s="50"/>
      <c r="I14" s="50"/>
      <c r="J14" s="50"/>
      <c r="K14" s="50"/>
      <c r="L14" s="50"/>
    </row>
    <row r="15" spans="1:18" ht="17.25" customHeight="1">
      <c r="A15" s="49" t="s">
        <v>6</v>
      </c>
      <c r="B15" s="50" t="s">
        <v>44</v>
      </c>
      <c r="C15" s="51">
        <v>16</v>
      </c>
      <c r="D15" s="52">
        <v>126183.83386999999</v>
      </c>
      <c r="E15" s="52"/>
      <c r="F15" s="52"/>
      <c r="G15" s="50" t="s">
        <v>46</v>
      </c>
      <c r="H15" s="50"/>
      <c r="I15" s="50"/>
      <c r="J15" s="50"/>
      <c r="K15" s="50"/>
      <c r="L15" s="50"/>
    </row>
    <row r="16" spans="1:18" ht="17.25" customHeight="1">
      <c r="D16" s="54">
        <f>SUM($D$2:$D$15)-E8</f>
        <v>726027.1405600002</v>
      </c>
      <c r="E16" s="54"/>
      <c r="F16" s="54"/>
    </row>
    <row r="18" spans="1:5" ht="17.25" customHeight="1">
      <c r="B18" s="55" t="s">
        <v>118</v>
      </c>
    </row>
    <row r="20" spans="1:5" ht="17.25" customHeight="1">
      <c r="A20" s="49" t="s">
        <v>119</v>
      </c>
      <c r="B20" s="48" t="s">
        <v>120</v>
      </c>
      <c r="C20" s="52">
        <v>24846.139999999996</v>
      </c>
    </row>
    <row r="21" spans="1:5" ht="17.25" customHeight="1">
      <c r="A21" s="49" t="s">
        <v>119</v>
      </c>
      <c r="B21" s="48" t="s">
        <v>121</v>
      </c>
      <c r="C21" s="52">
        <v>8056.7748200000005</v>
      </c>
    </row>
    <row r="23" spans="1:5" ht="17.25" customHeight="1">
      <c r="E23" s="5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5:J31"/>
  <sheetViews>
    <sheetView tabSelected="1" workbookViewId="0">
      <selection activeCell="B11" sqref="B11"/>
    </sheetView>
  </sheetViews>
  <sheetFormatPr baseColWidth="10" defaultRowHeight="15"/>
  <cols>
    <col min="2" max="2" width="22" customWidth="1"/>
    <col min="258" max="258" width="22" customWidth="1"/>
    <col min="514" max="514" width="22" customWidth="1"/>
    <col min="770" max="770" width="22" customWidth="1"/>
    <col min="1026" max="1026" width="22" customWidth="1"/>
    <col min="1282" max="1282" width="22" customWidth="1"/>
    <col min="1538" max="1538" width="22" customWidth="1"/>
    <col min="1794" max="1794" width="22" customWidth="1"/>
    <col min="2050" max="2050" width="22" customWidth="1"/>
    <col min="2306" max="2306" width="22" customWidth="1"/>
    <col min="2562" max="2562" width="22" customWidth="1"/>
    <col min="2818" max="2818" width="22" customWidth="1"/>
    <col min="3074" max="3074" width="22" customWidth="1"/>
    <col min="3330" max="3330" width="22" customWidth="1"/>
    <col min="3586" max="3586" width="22" customWidth="1"/>
    <col min="3842" max="3842" width="22" customWidth="1"/>
    <col min="4098" max="4098" width="22" customWidth="1"/>
    <col min="4354" max="4354" width="22" customWidth="1"/>
    <col min="4610" max="4610" width="22" customWidth="1"/>
    <col min="4866" max="4866" width="22" customWidth="1"/>
    <col min="5122" max="5122" width="22" customWidth="1"/>
    <col min="5378" max="5378" width="22" customWidth="1"/>
    <col min="5634" max="5634" width="22" customWidth="1"/>
    <col min="5890" max="5890" width="22" customWidth="1"/>
    <col min="6146" max="6146" width="22" customWidth="1"/>
    <col min="6402" max="6402" width="22" customWidth="1"/>
    <col min="6658" max="6658" width="22" customWidth="1"/>
    <col min="6914" max="6914" width="22" customWidth="1"/>
    <col min="7170" max="7170" width="22" customWidth="1"/>
    <col min="7426" max="7426" width="22" customWidth="1"/>
    <col min="7682" max="7682" width="22" customWidth="1"/>
    <col min="7938" max="7938" width="22" customWidth="1"/>
    <col min="8194" max="8194" width="22" customWidth="1"/>
    <col min="8450" max="8450" width="22" customWidth="1"/>
    <col min="8706" max="8706" width="22" customWidth="1"/>
    <col min="8962" max="8962" width="22" customWidth="1"/>
    <col min="9218" max="9218" width="22" customWidth="1"/>
    <col min="9474" max="9474" width="22" customWidth="1"/>
    <col min="9730" max="9730" width="22" customWidth="1"/>
    <col min="9986" max="9986" width="22" customWidth="1"/>
    <col min="10242" max="10242" width="22" customWidth="1"/>
    <col min="10498" max="10498" width="22" customWidth="1"/>
    <col min="10754" max="10754" width="22" customWidth="1"/>
    <col min="11010" max="11010" width="22" customWidth="1"/>
    <col min="11266" max="11266" width="22" customWidth="1"/>
    <col min="11522" max="11522" width="22" customWidth="1"/>
    <col min="11778" max="11778" width="22" customWidth="1"/>
    <col min="12034" max="12034" width="22" customWidth="1"/>
    <col min="12290" max="12290" width="22" customWidth="1"/>
    <col min="12546" max="12546" width="22" customWidth="1"/>
    <col min="12802" max="12802" width="22" customWidth="1"/>
    <col min="13058" max="13058" width="22" customWidth="1"/>
    <col min="13314" max="13314" width="22" customWidth="1"/>
    <col min="13570" max="13570" width="22" customWidth="1"/>
    <col min="13826" max="13826" width="22" customWidth="1"/>
    <col min="14082" max="14082" width="22" customWidth="1"/>
    <col min="14338" max="14338" width="22" customWidth="1"/>
    <col min="14594" max="14594" width="22" customWidth="1"/>
    <col min="14850" max="14850" width="22" customWidth="1"/>
    <col min="15106" max="15106" width="22" customWidth="1"/>
    <col min="15362" max="15362" width="22" customWidth="1"/>
    <col min="15618" max="15618" width="22" customWidth="1"/>
    <col min="15874" max="15874" width="22" customWidth="1"/>
    <col min="16130" max="16130" width="22" customWidth="1"/>
  </cols>
  <sheetData>
    <row r="5" spans="2:10">
      <c r="B5" t="s">
        <v>110</v>
      </c>
    </row>
    <row r="7" spans="2:10">
      <c r="E7" s="33"/>
    </row>
    <row r="9" spans="2:10">
      <c r="B9" t="s">
        <v>82</v>
      </c>
    </row>
    <row r="10" spans="2:10">
      <c r="C10" t="s">
        <v>111</v>
      </c>
    </row>
    <row r="11" spans="2:10" ht="51.75">
      <c r="B11" t="s">
        <v>124</v>
      </c>
      <c r="C11" s="34" t="s">
        <v>84</v>
      </c>
      <c r="D11" s="34" t="s">
        <v>112</v>
      </c>
      <c r="E11" s="34" t="s">
        <v>113</v>
      </c>
      <c r="F11" s="34" t="s">
        <v>114</v>
      </c>
      <c r="G11" s="34" t="s">
        <v>115</v>
      </c>
      <c r="H11" s="34" t="s">
        <v>116</v>
      </c>
    </row>
    <row r="12" spans="2:10">
      <c r="B12" s="35" t="s">
        <v>14</v>
      </c>
      <c r="C12" s="36">
        <v>8445142.5</v>
      </c>
      <c r="D12" s="37">
        <f>C12/C$30</f>
        <v>0.17893179078440338</v>
      </c>
      <c r="E12" s="36">
        <f>+'113M'!E22+'131P'!E22+'135M'!E22+'495B'!E22+'495C'!E22+'921N'!E22+'921O_1'!E22+'921P'!E22+'921R'!E22+'921S'!E22+'921T'!E22+'921V'!E22+'922M'!E22+'924M'!E22</f>
        <v>129909.33641848053</v>
      </c>
      <c r="F12" s="38">
        <f>E12*1000/C12</f>
        <v>15.382728760169591</v>
      </c>
      <c r="G12" s="38">
        <f t="shared" ref="G12:G30" si="0">F12-F$18</f>
        <v>0</v>
      </c>
      <c r="H12" s="39">
        <f t="shared" ref="H12:H30" si="1">G12*C12</f>
        <v>0</v>
      </c>
      <c r="J12" s="40"/>
    </row>
    <row r="13" spans="2:10">
      <c r="B13" s="35" t="s">
        <v>15</v>
      </c>
      <c r="C13" s="36">
        <v>1348308.5</v>
      </c>
      <c r="D13" s="37">
        <f t="shared" ref="D13:D29" si="2">C13/C$30</f>
        <v>2.856733967897318E-2</v>
      </c>
      <c r="E13" s="36">
        <f>+'113M'!E23+'131P'!E23+'135M'!E23+'495B'!E23+'495C'!E23+'921N'!E23+'921O_1'!E23+'921P'!E23+'921R'!E23+'921S'!E23+'921T'!E23+'921V'!E23+'922M'!E23+'924M'!E23</f>
        <v>20740.663940531125</v>
      </c>
      <c r="F13" s="38">
        <f t="shared" ref="F13:F30" si="3">E13*1000/C13</f>
        <v>15.382728760169593</v>
      </c>
      <c r="G13" s="38">
        <f t="shared" si="0"/>
        <v>0</v>
      </c>
      <c r="H13" s="39">
        <f t="shared" si="1"/>
        <v>0</v>
      </c>
      <c r="J13" s="40"/>
    </row>
    <row r="14" spans="2:10">
      <c r="B14" s="35" t="s">
        <v>16</v>
      </c>
      <c r="C14" s="36">
        <v>1072762.5</v>
      </c>
      <c r="D14" s="37">
        <f t="shared" si="2"/>
        <v>2.2729197904162488E-2</v>
      </c>
      <c r="E14" s="36">
        <f>+'113M'!E24+'131P'!E24+'135M'!E24+'495B'!E24+'495C'!E24+'921N'!E24+'921O_1'!E24+'921P'!E24+'921R'!E24+'921S'!E24+'921T'!E24+'921V'!E24+'922M'!E24+'924M'!E24</f>
        <v>16502.014561581436</v>
      </c>
      <c r="F14" s="38">
        <f t="shared" si="3"/>
        <v>15.382728760169597</v>
      </c>
      <c r="G14" s="38">
        <f t="shared" si="0"/>
        <v>0</v>
      </c>
      <c r="H14" s="39">
        <f t="shared" si="1"/>
        <v>0</v>
      </c>
      <c r="J14" s="40"/>
    </row>
    <row r="15" spans="2:10">
      <c r="B15" s="35" t="s">
        <v>17</v>
      </c>
      <c r="C15" s="36">
        <v>1115556.5</v>
      </c>
      <c r="D15" s="37">
        <f t="shared" si="2"/>
        <v>2.363589747197058E-2</v>
      </c>
      <c r="E15" s="36">
        <f>+'113M'!E25+'131P'!E25+'135M'!E25+'495B'!E25+'495C'!E25+'921N'!E25+'921O_1'!E25+'921P'!E25+'921R'!E25+'921S'!E25+'921T'!E25+'921V'!E25+'922M'!E25+'924M'!E25</f>
        <v>17160.303056144134</v>
      </c>
      <c r="F15" s="38">
        <f t="shared" si="3"/>
        <v>15.382728760169595</v>
      </c>
      <c r="G15" s="38">
        <f t="shared" si="0"/>
        <v>0</v>
      </c>
      <c r="H15" s="39">
        <f t="shared" si="1"/>
        <v>0</v>
      </c>
      <c r="J15" s="40"/>
    </row>
    <row r="16" spans="2:10">
      <c r="B16" s="35" t="s">
        <v>18</v>
      </c>
      <c r="C16" s="36">
        <v>2118511.5</v>
      </c>
      <c r="D16" s="37">
        <f t="shared" si="2"/>
        <v>4.4886046208498273E-2</v>
      </c>
      <c r="E16" s="36">
        <f>+'113M'!E26+'131P'!E26+'135M'!E26+'495B'!E26+'495C'!E26+'921N'!E26+'921O_1'!E26+'921P'!E26+'921R'!E26+'921S'!E26+'921T'!E26+'921V'!E26+'922M'!E26+'924M'!E26</f>
        <v>32588.487779800031</v>
      </c>
      <c r="F16" s="38">
        <f t="shared" si="3"/>
        <v>15.382728760169597</v>
      </c>
      <c r="G16" s="38">
        <f t="shared" si="0"/>
        <v>0</v>
      </c>
      <c r="H16" s="39">
        <f t="shared" si="1"/>
        <v>0</v>
      </c>
      <c r="J16" s="40"/>
    </row>
    <row r="17" spans="2:10">
      <c r="B17" s="35" t="s">
        <v>19</v>
      </c>
      <c r="C17" s="36">
        <v>592874.5</v>
      </c>
      <c r="D17" s="37">
        <f t="shared" si="2"/>
        <v>1.2561551921167436E-2</v>
      </c>
      <c r="E17" s="36">
        <f>+'113M'!E27+'131P'!E27+'135M'!E27+'495B'!E27+'495C'!E27+'921N'!E27+'921O_1'!E27+'921P'!E27+'921R'!E27+'921S'!E27+'921T'!E27+'921V'!E27+'922M'!E27+'924M'!E27</f>
        <v>9120.0276223211677</v>
      </c>
      <c r="F17" s="38">
        <f t="shared" si="3"/>
        <v>15.382728760169593</v>
      </c>
      <c r="G17" s="38">
        <f t="shared" si="0"/>
        <v>0</v>
      </c>
      <c r="H17" s="39">
        <f t="shared" si="1"/>
        <v>0</v>
      </c>
      <c r="J17" s="40"/>
    </row>
    <row r="18" spans="2:10">
      <c r="B18" s="35" t="s">
        <v>20</v>
      </c>
      <c r="C18" s="36">
        <v>2532976.5</v>
      </c>
      <c r="D18" s="37">
        <f t="shared" si="2"/>
        <v>5.3667539791046791E-2</v>
      </c>
      <c r="E18" s="36">
        <f>+'113M'!E28+'131P'!E28+'135M'!E28+'495B'!E28+'495C'!E28+'921N'!E28+'921O_1'!E28+'921P'!E28+'921R'!E28+'921S'!E28+'921T'!E28+'921V'!E28+'922M'!E28+'924M'!E28</f>
        <v>38964.090455383724</v>
      </c>
      <c r="F18" s="38">
        <f t="shared" si="3"/>
        <v>15.382728760169597</v>
      </c>
      <c r="G18" s="38">
        <f t="shared" si="0"/>
        <v>0</v>
      </c>
      <c r="H18" s="39">
        <f t="shared" si="1"/>
        <v>0</v>
      </c>
      <c r="J18" s="40"/>
    </row>
    <row r="19" spans="2:10">
      <c r="B19" s="35" t="s">
        <v>21</v>
      </c>
      <c r="C19" s="36">
        <v>2111443</v>
      </c>
      <c r="D19" s="37">
        <f t="shared" si="2"/>
        <v>4.4736282085138655E-2</v>
      </c>
      <c r="E19" s="36">
        <f>+'113M'!E29+'131P'!E29+'135M'!E29+'495B'!E29+'495C'!E29+'921N'!E29+'921O_1'!E29+'921P'!E29+'921R'!E29+'921S'!E29+'921T'!E29+'921V'!E29+'922M'!E29+'924M'!E29</f>
        <v>32479.75496155877</v>
      </c>
      <c r="F19" s="38">
        <f t="shared" si="3"/>
        <v>15.382728760169595</v>
      </c>
      <c r="G19" s="38">
        <f t="shared" si="0"/>
        <v>0</v>
      </c>
      <c r="H19" s="39">
        <f t="shared" si="1"/>
        <v>0</v>
      </c>
      <c r="J19" s="40"/>
    </row>
    <row r="20" spans="2:10">
      <c r="B20" s="35" t="s">
        <v>22</v>
      </c>
      <c r="C20" s="36">
        <v>7562279</v>
      </c>
      <c r="D20" s="37">
        <f t="shared" si="2"/>
        <v>0.16022608545460154</v>
      </c>
      <c r="E20" s="36">
        <f>+'113M'!E30+'131P'!E30+'135M'!E30+'495B'!E30+'495C'!E30+'921N'!E30+'921O_1'!E30+'921P'!E30+'921R'!E30+'921S'!E30+'921T'!E30+'921V'!E30+'922M'!E30+'924M'!E30</f>
        <v>116328.48666572657</v>
      </c>
      <c r="F20" s="38">
        <f t="shared" si="3"/>
        <v>15.382728760169597</v>
      </c>
      <c r="G20" s="38">
        <f t="shared" si="0"/>
        <v>0</v>
      </c>
      <c r="H20" s="39">
        <f t="shared" si="1"/>
        <v>0</v>
      </c>
      <c r="J20" s="40"/>
    </row>
    <row r="21" spans="2:10">
      <c r="B21" s="35" t="s">
        <v>23</v>
      </c>
      <c r="C21" s="36">
        <v>5121540.5</v>
      </c>
      <c r="D21" s="37">
        <f t="shared" si="2"/>
        <v>0.10851284193722589</v>
      </c>
      <c r="E21" s="36">
        <f>+'113M'!E31+'131P'!E31+'135M'!E31+'495B'!E31+'495C'!E31+'921N'!E31+'921O_1'!E31+'921P'!E31+'921R'!E31+'921S'!E31+'921T'!E31+'921V'!E31+'922M'!E31+'924M'!E31</f>
        <v>78783.268345723365</v>
      </c>
      <c r="F21" s="38">
        <f t="shared" si="3"/>
        <v>15.382728760169593</v>
      </c>
      <c r="G21" s="38">
        <f t="shared" si="0"/>
        <v>0</v>
      </c>
      <c r="H21" s="39">
        <f t="shared" si="1"/>
        <v>0</v>
      </c>
      <c r="J21" s="40"/>
    </row>
    <row r="22" spans="2:10">
      <c r="B22" s="35" t="s">
        <v>24</v>
      </c>
      <c r="C22" s="36">
        <v>1106067</v>
      </c>
      <c r="D22" s="37">
        <f t="shared" si="2"/>
        <v>2.3434838315343133E-2</v>
      </c>
      <c r="E22" s="36">
        <f>+'113M'!E32+'131P'!E32+'135M'!E32+'495B'!E32+'495C'!E32+'921N'!E32+'921O_1'!E32+'921P'!E32+'921R'!E32+'921S'!E32+'921T'!E32+'921V'!E32+'922M'!E32+'924M'!E32</f>
        <v>17014.328651574502</v>
      </c>
      <c r="F22" s="38">
        <f t="shared" si="3"/>
        <v>15.382728760169595</v>
      </c>
      <c r="G22" s="38">
        <f t="shared" si="0"/>
        <v>0</v>
      </c>
      <c r="H22" s="39">
        <f t="shared" si="1"/>
        <v>0</v>
      </c>
      <c r="J22" s="40"/>
    </row>
    <row r="23" spans="2:10">
      <c r="B23" s="35" t="s">
        <v>25</v>
      </c>
      <c r="C23" s="36">
        <v>2773719</v>
      </c>
      <c r="D23" s="37">
        <f t="shared" si="2"/>
        <v>5.876828103288069E-2</v>
      </c>
      <c r="E23" s="36">
        <f>+'113M'!E33+'131P'!E33+'135M'!E33+'495B'!E33+'495C'!E33+'921N'!E33+'921O_1'!E33+'921P'!E33+'921R'!E33+'921S'!E33+'921T'!E33+'921V'!E33+'922M'!E33+'924M'!E33</f>
        <v>42667.367033928851</v>
      </c>
      <c r="F23" s="38">
        <f t="shared" si="3"/>
        <v>15.382728760169595</v>
      </c>
      <c r="G23" s="38">
        <f t="shared" si="0"/>
        <v>0</v>
      </c>
      <c r="H23" s="39">
        <f t="shared" si="1"/>
        <v>0</v>
      </c>
      <c r="J23" s="40"/>
    </row>
    <row r="24" spans="2:10">
      <c r="B24" s="35" t="s">
        <v>26</v>
      </c>
      <c r="C24" s="36">
        <v>6497055.5</v>
      </c>
      <c r="D24" s="37">
        <f t="shared" si="2"/>
        <v>0.13765662041116031</v>
      </c>
      <c r="E24" s="36">
        <f>+'113M'!E34+'131P'!E34+'135M'!E34+'495B'!E34+'495C'!E34+'921N'!E34+'921O_1'!E34+'921P'!E34+'921R'!E34+'921S'!E34+'921T'!E34+'921V'!E34+'922M'!E34+'924M'!E34</f>
        <v>99942.442496268035</v>
      </c>
      <c r="F24" s="38">
        <f t="shared" si="3"/>
        <v>15.382728760169593</v>
      </c>
      <c r="G24" s="38">
        <f t="shared" si="0"/>
        <v>0</v>
      </c>
      <c r="H24" s="39">
        <f t="shared" si="1"/>
        <v>0</v>
      </c>
      <c r="J24" s="40"/>
    </row>
    <row r="25" spans="2:10">
      <c r="B25" s="35" t="s">
        <v>27</v>
      </c>
      <c r="C25" s="36">
        <v>1473249</v>
      </c>
      <c r="D25" s="37">
        <f t="shared" si="2"/>
        <v>3.1214521465011576E-2</v>
      </c>
      <c r="E25" s="36">
        <f>+'113M'!E35+'131P'!E35+'135M'!E35+'495B'!E35+'495C'!E35+'921N'!E35+'921O_1'!E35+'921P'!E35+'921R'!E35+'921S'!E35+'921T'!E35+'921V'!E35+'922M'!E35+'924M'!E35</f>
        <v>22662.589763191096</v>
      </c>
      <c r="F25" s="38">
        <f t="shared" si="3"/>
        <v>15.382728760169595</v>
      </c>
      <c r="G25" s="38">
        <f t="shared" si="0"/>
        <v>0</v>
      </c>
      <c r="H25" s="39">
        <f t="shared" si="1"/>
        <v>0</v>
      </c>
      <c r="J25" s="40"/>
    </row>
    <row r="26" spans="2:10">
      <c r="B26" s="35" t="s">
        <v>28</v>
      </c>
      <c r="C26" s="36">
        <v>644521.5</v>
      </c>
      <c r="D26" s="37">
        <f t="shared" si="2"/>
        <v>1.3655824776674859E-2</v>
      </c>
      <c r="E26" s="36">
        <f>+'113M'!E36+'131P'!E36+'135M'!E36+'495B'!E36+'495C'!E36+'921N'!E36+'921O_1'!E36+'921P'!E36+'921R'!E36+'921S'!E36+'921T'!E36+'921V'!E36+'922M'!E36+'924M'!E36</f>
        <v>9914.499414597647</v>
      </c>
      <c r="F26" s="38">
        <f t="shared" si="3"/>
        <v>15.382728760169595</v>
      </c>
      <c r="G26" s="38">
        <f t="shared" si="0"/>
        <v>0</v>
      </c>
      <c r="H26" s="39">
        <f t="shared" si="1"/>
        <v>0</v>
      </c>
      <c r="J26" s="40"/>
    </row>
    <row r="27" spans="2:10">
      <c r="B27" s="35" t="s">
        <v>29</v>
      </c>
      <c r="C27" s="36">
        <v>2192387.5</v>
      </c>
      <c r="D27" s="37">
        <f t="shared" si="2"/>
        <v>4.6451296880821273E-2</v>
      </c>
      <c r="E27" s="36">
        <f>+'113M'!E37+'131P'!E37+'135M'!E37+'495B'!E37+'495C'!E37+'921N'!E37+'921O_1'!E37+'921P'!E37+'921R'!E37+'921S'!E37+'921T'!E37+'921V'!E37+'922M'!E37+'924M'!E37</f>
        <v>33724.902249686318</v>
      </c>
      <c r="F27" s="38">
        <f t="shared" si="3"/>
        <v>15.382728760169593</v>
      </c>
      <c r="G27" s="38">
        <f t="shared" si="0"/>
        <v>0</v>
      </c>
      <c r="H27" s="39">
        <f t="shared" si="1"/>
        <v>0</v>
      </c>
      <c r="J27" s="40"/>
    </row>
    <row r="28" spans="2:10">
      <c r="B28" s="35" t="s">
        <v>30</v>
      </c>
      <c r="C28" s="36">
        <v>322818</v>
      </c>
      <c r="D28" s="37">
        <f t="shared" si="2"/>
        <v>6.8397191447556434E-3</v>
      </c>
      <c r="E28" s="36">
        <f>+'113M'!E38+'131P'!E38+'135M'!E38+'495B'!E38+'495C'!E38+'921N'!E38+'921O_1'!E38+'921P'!E38+'921R'!E38+'921S'!E38+'921T'!E38+'921V'!E38+'922M'!E38+'924M'!E38</f>
        <v>4965.8217329004283</v>
      </c>
      <c r="F28" s="38">
        <f t="shared" si="3"/>
        <v>15.382728760169595</v>
      </c>
      <c r="G28" s="38">
        <f t="shared" si="0"/>
        <v>0</v>
      </c>
      <c r="H28" s="39">
        <f t="shared" si="1"/>
        <v>0</v>
      </c>
      <c r="J28" s="40"/>
    </row>
    <row r="29" spans="2:10">
      <c r="B29" s="35" t="s">
        <v>31</v>
      </c>
      <c r="C29" s="36">
        <v>166339.5</v>
      </c>
      <c r="D29" s="37">
        <f t="shared" si="2"/>
        <v>3.5243247361642824E-3</v>
      </c>
      <c r="E29" s="36">
        <f>+'113M'!E39+'131P'!E39+'135M'!E39+'495B'!E39+'495C'!E39+'921N'!E39+'921O_1'!E39+'921P'!E39+'921R'!E39+'921S'!E39+'921T'!E39+'921V'!E39+'922M'!E39+'924M'!E39</f>
        <v>2558.7554106022303</v>
      </c>
      <c r="F29" s="38">
        <f t="shared" si="3"/>
        <v>15.382728760169593</v>
      </c>
      <c r="G29" s="38">
        <f t="shared" si="0"/>
        <v>0</v>
      </c>
      <c r="H29" s="39">
        <f t="shared" si="1"/>
        <v>0</v>
      </c>
      <c r="J29" s="40"/>
    </row>
    <row r="30" spans="2:10">
      <c r="B30" s="41" t="s">
        <v>117</v>
      </c>
      <c r="C30" s="36">
        <v>47197552</v>
      </c>
      <c r="D30" s="42">
        <f>SUM(D12:D29)</f>
        <v>0.99999999999999989</v>
      </c>
      <c r="E30" s="36">
        <f>+'113M'!E40+'131P'!E40+'135M'!E40+'495B'!E40+'495C'!E40+'921N'!E40+'921O_1'!E40+'921P'!E40+'921R'!E40+'921S'!E40+'921T'!E40+'921V'!E40+'922M'!E40+'924M'!E40</f>
        <v>726027.14056000009</v>
      </c>
      <c r="F30" s="38">
        <f t="shared" si="3"/>
        <v>15.382728760169597</v>
      </c>
      <c r="G30" s="43">
        <f t="shared" si="0"/>
        <v>0</v>
      </c>
      <c r="H30" s="44">
        <f t="shared" si="1"/>
        <v>0</v>
      </c>
      <c r="J30" s="40"/>
    </row>
    <row r="31" spans="2:10">
      <c r="E31" s="40">
        <f>+E30-'Resumen 2012'!D16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B050"/>
  </sheetPr>
  <dimension ref="A1:AI45"/>
  <sheetViews>
    <sheetView topLeftCell="A29" workbookViewId="0">
      <selection activeCell="C27" sqref="C27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54" width="20.7109375" style="5" customWidth="1"/>
    <col min="55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72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73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74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v>22711.574860000001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75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76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4"/>
      <c r="B10" s="4"/>
      <c r="C10" s="4"/>
      <c r="D10" s="4"/>
      <c r="E10" s="4"/>
      <c r="F10" s="4"/>
      <c r="G10" s="4"/>
      <c r="H10" s="4"/>
      <c r="I10" s="4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4"/>
      <c r="B11" s="8" t="s">
        <v>77</v>
      </c>
      <c r="C11" s="4"/>
      <c r="D11" s="4"/>
      <c r="E11" s="4"/>
      <c r="F11" s="4"/>
      <c r="G11" s="4"/>
      <c r="H11" s="4"/>
      <c r="I11" s="4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4"/>
      <c r="B12" s="4" t="s">
        <v>78</v>
      </c>
      <c r="C12" s="4"/>
      <c r="D12" s="4"/>
      <c r="E12" s="4"/>
      <c r="F12" s="4"/>
      <c r="G12" s="4"/>
      <c r="H12" s="4"/>
      <c r="I12" s="4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4"/>
      <c r="B13" s="4"/>
      <c r="C13" s="4"/>
      <c r="D13" s="4"/>
      <c r="E13" s="4"/>
      <c r="F13" s="4"/>
      <c r="G13" s="4"/>
      <c r="H13" s="4"/>
      <c r="I13" s="4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4"/>
      <c r="B14" s="8" t="s">
        <v>79</v>
      </c>
      <c r="C14" s="4"/>
      <c r="D14" s="4"/>
      <c r="E14" s="4"/>
      <c r="F14" s="4"/>
      <c r="G14" s="4"/>
      <c r="H14" s="4"/>
      <c r="I14" s="4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4"/>
      <c r="B15" s="4" t="s">
        <v>80</v>
      </c>
      <c r="C15" s="4"/>
      <c r="D15" s="4"/>
      <c r="E15" s="4"/>
      <c r="F15" s="4"/>
      <c r="G15" s="4"/>
      <c r="H15" s="4"/>
      <c r="I15" s="4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4"/>
      <c r="B16" s="4" t="s">
        <v>81</v>
      </c>
      <c r="C16" s="4"/>
      <c r="D16" s="4"/>
      <c r="E16" s="4"/>
      <c r="F16" s="4"/>
      <c r="G16" s="4"/>
      <c r="H16" s="4"/>
      <c r="I16" s="4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4"/>
      <c r="B17" s="8" t="s">
        <v>108</v>
      </c>
      <c r="C17" s="4"/>
      <c r="D17" s="4"/>
      <c r="E17" s="4"/>
      <c r="F17" s="4"/>
      <c r="G17" s="4"/>
      <c r="H17" s="4"/>
      <c r="I17" s="4"/>
      <c r="J17" s="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4"/>
      <c r="B18" s="4" t="s">
        <v>109</v>
      </c>
      <c r="C18" s="4"/>
      <c r="D18" s="4"/>
      <c r="E18" s="4"/>
      <c r="F18" s="4"/>
      <c r="G18" s="4"/>
      <c r="H18" s="4"/>
      <c r="I18" s="4"/>
      <c r="J18" s="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B19" s="9" t="s">
        <v>82</v>
      </c>
    </row>
    <row r="21" spans="1:35" s="10" customFormat="1" ht="48" customHeight="1">
      <c r="C21" s="31" t="s">
        <v>84</v>
      </c>
      <c r="D21" s="31" t="s">
        <v>85</v>
      </c>
      <c r="E21" s="31" t="s">
        <v>86</v>
      </c>
      <c r="F21" s="31" t="s">
        <v>87</v>
      </c>
      <c r="G21" s="31" t="s">
        <v>88</v>
      </c>
      <c r="H21" s="31" t="s">
        <v>89</v>
      </c>
    </row>
    <row r="22" spans="1:35" ht="18" customHeight="1">
      <c r="B22" s="19" t="s">
        <v>14</v>
      </c>
      <c r="C22" s="26">
        <v>8445142.5</v>
      </c>
      <c r="D22" s="27">
        <f>C22/C$40</f>
        <v>0.17893179078440338</v>
      </c>
      <c r="E22" s="26">
        <f>D22*E$40</f>
        <v>4063.8227612338355</v>
      </c>
      <c r="F22" s="28">
        <f>E22*1000/C22</f>
        <v>0.48120239075111348</v>
      </c>
      <c r="G22" s="29">
        <f>F22-F$40</f>
        <v>0</v>
      </c>
      <c r="H22" s="30">
        <f>G22*C22</f>
        <v>0</v>
      </c>
    </row>
    <row r="23" spans="1:35" ht="18" customHeight="1">
      <c r="B23" s="19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648.80927367004779</v>
      </c>
      <c r="F23" s="28">
        <f t="shared" ref="F23:F40" si="2">E23*1000/C23</f>
        <v>0.48120239075111354</v>
      </c>
      <c r="G23" s="29">
        <f t="shared" ref="G23:G40" si="3">F23-F$40</f>
        <v>0</v>
      </c>
      <c r="H23" s="30">
        <f t="shared" ref="H23:H40" si="4">G23*C23</f>
        <v>0</v>
      </c>
    </row>
    <row r="24" spans="1:35" ht="18" customHeight="1">
      <c r="A24" s="6"/>
      <c r="B24" s="20" t="s">
        <v>16</v>
      </c>
      <c r="C24" s="21">
        <v>1072762.5</v>
      </c>
      <c r="D24" s="22">
        <f t="shared" si="0"/>
        <v>2.2729197904162488E-2</v>
      </c>
      <c r="E24" s="21">
        <f t="shared" si="1"/>
        <v>516.21587970814141</v>
      </c>
      <c r="F24" s="23">
        <f t="shared" si="2"/>
        <v>0.48120239075111354</v>
      </c>
      <c r="G24" s="24">
        <f t="shared" si="3"/>
        <v>0</v>
      </c>
      <c r="H24" s="25">
        <f t="shared" si="4"/>
        <v>0</v>
      </c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3"/>
      <c r="AG24" s="2"/>
      <c r="AH24" s="2"/>
      <c r="AI24" s="6"/>
    </row>
    <row r="25" spans="1:35" ht="18" customHeight="1">
      <c r="B25" s="19" t="s">
        <v>17</v>
      </c>
      <c r="C25" s="26">
        <v>1115556.5</v>
      </c>
      <c r="D25" s="27">
        <f t="shared" si="0"/>
        <v>2.363589747197058E-2</v>
      </c>
      <c r="E25" s="26">
        <f t="shared" si="1"/>
        <v>536.80845481794461</v>
      </c>
      <c r="F25" s="28">
        <f t="shared" si="2"/>
        <v>0.48120239075111348</v>
      </c>
      <c r="G25" s="29">
        <f t="shared" si="3"/>
        <v>0</v>
      </c>
      <c r="H25" s="30">
        <f t="shared" si="4"/>
        <v>0</v>
      </c>
    </row>
    <row r="26" spans="1:35" ht="18" customHeight="1">
      <c r="B26" s="19" t="s">
        <v>18</v>
      </c>
      <c r="C26" s="26">
        <v>2118511.5</v>
      </c>
      <c r="D26" s="27">
        <f t="shared" si="0"/>
        <v>4.4886046208498273E-2</v>
      </c>
      <c r="E26" s="26">
        <f t="shared" si="1"/>
        <v>1019.4327986337278</v>
      </c>
      <c r="F26" s="28">
        <f t="shared" si="2"/>
        <v>0.4812023907511136</v>
      </c>
      <c r="G26" s="29">
        <f t="shared" si="3"/>
        <v>0</v>
      </c>
      <c r="H26" s="30">
        <f t="shared" si="4"/>
        <v>0</v>
      </c>
    </row>
    <row r="27" spans="1:35" ht="18" customHeight="1">
      <c r="B27" s="19" t="s">
        <v>19</v>
      </c>
      <c r="C27" s="26">
        <v>592874.5</v>
      </c>
      <c r="D27" s="27">
        <f t="shared" si="0"/>
        <v>1.2561551921167436E-2</v>
      </c>
      <c r="E27" s="26">
        <f t="shared" si="1"/>
        <v>285.29262681537108</v>
      </c>
      <c r="F27" s="28">
        <f t="shared" si="2"/>
        <v>0.4812023907511136</v>
      </c>
      <c r="G27" s="29">
        <f t="shared" si="3"/>
        <v>0</v>
      </c>
      <c r="H27" s="30">
        <f t="shared" si="4"/>
        <v>0</v>
      </c>
    </row>
    <row r="28" spans="1:35" ht="18" customHeight="1">
      <c r="B28" s="19" t="s">
        <v>20</v>
      </c>
      <c r="C28" s="26">
        <v>2532976.5</v>
      </c>
      <c r="D28" s="27">
        <f t="shared" si="0"/>
        <v>5.3667539791046791E-2</v>
      </c>
      <c r="E28" s="26">
        <f t="shared" si="1"/>
        <v>1218.8743475163881</v>
      </c>
      <c r="F28" s="28">
        <f t="shared" si="2"/>
        <v>0.48120239075111365</v>
      </c>
      <c r="G28" s="29">
        <f t="shared" si="3"/>
        <v>0</v>
      </c>
      <c r="H28" s="30">
        <f t="shared" si="4"/>
        <v>0</v>
      </c>
    </row>
    <row r="29" spans="1:35" ht="18" customHeight="1">
      <c r="B29" s="19" t="s">
        <v>21</v>
      </c>
      <c r="C29" s="26">
        <v>2111443</v>
      </c>
      <c r="D29" s="27">
        <f t="shared" si="0"/>
        <v>4.4736282085138655E-2</v>
      </c>
      <c r="E29" s="26">
        <f t="shared" si="1"/>
        <v>1016.0314195347034</v>
      </c>
      <c r="F29" s="28">
        <f t="shared" si="2"/>
        <v>0.48120239075111354</v>
      </c>
      <c r="G29" s="29">
        <f t="shared" si="3"/>
        <v>0</v>
      </c>
      <c r="H29" s="30">
        <f t="shared" si="4"/>
        <v>0</v>
      </c>
    </row>
    <row r="30" spans="1:35" ht="18" customHeight="1">
      <c r="B30" s="19" t="s">
        <v>22</v>
      </c>
      <c r="C30" s="26">
        <v>7562279</v>
      </c>
      <c r="D30" s="27">
        <f t="shared" si="0"/>
        <v>0.16022608545460154</v>
      </c>
      <c r="E30" s="26">
        <f t="shared" si="1"/>
        <v>3638.9867343269402</v>
      </c>
      <c r="F30" s="28">
        <f t="shared" si="2"/>
        <v>0.48120239075111354</v>
      </c>
      <c r="G30" s="29">
        <f t="shared" si="3"/>
        <v>0</v>
      </c>
      <c r="H30" s="30">
        <f t="shared" si="4"/>
        <v>0</v>
      </c>
    </row>
    <row r="31" spans="1:35" ht="18" customHeight="1">
      <c r="B31" s="19" t="s">
        <v>23</v>
      </c>
      <c r="C31" s="26">
        <v>5121540.5</v>
      </c>
      <c r="D31" s="27">
        <f t="shared" si="0"/>
        <v>0.10851284193722589</v>
      </c>
      <c r="E31" s="26">
        <f t="shared" si="1"/>
        <v>2464.4975329286535</v>
      </c>
      <c r="F31" s="28">
        <f t="shared" si="2"/>
        <v>0.48120239075111354</v>
      </c>
      <c r="G31" s="29">
        <f t="shared" si="3"/>
        <v>0</v>
      </c>
      <c r="H31" s="30">
        <f t="shared" si="4"/>
        <v>0</v>
      </c>
    </row>
    <row r="32" spans="1:35" ht="18" customHeight="1">
      <c r="B32" s="19" t="s">
        <v>24</v>
      </c>
      <c r="C32" s="26">
        <v>1106067</v>
      </c>
      <c r="D32" s="27">
        <f t="shared" si="0"/>
        <v>2.3434838315343133E-2</v>
      </c>
      <c r="E32" s="26">
        <f t="shared" si="1"/>
        <v>532.24208473091187</v>
      </c>
      <c r="F32" s="28">
        <f t="shared" si="2"/>
        <v>0.48120239075111354</v>
      </c>
      <c r="G32" s="29">
        <f t="shared" si="3"/>
        <v>0</v>
      </c>
      <c r="H32" s="30">
        <f t="shared" si="4"/>
        <v>0</v>
      </c>
    </row>
    <row r="33" spans="2:12" ht="18" customHeight="1">
      <c r="B33" s="19" t="s">
        <v>25</v>
      </c>
      <c r="C33" s="26">
        <v>2773719</v>
      </c>
      <c r="D33" s="27">
        <f t="shared" si="0"/>
        <v>5.876828103288069E-2</v>
      </c>
      <c r="E33" s="26">
        <f t="shared" si="1"/>
        <v>1334.720214071788</v>
      </c>
      <c r="F33" s="28">
        <f t="shared" si="2"/>
        <v>0.48120239075111354</v>
      </c>
      <c r="G33" s="29">
        <f t="shared" si="3"/>
        <v>0</v>
      </c>
      <c r="H33" s="30">
        <f t="shared" si="4"/>
        <v>0</v>
      </c>
    </row>
    <row r="34" spans="2:12" ht="18" customHeight="1">
      <c r="B34" s="19" t="s">
        <v>26</v>
      </c>
      <c r="C34" s="26">
        <v>6497055.5</v>
      </c>
      <c r="D34" s="27">
        <f t="shared" si="0"/>
        <v>0.13765662041116031</v>
      </c>
      <c r="E34" s="26">
        <f t="shared" si="1"/>
        <v>3126.3986394426715</v>
      </c>
      <c r="F34" s="28">
        <f t="shared" si="2"/>
        <v>0.4812023907511136</v>
      </c>
      <c r="G34" s="29">
        <f t="shared" si="3"/>
        <v>0</v>
      </c>
      <c r="H34" s="30">
        <f t="shared" si="4"/>
        <v>0</v>
      </c>
    </row>
    <row r="35" spans="2:12" ht="18" customHeight="1">
      <c r="B35" s="19" t="s">
        <v>27</v>
      </c>
      <c r="C35" s="26">
        <v>1473249</v>
      </c>
      <c r="D35" s="27">
        <f t="shared" si="0"/>
        <v>3.1214521465011576E-2</v>
      </c>
      <c r="E35" s="26">
        <f t="shared" si="1"/>
        <v>708.93094097168728</v>
      </c>
      <c r="F35" s="28">
        <f t="shared" si="2"/>
        <v>0.4812023907511136</v>
      </c>
      <c r="G35" s="29">
        <f t="shared" si="3"/>
        <v>0</v>
      </c>
      <c r="H35" s="30">
        <f t="shared" si="4"/>
        <v>0</v>
      </c>
    </row>
    <row r="36" spans="2:12" ht="18" customHeight="1">
      <c r="B36" s="19" t="s">
        <v>28</v>
      </c>
      <c r="C36" s="26">
        <v>644521.5</v>
      </c>
      <c r="D36" s="27">
        <f t="shared" si="0"/>
        <v>1.3655824776674859E-2</v>
      </c>
      <c r="E36" s="26">
        <f t="shared" si="1"/>
        <v>310.14528669049383</v>
      </c>
      <c r="F36" s="28">
        <f t="shared" si="2"/>
        <v>0.48120239075111354</v>
      </c>
      <c r="G36" s="29">
        <f t="shared" si="3"/>
        <v>0</v>
      </c>
      <c r="H36" s="30">
        <f t="shared" si="4"/>
        <v>0</v>
      </c>
    </row>
    <row r="37" spans="2:12" ht="18" customHeight="1">
      <c r="B37" s="19" t="s">
        <v>29</v>
      </c>
      <c r="C37" s="26">
        <v>2192387.5</v>
      </c>
      <c r="D37" s="27">
        <f t="shared" si="0"/>
        <v>4.6451296880821273E-2</v>
      </c>
      <c r="E37" s="26">
        <f t="shared" si="1"/>
        <v>1054.9821064528569</v>
      </c>
      <c r="F37" s="28">
        <f t="shared" si="2"/>
        <v>0.48120239075111354</v>
      </c>
      <c r="G37" s="29">
        <f t="shared" si="3"/>
        <v>0</v>
      </c>
      <c r="H37" s="30">
        <f t="shared" si="4"/>
        <v>0</v>
      </c>
    </row>
    <row r="38" spans="2:12" ht="18" customHeight="1">
      <c r="B38" s="19" t="s">
        <v>30</v>
      </c>
      <c r="C38" s="26">
        <v>322818</v>
      </c>
      <c r="D38" s="27">
        <f t="shared" si="0"/>
        <v>6.8397191447556434E-3</v>
      </c>
      <c r="E38" s="26">
        <f t="shared" si="1"/>
        <v>155.34079337749299</v>
      </c>
      <c r="F38" s="28">
        <f t="shared" si="2"/>
        <v>0.4812023907511136</v>
      </c>
      <c r="G38" s="29">
        <f t="shared" si="3"/>
        <v>0</v>
      </c>
      <c r="H38" s="30">
        <f t="shared" si="4"/>
        <v>0</v>
      </c>
    </row>
    <row r="39" spans="2:12" ht="18" customHeight="1">
      <c r="B39" s="19" t="s">
        <v>31</v>
      </c>
      <c r="C39" s="26">
        <v>166339.5</v>
      </c>
      <c r="D39" s="27">
        <f t="shared" si="0"/>
        <v>3.5243247361642824E-3</v>
      </c>
      <c r="E39" s="26">
        <f t="shared" si="1"/>
        <v>80.042965076344856</v>
      </c>
      <c r="F39" s="28">
        <f t="shared" si="2"/>
        <v>0.4812023907511136</v>
      </c>
      <c r="G39" s="29">
        <f t="shared" si="3"/>
        <v>0</v>
      </c>
      <c r="H39" s="30">
        <f t="shared" si="4"/>
        <v>0</v>
      </c>
    </row>
    <row r="40" spans="2:12" ht="18" customHeight="1">
      <c r="B40" s="19" t="s">
        <v>83</v>
      </c>
      <c r="C40" s="26">
        <v>47197552</v>
      </c>
      <c r="D40" s="27">
        <f>SUM(D22:D39)</f>
        <v>0.99999999999999989</v>
      </c>
      <c r="E40" s="26">
        <f>B6</f>
        <v>22711.574860000001</v>
      </c>
      <c r="F40" s="28">
        <f t="shared" si="2"/>
        <v>0.48120239075111354</v>
      </c>
      <c r="G40" s="29">
        <f t="shared" si="3"/>
        <v>0</v>
      </c>
      <c r="H40" s="30">
        <f t="shared" si="4"/>
        <v>0</v>
      </c>
    </row>
    <row r="41" spans="2:12" ht="17.25" customHeight="1">
      <c r="E41" s="16">
        <f>SUM(E22:E39)-B6</f>
        <v>0</v>
      </c>
    </row>
    <row r="44" spans="2:12" ht="17.25" customHeight="1">
      <c r="I44" s="5" t="s">
        <v>102</v>
      </c>
      <c r="J44" s="45">
        <v>24846.139999999996</v>
      </c>
      <c r="L44" s="32" t="s">
        <v>107</v>
      </c>
    </row>
    <row r="45" spans="2:12" ht="17.25" customHeight="1">
      <c r="I45" s="5" t="s">
        <v>103</v>
      </c>
      <c r="J45" s="45">
        <v>8056.7748200000005</v>
      </c>
      <c r="L45" s="32" t="s">
        <v>107</v>
      </c>
    </row>
  </sheetData>
  <sortState ref="A24:AI26">
    <sortCondition ref="D26"/>
  </sortState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rgb="FF00B050"/>
  </sheetPr>
  <dimension ref="A1:AI41"/>
  <sheetViews>
    <sheetView topLeftCell="A27" workbookViewId="0">
      <selection activeCell="C27" sqref="C27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53" width="20.7109375" style="5" customWidth="1"/>
    <col min="54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72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90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74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v>2428.2627400000001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75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76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4"/>
      <c r="B10" s="4"/>
      <c r="C10" s="4"/>
      <c r="D10" s="4"/>
      <c r="E10" s="4"/>
      <c r="F10" s="4"/>
      <c r="G10" s="4"/>
      <c r="H10" s="4"/>
      <c r="I10" s="4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4"/>
      <c r="B11" s="8" t="s">
        <v>77</v>
      </c>
      <c r="C11" s="4"/>
      <c r="D11" s="4"/>
      <c r="E11" s="4"/>
      <c r="F11" s="4"/>
      <c r="G11" s="4"/>
      <c r="H11" s="4"/>
      <c r="I11" s="4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4"/>
      <c r="B12" s="4" t="s">
        <v>78</v>
      </c>
      <c r="C12" s="4"/>
      <c r="D12" s="4"/>
      <c r="E12" s="4"/>
      <c r="F12" s="4"/>
      <c r="G12" s="4"/>
      <c r="H12" s="4"/>
      <c r="I12" s="4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4"/>
      <c r="B13" s="4"/>
      <c r="C13" s="4"/>
      <c r="D13" s="4"/>
      <c r="E13" s="4"/>
      <c r="F13" s="4"/>
      <c r="G13" s="4"/>
      <c r="H13" s="4"/>
      <c r="I13" s="4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4"/>
      <c r="B14" s="8" t="s">
        <v>79</v>
      </c>
      <c r="C14" s="4"/>
      <c r="D14" s="4"/>
      <c r="E14" s="4"/>
      <c r="F14" s="4"/>
      <c r="G14" s="4"/>
      <c r="H14" s="4"/>
      <c r="I14" s="4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4"/>
      <c r="B15" s="4" t="s">
        <v>80</v>
      </c>
      <c r="C15" s="4"/>
      <c r="D15" s="4"/>
      <c r="E15" s="4"/>
      <c r="F15" s="4"/>
      <c r="G15" s="4"/>
      <c r="H15" s="4"/>
      <c r="I15" s="4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4"/>
      <c r="B16" s="4" t="s">
        <v>81</v>
      </c>
      <c r="C16" s="4"/>
      <c r="D16" s="4"/>
      <c r="E16" s="4"/>
      <c r="F16" s="4"/>
      <c r="G16" s="4"/>
      <c r="H16" s="4"/>
      <c r="I16" s="4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4"/>
      <c r="B17" s="4"/>
      <c r="C17" s="4"/>
      <c r="D17" s="4"/>
      <c r="E17" s="4"/>
      <c r="F17" s="4"/>
      <c r="G17" s="4"/>
      <c r="H17" s="4"/>
      <c r="I17" s="4"/>
      <c r="J17" s="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9" spans="1:35" ht="17.25" customHeight="1">
      <c r="B19" s="9" t="s">
        <v>82</v>
      </c>
    </row>
    <row r="21" spans="1:35" s="10" customFormat="1" ht="48" customHeight="1">
      <c r="C21" s="31" t="s">
        <v>84</v>
      </c>
      <c r="D21" s="31" t="s">
        <v>85</v>
      </c>
      <c r="E21" s="31" t="s">
        <v>86</v>
      </c>
      <c r="F21" s="31" t="s">
        <v>87</v>
      </c>
      <c r="G21" s="31" t="s">
        <v>88</v>
      </c>
      <c r="H21" s="31" t="s">
        <v>89</v>
      </c>
    </row>
    <row r="22" spans="1:35" ht="18" customHeight="1">
      <c r="B22" s="19" t="s">
        <v>14</v>
      </c>
      <c r="C22" s="26">
        <v>8445142.5</v>
      </c>
      <c r="D22" s="27">
        <f>C22/C$40</f>
        <v>0.17893179078440338</v>
      </c>
      <c r="E22" s="26">
        <f>D22*E$40</f>
        <v>434.49340056324212</v>
      </c>
      <c r="F22" s="28">
        <f>E22*1000/C22</f>
        <v>5.1448912858870308E-2</v>
      </c>
      <c r="G22" s="29">
        <f>F22-F$40</f>
        <v>0</v>
      </c>
      <c r="H22" s="30">
        <f>G22*C22</f>
        <v>0</v>
      </c>
    </row>
    <row r="23" spans="1:35" ht="18" customHeight="1">
      <c r="A23" s="6"/>
      <c r="B23" s="20" t="s">
        <v>15</v>
      </c>
      <c r="C23" s="21">
        <v>1348308.5</v>
      </c>
      <c r="D23" s="22">
        <f t="shared" ref="D23:D39" si="0">C23/C$40</f>
        <v>2.856733967897318E-2</v>
      </c>
      <c r="E23" s="21">
        <f t="shared" ref="E23:E39" si="1">D23*E$40</f>
        <v>69.369006523374139</v>
      </c>
      <c r="F23" s="23">
        <f t="shared" ref="F23:F40" si="2">E23*1000/C23</f>
        <v>5.1448912858870308E-2</v>
      </c>
      <c r="G23" s="24">
        <f t="shared" ref="G23:G40" si="3">F23-F$40</f>
        <v>0</v>
      </c>
      <c r="H23" s="25">
        <f t="shared" ref="H23:H40" si="4">G23*C23</f>
        <v>0</v>
      </c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3"/>
      <c r="AG23" s="2"/>
      <c r="AH23" s="2"/>
      <c r="AI23" s="6"/>
    </row>
    <row r="24" spans="1:35" ht="18" customHeight="1">
      <c r="B24" s="19" t="s">
        <v>16</v>
      </c>
      <c r="C24" s="26">
        <v>1072762.5</v>
      </c>
      <c r="D24" s="27">
        <f t="shared" si="0"/>
        <v>2.2729197904162488E-2</v>
      </c>
      <c r="E24" s="26">
        <f t="shared" si="1"/>
        <v>55.192464380763859</v>
      </c>
      <c r="F24" s="28">
        <f t="shared" si="2"/>
        <v>5.1448912858870308E-2</v>
      </c>
      <c r="G24" s="29">
        <f t="shared" si="3"/>
        <v>0</v>
      </c>
      <c r="H24" s="30">
        <f t="shared" si="4"/>
        <v>0</v>
      </c>
    </row>
    <row r="25" spans="1:35" ht="18" customHeight="1">
      <c r="B25" s="19" t="s">
        <v>17</v>
      </c>
      <c r="C25" s="26">
        <v>1115556.5</v>
      </c>
      <c r="D25" s="27">
        <f t="shared" si="0"/>
        <v>2.363589747197058E-2</v>
      </c>
      <c r="E25" s="26">
        <f t="shared" si="1"/>
        <v>57.39416915764636</v>
      </c>
      <c r="F25" s="28">
        <f t="shared" si="2"/>
        <v>5.1448912858870308E-2</v>
      </c>
      <c r="G25" s="29">
        <f t="shared" si="3"/>
        <v>0</v>
      </c>
      <c r="H25" s="30">
        <f t="shared" si="4"/>
        <v>0</v>
      </c>
    </row>
    <row r="26" spans="1:35" ht="18" customHeight="1">
      <c r="B26" s="19" t="s">
        <v>18</v>
      </c>
      <c r="C26" s="26">
        <v>2118511.5</v>
      </c>
      <c r="D26" s="27">
        <f t="shared" si="0"/>
        <v>4.4886046208498273E-2</v>
      </c>
      <c r="E26" s="26">
        <f t="shared" si="1"/>
        <v>108.99511355401464</v>
      </c>
      <c r="F26" s="28">
        <f t="shared" si="2"/>
        <v>5.1448912858870315E-2</v>
      </c>
      <c r="G26" s="29">
        <f t="shared" si="3"/>
        <v>0</v>
      </c>
      <c r="H26" s="30">
        <f t="shared" si="4"/>
        <v>0</v>
      </c>
    </row>
    <row r="27" spans="1:35" ht="18" customHeight="1">
      <c r="B27" s="19" t="s">
        <v>19</v>
      </c>
      <c r="C27" s="26">
        <v>592874.5</v>
      </c>
      <c r="D27" s="27">
        <f t="shared" si="0"/>
        <v>1.2561551921167436E-2</v>
      </c>
      <c r="E27" s="26">
        <f t="shared" si="1"/>
        <v>30.502748486746306</v>
      </c>
      <c r="F27" s="28">
        <f t="shared" si="2"/>
        <v>5.1448912858870315E-2</v>
      </c>
      <c r="G27" s="29">
        <f t="shared" si="3"/>
        <v>0</v>
      </c>
      <c r="H27" s="30">
        <f t="shared" si="4"/>
        <v>0</v>
      </c>
    </row>
    <row r="28" spans="1:35" ht="18" customHeight="1">
      <c r="B28" s="19" t="s">
        <v>20</v>
      </c>
      <c r="C28" s="26">
        <v>2532976.5</v>
      </c>
      <c r="D28" s="27">
        <f t="shared" si="0"/>
        <v>5.3667539791046791E-2</v>
      </c>
      <c r="E28" s="26">
        <f t="shared" si="1"/>
        <v>130.31888722206631</v>
      </c>
      <c r="F28" s="28">
        <f t="shared" si="2"/>
        <v>5.1448912858870308E-2</v>
      </c>
      <c r="G28" s="29">
        <f t="shared" si="3"/>
        <v>0</v>
      </c>
      <c r="H28" s="30">
        <f t="shared" si="4"/>
        <v>0</v>
      </c>
    </row>
    <row r="29" spans="1:35" ht="18" customHeight="1">
      <c r="B29" s="19" t="s">
        <v>21</v>
      </c>
      <c r="C29" s="26">
        <v>2111443</v>
      </c>
      <c r="D29" s="27">
        <f t="shared" si="0"/>
        <v>4.4736282085138655E-2</v>
      </c>
      <c r="E29" s="26">
        <f t="shared" si="1"/>
        <v>108.63144691347171</v>
      </c>
      <c r="F29" s="28">
        <f t="shared" si="2"/>
        <v>5.1448912858870315E-2</v>
      </c>
      <c r="G29" s="29">
        <f t="shared" si="3"/>
        <v>0</v>
      </c>
      <c r="H29" s="30">
        <f t="shared" si="4"/>
        <v>0</v>
      </c>
    </row>
    <row r="30" spans="1:35" ht="18" customHeight="1">
      <c r="B30" s="19" t="s">
        <v>22</v>
      </c>
      <c r="C30" s="26">
        <v>7562279</v>
      </c>
      <c r="D30" s="27">
        <f t="shared" si="0"/>
        <v>0.16022608545460154</v>
      </c>
      <c r="E30" s="26">
        <f t="shared" si="1"/>
        <v>389.07103328546492</v>
      </c>
      <c r="F30" s="28">
        <f t="shared" si="2"/>
        <v>5.1448912858870308E-2</v>
      </c>
      <c r="G30" s="29">
        <f t="shared" si="3"/>
        <v>0</v>
      </c>
      <c r="H30" s="30">
        <f t="shared" si="4"/>
        <v>0</v>
      </c>
    </row>
    <row r="31" spans="1:35" ht="18" customHeight="1">
      <c r="B31" s="19" t="s">
        <v>23</v>
      </c>
      <c r="C31" s="26">
        <v>5121540.5</v>
      </c>
      <c r="D31" s="27">
        <f t="shared" si="0"/>
        <v>0.10851284193722589</v>
      </c>
      <c r="E31" s="26">
        <f t="shared" si="1"/>
        <v>263.49769088767505</v>
      </c>
      <c r="F31" s="28">
        <f t="shared" si="2"/>
        <v>5.1448912858870301E-2</v>
      </c>
      <c r="G31" s="29">
        <f t="shared" si="3"/>
        <v>0</v>
      </c>
      <c r="H31" s="30">
        <f t="shared" si="4"/>
        <v>0</v>
      </c>
    </row>
    <row r="32" spans="1:35" ht="18" customHeight="1">
      <c r="B32" s="19" t="s">
        <v>24</v>
      </c>
      <c r="C32" s="26">
        <v>1106067</v>
      </c>
      <c r="D32" s="27">
        <f t="shared" si="0"/>
        <v>2.3434838315343133E-2</v>
      </c>
      <c r="E32" s="26">
        <f t="shared" si="1"/>
        <v>56.905944699072101</v>
      </c>
      <c r="F32" s="28">
        <f t="shared" si="2"/>
        <v>5.1448912858870308E-2</v>
      </c>
      <c r="G32" s="29">
        <f t="shared" si="3"/>
        <v>0</v>
      </c>
      <c r="H32" s="30">
        <f t="shared" si="4"/>
        <v>0</v>
      </c>
    </row>
    <row r="33" spans="2:8" ht="18" customHeight="1">
      <c r="B33" s="19" t="s">
        <v>25</v>
      </c>
      <c r="C33" s="26">
        <v>2773719</v>
      </c>
      <c r="D33" s="27">
        <f t="shared" si="0"/>
        <v>5.876828103288069E-2</v>
      </c>
      <c r="E33" s="26">
        <f t="shared" si="1"/>
        <v>142.70482712599289</v>
      </c>
      <c r="F33" s="28">
        <f t="shared" si="2"/>
        <v>5.1448912858870308E-2</v>
      </c>
      <c r="G33" s="29">
        <f t="shared" si="3"/>
        <v>0</v>
      </c>
      <c r="H33" s="30">
        <f t="shared" si="4"/>
        <v>0</v>
      </c>
    </row>
    <row r="34" spans="2:8" ht="18" customHeight="1">
      <c r="B34" s="19" t="s">
        <v>26</v>
      </c>
      <c r="C34" s="26">
        <v>6497055.5</v>
      </c>
      <c r="D34" s="27">
        <f t="shared" si="0"/>
        <v>0.13765662041116031</v>
      </c>
      <c r="E34" s="26">
        <f t="shared" si="1"/>
        <v>334.26644225874406</v>
      </c>
      <c r="F34" s="28">
        <f t="shared" si="2"/>
        <v>5.1448912858870308E-2</v>
      </c>
      <c r="G34" s="29">
        <f t="shared" si="3"/>
        <v>0</v>
      </c>
      <c r="H34" s="30">
        <f t="shared" si="4"/>
        <v>0</v>
      </c>
    </row>
    <row r="35" spans="2:8" ht="18" customHeight="1">
      <c r="B35" s="19" t="s">
        <v>27</v>
      </c>
      <c r="C35" s="26">
        <v>1473249</v>
      </c>
      <c r="D35" s="27">
        <f t="shared" si="0"/>
        <v>3.1214521465011576E-2</v>
      </c>
      <c r="E35" s="26">
        <f t="shared" si="1"/>
        <v>75.797059420417824</v>
      </c>
      <c r="F35" s="28">
        <f t="shared" si="2"/>
        <v>5.1448912858870308E-2</v>
      </c>
      <c r="G35" s="29">
        <f t="shared" si="3"/>
        <v>0</v>
      </c>
      <c r="H35" s="30">
        <f t="shared" si="4"/>
        <v>0</v>
      </c>
    </row>
    <row r="36" spans="2:8" ht="18" customHeight="1">
      <c r="B36" s="19" t="s">
        <v>28</v>
      </c>
      <c r="C36" s="26">
        <v>644521.5</v>
      </c>
      <c r="D36" s="27">
        <f t="shared" si="0"/>
        <v>1.3655824776674859E-2</v>
      </c>
      <c r="E36" s="26">
        <f t="shared" si="1"/>
        <v>33.159930489168381</v>
      </c>
      <c r="F36" s="28">
        <f t="shared" si="2"/>
        <v>5.1448912858870308E-2</v>
      </c>
      <c r="G36" s="29">
        <f t="shared" si="3"/>
        <v>0</v>
      </c>
      <c r="H36" s="30">
        <f t="shared" si="4"/>
        <v>0</v>
      </c>
    </row>
    <row r="37" spans="2:8" ht="18" customHeight="1">
      <c r="B37" s="19" t="s">
        <v>29</v>
      </c>
      <c r="C37" s="26">
        <v>2192387.5</v>
      </c>
      <c r="D37" s="27">
        <f t="shared" si="0"/>
        <v>4.6451296880821273E-2</v>
      </c>
      <c r="E37" s="26">
        <f t="shared" si="1"/>
        <v>112.79595344037652</v>
      </c>
      <c r="F37" s="28">
        <f t="shared" si="2"/>
        <v>5.1448912858870308E-2</v>
      </c>
      <c r="G37" s="29">
        <f t="shared" si="3"/>
        <v>0</v>
      </c>
      <c r="H37" s="30">
        <f t="shared" si="4"/>
        <v>0</v>
      </c>
    </row>
    <row r="38" spans="2:8" ht="18" customHeight="1">
      <c r="B38" s="19" t="s">
        <v>30</v>
      </c>
      <c r="C38" s="26">
        <v>322818</v>
      </c>
      <c r="D38" s="27">
        <f t="shared" si="0"/>
        <v>6.8397191447556434E-3</v>
      </c>
      <c r="E38" s="26">
        <f t="shared" si="1"/>
        <v>16.608635151274797</v>
      </c>
      <c r="F38" s="28">
        <f t="shared" si="2"/>
        <v>5.1448912858870315E-2</v>
      </c>
      <c r="G38" s="29">
        <f t="shared" si="3"/>
        <v>0</v>
      </c>
      <c r="H38" s="30">
        <f t="shared" si="4"/>
        <v>0</v>
      </c>
    </row>
    <row r="39" spans="2:8" ht="18" customHeight="1">
      <c r="B39" s="19" t="s">
        <v>31</v>
      </c>
      <c r="C39" s="26">
        <v>166339.5</v>
      </c>
      <c r="D39" s="27">
        <f t="shared" si="0"/>
        <v>3.5243247361642824E-3</v>
      </c>
      <c r="E39" s="26">
        <f t="shared" si="1"/>
        <v>8.5579864404880581</v>
      </c>
      <c r="F39" s="28">
        <f t="shared" si="2"/>
        <v>5.1448912858870308E-2</v>
      </c>
      <c r="G39" s="29">
        <f t="shared" si="3"/>
        <v>0</v>
      </c>
      <c r="H39" s="30">
        <f t="shared" si="4"/>
        <v>0</v>
      </c>
    </row>
    <row r="40" spans="2:8" ht="18" customHeight="1">
      <c r="B40" s="19" t="s">
        <v>83</v>
      </c>
      <c r="C40" s="26">
        <v>47197552</v>
      </c>
      <c r="D40" s="27">
        <f>SUM(D22:D39)</f>
        <v>0.99999999999999989</v>
      </c>
      <c r="E40" s="26">
        <f>B6</f>
        <v>2428.2627400000001</v>
      </c>
      <c r="F40" s="28">
        <f t="shared" si="2"/>
        <v>5.1448912858870315E-2</v>
      </c>
      <c r="G40" s="29">
        <f t="shared" si="3"/>
        <v>0</v>
      </c>
      <c r="H40" s="30">
        <f t="shared" si="4"/>
        <v>0</v>
      </c>
    </row>
    <row r="41" spans="2:8" ht="17.25" customHeight="1">
      <c r="E41" s="16">
        <f>SUM(E22:E39)-B6</f>
        <v>0</v>
      </c>
    </row>
  </sheetData>
  <sortState ref="A23:AI25">
    <sortCondition ref="D25"/>
  </sortState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>
    <tabColor rgb="FF00B050"/>
  </sheetPr>
  <dimension ref="A1:AI59"/>
  <sheetViews>
    <sheetView topLeftCell="A18" workbookViewId="0">
      <selection activeCell="C27" sqref="C27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47" width="20.7109375" style="5" customWidth="1"/>
    <col min="48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B2" s="9" t="s">
        <v>72</v>
      </c>
    </row>
    <row r="3" spans="1:35" ht="17.25" customHeight="1">
      <c r="B3" s="5" t="s">
        <v>91</v>
      </c>
    </row>
    <row r="5" spans="1:35" ht="17.25" customHeight="1">
      <c r="B5" s="9" t="s">
        <v>74</v>
      </c>
    </row>
    <row r="6" spans="1:35" ht="17.25" customHeight="1">
      <c r="B6" s="17">
        <v>12764.024649999999</v>
      </c>
      <c r="G6" s="17"/>
    </row>
    <row r="7" spans="1:35" ht="65.25" customHeight="1">
      <c r="A7" s="6"/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3"/>
      <c r="AG7" s="2"/>
      <c r="AH7" s="2"/>
      <c r="AI7" s="6"/>
    </row>
    <row r="8" spans="1:35" ht="17.25" customHeight="1">
      <c r="A8" s="11"/>
      <c r="B8" s="8" t="s">
        <v>75</v>
      </c>
      <c r="C8" s="4"/>
      <c r="D8" s="4"/>
      <c r="E8" s="4"/>
      <c r="F8" s="6"/>
      <c r="G8" s="4"/>
      <c r="H8" s="4"/>
      <c r="I8" s="4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11"/>
      <c r="B9" s="4" t="s">
        <v>76</v>
      </c>
      <c r="C9" s="4"/>
      <c r="D9" s="4"/>
      <c r="E9" s="4"/>
      <c r="F9" s="6"/>
      <c r="G9" s="4"/>
      <c r="H9" s="4"/>
      <c r="I9" s="4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11"/>
      <c r="B10" s="4"/>
      <c r="C10" s="4"/>
      <c r="D10" s="4"/>
      <c r="E10" s="4"/>
      <c r="F10" s="6"/>
      <c r="G10" s="4"/>
      <c r="H10" s="4"/>
      <c r="I10" s="4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11"/>
      <c r="B11" s="8" t="s">
        <v>77</v>
      </c>
      <c r="C11" s="4"/>
      <c r="D11" s="4"/>
      <c r="E11" s="4"/>
      <c r="F11" s="6"/>
      <c r="G11" s="4"/>
      <c r="H11" s="4"/>
      <c r="I11" s="4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11"/>
      <c r="B12" s="4" t="s">
        <v>78</v>
      </c>
      <c r="C12" s="4"/>
      <c r="D12" s="4"/>
      <c r="E12" s="4"/>
      <c r="F12" s="6"/>
      <c r="G12" s="4"/>
      <c r="H12" s="4"/>
      <c r="I12" s="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11"/>
      <c r="B13" s="4"/>
      <c r="C13" s="4"/>
      <c r="D13" s="4"/>
      <c r="E13" s="4"/>
      <c r="F13" s="6"/>
      <c r="G13" s="4"/>
      <c r="H13" s="4"/>
      <c r="I13" s="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11"/>
      <c r="B14" s="8" t="s">
        <v>79</v>
      </c>
      <c r="C14" s="4"/>
      <c r="D14" s="4"/>
      <c r="E14" s="4"/>
      <c r="F14" s="6"/>
      <c r="G14" s="4"/>
      <c r="H14" s="4"/>
      <c r="I14" s="4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11"/>
      <c r="B15" s="4" t="s">
        <v>80</v>
      </c>
      <c r="C15" s="4"/>
      <c r="D15" s="4"/>
      <c r="E15" s="4"/>
      <c r="F15" s="6"/>
      <c r="G15" s="4"/>
      <c r="H15" s="4"/>
      <c r="I15" s="4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11"/>
      <c r="B16" s="4" t="s">
        <v>81</v>
      </c>
      <c r="C16" s="4"/>
      <c r="D16" s="4"/>
      <c r="E16" s="4"/>
      <c r="F16" s="6"/>
      <c r="G16" s="4"/>
      <c r="H16" s="4"/>
      <c r="I16" s="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11"/>
      <c r="B17" s="4"/>
      <c r="C17" s="4"/>
      <c r="D17" s="4"/>
      <c r="E17" s="4"/>
      <c r="F17" s="6"/>
      <c r="G17" s="4"/>
      <c r="H17" s="4"/>
      <c r="I17" s="4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11"/>
      <c r="B18" s="4"/>
      <c r="C18" s="4"/>
      <c r="D18" s="4"/>
      <c r="E18" s="4"/>
      <c r="F18" s="6"/>
      <c r="G18" s="4"/>
      <c r="H18" s="4"/>
      <c r="I18" s="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11"/>
      <c r="B19" s="8" t="s">
        <v>82</v>
      </c>
      <c r="C19" s="4"/>
      <c r="D19" s="4"/>
      <c r="E19" s="4"/>
      <c r="F19" s="6"/>
      <c r="G19" s="4"/>
      <c r="H19" s="4"/>
      <c r="I19" s="4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11"/>
      <c r="B20" s="4"/>
      <c r="C20" s="4"/>
      <c r="D20" s="4"/>
      <c r="E20" s="4"/>
      <c r="F20" s="6"/>
      <c r="G20" s="4"/>
      <c r="H20" s="4"/>
      <c r="I20" s="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10" customFormat="1" ht="48" customHeight="1">
      <c r="A21" s="12"/>
      <c r="B21" s="13"/>
      <c r="C21" s="31" t="s">
        <v>84</v>
      </c>
      <c r="D21" s="31" t="s">
        <v>85</v>
      </c>
      <c r="E21" s="31" t="s">
        <v>86</v>
      </c>
      <c r="F21" s="31" t="s">
        <v>87</v>
      </c>
      <c r="G21" s="31" t="s">
        <v>88</v>
      </c>
      <c r="H21" s="31" t="s">
        <v>89</v>
      </c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11"/>
      <c r="B22" s="19" t="s">
        <v>14</v>
      </c>
      <c r="C22" s="26">
        <v>8445142.5</v>
      </c>
      <c r="D22" s="27">
        <f>C22/C$40</f>
        <v>0.17893179078440338</v>
      </c>
      <c r="E22" s="26">
        <f>D22*E$40</f>
        <v>2283.8897882407673</v>
      </c>
      <c r="F22" s="23">
        <f>E22*1000/C22</f>
        <v>0.27043827718013841</v>
      </c>
      <c r="G22" s="29">
        <f>F22-F$40</f>
        <v>0</v>
      </c>
      <c r="H22" s="30">
        <f>G22*C22</f>
        <v>0</v>
      </c>
      <c r="I22" s="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11"/>
      <c r="B23" s="19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364.63422784733672</v>
      </c>
      <c r="F23" s="23">
        <f t="shared" ref="F23:F40" si="2">E23*1000/C23</f>
        <v>0.27043827718013846</v>
      </c>
      <c r="G23" s="29">
        <f t="shared" ref="G23:G40" si="3">F23-F$40</f>
        <v>0</v>
      </c>
      <c r="H23" s="30">
        <f t="shared" ref="H23:H40" si="4">G23*C23</f>
        <v>0</v>
      </c>
      <c r="I23" s="4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11"/>
      <c r="B24" s="19" t="s">
        <v>16</v>
      </c>
      <c r="C24" s="26">
        <v>1072762.5</v>
      </c>
      <c r="D24" s="27">
        <f t="shared" si="0"/>
        <v>2.2729197904162488E-2</v>
      </c>
      <c r="E24" s="26">
        <f t="shared" si="1"/>
        <v>290.11604232345832</v>
      </c>
      <c r="F24" s="23">
        <f t="shared" si="2"/>
        <v>0.27043827718013846</v>
      </c>
      <c r="G24" s="29">
        <f t="shared" si="3"/>
        <v>0</v>
      </c>
      <c r="H24" s="30">
        <f t="shared" si="4"/>
        <v>0</v>
      </c>
      <c r="I24" s="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11"/>
      <c r="B25" s="19" t="s">
        <v>17</v>
      </c>
      <c r="C25" s="26">
        <v>1115556.5</v>
      </c>
      <c r="D25" s="27">
        <f t="shared" si="0"/>
        <v>2.363589747197058E-2</v>
      </c>
      <c r="E25" s="26">
        <f t="shared" si="1"/>
        <v>301.68917795710513</v>
      </c>
      <c r="F25" s="23">
        <f t="shared" si="2"/>
        <v>0.27043827718013841</v>
      </c>
      <c r="G25" s="29">
        <f t="shared" si="3"/>
        <v>0</v>
      </c>
      <c r="H25" s="30">
        <f t="shared" si="4"/>
        <v>0</v>
      </c>
      <c r="I25" s="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11"/>
      <c r="B26" s="19" t="s">
        <v>18</v>
      </c>
      <c r="C26" s="26">
        <v>2118511.5</v>
      </c>
      <c r="D26" s="27">
        <f t="shared" si="0"/>
        <v>4.4886046208498273E-2</v>
      </c>
      <c r="E26" s="26">
        <f t="shared" si="1"/>
        <v>572.92660024631095</v>
      </c>
      <c r="F26" s="23">
        <f t="shared" si="2"/>
        <v>0.27043827718013846</v>
      </c>
      <c r="G26" s="29">
        <f t="shared" si="3"/>
        <v>0</v>
      </c>
      <c r="H26" s="30">
        <f t="shared" si="4"/>
        <v>0</v>
      </c>
      <c r="I26" s="4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A27" s="11"/>
      <c r="B27" s="19" t="s">
        <v>19</v>
      </c>
      <c r="C27" s="26">
        <v>592874.5</v>
      </c>
      <c r="D27" s="27">
        <f t="shared" si="0"/>
        <v>1.2561551921167436E-2</v>
      </c>
      <c r="E27" s="26">
        <f t="shared" si="1"/>
        <v>160.335958364036</v>
      </c>
      <c r="F27" s="23">
        <f t="shared" si="2"/>
        <v>0.27043827718013846</v>
      </c>
      <c r="G27" s="29">
        <f t="shared" si="3"/>
        <v>0</v>
      </c>
      <c r="H27" s="30">
        <f t="shared" si="4"/>
        <v>0</v>
      </c>
      <c r="I27" s="4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4"/>
    </row>
    <row r="28" spans="1:35" ht="18" customHeight="1">
      <c r="A28" s="11"/>
      <c r="B28" s="19" t="s">
        <v>20</v>
      </c>
      <c r="C28" s="26">
        <v>2532976.5</v>
      </c>
      <c r="D28" s="27">
        <f t="shared" si="0"/>
        <v>5.3667539791046791E-2</v>
      </c>
      <c r="E28" s="26">
        <f t="shared" si="1"/>
        <v>685.01380079777709</v>
      </c>
      <c r="F28" s="23">
        <f t="shared" si="2"/>
        <v>0.27043827718013852</v>
      </c>
      <c r="G28" s="29">
        <f t="shared" si="3"/>
        <v>0</v>
      </c>
      <c r="H28" s="30">
        <f t="shared" si="4"/>
        <v>0</v>
      </c>
      <c r="I28" s="4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4"/>
    </row>
    <row r="29" spans="1:35" ht="18" customHeight="1">
      <c r="A29" s="11"/>
      <c r="B29" s="19" t="s">
        <v>21</v>
      </c>
      <c r="C29" s="26">
        <v>2111443</v>
      </c>
      <c r="D29" s="27">
        <f t="shared" si="0"/>
        <v>4.4736282085138655E-2</v>
      </c>
      <c r="E29" s="26">
        <f t="shared" si="1"/>
        <v>571.01500728406313</v>
      </c>
      <c r="F29" s="23">
        <f t="shared" si="2"/>
        <v>0.27043827718013846</v>
      </c>
      <c r="G29" s="29">
        <f t="shared" si="3"/>
        <v>0</v>
      </c>
      <c r="H29" s="30">
        <f t="shared" si="4"/>
        <v>0</v>
      </c>
      <c r="I29" s="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4"/>
    </row>
    <row r="30" spans="1:35" ht="18" customHeight="1">
      <c r="A30" s="11"/>
      <c r="B30" s="19" t="s">
        <v>22</v>
      </c>
      <c r="C30" s="26">
        <v>7562279</v>
      </c>
      <c r="D30" s="27">
        <f t="shared" si="0"/>
        <v>0.16022608545460154</v>
      </c>
      <c r="E30" s="26">
        <f t="shared" si="1"/>
        <v>2045.1297043155405</v>
      </c>
      <c r="F30" s="23">
        <f t="shared" si="2"/>
        <v>0.27043827718013846</v>
      </c>
      <c r="G30" s="29">
        <f t="shared" si="3"/>
        <v>0</v>
      </c>
      <c r="H30" s="30">
        <f t="shared" si="4"/>
        <v>0</v>
      </c>
      <c r="I30" s="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</row>
    <row r="31" spans="1:35" ht="18" customHeight="1">
      <c r="A31" s="11"/>
      <c r="B31" s="19" t="s">
        <v>23</v>
      </c>
      <c r="C31" s="26">
        <v>5121540.5</v>
      </c>
      <c r="D31" s="27">
        <f t="shared" si="0"/>
        <v>0.10851284193722589</v>
      </c>
      <c r="E31" s="26">
        <f t="shared" si="1"/>
        <v>1385.060589328305</v>
      </c>
      <c r="F31" s="23">
        <f t="shared" si="2"/>
        <v>0.27043827718013852</v>
      </c>
      <c r="G31" s="29">
        <f t="shared" si="3"/>
        <v>0</v>
      </c>
      <c r="H31" s="30">
        <f t="shared" si="4"/>
        <v>0</v>
      </c>
      <c r="I31" s="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4"/>
    </row>
    <row r="32" spans="1:35" ht="18" customHeight="1">
      <c r="A32" s="11"/>
      <c r="B32" s="19" t="s">
        <v>24</v>
      </c>
      <c r="C32" s="26">
        <v>1106067</v>
      </c>
      <c r="D32" s="27">
        <f t="shared" si="0"/>
        <v>2.3434838315343133E-2</v>
      </c>
      <c r="E32" s="26">
        <f t="shared" si="1"/>
        <v>299.12285392580424</v>
      </c>
      <c r="F32" s="23">
        <f t="shared" si="2"/>
        <v>0.27043827718013852</v>
      </c>
      <c r="G32" s="29">
        <f t="shared" si="3"/>
        <v>0</v>
      </c>
      <c r="H32" s="30">
        <f t="shared" si="4"/>
        <v>0</v>
      </c>
      <c r="I32" s="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4"/>
    </row>
    <row r="33" spans="1:35" ht="18" customHeight="1">
      <c r="A33" s="11"/>
      <c r="B33" s="19" t="s">
        <v>25</v>
      </c>
      <c r="C33" s="26">
        <v>2773719</v>
      </c>
      <c r="D33" s="27">
        <f t="shared" si="0"/>
        <v>5.876828103288069E-2</v>
      </c>
      <c r="E33" s="26">
        <f t="shared" si="1"/>
        <v>750.11978774181659</v>
      </c>
      <c r="F33" s="23">
        <f t="shared" si="2"/>
        <v>0.27043827718013852</v>
      </c>
      <c r="G33" s="29">
        <f t="shared" si="3"/>
        <v>0</v>
      </c>
      <c r="H33" s="30">
        <f t="shared" si="4"/>
        <v>0</v>
      </c>
      <c r="I33" s="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4"/>
    </row>
    <row r="34" spans="1:35" ht="18" customHeight="1">
      <c r="A34" s="11"/>
      <c r="B34" s="19" t="s">
        <v>26</v>
      </c>
      <c r="C34" s="26">
        <v>6497055.5</v>
      </c>
      <c r="D34" s="27">
        <f t="shared" si="0"/>
        <v>0.13765662041116031</v>
      </c>
      <c r="E34" s="26">
        <f t="shared" si="1"/>
        <v>1757.0524961637432</v>
      </c>
      <c r="F34" s="23">
        <f t="shared" si="2"/>
        <v>0.27043827718013846</v>
      </c>
      <c r="G34" s="29">
        <f t="shared" si="3"/>
        <v>0</v>
      </c>
      <c r="H34" s="30">
        <f t="shared" si="4"/>
        <v>0</v>
      </c>
      <c r="I34" s="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4"/>
    </row>
    <row r="35" spans="1:35" ht="18" customHeight="1">
      <c r="A35" s="11"/>
      <c r="B35" s="19" t="s">
        <v>27</v>
      </c>
      <c r="C35" s="26">
        <v>1473249</v>
      </c>
      <c r="D35" s="27">
        <f t="shared" si="0"/>
        <v>3.1214521465011576E-2</v>
      </c>
      <c r="E35" s="26">
        <f t="shared" si="1"/>
        <v>398.42292141736186</v>
      </c>
      <c r="F35" s="23">
        <f t="shared" si="2"/>
        <v>0.27043827718013852</v>
      </c>
      <c r="G35" s="29">
        <f t="shared" si="3"/>
        <v>0</v>
      </c>
      <c r="H35" s="30">
        <f t="shared" si="4"/>
        <v>0</v>
      </c>
      <c r="I35" s="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4"/>
    </row>
    <row r="36" spans="1:35" ht="18" customHeight="1">
      <c r="A36" s="11"/>
      <c r="B36" s="19" t="s">
        <v>28</v>
      </c>
      <c r="C36" s="26">
        <v>644521.5</v>
      </c>
      <c r="D36" s="27">
        <f t="shared" si="0"/>
        <v>1.3655824776674859E-2</v>
      </c>
      <c r="E36" s="26">
        <f t="shared" si="1"/>
        <v>174.30328406555864</v>
      </c>
      <c r="F36" s="23">
        <f t="shared" si="2"/>
        <v>0.27043827718013852</v>
      </c>
      <c r="G36" s="29">
        <f t="shared" si="3"/>
        <v>0</v>
      </c>
      <c r="H36" s="30">
        <f t="shared" si="4"/>
        <v>0</v>
      </c>
      <c r="I36" s="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4"/>
    </row>
    <row r="37" spans="1:35" ht="18" customHeight="1">
      <c r="A37" s="11"/>
      <c r="B37" s="19" t="s">
        <v>29</v>
      </c>
      <c r="C37" s="26">
        <v>2192387.5</v>
      </c>
      <c r="D37" s="27">
        <f t="shared" si="0"/>
        <v>4.6451296880821273E-2</v>
      </c>
      <c r="E37" s="26">
        <f t="shared" si="1"/>
        <v>592.90549841127086</v>
      </c>
      <c r="F37" s="23">
        <f t="shared" si="2"/>
        <v>0.27043827718013852</v>
      </c>
      <c r="G37" s="29">
        <f t="shared" si="3"/>
        <v>0</v>
      </c>
      <c r="H37" s="30">
        <f t="shared" si="4"/>
        <v>0</v>
      </c>
      <c r="I37" s="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4"/>
    </row>
    <row r="38" spans="1:35" ht="18" customHeight="1">
      <c r="A38" s="11"/>
      <c r="B38" s="19" t="s">
        <v>30</v>
      </c>
      <c r="C38" s="26">
        <v>322818</v>
      </c>
      <c r="D38" s="27">
        <f t="shared" si="0"/>
        <v>6.8397191447556434E-3</v>
      </c>
      <c r="E38" s="26">
        <f t="shared" si="1"/>
        <v>87.302343762737948</v>
      </c>
      <c r="F38" s="23">
        <f t="shared" si="2"/>
        <v>0.27043827718013846</v>
      </c>
      <c r="G38" s="29">
        <f t="shared" si="3"/>
        <v>0</v>
      </c>
      <c r="H38" s="30">
        <f t="shared" si="4"/>
        <v>0</v>
      </c>
      <c r="I38" s="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4"/>
    </row>
    <row r="39" spans="1:35" ht="18" customHeight="1">
      <c r="A39" s="11"/>
      <c r="B39" s="19" t="s">
        <v>31</v>
      </c>
      <c r="C39" s="26">
        <v>166339.5</v>
      </c>
      <c r="D39" s="27">
        <f t="shared" si="0"/>
        <v>3.5243247361642824E-3</v>
      </c>
      <c r="E39" s="26">
        <f t="shared" si="1"/>
        <v>44.984567807005647</v>
      </c>
      <c r="F39" s="23">
        <f t="shared" si="2"/>
        <v>0.27043827718013846</v>
      </c>
      <c r="G39" s="29">
        <f t="shared" si="3"/>
        <v>0</v>
      </c>
      <c r="H39" s="30">
        <f t="shared" si="4"/>
        <v>0</v>
      </c>
      <c r="I39" s="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4"/>
    </row>
    <row r="40" spans="1:35" ht="18" customHeight="1">
      <c r="A40" s="11"/>
      <c r="B40" s="19" t="s">
        <v>83</v>
      </c>
      <c r="C40" s="26">
        <v>47197552</v>
      </c>
      <c r="D40" s="27">
        <f>SUM(D22:D39)</f>
        <v>0.99999999999999989</v>
      </c>
      <c r="E40" s="26">
        <f>B6</f>
        <v>12764.024649999999</v>
      </c>
      <c r="F40" s="23">
        <f t="shared" si="2"/>
        <v>0.27043827718013846</v>
      </c>
      <c r="G40" s="29">
        <f t="shared" si="3"/>
        <v>0</v>
      </c>
      <c r="H40" s="30">
        <f t="shared" si="4"/>
        <v>0</v>
      </c>
      <c r="I40" s="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4"/>
    </row>
    <row r="41" spans="1:35" ht="17.25" customHeight="1">
      <c r="A41" s="11"/>
      <c r="B41" s="4"/>
      <c r="C41" s="4"/>
      <c r="D41" s="4"/>
      <c r="E41" s="18">
        <f>SUM(E22:E39)-B6</f>
        <v>0</v>
      </c>
      <c r="F41" s="6"/>
      <c r="G41" s="4"/>
      <c r="H41" s="4"/>
      <c r="I41" s="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4"/>
    </row>
    <row r="42" spans="1:35" ht="17.25" customHeight="1">
      <c r="A42" s="11"/>
      <c r="B42" s="4"/>
      <c r="C42" s="4"/>
      <c r="D42" s="4"/>
      <c r="E42" s="4"/>
      <c r="F42" s="6"/>
      <c r="G42" s="4"/>
      <c r="H42" s="4"/>
      <c r="I42" s="4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4"/>
    </row>
    <row r="43" spans="1:35" ht="17.25" customHeight="1">
      <c r="A43" s="11"/>
      <c r="B43" s="4"/>
      <c r="C43" s="4"/>
      <c r="D43" s="4"/>
      <c r="E43" s="4"/>
      <c r="F43" s="6"/>
      <c r="G43" s="4"/>
      <c r="H43" s="4"/>
      <c r="I43" s="4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4"/>
    </row>
    <row r="44" spans="1:35" ht="17.25" customHeight="1">
      <c r="A44" s="11"/>
      <c r="B44" s="4"/>
      <c r="C44" s="4"/>
      <c r="D44" s="4"/>
      <c r="E44" s="4"/>
      <c r="F44" s="6"/>
      <c r="G44" s="4"/>
      <c r="H44" s="4"/>
      <c r="I44" s="4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4"/>
    </row>
    <row r="45" spans="1:35" ht="17.25" customHeight="1">
      <c r="A45" s="11"/>
      <c r="B45" s="4"/>
      <c r="C45" s="4"/>
      <c r="D45" s="4"/>
      <c r="E45" s="4"/>
      <c r="F45" s="6"/>
      <c r="G45" s="4"/>
      <c r="H45" s="4"/>
      <c r="I45" s="4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4"/>
    </row>
    <row r="46" spans="1:35" ht="17.25" customHeight="1">
      <c r="A46" s="11"/>
      <c r="B46" s="4"/>
      <c r="C46" s="4"/>
      <c r="D46" s="4"/>
      <c r="E46" s="4"/>
      <c r="F46" s="6"/>
      <c r="G46" s="4"/>
      <c r="H46" s="4"/>
      <c r="I46" s="4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4"/>
    </row>
    <row r="47" spans="1:35" ht="17.25" customHeight="1">
      <c r="A47" s="11"/>
      <c r="B47" s="4"/>
      <c r="C47" s="4"/>
      <c r="D47" s="4"/>
      <c r="E47" s="4"/>
      <c r="F47" s="6"/>
      <c r="G47" s="4"/>
      <c r="H47" s="4"/>
      <c r="I47" s="4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4"/>
    </row>
    <row r="48" spans="1:35" ht="17.25" customHeight="1">
      <c r="A48" s="11"/>
      <c r="B48" s="4"/>
      <c r="C48" s="4"/>
      <c r="D48" s="4"/>
      <c r="E48" s="4"/>
      <c r="F48" s="6"/>
      <c r="G48" s="4"/>
      <c r="H48" s="4"/>
      <c r="I48" s="4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4"/>
    </row>
    <row r="49" spans="1:35" ht="17.25" customHeight="1">
      <c r="A49" s="11"/>
      <c r="B49" s="4"/>
      <c r="C49" s="4"/>
      <c r="D49" s="4"/>
      <c r="E49" s="4"/>
      <c r="F49" s="6"/>
      <c r="G49" s="4"/>
      <c r="H49" s="4"/>
      <c r="I49" s="4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4"/>
    </row>
    <row r="50" spans="1:35" ht="17.25" customHeight="1">
      <c r="A50" s="11"/>
      <c r="B50" s="4"/>
      <c r="C50" s="4"/>
      <c r="D50" s="4"/>
      <c r="E50" s="4"/>
      <c r="F50" s="6"/>
      <c r="G50" s="4"/>
      <c r="H50" s="4"/>
      <c r="I50" s="4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4"/>
    </row>
    <row r="51" spans="1:35" ht="17.25" customHeight="1">
      <c r="A51" s="11"/>
      <c r="B51" s="4"/>
      <c r="C51" s="4"/>
      <c r="D51" s="4"/>
      <c r="E51" s="4"/>
      <c r="F51" s="6"/>
      <c r="G51" s="4"/>
      <c r="H51" s="4"/>
      <c r="I51" s="4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4"/>
    </row>
    <row r="52" spans="1:35" ht="17.25" customHeight="1">
      <c r="A52" s="11"/>
      <c r="B52" s="4"/>
      <c r="C52" s="4"/>
      <c r="D52" s="4"/>
      <c r="E52" s="4"/>
      <c r="F52" s="6"/>
      <c r="G52" s="4"/>
      <c r="H52" s="4"/>
      <c r="I52" s="4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4"/>
    </row>
    <row r="53" spans="1:35" ht="17.25" customHeight="1">
      <c r="A53" s="11"/>
      <c r="B53" s="4"/>
      <c r="C53" s="4"/>
      <c r="D53" s="4"/>
      <c r="E53" s="4"/>
      <c r="F53" s="6"/>
      <c r="G53" s="4"/>
      <c r="H53" s="4"/>
      <c r="I53" s="4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4"/>
    </row>
    <row r="54" spans="1:35" ht="17.25" customHeight="1">
      <c r="A54" s="11"/>
      <c r="B54" s="4"/>
      <c r="C54" s="4"/>
      <c r="D54" s="4"/>
      <c r="E54" s="4"/>
      <c r="F54" s="6"/>
      <c r="G54" s="4"/>
      <c r="H54" s="4"/>
      <c r="I54" s="4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4"/>
    </row>
    <row r="55" spans="1:35" ht="17.25" customHeight="1">
      <c r="A55" s="11"/>
      <c r="B55" s="4"/>
      <c r="C55" s="4"/>
      <c r="D55" s="4"/>
      <c r="E55" s="4"/>
      <c r="F55" s="6"/>
      <c r="G55" s="4"/>
      <c r="H55" s="4"/>
      <c r="I55" s="4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4"/>
    </row>
    <row r="56" spans="1:35" ht="17.25" customHeight="1">
      <c r="A56" s="11"/>
      <c r="B56" s="4"/>
      <c r="C56" s="4"/>
      <c r="D56" s="4"/>
      <c r="E56" s="4"/>
      <c r="F56" s="6"/>
      <c r="G56" s="4"/>
      <c r="H56" s="4"/>
      <c r="I56" s="4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4"/>
    </row>
    <row r="57" spans="1:35" ht="17.25" customHeight="1">
      <c r="A57" s="11"/>
      <c r="B57" s="4"/>
      <c r="C57" s="4"/>
      <c r="D57" s="4"/>
      <c r="E57" s="4"/>
      <c r="F57" s="6"/>
      <c r="G57" s="4"/>
      <c r="H57" s="4"/>
      <c r="I57" s="4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4"/>
    </row>
    <row r="58" spans="1:35" ht="17.25" customHeight="1">
      <c r="A58" s="11"/>
      <c r="B58" s="4"/>
      <c r="C58" s="4"/>
      <c r="D58" s="4"/>
      <c r="E58" s="4"/>
      <c r="F58" s="6"/>
      <c r="G58" s="4"/>
      <c r="H58" s="4"/>
      <c r="I58" s="4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4"/>
    </row>
    <row r="59" spans="1:35" ht="17.25" customHeight="1">
      <c r="A59" s="11"/>
      <c r="B59" s="4"/>
      <c r="C59" s="4"/>
      <c r="D59" s="4"/>
      <c r="E59" s="4"/>
      <c r="F59" s="6"/>
      <c r="G59" s="4"/>
      <c r="H59" s="4"/>
      <c r="I59" s="4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4"/>
    </row>
  </sheetData>
  <sortState ref="A9:AI60">
    <sortCondition ref="D9"/>
  </sortState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>
    <tabColor rgb="FF00B050"/>
  </sheetPr>
  <dimension ref="A1:AI86"/>
  <sheetViews>
    <sheetView topLeftCell="A18" workbookViewId="0">
      <selection activeCell="C27" sqref="C27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47" width="20.7109375" style="5" customWidth="1"/>
    <col min="48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B2" s="9" t="s">
        <v>72</v>
      </c>
    </row>
    <row r="3" spans="1:35" ht="17.25" customHeight="1">
      <c r="B3" s="5" t="s">
        <v>92</v>
      </c>
    </row>
    <row r="5" spans="1:35" ht="17.25" customHeight="1">
      <c r="B5" s="9" t="s">
        <v>74</v>
      </c>
    </row>
    <row r="6" spans="1:35" ht="17.25" customHeight="1">
      <c r="B6" s="17">
        <v>92609.754019999993</v>
      </c>
      <c r="G6" s="17"/>
    </row>
    <row r="7" spans="1:35" ht="65.25" customHeight="1">
      <c r="A7" s="6"/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3"/>
      <c r="AG7" s="2"/>
      <c r="AH7" s="2"/>
      <c r="AI7" s="6"/>
    </row>
    <row r="8" spans="1:35" ht="17.25" customHeight="1">
      <c r="A8" s="11"/>
      <c r="B8" s="8" t="s">
        <v>75</v>
      </c>
      <c r="C8" s="4"/>
      <c r="D8" s="4"/>
      <c r="E8" s="4"/>
      <c r="F8" s="6"/>
      <c r="G8" s="4"/>
      <c r="H8" s="4"/>
      <c r="I8" s="4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11"/>
      <c r="B9" s="4" t="s">
        <v>76</v>
      </c>
      <c r="C9" s="4"/>
      <c r="D9" s="4"/>
      <c r="E9" s="4"/>
      <c r="F9" s="6"/>
      <c r="G9" s="4"/>
      <c r="H9" s="4"/>
      <c r="I9" s="4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11"/>
      <c r="B10" s="4"/>
      <c r="C10" s="4"/>
      <c r="D10" s="4"/>
      <c r="E10" s="4"/>
      <c r="F10" s="6"/>
      <c r="G10" s="4"/>
      <c r="H10" s="4"/>
      <c r="I10" s="4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11"/>
      <c r="B11" s="8" t="s">
        <v>77</v>
      </c>
      <c r="C11" s="4"/>
      <c r="D11" s="4"/>
      <c r="E11" s="4"/>
      <c r="F11" s="6"/>
      <c r="G11" s="4"/>
      <c r="H11" s="4"/>
      <c r="I11" s="4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11"/>
      <c r="B12" s="4" t="s">
        <v>78</v>
      </c>
      <c r="C12" s="4"/>
      <c r="D12" s="4"/>
      <c r="E12" s="4"/>
      <c r="F12" s="6"/>
      <c r="G12" s="4"/>
      <c r="H12" s="4"/>
      <c r="I12" s="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11"/>
      <c r="B13" s="4"/>
      <c r="C13" s="4"/>
      <c r="D13" s="4"/>
      <c r="E13" s="4"/>
      <c r="F13" s="6"/>
      <c r="G13" s="4"/>
      <c r="H13" s="4"/>
      <c r="I13" s="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11"/>
      <c r="B14" s="8" t="s">
        <v>79</v>
      </c>
      <c r="C14" s="4"/>
      <c r="D14" s="4"/>
      <c r="E14" s="4"/>
      <c r="F14" s="6"/>
      <c r="G14" s="4"/>
      <c r="H14" s="4"/>
      <c r="I14" s="4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11"/>
      <c r="B15" s="4" t="s">
        <v>80</v>
      </c>
      <c r="C15" s="4"/>
      <c r="D15" s="4"/>
      <c r="E15" s="4"/>
      <c r="F15" s="6"/>
      <c r="G15" s="4"/>
      <c r="H15" s="4"/>
      <c r="I15" s="4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11"/>
      <c r="B16" s="4" t="s">
        <v>81</v>
      </c>
      <c r="C16" s="4"/>
      <c r="D16" s="4"/>
      <c r="E16" s="4"/>
      <c r="F16" s="6"/>
      <c r="G16" s="4"/>
      <c r="H16" s="4"/>
      <c r="I16" s="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11"/>
      <c r="B17" s="4"/>
      <c r="C17" s="4"/>
      <c r="D17" s="4"/>
      <c r="E17" s="4"/>
      <c r="F17" s="6"/>
      <c r="G17" s="4"/>
      <c r="H17" s="4"/>
      <c r="I17" s="4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11"/>
      <c r="B18" s="4"/>
      <c r="C18" s="4"/>
      <c r="D18" s="4"/>
      <c r="E18" s="4"/>
      <c r="F18" s="6"/>
      <c r="G18" s="4"/>
      <c r="H18" s="4"/>
      <c r="I18" s="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11"/>
      <c r="B19" s="8" t="s">
        <v>82</v>
      </c>
      <c r="C19" s="4"/>
      <c r="D19" s="4"/>
      <c r="E19" s="4"/>
      <c r="F19" s="6"/>
      <c r="G19" s="4"/>
      <c r="H19" s="4"/>
      <c r="I19" s="4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11"/>
      <c r="B20" s="4"/>
      <c r="C20" s="4"/>
      <c r="D20" s="4"/>
      <c r="E20" s="4"/>
      <c r="F20" s="6"/>
      <c r="G20" s="4"/>
      <c r="H20" s="4"/>
      <c r="I20" s="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10" customFormat="1" ht="48" customHeight="1">
      <c r="A21" s="12"/>
      <c r="B21" s="13"/>
      <c r="C21" s="31" t="s">
        <v>84</v>
      </c>
      <c r="D21" s="31" t="s">
        <v>85</v>
      </c>
      <c r="E21" s="31" t="s">
        <v>86</v>
      </c>
      <c r="F21" s="31" t="s">
        <v>87</v>
      </c>
      <c r="G21" s="31" t="s">
        <v>88</v>
      </c>
      <c r="H21" s="31" t="s">
        <v>89</v>
      </c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11"/>
      <c r="B22" s="19" t="s">
        <v>14</v>
      </c>
      <c r="C22" s="26">
        <v>8445142.5</v>
      </c>
      <c r="D22" s="27">
        <f>C22/C$40</f>
        <v>0.17893179078440338</v>
      </c>
      <c r="E22" s="26">
        <f>D22*E$40</f>
        <v>16570.8291309017</v>
      </c>
      <c r="F22" s="23">
        <f>E22*1000/C22</f>
        <v>1.9621728266754173</v>
      </c>
      <c r="G22" s="29">
        <f>F22-F$40</f>
        <v>0</v>
      </c>
      <c r="H22" s="30">
        <f>G22*C22</f>
        <v>0</v>
      </c>
      <c r="I22" s="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11"/>
      <c r="B23" s="19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2645.6143006754919</v>
      </c>
      <c r="F23" s="23">
        <f t="shared" ref="F23:F40" si="2">E23*1000/C23</f>
        <v>1.9621728266754173</v>
      </c>
      <c r="G23" s="29">
        <f t="shared" ref="G23:G40" si="3">F23-F$40</f>
        <v>0</v>
      </c>
      <c r="H23" s="30">
        <f t="shared" ref="H23:H40" si="4">G23*C23</f>
        <v>0</v>
      </c>
      <c r="I23" s="4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11"/>
      <c r="B24" s="19" t="s">
        <v>16</v>
      </c>
      <c r="C24" s="26">
        <v>1072762.5</v>
      </c>
      <c r="D24" s="27">
        <f t="shared" si="0"/>
        <v>2.2729197904162488E-2</v>
      </c>
      <c r="E24" s="26">
        <f t="shared" si="1"/>
        <v>2104.9454269763874</v>
      </c>
      <c r="F24" s="23">
        <f t="shared" si="2"/>
        <v>1.9621728266754173</v>
      </c>
      <c r="G24" s="29">
        <f t="shared" si="3"/>
        <v>0</v>
      </c>
      <c r="H24" s="30">
        <f t="shared" si="4"/>
        <v>0</v>
      </c>
      <c r="I24" s="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11"/>
      <c r="B25" s="19" t="s">
        <v>17</v>
      </c>
      <c r="C25" s="26">
        <v>1115556.5</v>
      </c>
      <c r="D25" s="27">
        <f t="shared" si="0"/>
        <v>2.363589747197058E-2</v>
      </c>
      <c r="E25" s="26">
        <f t="shared" si="1"/>
        <v>2188.914650921135</v>
      </c>
      <c r="F25" s="23">
        <f t="shared" si="2"/>
        <v>1.9621728266754173</v>
      </c>
      <c r="G25" s="29">
        <f t="shared" si="3"/>
        <v>0</v>
      </c>
      <c r="H25" s="30">
        <f t="shared" si="4"/>
        <v>0</v>
      </c>
      <c r="I25" s="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11"/>
      <c r="B26" s="19" t="s">
        <v>18</v>
      </c>
      <c r="C26" s="26">
        <v>2118511.5</v>
      </c>
      <c r="D26" s="27">
        <f t="shared" si="0"/>
        <v>4.4886046208498273E-2</v>
      </c>
      <c r="E26" s="26">
        <f t="shared" si="1"/>
        <v>4156.8856982993784</v>
      </c>
      <c r="F26" s="23">
        <f t="shared" si="2"/>
        <v>1.9621728266754175</v>
      </c>
      <c r="G26" s="29">
        <f t="shared" si="3"/>
        <v>0</v>
      </c>
      <c r="H26" s="30">
        <f t="shared" si="4"/>
        <v>0</v>
      </c>
      <c r="I26" s="4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A27" s="11"/>
      <c r="B27" s="19" t="s">
        <v>19</v>
      </c>
      <c r="C27" s="26">
        <v>592874.5</v>
      </c>
      <c r="D27" s="27">
        <f t="shared" si="0"/>
        <v>1.2561551921167436E-2</v>
      </c>
      <c r="E27" s="26">
        <f t="shared" si="1"/>
        <v>1163.3222335287746</v>
      </c>
      <c r="F27" s="23">
        <f t="shared" si="2"/>
        <v>1.9621728266754173</v>
      </c>
      <c r="G27" s="29">
        <f t="shared" si="3"/>
        <v>0</v>
      </c>
      <c r="H27" s="30">
        <f t="shared" si="4"/>
        <v>0</v>
      </c>
      <c r="I27" s="4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4"/>
    </row>
    <row r="28" spans="1:35" ht="18" customHeight="1">
      <c r="A28" s="11"/>
      <c r="B28" s="19" t="s">
        <v>20</v>
      </c>
      <c r="C28" s="26">
        <v>2532976.5</v>
      </c>
      <c r="D28" s="27">
        <f t="shared" si="0"/>
        <v>5.3667539791046791E-2</v>
      </c>
      <c r="E28" s="26">
        <f t="shared" si="1"/>
        <v>4970.1376589074052</v>
      </c>
      <c r="F28" s="23">
        <f t="shared" si="2"/>
        <v>1.9621728266754173</v>
      </c>
      <c r="G28" s="29">
        <f t="shared" si="3"/>
        <v>0</v>
      </c>
      <c r="H28" s="30">
        <f t="shared" si="4"/>
        <v>0</v>
      </c>
      <c r="I28" s="4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4"/>
    </row>
    <row r="29" spans="1:35" ht="18" customHeight="1">
      <c r="A29" s="11"/>
      <c r="B29" s="19" t="s">
        <v>21</v>
      </c>
      <c r="C29" s="26">
        <v>2111443</v>
      </c>
      <c r="D29" s="27">
        <f t="shared" si="0"/>
        <v>4.4736282085138655E-2</v>
      </c>
      <c r="E29" s="26">
        <f t="shared" si="1"/>
        <v>4143.0160796740229</v>
      </c>
      <c r="F29" s="23">
        <f t="shared" si="2"/>
        <v>1.962172826675417</v>
      </c>
      <c r="G29" s="29">
        <f t="shared" si="3"/>
        <v>0</v>
      </c>
      <c r="H29" s="30">
        <f t="shared" si="4"/>
        <v>0</v>
      </c>
      <c r="I29" s="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4"/>
    </row>
    <row r="30" spans="1:35" ht="18" customHeight="1">
      <c r="A30" s="11"/>
      <c r="B30" s="19" t="s">
        <v>22</v>
      </c>
      <c r="C30" s="26">
        <v>7562279</v>
      </c>
      <c r="D30" s="27">
        <f t="shared" si="0"/>
        <v>0.16022608545460154</v>
      </c>
      <c r="E30" s="26">
        <f t="shared" si="1"/>
        <v>14838.498361538148</v>
      </c>
      <c r="F30" s="23">
        <f t="shared" si="2"/>
        <v>1.9621728266754173</v>
      </c>
      <c r="G30" s="29">
        <f t="shared" si="3"/>
        <v>0</v>
      </c>
      <c r="H30" s="30">
        <f t="shared" si="4"/>
        <v>0</v>
      </c>
      <c r="I30" s="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</row>
    <row r="31" spans="1:35" ht="18" customHeight="1">
      <c r="A31" s="11"/>
      <c r="B31" s="19" t="s">
        <v>23</v>
      </c>
      <c r="C31" s="26">
        <v>5121540.5</v>
      </c>
      <c r="D31" s="27">
        <f t="shared" si="0"/>
        <v>0.10851284193722589</v>
      </c>
      <c r="E31" s="26">
        <f t="shared" si="1"/>
        <v>10049.347599817629</v>
      </c>
      <c r="F31" s="23">
        <f t="shared" si="2"/>
        <v>1.9621728266754173</v>
      </c>
      <c r="G31" s="29">
        <f t="shared" si="3"/>
        <v>0</v>
      </c>
      <c r="H31" s="30">
        <f t="shared" si="4"/>
        <v>0</v>
      </c>
      <c r="I31" s="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4"/>
    </row>
    <row r="32" spans="1:35" ht="18" customHeight="1">
      <c r="A32" s="11"/>
      <c r="B32" s="19" t="s">
        <v>24</v>
      </c>
      <c r="C32" s="26">
        <v>1106067</v>
      </c>
      <c r="D32" s="27">
        <f t="shared" si="0"/>
        <v>2.3434838315343133E-2</v>
      </c>
      <c r="E32" s="26">
        <f t="shared" si="1"/>
        <v>2170.2946118823984</v>
      </c>
      <c r="F32" s="23">
        <f t="shared" si="2"/>
        <v>1.9621728266754168</v>
      </c>
      <c r="G32" s="29">
        <f t="shared" si="3"/>
        <v>0</v>
      </c>
      <c r="H32" s="30">
        <f t="shared" si="4"/>
        <v>0</v>
      </c>
      <c r="I32" s="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4"/>
    </row>
    <row r="33" spans="1:35" ht="18" customHeight="1">
      <c r="A33" s="11"/>
      <c r="B33" s="19" t="s">
        <v>25</v>
      </c>
      <c r="C33" s="26">
        <v>2773719</v>
      </c>
      <c r="D33" s="27">
        <f t="shared" si="0"/>
        <v>5.876828103288069E-2</v>
      </c>
      <c r="E33" s="26">
        <f t="shared" si="1"/>
        <v>5442.5160506333123</v>
      </c>
      <c r="F33" s="23">
        <f t="shared" si="2"/>
        <v>1.9621728266754175</v>
      </c>
      <c r="G33" s="29">
        <f t="shared" si="3"/>
        <v>0</v>
      </c>
      <c r="H33" s="30">
        <f t="shared" si="4"/>
        <v>0</v>
      </c>
      <c r="I33" s="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4"/>
    </row>
    <row r="34" spans="1:35" ht="18" customHeight="1">
      <c r="A34" s="11"/>
      <c r="B34" s="19" t="s">
        <v>26</v>
      </c>
      <c r="C34" s="26">
        <v>6497055.5</v>
      </c>
      <c r="D34" s="27">
        <f t="shared" si="0"/>
        <v>0.13765662041116031</v>
      </c>
      <c r="E34" s="26">
        <f t="shared" si="1"/>
        <v>12748.345755502067</v>
      </c>
      <c r="F34" s="23">
        <f t="shared" si="2"/>
        <v>1.9621728266754175</v>
      </c>
      <c r="G34" s="29">
        <f t="shared" si="3"/>
        <v>0</v>
      </c>
      <c r="H34" s="30">
        <f t="shared" si="4"/>
        <v>0</v>
      </c>
      <c r="I34" s="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4"/>
    </row>
    <row r="35" spans="1:35" ht="18" customHeight="1">
      <c r="A35" s="11"/>
      <c r="B35" s="19" t="s">
        <v>27</v>
      </c>
      <c r="C35" s="26">
        <v>1473249</v>
      </c>
      <c r="D35" s="27">
        <f t="shared" si="0"/>
        <v>3.1214521465011576E-2</v>
      </c>
      <c r="E35" s="26">
        <f t="shared" si="1"/>
        <v>2890.7691547267318</v>
      </c>
      <c r="F35" s="23">
        <f t="shared" si="2"/>
        <v>1.962172826675417</v>
      </c>
      <c r="G35" s="29">
        <f t="shared" si="3"/>
        <v>0</v>
      </c>
      <c r="H35" s="30">
        <f t="shared" si="4"/>
        <v>0</v>
      </c>
      <c r="I35" s="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4"/>
    </row>
    <row r="36" spans="1:35" ht="18" customHeight="1">
      <c r="A36" s="11"/>
      <c r="B36" s="19" t="s">
        <v>28</v>
      </c>
      <c r="C36" s="26">
        <v>644521.5</v>
      </c>
      <c r="D36" s="27">
        <f t="shared" si="0"/>
        <v>1.3655824776674859E-2</v>
      </c>
      <c r="E36" s="26">
        <f t="shared" si="1"/>
        <v>1264.66257350808</v>
      </c>
      <c r="F36" s="23">
        <f t="shared" si="2"/>
        <v>1.962172826675417</v>
      </c>
      <c r="G36" s="29">
        <f t="shared" si="3"/>
        <v>0</v>
      </c>
      <c r="H36" s="30">
        <f t="shared" si="4"/>
        <v>0</v>
      </c>
      <c r="I36" s="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4"/>
    </row>
    <row r="37" spans="1:35" ht="18" customHeight="1">
      <c r="A37" s="11"/>
      <c r="B37" s="19" t="s">
        <v>29</v>
      </c>
      <c r="C37" s="26">
        <v>2192387.5</v>
      </c>
      <c r="D37" s="27">
        <f t="shared" si="0"/>
        <v>4.6451296880821273E-2</v>
      </c>
      <c r="E37" s="26">
        <f t="shared" si="1"/>
        <v>4301.8431780428509</v>
      </c>
      <c r="F37" s="23">
        <f t="shared" si="2"/>
        <v>1.9621728266754173</v>
      </c>
      <c r="G37" s="29">
        <f t="shared" si="3"/>
        <v>0</v>
      </c>
      <c r="H37" s="30">
        <f t="shared" si="4"/>
        <v>0</v>
      </c>
      <c r="I37" s="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4"/>
    </row>
    <row r="38" spans="1:35" ht="18" customHeight="1">
      <c r="A38" s="11"/>
      <c r="B38" s="19" t="s">
        <v>30</v>
      </c>
      <c r="C38" s="26">
        <v>322818</v>
      </c>
      <c r="D38" s="27">
        <f t="shared" si="0"/>
        <v>6.8397191447556434E-3</v>
      </c>
      <c r="E38" s="26">
        <f t="shared" si="1"/>
        <v>633.42470756170485</v>
      </c>
      <c r="F38" s="23">
        <f t="shared" si="2"/>
        <v>1.962172826675417</v>
      </c>
      <c r="G38" s="29">
        <f t="shared" si="3"/>
        <v>0</v>
      </c>
      <c r="H38" s="30">
        <f t="shared" si="4"/>
        <v>0</v>
      </c>
      <c r="I38" s="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4"/>
    </row>
    <row r="39" spans="1:35" ht="18" customHeight="1">
      <c r="A39" s="11"/>
      <c r="B39" s="19" t="s">
        <v>31</v>
      </c>
      <c r="C39" s="26">
        <v>166339.5</v>
      </c>
      <c r="D39" s="27">
        <f t="shared" si="0"/>
        <v>3.5243247361642824E-3</v>
      </c>
      <c r="E39" s="26">
        <f t="shared" si="1"/>
        <v>326.38684690277557</v>
      </c>
      <c r="F39" s="23">
        <f t="shared" si="2"/>
        <v>1.9621728266754173</v>
      </c>
      <c r="G39" s="29">
        <f t="shared" si="3"/>
        <v>0</v>
      </c>
      <c r="H39" s="30">
        <f t="shared" si="4"/>
        <v>0</v>
      </c>
      <c r="I39" s="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4"/>
    </row>
    <row r="40" spans="1:35" ht="18" customHeight="1">
      <c r="A40" s="11"/>
      <c r="B40" s="19" t="s">
        <v>83</v>
      </c>
      <c r="C40" s="26">
        <v>47197552</v>
      </c>
      <c r="D40" s="27">
        <f>SUM(D22:D39)</f>
        <v>0.99999999999999989</v>
      </c>
      <c r="E40" s="26">
        <f>B6</f>
        <v>92609.754019999993</v>
      </c>
      <c r="F40" s="23">
        <f t="shared" si="2"/>
        <v>1.9621728266754173</v>
      </c>
      <c r="G40" s="29">
        <f t="shared" si="3"/>
        <v>0</v>
      </c>
      <c r="H40" s="30">
        <f t="shared" si="4"/>
        <v>0</v>
      </c>
      <c r="I40" s="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4"/>
    </row>
    <row r="41" spans="1:35" ht="17.25" customHeight="1">
      <c r="A41" s="11"/>
      <c r="B41" s="4"/>
      <c r="C41" s="4"/>
      <c r="D41" s="4"/>
      <c r="E41" s="18">
        <f>SUM(E22:E39)-B6</f>
        <v>0</v>
      </c>
      <c r="F41" s="6"/>
      <c r="G41" s="4"/>
      <c r="H41" s="4"/>
      <c r="I41" s="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4"/>
    </row>
    <row r="42" spans="1:35" ht="17.25" customHeight="1">
      <c r="A42" s="11"/>
      <c r="B42" s="4"/>
      <c r="C42" s="4"/>
      <c r="D42" s="4"/>
      <c r="E42" s="4"/>
      <c r="F42" s="6"/>
      <c r="G42" s="4"/>
      <c r="H42" s="4"/>
      <c r="I42" s="4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4"/>
    </row>
    <row r="43" spans="1:35" ht="17.25" customHeight="1">
      <c r="A43" s="11"/>
      <c r="B43" s="4"/>
      <c r="C43" s="4"/>
      <c r="D43" s="4"/>
      <c r="E43" s="4"/>
      <c r="F43" s="6"/>
      <c r="G43" s="4"/>
      <c r="H43" s="4"/>
      <c r="I43" s="4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4"/>
    </row>
    <row r="44" spans="1:35" ht="17.25" customHeight="1">
      <c r="A44" s="11"/>
      <c r="B44" s="4"/>
      <c r="C44" s="4"/>
      <c r="D44" s="4"/>
      <c r="E44" s="4"/>
      <c r="F44" s="6"/>
      <c r="G44" s="4"/>
      <c r="H44" s="4"/>
      <c r="I44" s="4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4"/>
    </row>
    <row r="45" spans="1:35" ht="17.25" customHeight="1">
      <c r="A45" s="11"/>
      <c r="B45" s="4"/>
      <c r="C45" s="4"/>
      <c r="D45" s="4"/>
      <c r="E45" s="4"/>
      <c r="F45" s="6"/>
      <c r="G45" s="4"/>
      <c r="H45" s="4"/>
      <c r="I45" s="4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4"/>
    </row>
    <row r="46" spans="1:35" ht="17.25" customHeight="1">
      <c r="A46" s="11"/>
      <c r="B46" s="4"/>
      <c r="C46" s="4"/>
      <c r="D46" s="4"/>
      <c r="E46" s="4"/>
      <c r="F46" s="6"/>
      <c r="G46" s="4"/>
      <c r="H46" s="4"/>
      <c r="I46" s="4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4"/>
    </row>
    <row r="47" spans="1:35" ht="17.25" customHeight="1">
      <c r="A47" s="11"/>
      <c r="B47" s="4"/>
      <c r="C47" s="4"/>
      <c r="D47" s="4"/>
      <c r="E47" s="4"/>
      <c r="F47" s="6"/>
      <c r="G47" s="4"/>
      <c r="H47" s="4"/>
      <c r="I47" s="4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4"/>
    </row>
    <row r="48" spans="1:35" ht="17.25" customHeight="1">
      <c r="A48" s="11"/>
      <c r="B48" s="4"/>
      <c r="C48" s="4"/>
      <c r="D48" s="4"/>
      <c r="E48" s="4"/>
      <c r="F48" s="6"/>
      <c r="G48" s="4"/>
      <c r="H48" s="4"/>
      <c r="I48" s="4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4"/>
    </row>
    <row r="49" spans="1:35" ht="17.25" customHeight="1">
      <c r="A49" s="11"/>
      <c r="B49" s="4"/>
      <c r="C49" s="4"/>
      <c r="D49" s="4"/>
      <c r="E49" s="4"/>
      <c r="F49" s="6"/>
      <c r="G49" s="4"/>
      <c r="H49" s="4"/>
      <c r="I49" s="4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4"/>
    </row>
    <row r="50" spans="1:35" ht="17.25" customHeight="1">
      <c r="A50" s="11"/>
      <c r="B50" s="4"/>
      <c r="C50" s="4"/>
      <c r="D50" s="4"/>
      <c r="E50" s="4"/>
      <c r="F50" s="6"/>
      <c r="G50" s="4"/>
      <c r="H50" s="4"/>
      <c r="I50" s="4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4"/>
    </row>
    <row r="51" spans="1:35" ht="17.25" customHeight="1">
      <c r="A51" s="11"/>
      <c r="B51" s="4"/>
      <c r="C51" s="4"/>
      <c r="D51" s="4"/>
      <c r="E51" s="4"/>
      <c r="F51" s="6"/>
      <c r="G51" s="4"/>
      <c r="H51" s="4"/>
      <c r="I51" s="4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4"/>
    </row>
    <row r="52" spans="1:35" ht="17.25" customHeight="1">
      <c r="A52" s="11"/>
      <c r="B52" s="4"/>
      <c r="C52" s="4"/>
      <c r="D52" s="4"/>
      <c r="E52" s="4"/>
      <c r="F52" s="6"/>
      <c r="G52" s="4"/>
      <c r="H52" s="4"/>
      <c r="I52" s="4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4"/>
    </row>
    <row r="53" spans="1:35" ht="17.25" customHeight="1">
      <c r="A53" s="11"/>
      <c r="B53" s="4"/>
      <c r="C53" s="4"/>
      <c r="D53" s="4"/>
      <c r="E53" s="4"/>
      <c r="F53" s="6"/>
      <c r="G53" s="4"/>
      <c r="H53" s="4"/>
      <c r="I53" s="4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4"/>
    </row>
    <row r="54" spans="1:35" ht="17.25" customHeight="1">
      <c r="A54" s="11"/>
      <c r="B54" s="4"/>
      <c r="C54" s="4"/>
      <c r="D54" s="4"/>
      <c r="E54" s="4"/>
      <c r="F54" s="6"/>
      <c r="G54" s="4"/>
      <c r="H54" s="4"/>
      <c r="I54" s="4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4"/>
    </row>
    <row r="55" spans="1:35" ht="17.25" customHeight="1">
      <c r="A55" s="11"/>
      <c r="B55" s="4"/>
      <c r="C55" s="4"/>
      <c r="D55" s="4"/>
      <c r="E55" s="4"/>
      <c r="F55" s="6"/>
      <c r="G55" s="4"/>
      <c r="H55" s="4"/>
      <c r="I55" s="4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4"/>
    </row>
    <row r="56" spans="1:35" ht="17.25" customHeight="1">
      <c r="A56" s="11"/>
      <c r="B56" s="4"/>
      <c r="C56" s="4"/>
      <c r="D56" s="4"/>
      <c r="E56" s="4"/>
      <c r="F56" s="6"/>
      <c r="G56" s="4"/>
      <c r="H56" s="4"/>
      <c r="I56" s="4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4"/>
    </row>
    <row r="57" spans="1:35" ht="17.25" customHeight="1">
      <c r="A57" s="11"/>
      <c r="B57" s="4"/>
      <c r="C57" s="4"/>
      <c r="D57" s="4"/>
      <c r="E57" s="4"/>
      <c r="F57" s="6"/>
      <c r="G57" s="4"/>
      <c r="H57" s="4"/>
      <c r="I57" s="4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4"/>
    </row>
    <row r="58" spans="1:35" ht="17.25" customHeight="1">
      <c r="A58" s="11"/>
      <c r="B58" s="4"/>
      <c r="C58" s="4"/>
      <c r="D58" s="4"/>
      <c r="E58" s="4"/>
      <c r="F58" s="6"/>
      <c r="G58" s="4"/>
      <c r="H58" s="4"/>
      <c r="I58" s="4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4"/>
    </row>
    <row r="59" spans="1:35" ht="17.25" customHeight="1">
      <c r="A59" s="11"/>
      <c r="B59" s="4"/>
      <c r="C59" s="4"/>
      <c r="D59" s="4"/>
      <c r="E59" s="4"/>
      <c r="F59" s="6"/>
      <c r="G59" s="4"/>
      <c r="H59" s="4"/>
      <c r="I59" s="4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4"/>
    </row>
    <row r="60" spans="1:35" ht="17.25" customHeight="1">
      <c r="A60" s="11"/>
      <c r="B60" s="4"/>
      <c r="C60" s="4"/>
      <c r="D60" s="4"/>
      <c r="E60" s="4"/>
      <c r="F60" s="6"/>
      <c r="G60" s="4"/>
      <c r="H60" s="4"/>
      <c r="I60" s="4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4"/>
    </row>
    <row r="61" spans="1:35" ht="17.25" customHeight="1">
      <c r="A61" s="11"/>
      <c r="B61" s="4"/>
      <c r="C61" s="4"/>
      <c r="D61" s="4"/>
      <c r="E61" s="4"/>
      <c r="F61" s="6"/>
      <c r="G61" s="4"/>
      <c r="H61" s="4"/>
      <c r="I61" s="4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4"/>
    </row>
    <row r="62" spans="1:35" ht="17.25" customHeight="1">
      <c r="A62" s="11"/>
      <c r="B62" s="4"/>
      <c r="C62" s="4"/>
      <c r="D62" s="4"/>
      <c r="E62" s="4"/>
      <c r="F62" s="6"/>
      <c r="G62" s="4"/>
      <c r="H62" s="4"/>
      <c r="I62" s="4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4"/>
    </row>
    <row r="63" spans="1:35" ht="17.25" customHeight="1">
      <c r="A63" s="11"/>
      <c r="B63" s="4"/>
      <c r="C63" s="4"/>
      <c r="D63" s="4"/>
      <c r="E63" s="4"/>
      <c r="F63" s="6"/>
      <c r="G63" s="4"/>
      <c r="H63" s="4"/>
      <c r="I63" s="4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4"/>
    </row>
    <row r="64" spans="1:35" ht="17.25" customHeight="1">
      <c r="A64" s="11"/>
      <c r="B64" s="4"/>
      <c r="C64" s="4"/>
      <c r="D64" s="4"/>
      <c r="E64" s="4"/>
      <c r="F64" s="6"/>
      <c r="G64" s="4"/>
      <c r="H64" s="4"/>
      <c r="I64" s="4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4"/>
    </row>
    <row r="65" spans="1:35" ht="17.25" customHeight="1">
      <c r="A65" s="11"/>
      <c r="B65" s="4"/>
      <c r="C65" s="4"/>
      <c r="D65" s="4"/>
      <c r="E65" s="4"/>
      <c r="F65" s="6"/>
      <c r="G65" s="4"/>
      <c r="H65" s="4"/>
      <c r="I65" s="4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4"/>
    </row>
    <row r="66" spans="1:35" ht="17.25" customHeight="1">
      <c r="A66" s="11"/>
      <c r="B66" s="4"/>
      <c r="C66" s="4"/>
      <c r="D66" s="4"/>
      <c r="E66" s="4"/>
      <c r="F66" s="6"/>
      <c r="G66" s="4"/>
      <c r="H66" s="4"/>
      <c r="I66" s="4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4"/>
    </row>
    <row r="67" spans="1:35" ht="17.25" customHeight="1">
      <c r="A67" s="11"/>
      <c r="B67" s="4"/>
      <c r="C67" s="4"/>
      <c r="D67" s="4"/>
      <c r="E67" s="4"/>
      <c r="F67" s="6"/>
      <c r="G67" s="4"/>
      <c r="H67" s="4"/>
      <c r="I67" s="4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4"/>
    </row>
    <row r="68" spans="1:35" ht="17.25" customHeight="1">
      <c r="A68" s="11"/>
      <c r="B68" s="4"/>
      <c r="C68" s="4"/>
      <c r="D68" s="4"/>
      <c r="E68" s="4"/>
      <c r="F68" s="6"/>
      <c r="G68" s="4"/>
      <c r="H68" s="4"/>
      <c r="I68" s="4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4"/>
    </row>
    <row r="69" spans="1:35" ht="17.25" customHeight="1">
      <c r="A69" s="11"/>
      <c r="B69" s="4"/>
      <c r="C69" s="4"/>
      <c r="D69" s="4"/>
      <c r="E69" s="4"/>
      <c r="F69" s="6"/>
      <c r="G69" s="4"/>
      <c r="H69" s="4"/>
      <c r="I69" s="4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4"/>
    </row>
    <row r="70" spans="1:35" ht="17.25" customHeight="1">
      <c r="A70" s="11"/>
      <c r="B70" s="4"/>
      <c r="C70" s="4"/>
      <c r="D70" s="4"/>
      <c r="E70" s="4"/>
      <c r="F70" s="6"/>
      <c r="G70" s="4"/>
      <c r="H70" s="4"/>
      <c r="I70" s="4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4"/>
    </row>
    <row r="71" spans="1:35" ht="17.25" customHeight="1">
      <c r="A71" s="11"/>
      <c r="B71" s="4"/>
      <c r="C71" s="4"/>
      <c r="D71" s="4"/>
      <c r="E71" s="4"/>
      <c r="F71" s="6"/>
      <c r="G71" s="4"/>
      <c r="H71" s="4"/>
      <c r="I71" s="4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4"/>
    </row>
    <row r="72" spans="1:35" ht="17.25" customHeight="1">
      <c r="A72" s="11"/>
      <c r="B72" s="4"/>
      <c r="C72" s="4"/>
      <c r="D72" s="4"/>
      <c r="E72" s="4"/>
      <c r="F72" s="6"/>
      <c r="G72" s="4"/>
      <c r="H72" s="4"/>
      <c r="I72" s="4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4"/>
    </row>
    <row r="73" spans="1:35" ht="17.25" customHeight="1">
      <c r="A73" s="11"/>
      <c r="B73" s="4"/>
      <c r="C73" s="4"/>
      <c r="D73" s="4"/>
      <c r="E73" s="4"/>
      <c r="F73" s="6"/>
      <c r="G73" s="4"/>
      <c r="H73" s="4"/>
      <c r="I73" s="4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4"/>
    </row>
    <row r="74" spans="1:35" ht="17.25" customHeight="1">
      <c r="A74" s="11"/>
      <c r="B74" s="4"/>
      <c r="C74" s="4"/>
      <c r="D74" s="4"/>
      <c r="E74" s="4"/>
      <c r="F74" s="6"/>
      <c r="G74" s="4"/>
      <c r="H74" s="4"/>
      <c r="I74" s="4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4"/>
    </row>
    <row r="75" spans="1:35" ht="17.25" customHeight="1">
      <c r="A75" s="11"/>
      <c r="B75" s="4"/>
      <c r="C75" s="4"/>
      <c r="D75" s="4"/>
      <c r="E75" s="4"/>
      <c r="F75" s="6"/>
      <c r="G75" s="4"/>
      <c r="H75" s="4"/>
      <c r="I75" s="4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4"/>
    </row>
    <row r="76" spans="1:35" ht="17.25" customHeight="1">
      <c r="A76" s="11"/>
      <c r="B76" s="4"/>
      <c r="C76" s="4"/>
      <c r="D76" s="4"/>
      <c r="E76" s="4"/>
      <c r="F76" s="6"/>
      <c r="G76" s="4"/>
      <c r="H76" s="4"/>
      <c r="I76" s="4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4"/>
    </row>
    <row r="77" spans="1:35" ht="17.25" customHeight="1">
      <c r="A77" s="11"/>
      <c r="B77" s="4"/>
      <c r="C77" s="4"/>
      <c r="D77" s="4"/>
      <c r="E77" s="4"/>
      <c r="F77" s="6"/>
      <c r="G77" s="4"/>
      <c r="H77" s="4"/>
      <c r="I77" s="4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4"/>
    </row>
    <row r="78" spans="1:35" ht="17.25" customHeight="1">
      <c r="A78" s="11"/>
      <c r="B78" s="4"/>
      <c r="C78" s="4"/>
      <c r="D78" s="4"/>
      <c r="E78" s="4"/>
      <c r="F78" s="6"/>
      <c r="G78" s="4"/>
      <c r="H78" s="4"/>
      <c r="I78" s="4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4"/>
    </row>
    <row r="79" spans="1:35" ht="17.25" customHeight="1">
      <c r="A79" s="11"/>
      <c r="B79" s="4"/>
      <c r="C79" s="4"/>
      <c r="D79" s="4"/>
      <c r="E79" s="4"/>
      <c r="F79" s="6"/>
      <c r="G79" s="4"/>
      <c r="H79" s="4"/>
      <c r="I79" s="4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4"/>
    </row>
    <row r="80" spans="1:35" ht="17.25" customHeight="1">
      <c r="A80" s="11"/>
      <c r="B80" s="4"/>
      <c r="C80" s="4"/>
      <c r="D80" s="4"/>
      <c r="E80" s="4"/>
      <c r="F80" s="6"/>
      <c r="G80" s="4"/>
      <c r="H80" s="4"/>
      <c r="I80" s="4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4"/>
    </row>
    <row r="81" spans="1:35" ht="17.25" customHeight="1">
      <c r="A81" s="11"/>
      <c r="B81" s="4"/>
      <c r="C81" s="4"/>
      <c r="D81" s="4"/>
      <c r="E81" s="4"/>
      <c r="F81" s="6"/>
      <c r="G81" s="4"/>
      <c r="H81" s="4"/>
      <c r="I81" s="4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4"/>
    </row>
    <row r="82" spans="1:35" ht="17.25" customHeight="1">
      <c r="A82" s="11"/>
      <c r="B82" s="4"/>
      <c r="C82" s="4"/>
      <c r="D82" s="4"/>
      <c r="E82" s="4"/>
      <c r="F82" s="6"/>
      <c r="G82" s="4"/>
      <c r="H82" s="4"/>
      <c r="I82" s="4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4"/>
    </row>
    <row r="83" spans="1:35" ht="17.25" customHeight="1">
      <c r="A83" s="11"/>
      <c r="B83" s="4"/>
      <c r="C83" s="4"/>
      <c r="D83" s="4"/>
      <c r="E83" s="4"/>
      <c r="F83" s="6"/>
      <c r="G83" s="4"/>
      <c r="H83" s="4"/>
      <c r="I83" s="4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4"/>
    </row>
    <row r="84" spans="1:35" ht="17.25" customHeight="1">
      <c r="A84" s="11"/>
      <c r="B84" s="4"/>
      <c r="C84" s="4"/>
      <c r="D84" s="4"/>
      <c r="E84" s="4"/>
      <c r="F84" s="6"/>
      <c r="G84" s="4"/>
      <c r="H84" s="4"/>
      <c r="I84" s="4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4"/>
    </row>
    <row r="85" spans="1:35" ht="17.25" customHeight="1">
      <c r="A85" s="11"/>
      <c r="B85" s="4"/>
      <c r="C85" s="4"/>
      <c r="D85" s="4"/>
      <c r="E85" s="4"/>
      <c r="F85" s="6"/>
      <c r="G85" s="4"/>
      <c r="H85" s="4"/>
      <c r="I85" s="4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4"/>
    </row>
    <row r="86" spans="1:35" ht="17.25" customHeight="1">
      <c r="A86" s="11"/>
      <c r="B86" s="4"/>
      <c r="C86" s="4"/>
      <c r="D86" s="4"/>
      <c r="E86" s="4"/>
      <c r="F86" s="6"/>
      <c r="G86" s="4"/>
      <c r="H86" s="4"/>
      <c r="I86" s="4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4"/>
    </row>
  </sheetData>
  <sortState ref="A9:AI87">
    <sortCondition ref="D9"/>
  </sortState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rgb="FF00B050"/>
  </sheetPr>
  <dimension ref="A1:AI65"/>
  <sheetViews>
    <sheetView topLeftCell="A16" workbookViewId="0">
      <selection activeCell="C27" sqref="C27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47" width="20.7109375" style="5" customWidth="1"/>
    <col min="48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B2" s="9" t="s">
        <v>72</v>
      </c>
    </row>
    <row r="3" spans="1:35" ht="17.25" customHeight="1">
      <c r="B3" s="5" t="s">
        <v>93</v>
      </c>
    </row>
    <row r="5" spans="1:35" ht="17.25" customHeight="1">
      <c r="B5" s="9" t="s">
        <v>74</v>
      </c>
    </row>
    <row r="6" spans="1:35" ht="17.25" customHeight="1">
      <c r="B6" s="17">
        <v>6017.1740900000004</v>
      </c>
      <c r="G6" s="17"/>
    </row>
    <row r="7" spans="1:35" ht="65.25" customHeight="1">
      <c r="A7" s="6"/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3"/>
      <c r="AG7" s="2"/>
      <c r="AH7" s="2"/>
      <c r="AI7" s="6"/>
    </row>
    <row r="8" spans="1:35" ht="17.25" customHeight="1">
      <c r="A8" s="11"/>
      <c r="B8" s="8" t="s">
        <v>75</v>
      </c>
      <c r="C8" s="4"/>
      <c r="D8" s="4"/>
      <c r="E8" s="4"/>
      <c r="F8" s="6"/>
      <c r="G8" s="4"/>
      <c r="H8" s="4"/>
      <c r="I8" s="4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11"/>
      <c r="B9" s="4" t="s">
        <v>76</v>
      </c>
      <c r="C9" s="4"/>
      <c r="D9" s="4"/>
      <c r="E9" s="4"/>
      <c r="F9" s="6"/>
      <c r="G9" s="4"/>
      <c r="H9" s="4"/>
      <c r="I9" s="4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11"/>
      <c r="B10" s="4"/>
      <c r="C10" s="4"/>
      <c r="D10" s="4"/>
      <c r="E10" s="4"/>
      <c r="F10" s="6"/>
      <c r="G10" s="4"/>
      <c r="H10" s="4"/>
      <c r="I10" s="4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11"/>
      <c r="B11" s="8" t="s">
        <v>77</v>
      </c>
      <c r="C11" s="4"/>
      <c r="D11" s="4"/>
      <c r="E11" s="4"/>
      <c r="F11" s="6"/>
      <c r="G11" s="4"/>
      <c r="H11" s="4"/>
      <c r="I11" s="4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11"/>
      <c r="B12" s="4" t="s">
        <v>78</v>
      </c>
      <c r="C12" s="4"/>
      <c r="D12" s="4"/>
      <c r="E12" s="4"/>
      <c r="F12" s="6"/>
      <c r="G12" s="4"/>
      <c r="H12" s="4"/>
      <c r="I12" s="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11"/>
      <c r="B13" s="4"/>
      <c r="C13" s="4"/>
      <c r="D13" s="4"/>
      <c r="E13" s="4"/>
      <c r="F13" s="6"/>
      <c r="G13" s="4"/>
      <c r="H13" s="4"/>
      <c r="I13" s="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11"/>
      <c r="B14" s="8" t="s">
        <v>79</v>
      </c>
      <c r="C14" s="4"/>
      <c r="D14" s="4"/>
      <c r="E14" s="4"/>
      <c r="F14" s="6"/>
      <c r="G14" s="4"/>
      <c r="H14" s="4"/>
      <c r="I14" s="4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11"/>
      <c r="B15" s="4" t="s">
        <v>80</v>
      </c>
      <c r="C15" s="4"/>
      <c r="D15" s="4"/>
      <c r="E15" s="4"/>
      <c r="F15" s="6"/>
      <c r="G15" s="4"/>
      <c r="H15" s="4"/>
      <c r="I15" s="4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11"/>
      <c r="B16" s="4" t="s">
        <v>81</v>
      </c>
      <c r="C16" s="4"/>
      <c r="D16" s="4"/>
      <c r="E16" s="4"/>
      <c r="F16" s="6"/>
      <c r="G16" s="4"/>
      <c r="H16" s="4"/>
      <c r="I16" s="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11"/>
      <c r="B17" s="4"/>
      <c r="C17" s="4"/>
      <c r="D17" s="4"/>
      <c r="E17" s="4"/>
      <c r="F17" s="6"/>
      <c r="G17" s="4"/>
      <c r="H17" s="4"/>
      <c r="I17" s="4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11"/>
      <c r="B18" s="4"/>
      <c r="C18" s="4"/>
      <c r="D18" s="4"/>
      <c r="E18" s="4"/>
      <c r="F18" s="6"/>
      <c r="G18" s="4"/>
      <c r="H18" s="4"/>
      <c r="I18" s="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11"/>
      <c r="B19" s="8" t="s">
        <v>82</v>
      </c>
      <c r="C19" s="4"/>
      <c r="D19" s="4"/>
      <c r="E19" s="4"/>
      <c r="F19" s="6"/>
      <c r="G19" s="4"/>
      <c r="H19" s="4"/>
      <c r="I19" s="4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11"/>
      <c r="B20" s="4"/>
      <c r="C20" s="4"/>
      <c r="D20" s="4"/>
      <c r="E20" s="4"/>
      <c r="F20" s="6"/>
      <c r="G20" s="4"/>
      <c r="H20" s="4"/>
      <c r="I20" s="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10" customFormat="1" ht="48" customHeight="1">
      <c r="A21" s="12"/>
      <c r="B21" s="13"/>
      <c r="C21" s="31" t="s">
        <v>84</v>
      </c>
      <c r="D21" s="31" t="s">
        <v>85</v>
      </c>
      <c r="E21" s="31" t="s">
        <v>86</v>
      </c>
      <c r="F21" s="31" t="s">
        <v>87</v>
      </c>
      <c r="G21" s="31" t="s">
        <v>88</v>
      </c>
      <c r="H21" s="31" t="s">
        <v>89</v>
      </c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11"/>
      <c r="B22" s="19" t="s">
        <v>14</v>
      </c>
      <c r="C22" s="26">
        <v>8445142.5</v>
      </c>
      <c r="D22" s="27">
        <f>C22/C$40</f>
        <v>0.17893179078440338</v>
      </c>
      <c r="E22" s="26">
        <f>D22*E$40</f>
        <v>1076.6637353852129</v>
      </c>
      <c r="F22" s="23">
        <f>E22*1000/C22</f>
        <v>0.12748911405405094</v>
      </c>
      <c r="G22" s="29">
        <f>F22-F$40</f>
        <v>0</v>
      </c>
      <c r="H22" s="30">
        <f>G22*C22</f>
        <v>0</v>
      </c>
      <c r="I22" s="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11"/>
      <c r="B23" s="19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171.89465613654636</v>
      </c>
      <c r="F23" s="23">
        <f t="shared" ref="F23:F40" si="2">E23*1000/C23</f>
        <v>0.12748911405405097</v>
      </c>
      <c r="G23" s="29">
        <f t="shared" ref="G23:G40" si="3">F23-F$40</f>
        <v>0</v>
      </c>
      <c r="H23" s="30">
        <f t="shared" ref="H23:H40" si="4">G23*C23</f>
        <v>0</v>
      </c>
      <c r="I23" s="4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11"/>
      <c r="B24" s="19" t="s">
        <v>16</v>
      </c>
      <c r="C24" s="26">
        <v>1072762.5</v>
      </c>
      <c r="D24" s="27">
        <f t="shared" si="0"/>
        <v>2.2729197904162488E-2</v>
      </c>
      <c r="E24" s="26">
        <f t="shared" si="1"/>
        <v>136.76554071540883</v>
      </c>
      <c r="F24" s="23">
        <f t="shared" si="2"/>
        <v>0.12748911405405094</v>
      </c>
      <c r="G24" s="29">
        <f t="shared" si="3"/>
        <v>0</v>
      </c>
      <c r="H24" s="30">
        <f t="shared" si="4"/>
        <v>0</v>
      </c>
      <c r="I24" s="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11"/>
      <c r="B25" s="19" t="s">
        <v>17</v>
      </c>
      <c r="C25" s="26">
        <v>1115556.5</v>
      </c>
      <c r="D25" s="27">
        <f t="shared" si="0"/>
        <v>2.363589747197058E-2</v>
      </c>
      <c r="E25" s="26">
        <f t="shared" si="1"/>
        <v>142.22130986223789</v>
      </c>
      <c r="F25" s="23">
        <f t="shared" si="2"/>
        <v>0.12748911405405094</v>
      </c>
      <c r="G25" s="29">
        <f t="shared" si="3"/>
        <v>0</v>
      </c>
      <c r="H25" s="30">
        <f t="shared" si="4"/>
        <v>0</v>
      </c>
      <c r="I25" s="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11"/>
      <c r="B26" s="19" t="s">
        <v>18</v>
      </c>
      <c r="C26" s="26">
        <v>2118511.5</v>
      </c>
      <c r="D26" s="27">
        <f t="shared" si="0"/>
        <v>4.4886046208498273E-2</v>
      </c>
      <c r="E26" s="26">
        <f t="shared" si="1"/>
        <v>270.08715424831854</v>
      </c>
      <c r="F26" s="23">
        <f t="shared" si="2"/>
        <v>0.12748911405405092</v>
      </c>
      <c r="G26" s="29">
        <f t="shared" si="3"/>
        <v>0</v>
      </c>
      <c r="H26" s="30">
        <f t="shared" si="4"/>
        <v>0</v>
      </c>
      <c r="I26" s="4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A27" s="11"/>
      <c r="B27" s="19" t="s">
        <v>19</v>
      </c>
      <c r="C27" s="26">
        <v>592874.5</v>
      </c>
      <c r="D27" s="27">
        <f t="shared" si="0"/>
        <v>1.2561551921167436E-2</v>
      </c>
      <c r="E27" s="26">
        <f t="shared" si="1"/>
        <v>75.585044750238424</v>
      </c>
      <c r="F27" s="23">
        <f t="shared" si="2"/>
        <v>0.12748911405405094</v>
      </c>
      <c r="G27" s="29">
        <f t="shared" si="3"/>
        <v>0</v>
      </c>
      <c r="H27" s="30">
        <f t="shared" si="4"/>
        <v>0</v>
      </c>
      <c r="I27" s="4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4"/>
    </row>
    <row r="28" spans="1:35" ht="18" customHeight="1">
      <c r="A28" s="11"/>
      <c r="B28" s="19" t="s">
        <v>20</v>
      </c>
      <c r="C28" s="26">
        <v>2532976.5</v>
      </c>
      <c r="D28" s="27">
        <f t="shared" si="0"/>
        <v>5.3667539791046791E-2</v>
      </c>
      <c r="E28" s="26">
        <f t="shared" si="1"/>
        <v>322.9269299047308</v>
      </c>
      <c r="F28" s="23">
        <f t="shared" si="2"/>
        <v>0.12748911405405097</v>
      </c>
      <c r="G28" s="29">
        <f t="shared" si="3"/>
        <v>0</v>
      </c>
      <c r="H28" s="30">
        <f t="shared" si="4"/>
        <v>0</v>
      </c>
      <c r="I28" s="4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4"/>
    </row>
    <row r="29" spans="1:35" ht="18" customHeight="1">
      <c r="A29" s="11"/>
      <c r="B29" s="19" t="s">
        <v>21</v>
      </c>
      <c r="C29" s="26">
        <v>2111443</v>
      </c>
      <c r="D29" s="27">
        <f t="shared" si="0"/>
        <v>4.4736282085138655E-2</v>
      </c>
      <c r="E29" s="26">
        <f t="shared" si="1"/>
        <v>269.18599744562749</v>
      </c>
      <c r="F29" s="23">
        <f t="shared" si="2"/>
        <v>0.12748911405405094</v>
      </c>
      <c r="G29" s="29">
        <f t="shared" si="3"/>
        <v>0</v>
      </c>
      <c r="H29" s="30">
        <f t="shared" si="4"/>
        <v>0</v>
      </c>
      <c r="I29" s="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4"/>
    </row>
    <row r="30" spans="1:35" ht="18" customHeight="1">
      <c r="A30" s="11"/>
      <c r="B30" s="19" t="s">
        <v>22</v>
      </c>
      <c r="C30" s="26">
        <v>7562279</v>
      </c>
      <c r="D30" s="27">
        <f t="shared" si="0"/>
        <v>0.16022608545460154</v>
      </c>
      <c r="E30" s="26">
        <f t="shared" si="1"/>
        <v>964.1082499395543</v>
      </c>
      <c r="F30" s="23">
        <f t="shared" si="2"/>
        <v>0.12748911405405094</v>
      </c>
      <c r="G30" s="29">
        <f t="shared" si="3"/>
        <v>0</v>
      </c>
      <c r="H30" s="30">
        <f t="shared" si="4"/>
        <v>0</v>
      </c>
      <c r="I30" s="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</row>
    <row r="31" spans="1:35" ht="18" customHeight="1">
      <c r="A31" s="11"/>
      <c r="B31" s="19" t="s">
        <v>23</v>
      </c>
      <c r="C31" s="26">
        <v>5121540.5</v>
      </c>
      <c r="D31" s="27">
        <f t="shared" si="0"/>
        <v>0.10851284193722589</v>
      </c>
      <c r="E31" s="26">
        <f t="shared" si="1"/>
        <v>652.94066093694107</v>
      </c>
      <c r="F31" s="23">
        <f t="shared" si="2"/>
        <v>0.12748911405405094</v>
      </c>
      <c r="G31" s="29">
        <f t="shared" si="3"/>
        <v>0</v>
      </c>
      <c r="H31" s="30">
        <f t="shared" si="4"/>
        <v>0</v>
      </c>
      <c r="I31" s="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4"/>
    </row>
    <row r="32" spans="1:35" ht="18" customHeight="1">
      <c r="A32" s="11"/>
      <c r="B32" s="19" t="s">
        <v>24</v>
      </c>
      <c r="C32" s="26">
        <v>1106067</v>
      </c>
      <c r="D32" s="27">
        <f t="shared" si="0"/>
        <v>2.3434838315343133E-2</v>
      </c>
      <c r="E32" s="26">
        <f t="shared" si="1"/>
        <v>141.01150191442196</v>
      </c>
      <c r="F32" s="23">
        <f t="shared" si="2"/>
        <v>0.12748911405405094</v>
      </c>
      <c r="G32" s="29">
        <f t="shared" si="3"/>
        <v>0</v>
      </c>
      <c r="H32" s="30">
        <f t="shared" si="4"/>
        <v>0</v>
      </c>
      <c r="I32" s="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4"/>
    </row>
    <row r="33" spans="1:35" ht="18" customHeight="1">
      <c r="A33" s="11"/>
      <c r="B33" s="19" t="s">
        <v>25</v>
      </c>
      <c r="C33" s="26">
        <v>2773719</v>
      </c>
      <c r="D33" s="27">
        <f t="shared" si="0"/>
        <v>5.876828103288069E-2</v>
      </c>
      <c r="E33" s="26">
        <f t="shared" si="1"/>
        <v>353.61897794488817</v>
      </c>
      <c r="F33" s="23">
        <f t="shared" si="2"/>
        <v>0.12748911405405097</v>
      </c>
      <c r="G33" s="29">
        <f t="shared" si="3"/>
        <v>0</v>
      </c>
      <c r="H33" s="30">
        <f t="shared" si="4"/>
        <v>0</v>
      </c>
      <c r="I33" s="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4"/>
    </row>
    <row r="34" spans="1:35" ht="18" customHeight="1">
      <c r="A34" s="11"/>
      <c r="B34" s="19" t="s">
        <v>26</v>
      </c>
      <c r="C34" s="26">
        <v>6497055.5</v>
      </c>
      <c r="D34" s="27">
        <f t="shared" si="0"/>
        <v>0.13765662041116031</v>
      </c>
      <c r="E34" s="26">
        <f t="shared" si="1"/>
        <v>828.303849654999</v>
      </c>
      <c r="F34" s="23">
        <f t="shared" si="2"/>
        <v>0.12748911405405094</v>
      </c>
      <c r="G34" s="29">
        <f t="shared" si="3"/>
        <v>0</v>
      </c>
      <c r="H34" s="30">
        <f t="shared" si="4"/>
        <v>0</v>
      </c>
      <c r="I34" s="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4"/>
    </row>
    <row r="35" spans="1:35" ht="18" customHeight="1">
      <c r="A35" s="11"/>
      <c r="B35" s="19" t="s">
        <v>27</v>
      </c>
      <c r="C35" s="26">
        <v>1473249</v>
      </c>
      <c r="D35" s="27">
        <f t="shared" si="0"/>
        <v>3.1214521465011576E-2</v>
      </c>
      <c r="E35" s="26">
        <f t="shared" si="1"/>
        <v>187.82320979101652</v>
      </c>
      <c r="F35" s="23">
        <f t="shared" si="2"/>
        <v>0.12748911405405097</v>
      </c>
      <c r="G35" s="29">
        <f t="shared" si="3"/>
        <v>0</v>
      </c>
      <c r="H35" s="30">
        <f t="shared" si="4"/>
        <v>0</v>
      </c>
      <c r="I35" s="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4"/>
    </row>
    <row r="36" spans="1:35" ht="18" customHeight="1">
      <c r="A36" s="11"/>
      <c r="B36" s="19" t="s">
        <v>28</v>
      </c>
      <c r="C36" s="26">
        <v>644521.5</v>
      </c>
      <c r="D36" s="27">
        <f t="shared" si="0"/>
        <v>1.3655824776674859E-2</v>
      </c>
      <c r="E36" s="26">
        <f t="shared" si="1"/>
        <v>82.169475023787996</v>
      </c>
      <c r="F36" s="23">
        <f t="shared" si="2"/>
        <v>0.12748911405405094</v>
      </c>
      <c r="G36" s="29">
        <f t="shared" si="3"/>
        <v>0</v>
      </c>
      <c r="H36" s="30">
        <f t="shared" si="4"/>
        <v>0</v>
      </c>
      <c r="I36" s="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4"/>
    </row>
    <row r="37" spans="1:35" ht="18" customHeight="1">
      <c r="A37" s="11"/>
      <c r="B37" s="19" t="s">
        <v>29</v>
      </c>
      <c r="C37" s="26">
        <v>2192387.5</v>
      </c>
      <c r="D37" s="27">
        <f t="shared" si="0"/>
        <v>4.6451296880821273E-2</v>
      </c>
      <c r="E37" s="26">
        <f t="shared" si="1"/>
        <v>279.50554003817558</v>
      </c>
      <c r="F37" s="23">
        <f t="shared" si="2"/>
        <v>0.12748911405405094</v>
      </c>
      <c r="G37" s="29">
        <f t="shared" si="3"/>
        <v>0</v>
      </c>
      <c r="H37" s="30">
        <f t="shared" si="4"/>
        <v>0</v>
      </c>
      <c r="I37" s="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4"/>
    </row>
    <row r="38" spans="1:35" ht="18" customHeight="1">
      <c r="A38" s="11"/>
      <c r="B38" s="19" t="s">
        <v>30</v>
      </c>
      <c r="C38" s="26">
        <v>322818</v>
      </c>
      <c r="D38" s="27">
        <f t="shared" si="0"/>
        <v>6.8397191447556434E-3</v>
      </c>
      <c r="E38" s="26">
        <f t="shared" si="1"/>
        <v>41.15578082070062</v>
      </c>
      <c r="F38" s="23">
        <f t="shared" si="2"/>
        <v>0.12748911405405097</v>
      </c>
      <c r="G38" s="29">
        <f t="shared" si="3"/>
        <v>0</v>
      </c>
      <c r="H38" s="30">
        <f t="shared" si="4"/>
        <v>0</v>
      </c>
      <c r="I38" s="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4"/>
    </row>
    <row r="39" spans="1:35" ht="18" customHeight="1">
      <c r="A39" s="11"/>
      <c r="B39" s="19" t="s">
        <v>31</v>
      </c>
      <c r="C39" s="26">
        <v>166339.5</v>
      </c>
      <c r="D39" s="27">
        <f t="shared" si="0"/>
        <v>3.5243247361642824E-3</v>
      </c>
      <c r="E39" s="26">
        <f t="shared" si="1"/>
        <v>21.206475487193806</v>
      </c>
      <c r="F39" s="23">
        <f t="shared" si="2"/>
        <v>0.12748911405405094</v>
      </c>
      <c r="G39" s="29">
        <f t="shared" si="3"/>
        <v>0</v>
      </c>
      <c r="H39" s="30">
        <f t="shared" si="4"/>
        <v>0</v>
      </c>
      <c r="I39" s="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4"/>
    </row>
    <row r="40" spans="1:35" ht="18" customHeight="1">
      <c r="A40" s="11"/>
      <c r="B40" s="19" t="s">
        <v>83</v>
      </c>
      <c r="C40" s="26">
        <v>47197552</v>
      </c>
      <c r="D40" s="27">
        <f>SUM(D22:D39)</f>
        <v>0.99999999999999989</v>
      </c>
      <c r="E40" s="26">
        <f>B6</f>
        <v>6017.1740900000004</v>
      </c>
      <c r="F40" s="23">
        <f t="shared" si="2"/>
        <v>0.12748911405405094</v>
      </c>
      <c r="G40" s="29">
        <f t="shared" si="3"/>
        <v>0</v>
      </c>
      <c r="H40" s="30">
        <f t="shared" si="4"/>
        <v>0</v>
      </c>
      <c r="I40" s="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4"/>
    </row>
    <row r="41" spans="1:35" ht="17.25" customHeight="1">
      <c r="A41" s="11"/>
      <c r="B41" s="4"/>
      <c r="C41" s="4"/>
      <c r="D41" s="4"/>
      <c r="E41" s="18">
        <f>SUM(E22:E39)-B6</f>
        <v>0</v>
      </c>
      <c r="F41" s="6"/>
      <c r="G41" s="4"/>
      <c r="H41" s="4"/>
      <c r="I41" s="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4"/>
    </row>
    <row r="42" spans="1:35" ht="17.25" customHeight="1">
      <c r="A42" s="11"/>
      <c r="B42" s="4"/>
      <c r="C42" s="4"/>
      <c r="D42" s="4"/>
      <c r="E42" s="4"/>
      <c r="F42" s="6"/>
      <c r="G42" s="4"/>
      <c r="H42" s="4"/>
      <c r="I42" s="4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4"/>
    </row>
    <row r="43" spans="1:35" ht="17.25" customHeight="1">
      <c r="A43" s="11"/>
      <c r="B43" s="4"/>
      <c r="C43" s="4"/>
      <c r="D43" s="4"/>
      <c r="E43" s="4"/>
      <c r="F43" s="6"/>
      <c r="G43" s="4"/>
      <c r="H43" s="4"/>
      <c r="I43" s="4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4"/>
    </row>
    <row r="44" spans="1:35" ht="17.25" customHeight="1">
      <c r="A44" s="11"/>
      <c r="B44" s="4"/>
      <c r="C44" s="4"/>
      <c r="D44" s="4"/>
      <c r="E44" s="4"/>
      <c r="F44" s="6"/>
      <c r="G44" s="4"/>
      <c r="H44" s="4"/>
      <c r="I44" s="4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4"/>
    </row>
    <row r="45" spans="1:35" ht="17.25" customHeight="1">
      <c r="A45" s="11"/>
      <c r="B45" s="4"/>
      <c r="C45" s="4"/>
      <c r="D45" s="4"/>
      <c r="E45" s="4"/>
      <c r="F45" s="6"/>
      <c r="G45" s="4"/>
      <c r="H45" s="4"/>
      <c r="I45" s="4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4"/>
    </row>
    <row r="46" spans="1:35" ht="17.25" customHeight="1">
      <c r="A46" s="11"/>
      <c r="B46" s="4"/>
      <c r="C46" s="4"/>
      <c r="D46" s="4"/>
      <c r="E46" s="4"/>
      <c r="F46" s="6"/>
      <c r="G46" s="4"/>
      <c r="H46" s="4"/>
      <c r="I46" s="4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4"/>
    </row>
    <row r="47" spans="1:35" ht="17.25" customHeight="1">
      <c r="A47" s="11"/>
      <c r="B47" s="4"/>
      <c r="C47" s="4"/>
      <c r="D47" s="4"/>
      <c r="E47" s="4"/>
      <c r="F47" s="6"/>
      <c r="G47" s="4"/>
      <c r="H47" s="4"/>
      <c r="I47" s="4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4"/>
    </row>
    <row r="48" spans="1:35" ht="17.25" customHeight="1">
      <c r="A48" s="11"/>
      <c r="B48" s="4"/>
      <c r="C48" s="4"/>
      <c r="D48" s="4"/>
      <c r="E48" s="4"/>
      <c r="F48" s="6"/>
      <c r="G48" s="4"/>
      <c r="H48" s="4"/>
      <c r="I48" s="4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4"/>
    </row>
    <row r="49" spans="1:35" ht="17.25" customHeight="1">
      <c r="A49" s="11"/>
      <c r="B49" s="4"/>
      <c r="C49" s="4"/>
      <c r="D49" s="4"/>
      <c r="E49" s="4"/>
      <c r="F49" s="6"/>
      <c r="G49" s="4"/>
      <c r="H49" s="4"/>
      <c r="I49" s="4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4"/>
    </row>
    <row r="50" spans="1:35" ht="17.25" customHeight="1">
      <c r="A50" s="11"/>
      <c r="B50" s="4"/>
      <c r="C50" s="4"/>
      <c r="D50" s="4"/>
      <c r="E50" s="4"/>
      <c r="F50" s="6"/>
      <c r="G50" s="4"/>
      <c r="H50" s="4"/>
      <c r="I50" s="4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4"/>
    </row>
    <row r="51" spans="1:35" ht="17.25" customHeight="1">
      <c r="A51" s="11"/>
      <c r="B51" s="4"/>
      <c r="C51" s="4"/>
      <c r="D51" s="4"/>
      <c r="E51" s="4"/>
      <c r="F51" s="6"/>
      <c r="G51" s="4"/>
      <c r="H51" s="4"/>
      <c r="I51" s="4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4"/>
    </row>
    <row r="52" spans="1:35" ht="17.25" customHeight="1">
      <c r="A52" s="11"/>
      <c r="B52" s="4"/>
      <c r="C52" s="4"/>
      <c r="D52" s="4"/>
      <c r="E52" s="4"/>
      <c r="F52" s="6"/>
      <c r="G52" s="4"/>
      <c r="H52" s="4"/>
      <c r="I52" s="4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4"/>
    </row>
    <row r="53" spans="1:35" ht="17.25" customHeight="1">
      <c r="A53" s="11"/>
      <c r="B53" s="4"/>
      <c r="C53" s="4"/>
      <c r="D53" s="4"/>
      <c r="E53" s="4"/>
      <c r="F53" s="6"/>
      <c r="G53" s="4"/>
      <c r="H53" s="4"/>
      <c r="I53" s="4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4"/>
    </row>
    <row r="54" spans="1:35" ht="17.25" customHeight="1">
      <c r="A54" s="11"/>
      <c r="B54" s="4"/>
      <c r="C54" s="4"/>
      <c r="D54" s="4"/>
      <c r="E54" s="4"/>
      <c r="F54" s="6"/>
      <c r="G54" s="4"/>
      <c r="H54" s="4"/>
      <c r="I54" s="4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4"/>
    </row>
    <row r="55" spans="1:35" ht="17.25" customHeight="1">
      <c r="A55" s="11"/>
      <c r="B55" s="4"/>
      <c r="C55" s="4"/>
      <c r="D55" s="4"/>
      <c r="E55" s="4"/>
      <c r="F55" s="6"/>
      <c r="G55" s="4"/>
      <c r="H55" s="4"/>
      <c r="I55" s="4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4"/>
    </row>
    <row r="56" spans="1:35" ht="17.25" customHeight="1">
      <c r="A56" s="11"/>
      <c r="B56" s="4"/>
      <c r="C56" s="4"/>
      <c r="D56" s="4"/>
      <c r="E56" s="4"/>
      <c r="F56" s="6"/>
      <c r="G56" s="4"/>
      <c r="H56" s="4"/>
      <c r="I56" s="4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4"/>
    </row>
    <row r="57" spans="1:35" ht="17.25" customHeight="1">
      <c r="A57" s="11"/>
      <c r="B57" s="4"/>
      <c r="C57" s="4"/>
      <c r="D57" s="4"/>
      <c r="E57" s="4"/>
      <c r="F57" s="6"/>
      <c r="G57" s="4"/>
      <c r="H57" s="4"/>
      <c r="I57" s="4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4"/>
    </row>
    <row r="58" spans="1:35" ht="17.25" customHeight="1">
      <c r="A58" s="11"/>
      <c r="B58" s="4"/>
      <c r="C58" s="4"/>
      <c r="D58" s="4"/>
      <c r="E58" s="4"/>
      <c r="F58" s="6"/>
      <c r="G58" s="4"/>
      <c r="H58" s="4"/>
      <c r="I58" s="4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4"/>
    </row>
    <row r="59" spans="1:35" ht="17.25" customHeight="1">
      <c r="A59" s="11"/>
      <c r="B59" s="4"/>
      <c r="C59" s="4"/>
      <c r="D59" s="4"/>
      <c r="E59" s="4"/>
      <c r="F59" s="6"/>
      <c r="G59" s="4"/>
      <c r="H59" s="4"/>
      <c r="I59" s="4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4"/>
    </row>
    <row r="60" spans="1:35" ht="17.25" customHeight="1">
      <c r="A60" s="11"/>
      <c r="B60" s="4"/>
      <c r="C60" s="4"/>
      <c r="D60" s="4"/>
      <c r="E60" s="4"/>
      <c r="F60" s="6"/>
      <c r="G60" s="4"/>
      <c r="H60" s="4"/>
      <c r="I60" s="4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4"/>
    </row>
    <row r="61" spans="1:35" ht="17.25" customHeight="1">
      <c r="A61" s="11"/>
      <c r="B61" s="4"/>
      <c r="C61" s="4"/>
      <c r="D61" s="4"/>
      <c r="E61" s="4"/>
      <c r="F61" s="6"/>
      <c r="G61" s="4"/>
      <c r="H61" s="4"/>
      <c r="I61" s="4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4"/>
    </row>
    <row r="62" spans="1:35" ht="17.25" customHeight="1">
      <c r="A62" s="11"/>
      <c r="B62" s="4"/>
      <c r="C62" s="4"/>
      <c r="D62" s="4"/>
      <c r="E62" s="4"/>
      <c r="F62" s="6"/>
      <c r="G62" s="4"/>
      <c r="H62" s="4"/>
      <c r="I62" s="4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4"/>
    </row>
    <row r="63" spans="1:35" ht="17.25" customHeight="1">
      <c r="A63" s="11"/>
      <c r="B63" s="4"/>
      <c r="C63" s="4"/>
      <c r="D63" s="4"/>
      <c r="E63" s="4"/>
      <c r="F63" s="6"/>
      <c r="G63" s="4"/>
      <c r="H63" s="4"/>
      <c r="I63" s="4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4"/>
    </row>
    <row r="64" spans="1:35" ht="17.25" customHeight="1">
      <c r="A64" s="11"/>
      <c r="B64" s="4"/>
      <c r="C64" s="4"/>
      <c r="D64" s="4"/>
      <c r="E64" s="4"/>
      <c r="F64" s="6"/>
      <c r="G64" s="4"/>
      <c r="H64" s="4"/>
      <c r="I64" s="4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4"/>
    </row>
    <row r="65" spans="1:35" ht="17.25" customHeight="1">
      <c r="A65" s="11"/>
      <c r="B65" s="4"/>
      <c r="C65" s="4"/>
      <c r="D65" s="4"/>
      <c r="E65" s="4"/>
      <c r="F65" s="6"/>
      <c r="G65" s="4"/>
      <c r="H65" s="4"/>
      <c r="I65" s="4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4"/>
    </row>
  </sheetData>
  <sortState ref="A9:AI66">
    <sortCondition ref="D9"/>
  </sortState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>
    <tabColor rgb="FF00B050"/>
  </sheetPr>
  <dimension ref="A1:AI41"/>
  <sheetViews>
    <sheetView topLeftCell="A16" workbookViewId="0">
      <selection activeCell="C27" sqref="C27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62" width="20.7109375" style="5" customWidth="1"/>
    <col min="63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72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94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74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v>46280.143560000004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75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76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4"/>
      <c r="B10" s="4"/>
      <c r="C10" s="4"/>
      <c r="D10" s="4"/>
      <c r="E10" s="4"/>
      <c r="F10" s="4"/>
      <c r="G10" s="4"/>
      <c r="H10" s="4"/>
      <c r="I10" s="4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4"/>
      <c r="B11" s="8" t="s">
        <v>77</v>
      </c>
      <c r="C11" s="4"/>
      <c r="D11" s="4"/>
      <c r="E11" s="4"/>
      <c r="F11" s="4"/>
      <c r="G11" s="4"/>
      <c r="H11" s="4"/>
      <c r="I11" s="4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4"/>
      <c r="B12" s="4" t="s">
        <v>78</v>
      </c>
      <c r="C12" s="4"/>
      <c r="D12" s="4"/>
      <c r="E12" s="4"/>
      <c r="F12" s="4"/>
      <c r="G12" s="4"/>
      <c r="H12" s="4"/>
      <c r="I12" s="4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4"/>
      <c r="B13" s="4"/>
      <c r="C13" s="4"/>
      <c r="D13" s="4"/>
      <c r="E13" s="4"/>
      <c r="F13" s="4"/>
      <c r="G13" s="4"/>
      <c r="H13" s="4"/>
      <c r="I13" s="4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4"/>
      <c r="B14" s="8" t="s">
        <v>79</v>
      </c>
      <c r="C14" s="4"/>
      <c r="D14" s="4"/>
      <c r="E14" s="4"/>
      <c r="F14" s="4"/>
      <c r="G14" s="4"/>
      <c r="H14" s="4"/>
      <c r="I14" s="4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4"/>
      <c r="B15" s="4" t="s">
        <v>80</v>
      </c>
      <c r="C15" s="4"/>
      <c r="D15" s="4"/>
      <c r="E15" s="4"/>
      <c r="F15" s="4"/>
      <c r="G15" s="4"/>
      <c r="H15" s="4"/>
      <c r="I15" s="4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4"/>
      <c r="B16" s="4" t="s">
        <v>81</v>
      </c>
      <c r="C16" s="4"/>
      <c r="D16" s="4"/>
      <c r="E16" s="4"/>
      <c r="F16" s="4"/>
      <c r="G16" s="4"/>
      <c r="H16" s="4"/>
      <c r="I16" s="4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4"/>
      <c r="B17" s="4"/>
      <c r="C17" s="4"/>
      <c r="D17" s="4"/>
      <c r="E17" s="4"/>
      <c r="F17" s="4"/>
      <c r="G17" s="4"/>
      <c r="H17" s="4"/>
      <c r="I17" s="4"/>
      <c r="J17" s="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4"/>
      <c r="B18" s="4"/>
      <c r="C18" s="4"/>
      <c r="D18" s="4"/>
      <c r="E18" s="4"/>
      <c r="F18" s="4"/>
      <c r="G18" s="4"/>
      <c r="H18" s="4"/>
      <c r="I18" s="4"/>
      <c r="J18" s="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4"/>
      <c r="B19" s="8" t="s">
        <v>82</v>
      </c>
      <c r="C19" s="4"/>
      <c r="D19" s="4"/>
      <c r="E19" s="4"/>
      <c r="F19" s="4"/>
      <c r="G19" s="4"/>
      <c r="H19" s="4"/>
      <c r="I19" s="4"/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4"/>
      <c r="B20" s="4"/>
      <c r="C20" s="4"/>
      <c r="D20" s="4"/>
      <c r="E20" s="4"/>
      <c r="F20" s="4"/>
      <c r="G20" s="4"/>
      <c r="H20" s="4"/>
      <c r="I20" s="4"/>
      <c r="J20" s="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10" customFormat="1" ht="48" customHeight="1">
      <c r="A21" s="13"/>
      <c r="B21" s="13"/>
      <c r="C21" s="31" t="s">
        <v>84</v>
      </c>
      <c r="D21" s="31" t="s">
        <v>85</v>
      </c>
      <c r="E21" s="31" t="s">
        <v>86</v>
      </c>
      <c r="F21" s="31" t="s">
        <v>87</v>
      </c>
      <c r="G21" s="31" t="s">
        <v>88</v>
      </c>
      <c r="H21" s="31" t="s">
        <v>89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4"/>
      <c r="B22" s="19" t="s">
        <v>14</v>
      </c>
      <c r="C22" s="26">
        <v>8445142.5</v>
      </c>
      <c r="D22" s="27">
        <f>C22/C$40</f>
        <v>0.17893179078440338</v>
      </c>
      <c r="E22" s="26">
        <f>D22*E$40</f>
        <v>8280.9889649500747</v>
      </c>
      <c r="F22" s="28">
        <f>E22*1000/C22</f>
        <v>0.98056237238744925</v>
      </c>
      <c r="G22" s="29">
        <f>F22-F$40</f>
        <v>0</v>
      </c>
      <c r="H22" s="30">
        <f>G22*C22</f>
        <v>0</v>
      </c>
      <c r="I22" s="4"/>
      <c r="J22" s="6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4"/>
      <c r="B23" s="19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1322.1005814701632</v>
      </c>
      <c r="F23" s="28">
        <f t="shared" ref="F23:F40" si="2">E23*1000/C23</f>
        <v>0.98056237238744937</v>
      </c>
      <c r="G23" s="29">
        <f t="shared" ref="G23:G40" si="3">F23-F$40</f>
        <v>0</v>
      </c>
      <c r="H23" s="30">
        <f t="shared" ref="H23:H40" si="4">G23*C23</f>
        <v>0</v>
      </c>
      <c r="I23" s="4"/>
      <c r="J23" s="6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4"/>
      <c r="B24" s="19" t="s">
        <v>16</v>
      </c>
      <c r="C24" s="26">
        <v>1072762.5</v>
      </c>
      <c r="D24" s="27">
        <f t="shared" si="0"/>
        <v>2.2729197904162488E-2</v>
      </c>
      <c r="E24" s="26">
        <f t="shared" si="1"/>
        <v>1051.910542008291</v>
      </c>
      <c r="F24" s="28">
        <f t="shared" si="2"/>
        <v>0.98056237238744925</v>
      </c>
      <c r="G24" s="29">
        <f t="shared" si="3"/>
        <v>0</v>
      </c>
      <c r="H24" s="30">
        <f t="shared" si="4"/>
        <v>0</v>
      </c>
      <c r="I24" s="4"/>
      <c r="J24" s="6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4"/>
      <c r="B25" s="19" t="s">
        <v>17</v>
      </c>
      <c r="C25" s="26">
        <v>1115556.5</v>
      </c>
      <c r="D25" s="27">
        <f t="shared" si="0"/>
        <v>2.363589747197058E-2</v>
      </c>
      <c r="E25" s="26">
        <f t="shared" si="1"/>
        <v>1093.8727281722397</v>
      </c>
      <c r="F25" s="28">
        <f t="shared" si="2"/>
        <v>0.98056237238744937</v>
      </c>
      <c r="G25" s="29">
        <f t="shared" si="3"/>
        <v>0</v>
      </c>
      <c r="H25" s="30">
        <f t="shared" si="4"/>
        <v>0</v>
      </c>
      <c r="I25" s="4"/>
      <c r="J25" s="6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4"/>
      <c r="B26" s="19" t="s">
        <v>18</v>
      </c>
      <c r="C26" s="26">
        <v>2118511.5</v>
      </c>
      <c r="D26" s="27">
        <f t="shared" si="0"/>
        <v>4.4886046208498273E-2</v>
      </c>
      <c r="E26" s="26">
        <f t="shared" si="1"/>
        <v>2077.3326623700941</v>
      </c>
      <c r="F26" s="28">
        <f t="shared" si="2"/>
        <v>0.98056237238744948</v>
      </c>
      <c r="G26" s="29">
        <f t="shared" si="3"/>
        <v>0</v>
      </c>
      <c r="H26" s="30">
        <f t="shared" si="4"/>
        <v>0</v>
      </c>
      <c r="I26" s="4"/>
      <c r="J26" s="6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A27" s="4"/>
      <c r="B27" s="19" t="s">
        <v>19</v>
      </c>
      <c r="C27" s="26">
        <v>592874.5</v>
      </c>
      <c r="D27" s="27">
        <f t="shared" si="0"/>
        <v>1.2561551921167436E-2</v>
      </c>
      <c r="E27" s="26">
        <f t="shared" si="1"/>
        <v>581.35042624802281</v>
      </c>
      <c r="F27" s="28">
        <f t="shared" si="2"/>
        <v>0.98056237238744937</v>
      </c>
      <c r="G27" s="29">
        <f t="shared" si="3"/>
        <v>0</v>
      </c>
      <c r="H27" s="30">
        <f t="shared" si="4"/>
        <v>0</v>
      </c>
      <c r="I27" s="4"/>
      <c r="J27" s="6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4"/>
    </row>
    <row r="28" spans="1:35" ht="18" customHeight="1">
      <c r="A28" s="4"/>
      <c r="B28" s="19" t="s">
        <v>20</v>
      </c>
      <c r="C28" s="26">
        <v>2532976.5</v>
      </c>
      <c r="D28" s="27">
        <f t="shared" si="0"/>
        <v>5.3667539791046791E-2</v>
      </c>
      <c r="E28" s="26">
        <f t="shared" si="1"/>
        <v>2483.741446041658</v>
      </c>
      <c r="F28" s="28">
        <f t="shared" si="2"/>
        <v>0.98056237238744937</v>
      </c>
      <c r="G28" s="29">
        <f t="shared" si="3"/>
        <v>0</v>
      </c>
      <c r="H28" s="30">
        <f t="shared" si="4"/>
        <v>0</v>
      </c>
      <c r="I28" s="4"/>
      <c r="J28" s="6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4"/>
    </row>
    <row r="29" spans="1:35" ht="18" customHeight="1">
      <c r="A29" s="4"/>
      <c r="B29" s="19" t="s">
        <v>21</v>
      </c>
      <c r="C29" s="26">
        <v>2111443</v>
      </c>
      <c r="D29" s="27">
        <f t="shared" si="0"/>
        <v>4.4736282085138655E-2</v>
      </c>
      <c r="E29" s="26">
        <f t="shared" si="1"/>
        <v>2070.4015572408734</v>
      </c>
      <c r="F29" s="28">
        <f t="shared" si="2"/>
        <v>0.98056237238744937</v>
      </c>
      <c r="G29" s="29">
        <f t="shared" si="3"/>
        <v>0</v>
      </c>
      <c r="H29" s="30">
        <f t="shared" si="4"/>
        <v>0</v>
      </c>
      <c r="I29" s="4"/>
      <c r="J29" s="6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4"/>
    </row>
    <row r="30" spans="1:35" ht="18" customHeight="1">
      <c r="A30" s="4"/>
      <c r="B30" s="19" t="s">
        <v>22</v>
      </c>
      <c r="C30" s="26">
        <v>7562279</v>
      </c>
      <c r="D30" s="27">
        <f t="shared" si="0"/>
        <v>0.16022608545460154</v>
      </c>
      <c r="E30" s="26">
        <f t="shared" si="1"/>
        <v>7415.2862368957876</v>
      </c>
      <c r="F30" s="28">
        <f t="shared" si="2"/>
        <v>0.98056237238744925</v>
      </c>
      <c r="G30" s="29">
        <f t="shared" si="3"/>
        <v>0</v>
      </c>
      <c r="H30" s="30">
        <f t="shared" si="4"/>
        <v>0</v>
      </c>
      <c r="I30" s="4"/>
      <c r="J30" s="6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</row>
    <row r="31" spans="1:35" ht="18" customHeight="1">
      <c r="A31" s="4"/>
      <c r="B31" s="19" t="s">
        <v>23</v>
      </c>
      <c r="C31" s="26">
        <v>5121540.5</v>
      </c>
      <c r="D31" s="27">
        <f t="shared" si="0"/>
        <v>0.10851284193722589</v>
      </c>
      <c r="E31" s="26">
        <f t="shared" si="1"/>
        <v>5021.989902958403</v>
      </c>
      <c r="F31" s="28">
        <f t="shared" si="2"/>
        <v>0.98056237238744937</v>
      </c>
      <c r="G31" s="29">
        <f t="shared" si="3"/>
        <v>0</v>
      </c>
      <c r="H31" s="30">
        <f t="shared" si="4"/>
        <v>0</v>
      </c>
      <c r="I31" s="4"/>
      <c r="J31" s="6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4"/>
    </row>
    <row r="32" spans="1:35" ht="18" customHeight="1">
      <c r="A32" s="4"/>
      <c r="B32" s="19" t="s">
        <v>24</v>
      </c>
      <c r="C32" s="26">
        <v>1106067</v>
      </c>
      <c r="D32" s="27">
        <f t="shared" si="0"/>
        <v>2.3434838315343133E-2</v>
      </c>
      <c r="E32" s="26">
        <f t="shared" si="1"/>
        <v>1084.5676815394688</v>
      </c>
      <c r="F32" s="28">
        <f t="shared" si="2"/>
        <v>0.98056237238744937</v>
      </c>
      <c r="G32" s="29">
        <f t="shared" si="3"/>
        <v>0</v>
      </c>
      <c r="H32" s="30">
        <f t="shared" si="4"/>
        <v>0</v>
      </c>
      <c r="I32" s="4"/>
      <c r="J32" s="6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4"/>
    </row>
    <row r="33" spans="1:35" ht="18" customHeight="1">
      <c r="A33" s="4"/>
      <c r="B33" s="19" t="s">
        <v>25</v>
      </c>
      <c r="C33" s="26">
        <v>2773719</v>
      </c>
      <c r="D33" s="27">
        <f t="shared" si="0"/>
        <v>5.876828103288069E-2</v>
      </c>
      <c r="E33" s="26">
        <f t="shared" si="1"/>
        <v>2719.8044829761438</v>
      </c>
      <c r="F33" s="28">
        <f t="shared" si="2"/>
        <v>0.98056237238744937</v>
      </c>
      <c r="G33" s="29">
        <f t="shared" si="3"/>
        <v>0</v>
      </c>
      <c r="H33" s="30">
        <f t="shared" si="4"/>
        <v>0</v>
      </c>
      <c r="I33" s="4"/>
      <c r="J33" s="6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4"/>
    </row>
    <row r="34" spans="1:35" ht="18" customHeight="1">
      <c r="B34" s="19" t="s">
        <v>26</v>
      </c>
      <c r="C34" s="26">
        <v>6497055.5</v>
      </c>
      <c r="D34" s="27">
        <f t="shared" si="0"/>
        <v>0.13765662041116031</v>
      </c>
      <c r="E34" s="26">
        <f t="shared" si="1"/>
        <v>6370.7681546129261</v>
      </c>
      <c r="F34" s="28">
        <f t="shared" si="2"/>
        <v>0.98056237238744937</v>
      </c>
      <c r="G34" s="29">
        <f t="shared" si="3"/>
        <v>0</v>
      </c>
      <c r="H34" s="30">
        <f t="shared" si="4"/>
        <v>0</v>
      </c>
    </row>
    <row r="35" spans="1:35" ht="18" customHeight="1">
      <c r="B35" s="19" t="s">
        <v>27</v>
      </c>
      <c r="C35" s="26">
        <v>1473249</v>
      </c>
      <c r="D35" s="27">
        <f t="shared" si="0"/>
        <v>3.1214521465011576E-2</v>
      </c>
      <c r="E35" s="26">
        <f t="shared" si="1"/>
        <v>1444.6125345574374</v>
      </c>
      <c r="F35" s="28">
        <f t="shared" si="2"/>
        <v>0.98056237238744925</v>
      </c>
      <c r="G35" s="29">
        <f t="shared" si="3"/>
        <v>0</v>
      </c>
      <c r="H35" s="30">
        <f t="shared" si="4"/>
        <v>0</v>
      </c>
    </row>
    <row r="36" spans="1:35" ht="18" customHeight="1">
      <c r="B36" s="19" t="s">
        <v>28</v>
      </c>
      <c r="C36" s="26">
        <v>644521.5</v>
      </c>
      <c r="D36" s="27">
        <f t="shared" si="0"/>
        <v>1.3655824776674859E-2</v>
      </c>
      <c r="E36" s="26">
        <f t="shared" si="1"/>
        <v>631.99353109471747</v>
      </c>
      <c r="F36" s="28">
        <f t="shared" si="2"/>
        <v>0.98056237238744937</v>
      </c>
      <c r="G36" s="29">
        <f t="shared" si="3"/>
        <v>0</v>
      </c>
      <c r="H36" s="30">
        <f t="shared" si="4"/>
        <v>0</v>
      </c>
    </row>
    <row r="37" spans="1:35" ht="18" customHeight="1">
      <c r="B37" s="19" t="s">
        <v>29</v>
      </c>
      <c r="C37" s="26">
        <v>2192387.5</v>
      </c>
      <c r="D37" s="27">
        <f t="shared" si="0"/>
        <v>4.6451296880821273E-2</v>
      </c>
      <c r="E37" s="26">
        <f t="shared" si="1"/>
        <v>2149.7726881925887</v>
      </c>
      <c r="F37" s="28">
        <f t="shared" si="2"/>
        <v>0.98056237238744914</v>
      </c>
      <c r="G37" s="29">
        <f t="shared" si="3"/>
        <v>0</v>
      </c>
      <c r="H37" s="30">
        <f t="shared" si="4"/>
        <v>0</v>
      </c>
    </row>
    <row r="38" spans="1:35" ht="18" customHeight="1">
      <c r="B38" s="19" t="s">
        <v>30</v>
      </c>
      <c r="C38" s="26">
        <v>322818</v>
      </c>
      <c r="D38" s="27">
        <f t="shared" si="0"/>
        <v>6.8397191447556434E-3</v>
      </c>
      <c r="E38" s="26">
        <f t="shared" si="1"/>
        <v>316.54318392937165</v>
      </c>
      <c r="F38" s="28">
        <f t="shared" si="2"/>
        <v>0.98056237238744948</v>
      </c>
      <c r="G38" s="29">
        <f t="shared" si="3"/>
        <v>0</v>
      </c>
      <c r="H38" s="30">
        <f t="shared" si="4"/>
        <v>0</v>
      </c>
    </row>
    <row r="39" spans="1:35" ht="18" customHeight="1">
      <c r="A39" s="6"/>
      <c r="B39" s="20" t="s">
        <v>31</v>
      </c>
      <c r="C39" s="21">
        <v>166339.5</v>
      </c>
      <c r="D39" s="22">
        <f t="shared" si="0"/>
        <v>3.5243247361642824E-3</v>
      </c>
      <c r="E39" s="21">
        <f t="shared" si="1"/>
        <v>163.10625474174213</v>
      </c>
      <c r="F39" s="23">
        <f t="shared" si="2"/>
        <v>0.98056237238744937</v>
      </c>
      <c r="G39" s="24">
        <f t="shared" si="3"/>
        <v>0</v>
      </c>
      <c r="H39" s="25">
        <f t="shared" si="4"/>
        <v>0</v>
      </c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3"/>
      <c r="AG39" s="2"/>
      <c r="AH39" s="2"/>
      <c r="AI39" s="6"/>
    </row>
    <row r="40" spans="1:35" ht="18" customHeight="1">
      <c r="B40" s="19" t="s">
        <v>83</v>
      </c>
      <c r="C40" s="26">
        <v>47197552</v>
      </c>
      <c r="D40" s="27">
        <f>SUM(D22:D39)</f>
        <v>0.99999999999999989</v>
      </c>
      <c r="E40" s="26">
        <f>B6</f>
        <v>46280.143560000004</v>
      </c>
      <c r="F40" s="28">
        <f t="shared" si="2"/>
        <v>0.98056237238744925</v>
      </c>
      <c r="G40" s="29">
        <f t="shared" si="3"/>
        <v>0</v>
      </c>
      <c r="H40" s="30">
        <f t="shared" si="4"/>
        <v>0</v>
      </c>
    </row>
    <row r="41" spans="1:35" ht="17.25" customHeight="1">
      <c r="E41" s="16">
        <f>SUM(E22:E39)-B6</f>
        <v>0</v>
      </c>
    </row>
  </sheetData>
  <sortState ref="A39:AI41">
    <sortCondition ref="D41"/>
  </sortState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tabColor rgb="FF00B050"/>
  </sheetPr>
  <dimension ref="A1:AI46"/>
  <sheetViews>
    <sheetView workbookViewId="0">
      <selection activeCell="C27" sqref="C27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77" width="20.7109375" style="5" customWidth="1"/>
    <col min="78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72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122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74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f>+'Resumen 2012'!F8</f>
        <v>29822.941370000008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5.7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75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76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4"/>
      <c r="B10" s="4"/>
      <c r="C10" s="4"/>
      <c r="D10" s="4"/>
      <c r="E10" s="4"/>
      <c r="F10" s="4"/>
      <c r="G10" s="4"/>
      <c r="H10" s="4"/>
      <c r="I10" s="4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4"/>
      <c r="B11" s="8" t="s">
        <v>77</v>
      </c>
      <c r="C11" s="4"/>
      <c r="D11" s="4"/>
      <c r="E11" s="4"/>
      <c r="F11" s="4"/>
      <c r="G11" s="4"/>
      <c r="H11" s="4"/>
      <c r="I11" s="4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4"/>
      <c r="B12" s="4" t="s">
        <v>78</v>
      </c>
      <c r="C12" s="4"/>
      <c r="D12" s="4"/>
      <c r="E12" s="4"/>
      <c r="F12" s="4"/>
      <c r="G12" s="4"/>
      <c r="H12" s="4"/>
      <c r="I12" s="4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4"/>
      <c r="B13" s="4"/>
      <c r="C13" s="4"/>
      <c r="D13" s="4"/>
      <c r="E13" s="4"/>
      <c r="F13" s="4"/>
      <c r="G13" s="4"/>
      <c r="H13" s="4"/>
      <c r="I13" s="4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4"/>
      <c r="B14" s="8" t="s">
        <v>79</v>
      </c>
      <c r="C14" s="4"/>
      <c r="D14" s="4"/>
      <c r="E14" s="4"/>
      <c r="F14" s="4"/>
      <c r="G14" s="4"/>
      <c r="H14" s="4"/>
      <c r="I14" s="4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4"/>
      <c r="B15" s="4" t="s">
        <v>80</v>
      </c>
      <c r="C15" s="4"/>
      <c r="D15" s="4"/>
      <c r="E15" s="4"/>
      <c r="F15" s="4"/>
      <c r="G15" s="4"/>
      <c r="H15" s="4"/>
      <c r="I15" s="4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4"/>
      <c r="B16" s="4" t="s">
        <v>81</v>
      </c>
      <c r="C16" s="4"/>
      <c r="D16" s="4"/>
      <c r="E16" s="4"/>
      <c r="F16" s="4"/>
      <c r="G16" s="4"/>
      <c r="H16" s="4"/>
      <c r="I16" s="4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4"/>
      <c r="B17" s="4"/>
      <c r="C17" s="4"/>
      <c r="D17" s="4"/>
      <c r="E17" s="4"/>
      <c r="F17" s="4"/>
      <c r="G17" s="4"/>
      <c r="H17" s="4"/>
      <c r="I17" s="4"/>
      <c r="J17" s="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4"/>
      <c r="B18" s="4"/>
      <c r="C18" s="4"/>
      <c r="D18" s="4"/>
      <c r="E18" s="4"/>
      <c r="F18" s="4"/>
      <c r="G18" s="4"/>
      <c r="H18" s="4"/>
      <c r="I18" s="4"/>
      <c r="J18" s="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4"/>
      <c r="B19" s="8" t="s">
        <v>82</v>
      </c>
      <c r="C19" s="4"/>
      <c r="D19" s="4"/>
      <c r="E19" s="4"/>
      <c r="F19" s="4"/>
      <c r="G19" s="4"/>
      <c r="H19" s="4"/>
      <c r="I19" s="4"/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4"/>
      <c r="B20" s="4"/>
      <c r="C20" s="4"/>
      <c r="D20" s="4"/>
      <c r="E20" s="4"/>
      <c r="F20" s="4"/>
      <c r="G20" s="4"/>
      <c r="H20" s="4"/>
      <c r="I20" s="4"/>
      <c r="J20" s="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10" customFormat="1" ht="54.75" customHeight="1">
      <c r="A21" s="13"/>
      <c r="B21" s="13"/>
      <c r="C21" s="31" t="s">
        <v>84</v>
      </c>
      <c r="D21" s="31" t="s">
        <v>85</v>
      </c>
      <c r="E21" s="31" t="s">
        <v>86</v>
      </c>
      <c r="F21" s="31" t="s">
        <v>87</v>
      </c>
      <c r="G21" s="31" t="s">
        <v>88</v>
      </c>
      <c r="H21" s="31" t="s">
        <v>89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7.25" customHeight="1">
      <c r="A22" s="4"/>
      <c r="B22" s="19" t="s">
        <v>14</v>
      </c>
      <c r="C22" s="26">
        <v>8445142.5</v>
      </c>
      <c r="D22" s="27">
        <f>C22/C$40</f>
        <v>0.17893179078440338</v>
      </c>
      <c r="E22" s="26">
        <f>D22*E$40</f>
        <v>5336.2723057923695</v>
      </c>
      <c r="F22" s="28">
        <f>E22*1000/C22</f>
        <v>0.63187474998703341</v>
      </c>
      <c r="G22" s="29">
        <f>F22-F$40</f>
        <v>0</v>
      </c>
      <c r="H22" s="30">
        <f>G22*C22</f>
        <v>0</v>
      </c>
      <c r="I22" s="4"/>
      <c r="J22" s="6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7.25" customHeight="1">
      <c r="A23" s="4"/>
      <c r="B23" s="19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851.96209634289198</v>
      </c>
      <c r="F23" s="28">
        <f t="shared" ref="F23:F40" si="2">E23*1000/C23</f>
        <v>0.63187474998703341</v>
      </c>
      <c r="G23" s="29">
        <f t="shared" ref="G23:G40" si="3">F23-F$40</f>
        <v>0</v>
      </c>
      <c r="H23" s="30">
        <f t="shared" ref="H23:H40" si="4">G23*C23</f>
        <v>0</v>
      </c>
      <c r="I23" s="4"/>
      <c r="J23" s="6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7.25" customHeight="1">
      <c r="A24" s="4"/>
      <c r="B24" s="19" t="s">
        <v>16</v>
      </c>
      <c r="C24" s="26">
        <v>1072762.5</v>
      </c>
      <c r="D24" s="27">
        <f t="shared" si="0"/>
        <v>2.2729197904162488E-2</v>
      </c>
      <c r="E24" s="26">
        <f t="shared" si="1"/>
        <v>677.85153648296489</v>
      </c>
      <c r="F24" s="28">
        <f t="shared" si="2"/>
        <v>0.63187474998703341</v>
      </c>
      <c r="G24" s="29">
        <f t="shared" si="3"/>
        <v>0</v>
      </c>
      <c r="H24" s="30">
        <f t="shared" si="4"/>
        <v>0</v>
      </c>
      <c r="I24" s="4"/>
      <c r="J24" s="6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7.25" customHeight="1">
      <c r="A25" s="4"/>
      <c r="B25" s="19" t="s">
        <v>17</v>
      </c>
      <c r="C25" s="26">
        <v>1115556.5</v>
      </c>
      <c r="D25" s="27">
        <f t="shared" si="0"/>
        <v>2.363589747197058E-2</v>
      </c>
      <c r="E25" s="26">
        <f t="shared" si="1"/>
        <v>704.89198453390998</v>
      </c>
      <c r="F25" s="28">
        <f t="shared" si="2"/>
        <v>0.6318747499870333</v>
      </c>
      <c r="G25" s="29">
        <f t="shared" si="3"/>
        <v>0</v>
      </c>
      <c r="H25" s="30">
        <f t="shared" si="4"/>
        <v>0</v>
      </c>
      <c r="I25" s="4"/>
      <c r="J25" s="6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7.25" customHeight="1">
      <c r="A26" s="4"/>
      <c r="B26" s="19" t="s">
        <v>18</v>
      </c>
      <c r="C26" s="26">
        <v>2118511.5</v>
      </c>
      <c r="D26" s="27">
        <f t="shared" si="0"/>
        <v>4.4886046208498273E-2</v>
      </c>
      <c r="E26" s="26">
        <f t="shared" si="1"/>
        <v>1338.6339244071551</v>
      </c>
      <c r="F26" s="28">
        <f t="shared" si="2"/>
        <v>0.63187474998703341</v>
      </c>
      <c r="G26" s="29">
        <f t="shared" si="3"/>
        <v>0</v>
      </c>
      <c r="H26" s="30">
        <f t="shared" si="4"/>
        <v>0</v>
      </c>
      <c r="I26" s="4"/>
      <c r="J26" s="6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7.25" customHeight="1">
      <c r="A27" s="4"/>
      <c r="B27" s="19" t="s">
        <v>19</v>
      </c>
      <c r="C27" s="26">
        <v>592874.5</v>
      </c>
      <c r="D27" s="27">
        <f t="shared" si="0"/>
        <v>1.2561551921167436E-2</v>
      </c>
      <c r="E27" s="26">
        <f t="shared" si="1"/>
        <v>374.62242646118739</v>
      </c>
      <c r="F27" s="28">
        <f t="shared" si="2"/>
        <v>0.6318747499870333</v>
      </c>
      <c r="G27" s="29">
        <f t="shared" si="3"/>
        <v>0</v>
      </c>
      <c r="H27" s="30">
        <f t="shared" si="4"/>
        <v>0</v>
      </c>
      <c r="I27" s="4"/>
      <c r="J27" s="6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4"/>
    </row>
    <row r="28" spans="1:35" ht="17.25" customHeight="1">
      <c r="A28" s="4"/>
      <c r="B28" s="19" t="s">
        <v>20</v>
      </c>
      <c r="C28" s="26">
        <v>2532976.5</v>
      </c>
      <c r="D28" s="27">
        <f t="shared" si="0"/>
        <v>5.3667539791046791E-2</v>
      </c>
      <c r="E28" s="26">
        <f t="shared" si="1"/>
        <v>1600.5238926605309</v>
      </c>
      <c r="F28" s="28">
        <f t="shared" si="2"/>
        <v>0.63187474998703341</v>
      </c>
      <c r="G28" s="29">
        <f t="shared" si="3"/>
        <v>0</v>
      </c>
      <c r="H28" s="30">
        <f t="shared" si="4"/>
        <v>0</v>
      </c>
      <c r="I28" s="4"/>
      <c r="J28" s="6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4"/>
    </row>
    <row r="29" spans="1:35" ht="17.25" customHeight="1">
      <c r="A29" s="4"/>
      <c r="B29" s="19" t="s">
        <v>21</v>
      </c>
      <c r="C29" s="26">
        <v>2111443</v>
      </c>
      <c r="D29" s="27">
        <f t="shared" si="0"/>
        <v>4.4736282085138655E-2</v>
      </c>
      <c r="E29" s="26">
        <f t="shared" si="1"/>
        <v>1334.1675177368718</v>
      </c>
      <c r="F29" s="28">
        <f t="shared" si="2"/>
        <v>0.63187474998703341</v>
      </c>
      <c r="G29" s="29">
        <f t="shared" si="3"/>
        <v>0</v>
      </c>
      <c r="H29" s="30">
        <f t="shared" si="4"/>
        <v>0</v>
      </c>
      <c r="I29" s="4"/>
      <c r="J29" s="6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4"/>
    </row>
    <row r="30" spans="1:35" ht="17.25" customHeight="1">
      <c r="A30" s="4"/>
      <c r="B30" s="19" t="s">
        <v>22</v>
      </c>
      <c r="C30" s="26">
        <v>7562279</v>
      </c>
      <c r="D30" s="27">
        <f t="shared" si="0"/>
        <v>0.16022608545460154</v>
      </c>
      <c r="E30" s="26">
        <f t="shared" si="1"/>
        <v>4778.4131524571931</v>
      </c>
      <c r="F30" s="28">
        <f t="shared" si="2"/>
        <v>0.63187474998703352</v>
      </c>
      <c r="G30" s="29">
        <f t="shared" si="3"/>
        <v>0</v>
      </c>
      <c r="H30" s="30">
        <f t="shared" si="4"/>
        <v>0</v>
      </c>
      <c r="I30" s="4"/>
      <c r="J30" s="6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</row>
    <row r="31" spans="1:35" ht="17.25" customHeight="1">
      <c r="A31" s="4"/>
      <c r="B31" s="19" t="s">
        <v>23</v>
      </c>
      <c r="C31" s="26">
        <v>5121540.5</v>
      </c>
      <c r="D31" s="27">
        <f t="shared" si="0"/>
        <v>0.10851284193722589</v>
      </c>
      <c r="E31" s="26">
        <f t="shared" si="1"/>
        <v>3236.1721229859659</v>
      </c>
      <c r="F31" s="28">
        <f t="shared" si="2"/>
        <v>0.63187474998703341</v>
      </c>
      <c r="G31" s="29">
        <f t="shared" si="3"/>
        <v>0</v>
      </c>
      <c r="H31" s="30">
        <f t="shared" si="4"/>
        <v>0</v>
      </c>
      <c r="I31" s="4"/>
      <c r="J31" s="6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4"/>
    </row>
    <row r="32" spans="1:35" ht="17.25" customHeight="1">
      <c r="A32" s="4"/>
      <c r="B32" s="19" t="s">
        <v>24</v>
      </c>
      <c r="C32" s="26">
        <v>1106067</v>
      </c>
      <c r="D32" s="27">
        <f t="shared" si="0"/>
        <v>2.3434838315343133E-2</v>
      </c>
      <c r="E32" s="26">
        <f t="shared" si="1"/>
        <v>698.89580909390804</v>
      </c>
      <c r="F32" s="28">
        <f t="shared" si="2"/>
        <v>0.63187474998703341</v>
      </c>
      <c r="G32" s="29">
        <f t="shared" si="3"/>
        <v>0</v>
      </c>
      <c r="H32" s="30">
        <f t="shared" si="4"/>
        <v>0</v>
      </c>
      <c r="I32" s="4"/>
      <c r="J32" s="6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4"/>
    </row>
    <row r="33" spans="1:35" ht="18" customHeight="1">
      <c r="A33" s="4"/>
      <c r="B33" s="19" t="s">
        <v>25</v>
      </c>
      <c r="C33" s="26">
        <v>2773719</v>
      </c>
      <c r="D33" s="27">
        <f t="shared" si="0"/>
        <v>5.876828103288069E-2</v>
      </c>
      <c r="E33" s="26">
        <f t="shared" si="1"/>
        <v>1752.6429996592842</v>
      </c>
      <c r="F33" s="28">
        <f t="shared" si="2"/>
        <v>0.63187474998703341</v>
      </c>
      <c r="G33" s="29">
        <f t="shared" si="3"/>
        <v>0</v>
      </c>
      <c r="H33" s="30">
        <f t="shared" si="4"/>
        <v>0</v>
      </c>
      <c r="I33" s="4"/>
      <c r="J33" s="6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4"/>
    </row>
    <row r="34" spans="1:35" ht="18" customHeight="1">
      <c r="A34" s="4"/>
      <c r="B34" s="19" t="s">
        <v>26</v>
      </c>
      <c r="C34" s="26">
        <v>6497055.5</v>
      </c>
      <c r="D34" s="27">
        <f t="shared" si="0"/>
        <v>0.13765662041116031</v>
      </c>
      <c r="E34" s="26">
        <f t="shared" si="1"/>
        <v>4105.3253197143804</v>
      </c>
      <c r="F34" s="28">
        <f t="shared" si="2"/>
        <v>0.63187474998703341</v>
      </c>
      <c r="G34" s="29">
        <f t="shared" si="3"/>
        <v>0</v>
      </c>
      <c r="H34" s="30">
        <f t="shared" si="4"/>
        <v>0</v>
      </c>
      <c r="I34" s="4"/>
      <c r="J34" s="6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4"/>
    </row>
    <row r="35" spans="1:35" ht="18" customHeight="1">
      <c r="A35" s="4"/>
      <c r="B35" s="19" t="s">
        <v>27</v>
      </c>
      <c r="C35" s="26">
        <v>1473249</v>
      </c>
      <c r="D35" s="27">
        <f t="shared" si="0"/>
        <v>3.1214521465011576E-2</v>
      </c>
      <c r="E35" s="26">
        <f t="shared" si="1"/>
        <v>930.90884354364698</v>
      </c>
      <c r="F35" s="28">
        <f t="shared" si="2"/>
        <v>0.63187474998703341</v>
      </c>
      <c r="G35" s="29">
        <f t="shared" si="3"/>
        <v>0</v>
      </c>
      <c r="H35" s="30">
        <f t="shared" si="4"/>
        <v>0</v>
      </c>
      <c r="I35" s="4"/>
      <c r="J35" s="6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4"/>
    </row>
    <row r="36" spans="1:35" ht="18" customHeight="1">
      <c r="A36" s="4"/>
      <c r="B36" s="19" t="s">
        <v>28</v>
      </c>
      <c r="C36" s="26">
        <v>644521.5</v>
      </c>
      <c r="D36" s="27">
        <f t="shared" si="0"/>
        <v>1.3655824776674859E-2</v>
      </c>
      <c r="E36" s="26">
        <f t="shared" si="1"/>
        <v>407.25686167376773</v>
      </c>
      <c r="F36" s="28">
        <f t="shared" si="2"/>
        <v>0.63187474998703341</v>
      </c>
      <c r="G36" s="29">
        <f t="shared" si="3"/>
        <v>0</v>
      </c>
      <c r="H36" s="30">
        <f t="shared" si="4"/>
        <v>0</v>
      </c>
      <c r="I36" s="4"/>
      <c r="J36" s="6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4"/>
    </row>
    <row r="37" spans="1:35" ht="18" customHeight="1">
      <c r="A37" s="4"/>
      <c r="B37" s="19" t="s">
        <v>29</v>
      </c>
      <c r="C37" s="26">
        <v>2192387.5</v>
      </c>
      <c r="D37" s="27">
        <f t="shared" si="0"/>
        <v>4.6451296880821273E-2</v>
      </c>
      <c r="E37" s="26">
        <f t="shared" si="1"/>
        <v>1385.3143034371972</v>
      </c>
      <c r="F37" s="28">
        <f t="shared" si="2"/>
        <v>0.63187474998703341</v>
      </c>
      <c r="G37" s="29">
        <f t="shared" si="3"/>
        <v>0</v>
      </c>
      <c r="H37" s="30">
        <f t="shared" si="4"/>
        <v>0</v>
      </c>
      <c r="I37" s="4"/>
      <c r="J37" s="6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4"/>
    </row>
    <row r="38" spans="1:35" ht="18" customHeight="1">
      <c r="A38" s="4"/>
      <c r="B38" s="19" t="s">
        <v>30</v>
      </c>
      <c r="C38" s="26">
        <v>322818</v>
      </c>
      <c r="D38" s="27">
        <f t="shared" si="0"/>
        <v>6.8397191447556434E-3</v>
      </c>
      <c r="E38" s="26">
        <f t="shared" si="1"/>
        <v>203.98054304131415</v>
      </c>
      <c r="F38" s="28">
        <f t="shared" si="2"/>
        <v>0.63187474998703341</v>
      </c>
      <c r="G38" s="29">
        <f t="shared" si="3"/>
        <v>0</v>
      </c>
      <c r="H38" s="30">
        <f t="shared" si="4"/>
        <v>0</v>
      </c>
      <c r="I38" s="4"/>
      <c r="J38" s="6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4"/>
    </row>
    <row r="39" spans="1:35" ht="18" customHeight="1">
      <c r="A39" s="4"/>
      <c r="B39" s="19" t="s">
        <v>31</v>
      </c>
      <c r="C39" s="26">
        <v>166339.5</v>
      </c>
      <c r="D39" s="27">
        <f t="shared" si="0"/>
        <v>3.5243247361642824E-3</v>
      </c>
      <c r="E39" s="26">
        <f t="shared" si="1"/>
        <v>105.10572997546814</v>
      </c>
      <c r="F39" s="28">
        <f t="shared" si="2"/>
        <v>0.6318747499870333</v>
      </c>
      <c r="G39" s="29">
        <f t="shared" si="3"/>
        <v>0</v>
      </c>
      <c r="H39" s="30">
        <f t="shared" si="4"/>
        <v>0</v>
      </c>
      <c r="I39" s="4"/>
      <c r="J39" s="6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4"/>
    </row>
    <row r="40" spans="1:35" ht="18" customHeight="1">
      <c r="A40" s="4"/>
      <c r="B40" s="19" t="s">
        <v>83</v>
      </c>
      <c r="C40" s="26">
        <v>47197552</v>
      </c>
      <c r="D40" s="27">
        <f>SUM(D22:D39)</f>
        <v>0.99999999999999989</v>
      </c>
      <c r="E40" s="26">
        <f>B6</f>
        <v>29822.941370000008</v>
      </c>
      <c r="F40" s="28">
        <f t="shared" si="2"/>
        <v>0.63187474998703341</v>
      </c>
      <c r="G40" s="29">
        <f t="shared" si="3"/>
        <v>0</v>
      </c>
      <c r="H40" s="30">
        <f t="shared" si="4"/>
        <v>0</v>
      </c>
      <c r="I40" s="4"/>
      <c r="J40" s="6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4"/>
    </row>
    <row r="41" spans="1:35" ht="17.25" customHeight="1">
      <c r="E41" s="16">
        <f>SUM(E22:E39)-B6</f>
        <v>0</v>
      </c>
    </row>
    <row r="46" spans="1:35" ht="65.25" customHeight="1">
      <c r="A46" s="6"/>
      <c r="B46" s="1"/>
      <c r="C46" s="1"/>
      <c r="D46" s="1"/>
      <c r="E46" s="1"/>
      <c r="F46" s="1"/>
      <c r="G46" s="1"/>
      <c r="H46" s="1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3"/>
      <c r="AG46" s="2"/>
      <c r="AH46" s="2"/>
      <c r="AI46" s="6"/>
    </row>
  </sheetData>
  <sortState ref="A9:AI98">
    <sortCondition ref="D9"/>
  </sortState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tabColor rgb="FF00B050"/>
  </sheetPr>
  <dimension ref="A1:AI46"/>
  <sheetViews>
    <sheetView topLeftCell="A10" workbookViewId="0">
      <selection activeCell="C27" sqref="C27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77" width="20.7109375" style="5" customWidth="1"/>
    <col min="78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72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95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74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v>287673.48446000001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75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76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4"/>
      <c r="B10" s="4"/>
      <c r="C10" s="4"/>
      <c r="D10" s="4"/>
      <c r="E10" s="4"/>
      <c r="F10" s="4"/>
      <c r="G10" s="4"/>
      <c r="H10" s="4"/>
      <c r="I10" s="4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4"/>
      <c r="B11" s="8" t="s">
        <v>77</v>
      </c>
      <c r="C11" s="4"/>
      <c r="D11" s="4"/>
      <c r="E11" s="4"/>
      <c r="F11" s="4"/>
      <c r="G11" s="4"/>
      <c r="H11" s="4"/>
      <c r="I11" s="4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4"/>
      <c r="B12" s="4" t="s">
        <v>78</v>
      </c>
      <c r="C12" s="4"/>
      <c r="D12" s="4"/>
      <c r="E12" s="4"/>
      <c r="F12" s="4"/>
      <c r="G12" s="4"/>
      <c r="H12" s="4"/>
      <c r="I12" s="4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4"/>
      <c r="B13" s="4"/>
      <c r="C13" s="4"/>
      <c r="D13" s="4"/>
      <c r="E13" s="4"/>
      <c r="F13" s="4"/>
      <c r="G13" s="4"/>
      <c r="H13" s="4"/>
      <c r="I13" s="4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4"/>
      <c r="B14" s="8" t="s">
        <v>79</v>
      </c>
      <c r="C14" s="4"/>
      <c r="D14" s="4"/>
      <c r="E14" s="4"/>
      <c r="F14" s="4"/>
      <c r="G14" s="4"/>
      <c r="H14" s="4"/>
      <c r="I14" s="4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4"/>
      <c r="B15" s="4" t="s">
        <v>80</v>
      </c>
      <c r="C15" s="4"/>
      <c r="D15" s="4"/>
      <c r="E15" s="4"/>
      <c r="F15" s="4"/>
      <c r="G15" s="4"/>
      <c r="H15" s="4"/>
      <c r="I15" s="4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4"/>
      <c r="B16" s="4" t="s">
        <v>81</v>
      </c>
      <c r="C16" s="4"/>
      <c r="D16" s="4"/>
      <c r="E16" s="4"/>
      <c r="F16" s="4"/>
      <c r="G16" s="4"/>
      <c r="H16" s="4"/>
      <c r="I16" s="4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4"/>
      <c r="B17" s="4"/>
      <c r="C17" s="4"/>
      <c r="D17" s="4"/>
      <c r="E17" s="4"/>
      <c r="F17" s="4"/>
      <c r="G17" s="4"/>
      <c r="H17" s="4"/>
      <c r="I17" s="4"/>
      <c r="J17" s="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4"/>
      <c r="B18" s="4"/>
      <c r="C18" s="4"/>
      <c r="D18" s="4"/>
      <c r="E18" s="4"/>
      <c r="F18" s="4"/>
      <c r="G18" s="4"/>
      <c r="H18" s="4"/>
      <c r="I18" s="4"/>
      <c r="J18" s="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4"/>
      <c r="B19" s="8" t="s">
        <v>82</v>
      </c>
      <c r="C19" s="4"/>
      <c r="D19" s="4"/>
      <c r="E19" s="4"/>
      <c r="F19" s="4"/>
      <c r="G19" s="4"/>
      <c r="H19" s="4"/>
      <c r="I19" s="4"/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4"/>
      <c r="B20" s="4"/>
      <c r="C20" s="4"/>
      <c r="D20" s="4"/>
      <c r="E20" s="4"/>
      <c r="F20" s="4"/>
      <c r="G20" s="4"/>
      <c r="H20" s="4"/>
      <c r="I20" s="4"/>
      <c r="J20" s="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10" customFormat="1" ht="48" customHeight="1">
      <c r="A21" s="13"/>
      <c r="B21" s="13"/>
      <c r="C21" s="31" t="s">
        <v>84</v>
      </c>
      <c r="D21" s="31" t="s">
        <v>85</v>
      </c>
      <c r="E21" s="31" t="s">
        <v>86</v>
      </c>
      <c r="F21" s="31" t="s">
        <v>87</v>
      </c>
      <c r="G21" s="31" t="s">
        <v>88</v>
      </c>
      <c r="H21" s="31" t="s">
        <v>89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4"/>
      <c r="B22" s="19" t="s">
        <v>14</v>
      </c>
      <c r="C22" s="26">
        <v>8445142.5</v>
      </c>
      <c r="D22" s="27">
        <f>C22/C$40</f>
        <v>0.17893179078440338</v>
      </c>
      <c r="E22" s="26">
        <f>D22*E$40</f>
        <v>51473.931735617036</v>
      </c>
      <c r="F22" s="28">
        <f>E22*1000/C22</f>
        <v>6.0950933315354989</v>
      </c>
      <c r="G22" s="29">
        <f>F22-F$40</f>
        <v>0</v>
      </c>
      <c r="H22" s="30">
        <f>G22*C22</f>
        <v>0</v>
      </c>
      <c r="I22" s="4"/>
      <c r="J22" s="6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4"/>
      <c r="B23" s="19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8218.0661472026331</v>
      </c>
      <c r="F23" s="28">
        <f t="shared" ref="F23:F40" si="2">E23*1000/C23</f>
        <v>6.0950933315355007</v>
      </c>
      <c r="G23" s="29">
        <f t="shared" ref="G23:G40" si="3">F23-F$40</f>
        <v>0</v>
      </c>
      <c r="H23" s="30">
        <f t="shared" ref="H23:H40" si="4">G23*C23</f>
        <v>0</v>
      </c>
      <c r="I23" s="4"/>
      <c r="J23" s="6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4"/>
      <c r="B24" s="19" t="s">
        <v>16</v>
      </c>
      <c r="C24" s="26">
        <v>1072762.5</v>
      </c>
      <c r="D24" s="27">
        <f t="shared" si="0"/>
        <v>2.2729197904162488E-2</v>
      </c>
      <c r="E24" s="26">
        <f t="shared" si="1"/>
        <v>6538.5875600713525</v>
      </c>
      <c r="F24" s="28">
        <f t="shared" si="2"/>
        <v>6.0950933315355007</v>
      </c>
      <c r="G24" s="29">
        <f t="shared" si="3"/>
        <v>0</v>
      </c>
      <c r="H24" s="30">
        <f t="shared" si="4"/>
        <v>0</v>
      </c>
      <c r="I24" s="4"/>
      <c r="J24" s="6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4"/>
      <c r="B25" s="19" t="s">
        <v>17</v>
      </c>
      <c r="C25" s="26">
        <v>1115556.5</v>
      </c>
      <c r="D25" s="27">
        <f t="shared" si="0"/>
        <v>2.363589747197058E-2</v>
      </c>
      <c r="E25" s="26">
        <f t="shared" si="1"/>
        <v>6799.4209841010825</v>
      </c>
      <c r="F25" s="28">
        <f t="shared" si="2"/>
        <v>6.0950933315354998</v>
      </c>
      <c r="G25" s="29">
        <f t="shared" si="3"/>
        <v>0</v>
      </c>
      <c r="H25" s="30">
        <f t="shared" si="4"/>
        <v>0</v>
      </c>
      <c r="I25" s="4"/>
      <c r="J25" s="6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4"/>
      <c r="B26" s="19" t="s">
        <v>18</v>
      </c>
      <c r="C26" s="26">
        <v>2118511.5</v>
      </c>
      <c r="D26" s="27">
        <f t="shared" si="0"/>
        <v>4.4886046208498273E-2</v>
      </c>
      <c r="E26" s="26">
        <f t="shared" si="1"/>
        <v>12912.525316431271</v>
      </c>
      <c r="F26" s="28">
        <f t="shared" si="2"/>
        <v>6.0950933315355007</v>
      </c>
      <c r="G26" s="29">
        <f t="shared" si="3"/>
        <v>0</v>
      </c>
      <c r="H26" s="30">
        <f t="shared" si="4"/>
        <v>0</v>
      </c>
      <c r="I26" s="4"/>
      <c r="J26" s="6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A27" s="4"/>
      <c r="B27" s="19" t="s">
        <v>19</v>
      </c>
      <c r="C27" s="26">
        <v>592874.5</v>
      </c>
      <c r="D27" s="27">
        <f t="shared" si="0"/>
        <v>1.2561551921167436E-2</v>
      </c>
      <c r="E27" s="26">
        <f t="shared" si="1"/>
        <v>3613.6254113874438</v>
      </c>
      <c r="F27" s="28">
        <f t="shared" si="2"/>
        <v>6.0950933315355007</v>
      </c>
      <c r="G27" s="29">
        <f t="shared" si="3"/>
        <v>0</v>
      </c>
      <c r="H27" s="30">
        <f t="shared" si="4"/>
        <v>0</v>
      </c>
      <c r="I27" s="4"/>
      <c r="J27" s="6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4"/>
    </row>
    <row r="28" spans="1:35" ht="18" customHeight="1">
      <c r="A28" s="4"/>
      <c r="B28" s="19" t="s">
        <v>20</v>
      </c>
      <c r="C28" s="26">
        <v>2532976.5</v>
      </c>
      <c r="D28" s="27">
        <f t="shared" si="0"/>
        <v>5.3667539791046791E-2</v>
      </c>
      <c r="E28" s="26">
        <f t="shared" si="1"/>
        <v>15438.728174086131</v>
      </c>
      <c r="F28" s="28">
        <f t="shared" si="2"/>
        <v>6.0950933315355007</v>
      </c>
      <c r="G28" s="29">
        <f t="shared" si="3"/>
        <v>0</v>
      </c>
      <c r="H28" s="30">
        <f t="shared" si="4"/>
        <v>0</v>
      </c>
      <c r="I28" s="4"/>
      <c r="J28" s="6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4"/>
    </row>
    <row r="29" spans="1:35" ht="18" customHeight="1">
      <c r="A29" s="4"/>
      <c r="B29" s="19" t="s">
        <v>21</v>
      </c>
      <c r="C29" s="26">
        <v>2111443</v>
      </c>
      <c r="D29" s="27">
        <f t="shared" si="0"/>
        <v>4.4736282085138655E-2</v>
      </c>
      <c r="E29" s="26">
        <f t="shared" si="1"/>
        <v>12869.442149217311</v>
      </c>
      <c r="F29" s="28">
        <f t="shared" si="2"/>
        <v>6.0950933315355007</v>
      </c>
      <c r="G29" s="29">
        <f t="shared" si="3"/>
        <v>0</v>
      </c>
      <c r="H29" s="30">
        <f t="shared" si="4"/>
        <v>0</v>
      </c>
      <c r="I29" s="4"/>
      <c r="J29" s="6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4"/>
    </row>
    <row r="30" spans="1:35" ht="18" customHeight="1">
      <c r="A30" s="4"/>
      <c r="B30" s="19" t="s">
        <v>22</v>
      </c>
      <c r="C30" s="26">
        <v>7562279</v>
      </c>
      <c r="D30" s="27">
        <f t="shared" si="0"/>
        <v>0.16022608545460154</v>
      </c>
      <c r="E30" s="26">
        <f t="shared" si="1"/>
        <v>46092.796304110947</v>
      </c>
      <c r="F30" s="28">
        <f t="shared" si="2"/>
        <v>6.0950933315354989</v>
      </c>
      <c r="G30" s="29">
        <f t="shared" si="3"/>
        <v>0</v>
      </c>
      <c r="H30" s="30">
        <f t="shared" si="4"/>
        <v>0</v>
      </c>
      <c r="I30" s="4"/>
      <c r="J30" s="6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</row>
    <row r="31" spans="1:35" ht="18" customHeight="1">
      <c r="A31" s="4"/>
      <c r="B31" s="19" t="s">
        <v>23</v>
      </c>
      <c r="C31" s="26">
        <v>5121540.5</v>
      </c>
      <c r="D31" s="27">
        <f t="shared" si="0"/>
        <v>0.10851284193722589</v>
      </c>
      <c r="E31" s="26">
        <f t="shared" si="1"/>
        <v>31216.267348738991</v>
      </c>
      <c r="F31" s="28">
        <f t="shared" si="2"/>
        <v>6.0950933315354998</v>
      </c>
      <c r="G31" s="29">
        <f t="shared" si="3"/>
        <v>0</v>
      </c>
      <c r="H31" s="30">
        <f t="shared" si="4"/>
        <v>0</v>
      </c>
      <c r="I31" s="4"/>
      <c r="J31" s="6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4"/>
    </row>
    <row r="32" spans="1:35" ht="18" customHeight="1">
      <c r="A32" s="4"/>
      <c r="B32" s="19" t="s">
        <v>24</v>
      </c>
      <c r="C32" s="26">
        <v>1106067</v>
      </c>
      <c r="D32" s="27">
        <f t="shared" si="0"/>
        <v>2.3434838315343133E-2</v>
      </c>
      <c r="E32" s="26">
        <f t="shared" si="1"/>
        <v>6741.5815959314759</v>
      </c>
      <c r="F32" s="28">
        <f t="shared" si="2"/>
        <v>6.0950933315354998</v>
      </c>
      <c r="G32" s="29">
        <f t="shared" si="3"/>
        <v>0</v>
      </c>
      <c r="H32" s="30">
        <f t="shared" si="4"/>
        <v>0</v>
      </c>
      <c r="I32" s="4"/>
      <c r="J32" s="6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4"/>
    </row>
    <row r="33" spans="1:35" ht="18" customHeight="1">
      <c r="A33" s="4"/>
      <c r="B33" s="19" t="s">
        <v>25</v>
      </c>
      <c r="C33" s="26">
        <v>2773719</v>
      </c>
      <c r="D33" s="27">
        <f t="shared" si="0"/>
        <v>5.876828103288069E-2</v>
      </c>
      <c r="E33" s="26">
        <f t="shared" si="1"/>
        <v>16906.076180453318</v>
      </c>
      <c r="F33" s="28">
        <f t="shared" si="2"/>
        <v>6.0950933315355016</v>
      </c>
      <c r="G33" s="29">
        <f t="shared" si="3"/>
        <v>0</v>
      </c>
      <c r="H33" s="30">
        <f t="shared" si="4"/>
        <v>0</v>
      </c>
      <c r="I33" s="4"/>
      <c r="J33" s="6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4"/>
    </row>
    <row r="34" spans="1:35" ht="18" customHeight="1">
      <c r="A34" s="4"/>
      <c r="B34" s="19" t="s">
        <v>26</v>
      </c>
      <c r="C34" s="26">
        <v>6497055.5</v>
      </c>
      <c r="D34" s="27">
        <f t="shared" si="0"/>
        <v>0.13765662041116031</v>
      </c>
      <c r="E34" s="26">
        <f t="shared" si="1"/>
        <v>39600.159652666043</v>
      </c>
      <c r="F34" s="28">
        <f t="shared" si="2"/>
        <v>6.0950933315354998</v>
      </c>
      <c r="G34" s="29">
        <f t="shared" si="3"/>
        <v>0</v>
      </c>
      <c r="H34" s="30">
        <f t="shared" si="4"/>
        <v>0</v>
      </c>
      <c r="I34" s="4"/>
      <c r="J34" s="6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4"/>
    </row>
    <row r="35" spans="1:35" ht="18" customHeight="1">
      <c r="A35" s="4"/>
      <c r="B35" s="19" t="s">
        <v>27</v>
      </c>
      <c r="C35" s="26">
        <v>1473249</v>
      </c>
      <c r="D35" s="27">
        <f t="shared" si="0"/>
        <v>3.1214521465011576E-2</v>
      </c>
      <c r="E35" s="26">
        <f t="shared" si="1"/>
        <v>8979.5901555913442</v>
      </c>
      <c r="F35" s="28">
        <f t="shared" si="2"/>
        <v>6.0950933315355007</v>
      </c>
      <c r="G35" s="29">
        <f t="shared" si="3"/>
        <v>0</v>
      </c>
      <c r="H35" s="30">
        <f t="shared" si="4"/>
        <v>0</v>
      </c>
      <c r="I35" s="4"/>
      <c r="J35" s="6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4"/>
    </row>
    <row r="36" spans="1:35" ht="18" customHeight="1">
      <c r="A36" s="4"/>
      <c r="B36" s="19" t="s">
        <v>28</v>
      </c>
      <c r="C36" s="26">
        <v>644521.5</v>
      </c>
      <c r="D36" s="27">
        <f t="shared" si="0"/>
        <v>1.3655824776674859E-2</v>
      </c>
      <c r="E36" s="26">
        <f t="shared" si="1"/>
        <v>3928.4186966812581</v>
      </c>
      <c r="F36" s="28">
        <f t="shared" si="2"/>
        <v>6.0950933315355007</v>
      </c>
      <c r="G36" s="29">
        <f t="shared" si="3"/>
        <v>0</v>
      </c>
      <c r="H36" s="30">
        <f t="shared" si="4"/>
        <v>0</v>
      </c>
      <c r="I36" s="4"/>
      <c r="J36" s="6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4"/>
    </row>
    <row r="37" spans="1:35" ht="18" customHeight="1">
      <c r="A37" s="4"/>
      <c r="B37" s="19" t="s">
        <v>29</v>
      </c>
      <c r="C37" s="26">
        <v>2192387.5</v>
      </c>
      <c r="D37" s="27">
        <f t="shared" si="0"/>
        <v>4.6451296880821273E-2</v>
      </c>
      <c r="E37" s="26">
        <f t="shared" si="1"/>
        <v>13362.806431391786</v>
      </c>
      <c r="F37" s="28">
        <f t="shared" si="2"/>
        <v>6.0950933315354998</v>
      </c>
      <c r="G37" s="29">
        <f t="shared" si="3"/>
        <v>0</v>
      </c>
      <c r="H37" s="30">
        <f t="shared" si="4"/>
        <v>0</v>
      </c>
      <c r="I37" s="4"/>
      <c r="J37" s="6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4"/>
    </row>
    <row r="38" spans="1:35" ht="18" customHeight="1">
      <c r="A38" s="4"/>
      <c r="B38" s="19" t="s">
        <v>30</v>
      </c>
      <c r="C38" s="26">
        <v>322818</v>
      </c>
      <c r="D38" s="27">
        <f t="shared" si="0"/>
        <v>6.8397191447556434E-3</v>
      </c>
      <c r="E38" s="26">
        <f t="shared" si="1"/>
        <v>1967.605839099627</v>
      </c>
      <c r="F38" s="28">
        <f t="shared" si="2"/>
        <v>6.0950933315354998</v>
      </c>
      <c r="G38" s="29">
        <f t="shared" si="3"/>
        <v>0</v>
      </c>
      <c r="H38" s="30">
        <f t="shared" si="4"/>
        <v>0</v>
      </c>
      <c r="I38" s="4"/>
      <c r="J38" s="6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4"/>
    </row>
    <row r="39" spans="1:35" ht="18" customHeight="1">
      <c r="A39" s="4"/>
      <c r="B39" s="19" t="s">
        <v>31</v>
      </c>
      <c r="C39" s="26">
        <v>166339.5</v>
      </c>
      <c r="D39" s="27">
        <f t="shared" si="0"/>
        <v>3.5243247361642824E-3</v>
      </c>
      <c r="E39" s="26">
        <f t="shared" si="1"/>
        <v>1013.8547772209494</v>
      </c>
      <c r="F39" s="28">
        <f t="shared" si="2"/>
        <v>6.0950933315355007</v>
      </c>
      <c r="G39" s="29">
        <f t="shared" si="3"/>
        <v>0</v>
      </c>
      <c r="H39" s="30">
        <f t="shared" si="4"/>
        <v>0</v>
      </c>
      <c r="I39" s="4"/>
      <c r="J39" s="6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4"/>
    </row>
    <row r="40" spans="1:35" ht="18" customHeight="1">
      <c r="A40" s="4"/>
      <c r="B40" s="19" t="s">
        <v>83</v>
      </c>
      <c r="C40" s="26">
        <v>47197552</v>
      </c>
      <c r="D40" s="27">
        <f>SUM(D22:D39)</f>
        <v>0.99999999999999989</v>
      </c>
      <c r="E40" s="26">
        <f>B6</f>
        <v>287673.48446000001</v>
      </c>
      <c r="F40" s="28">
        <f t="shared" si="2"/>
        <v>6.0950933315354998</v>
      </c>
      <c r="G40" s="29">
        <f t="shared" si="3"/>
        <v>0</v>
      </c>
      <c r="H40" s="30">
        <f t="shared" si="4"/>
        <v>0</v>
      </c>
      <c r="I40" s="4"/>
      <c r="J40" s="6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4"/>
    </row>
    <row r="41" spans="1:35" ht="17.25" customHeight="1">
      <c r="E41" s="16">
        <f>SUM(E22:E39)-B6</f>
        <v>0</v>
      </c>
    </row>
    <row r="46" spans="1:35" ht="65.25" customHeight="1">
      <c r="A46" s="6"/>
      <c r="B46" s="1"/>
      <c r="C46" s="1"/>
      <c r="D46" s="1"/>
      <c r="E46" s="1"/>
      <c r="F46" s="1"/>
      <c r="G46" s="1"/>
      <c r="H46" s="1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3"/>
      <c r="AG46" s="2"/>
      <c r="AH46" s="2"/>
      <c r="AI46" s="6"/>
    </row>
  </sheetData>
  <sortState ref="A46:AI48">
    <sortCondition ref="D48"/>
  </sortState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tabColor rgb="FF00B050"/>
  </sheetPr>
  <dimension ref="A1:AI101"/>
  <sheetViews>
    <sheetView topLeftCell="A16" workbookViewId="0">
      <selection activeCell="C27" sqref="C27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47" width="20.7109375" style="5" customWidth="1"/>
    <col min="48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B2" s="9" t="s">
        <v>72</v>
      </c>
    </row>
    <row r="3" spans="1:35" ht="17.25" customHeight="1">
      <c r="B3" s="5" t="s">
        <v>96</v>
      </c>
    </row>
    <row r="5" spans="1:35" ht="17.25" customHeight="1">
      <c r="B5" s="9" t="s">
        <v>74</v>
      </c>
    </row>
    <row r="6" spans="1:35" ht="17.25" customHeight="1">
      <c r="B6" s="17">
        <v>25897.098910000001</v>
      </c>
      <c r="G6" s="17"/>
    </row>
    <row r="7" spans="1:35" ht="65.25" customHeight="1">
      <c r="A7" s="6"/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3"/>
      <c r="AG7" s="2"/>
      <c r="AH7" s="2"/>
      <c r="AI7" s="6"/>
    </row>
    <row r="8" spans="1:35" ht="17.25" customHeight="1">
      <c r="A8" s="11"/>
      <c r="B8" s="8" t="s">
        <v>75</v>
      </c>
      <c r="C8" s="4"/>
      <c r="D8" s="4"/>
      <c r="E8" s="4"/>
      <c r="F8" s="6"/>
      <c r="G8" s="4"/>
      <c r="H8" s="4"/>
      <c r="I8" s="4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11"/>
      <c r="B9" s="4" t="s">
        <v>76</v>
      </c>
      <c r="C9" s="4"/>
      <c r="D9" s="4"/>
      <c r="E9" s="4"/>
      <c r="F9" s="6"/>
      <c r="G9" s="4"/>
      <c r="H9" s="4"/>
      <c r="I9" s="4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11"/>
      <c r="B10" s="4"/>
      <c r="C10" s="4"/>
      <c r="D10" s="4"/>
      <c r="E10" s="4"/>
      <c r="F10" s="6"/>
      <c r="G10" s="4"/>
      <c r="H10" s="4"/>
      <c r="I10" s="4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11"/>
      <c r="B11" s="8" t="s">
        <v>77</v>
      </c>
      <c r="C11" s="4"/>
      <c r="D11" s="4"/>
      <c r="E11" s="4"/>
      <c r="F11" s="6"/>
      <c r="G11" s="4"/>
      <c r="H11" s="4"/>
      <c r="I11" s="4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11"/>
      <c r="B12" s="4" t="s">
        <v>78</v>
      </c>
      <c r="C12" s="4"/>
      <c r="D12" s="4"/>
      <c r="E12" s="4"/>
      <c r="F12" s="6"/>
      <c r="G12" s="4"/>
      <c r="H12" s="4"/>
      <c r="I12" s="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11"/>
      <c r="B13" s="4"/>
      <c r="C13" s="4"/>
      <c r="D13" s="4"/>
      <c r="E13" s="4"/>
      <c r="F13" s="6"/>
      <c r="G13" s="4"/>
      <c r="H13" s="4"/>
      <c r="I13" s="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11"/>
      <c r="B14" s="8" t="s">
        <v>79</v>
      </c>
      <c r="C14" s="4"/>
      <c r="D14" s="4"/>
      <c r="E14" s="4"/>
      <c r="F14" s="6"/>
      <c r="G14" s="4"/>
      <c r="H14" s="4"/>
      <c r="I14" s="4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11"/>
      <c r="B15" s="4" t="s">
        <v>80</v>
      </c>
      <c r="C15" s="4"/>
      <c r="D15" s="4"/>
      <c r="E15" s="4"/>
      <c r="F15" s="6"/>
      <c r="G15" s="4"/>
      <c r="H15" s="4"/>
      <c r="I15" s="4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11"/>
      <c r="B16" s="4" t="s">
        <v>81</v>
      </c>
      <c r="C16" s="4"/>
      <c r="D16" s="4"/>
      <c r="E16" s="4"/>
      <c r="F16" s="6"/>
      <c r="G16" s="4"/>
      <c r="H16" s="4"/>
      <c r="I16" s="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11"/>
      <c r="B17" s="4"/>
      <c r="C17" s="4"/>
      <c r="D17" s="4"/>
      <c r="E17" s="4"/>
      <c r="F17" s="6"/>
      <c r="G17" s="4"/>
      <c r="H17" s="4"/>
      <c r="I17" s="4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11"/>
      <c r="B18" s="4"/>
      <c r="C18" s="4"/>
      <c r="D18" s="4"/>
      <c r="E18" s="4"/>
      <c r="F18" s="6"/>
      <c r="G18" s="4"/>
      <c r="H18" s="4"/>
      <c r="I18" s="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11"/>
      <c r="B19" s="8" t="s">
        <v>82</v>
      </c>
      <c r="C19" s="4"/>
      <c r="D19" s="4"/>
      <c r="E19" s="4"/>
      <c r="F19" s="6"/>
      <c r="G19" s="4"/>
      <c r="H19" s="4"/>
      <c r="I19" s="4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11"/>
      <c r="B20" s="4"/>
      <c r="C20" s="4"/>
      <c r="D20" s="4"/>
      <c r="E20" s="4"/>
      <c r="F20" s="6"/>
      <c r="G20" s="4"/>
      <c r="H20" s="4"/>
      <c r="I20" s="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10" customFormat="1" ht="48" customHeight="1">
      <c r="A21" s="12"/>
      <c r="B21" s="13"/>
      <c r="C21" s="31" t="s">
        <v>84</v>
      </c>
      <c r="D21" s="31" t="s">
        <v>85</v>
      </c>
      <c r="E21" s="31" t="s">
        <v>86</v>
      </c>
      <c r="F21" s="31" t="s">
        <v>87</v>
      </c>
      <c r="G21" s="31" t="s">
        <v>88</v>
      </c>
      <c r="H21" s="31" t="s">
        <v>89</v>
      </c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11"/>
      <c r="B22" s="19" t="s">
        <v>14</v>
      </c>
      <c r="C22" s="26">
        <v>8445142.5</v>
      </c>
      <c r="D22" s="27">
        <f>C22/C$40</f>
        <v>0.17893179078440338</v>
      </c>
      <c r="E22" s="26">
        <f>D22*E$40</f>
        <v>4633.8142840871215</v>
      </c>
      <c r="F22" s="23">
        <f>E22*1000/C22</f>
        <v>0.5486958075706978</v>
      </c>
      <c r="G22" s="29">
        <f>F22-F$40</f>
        <v>0</v>
      </c>
      <c r="H22" s="30">
        <f>G22*C22</f>
        <v>0</v>
      </c>
      <c r="I22" s="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11"/>
      <c r="B23" s="19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739.81122126193611</v>
      </c>
      <c r="F23" s="23">
        <f t="shared" ref="F23:F40" si="2">E23*1000/C23</f>
        <v>0.5486958075706978</v>
      </c>
      <c r="G23" s="29">
        <f t="shared" ref="G23:G40" si="3">F23-F$40</f>
        <v>0</v>
      </c>
      <c r="H23" s="30">
        <f t="shared" ref="H23:H40" si="4">G23*C23</f>
        <v>0</v>
      </c>
      <c r="I23" s="4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11"/>
      <c r="B24" s="19" t="s">
        <v>16</v>
      </c>
      <c r="C24" s="26">
        <v>1072762.5</v>
      </c>
      <c r="D24" s="27">
        <f t="shared" si="0"/>
        <v>2.2729197904162488E-2</v>
      </c>
      <c r="E24" s="26">
        <f t="shared" si="1"/>
        <v>588.62028626906067</v>
      </c>
      <c r="F24" s="23">
        <f t="shared" si="2"/>
        <v>0.5486958075706978</v>
      </c>
      <c r="G24" s="29">
        <f t="shared" si="3"/>
        <v>0</v>
      </c>
      <c r="H24" s="30">
        <f t="shared" si="4"/>
        <v>0</v>
      </c>
      <c r="I24" s="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11"/>
      <c r="B25" s="19" t="s">
        <v>17</v>
      </c>
      <c r="C25" s="26">
        <v>1115556.5</v>
      </c>
      <c r="D25" s="27">
        <f t="shared" si="0"/>
        <v>2.363589747197058E-2</v>
      </c>
      <c r="E25" s="26">
        <f t="shared" si="1"/>
        <v>612.10117465824112</v>
      </c>
      <c r="F25" s="23">
        <f t="shared" si="2"/>
        <v>0.5486958075706978</v>
      </c>
      <c r="G25" s="29">
        <f t="shared" si="3"/>
        <v>0</v>
      </c>
      <c r="H25" s="30">
        <f t="shared" si="4"/>
        <v>0</v>
      </c>
      <c r="I25" s="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11"/>
      <c r="B26" s="19" t="s">
        <v>18</v>
      </c>
      <c r="C26" s="26">
        <v>2118511.5</v>
      </c>
      <c r="D26" s="27">
        <f t="shared" si="0"/>
        <v>4.4886046208498273E-2</v>
      </c>
      <c r="E26" s="26">
        <f t="shared" si="1"/>
        <v>1162.4183783403103</v>
      </c>
      <c r="F26" s="23">
        <f t="shared" si="2"/>
        <v>0.54869580757069769</v>
      </c>
      <c r="G26" s="29">
        <f t="shared" si="3"/>
        <v>0</v>
      </c>
      <c r="H26" s="30">
        <f t="shared" si="4"/>
        <v>0</v>
      </c>
      <c r="I26" s="4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A27" s="11"/>
      <c r="B27" s="19" t="s">
        <v>19</v>
      </c>
      <c r="C27" s="26">
        <v>592874.5</v>
      </c>
      <c r="D27" s="27">
        <f t="shared" si="0"/>
        <v>1.2561551921167436E-2</v>
      </c>
      <c r="E27" s="26">
        <f t="shared" si="1"/>
        <v>325.30775256557365</v>
      </c>
      <c r="F27" s="23">
        <f t="shared" si="2"/>
        <v>0.5486958075706978</v>
      </c>
      <c r="G27" s="29">
        <f t="shared" si="3"/>
        <v>0</v>
      </c>
      <c r="H27" s="30">
        <f t="shared" si="4"/>
        <v>0</v>
      </c>
      <c r="I27" s="4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4"/>
    </row>
    <row r="28" spans="1:35" ht="18" customHeight="1">
      <c r="A28" s="11"/>
      <c r="B28" s="19" t="s">
        <v>20</v>
      </c>
      <c r="C28" s="26">
        <v>2532976.5</v>
      </c>
      <c r="D28" s="27">
        <f t="shared" si="0"/>
        <v>5.3667539791046791E-2</v>
      </c>
      <c r="E28" s="26">
        <f t="shared" si="1"/>
        <v>1389.8335862250995</v>
      </c>
      <c r="F28" s="23">
        <f t="shared" si="2"/>
        <v>0.54869580757069769</v>
      </c>
      <c r="G28" s="29">
        <f t="shared" si="3"/>
        <v>0</v>
      </c>
      <c r="H28" s="30">
        <f t="shared" si="4"/>
        <v>0</v>
      </c>
      <c r="I28" s="4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4"/>
    </row>
    <row r="29" spans="1:35" ht="18" customHeight="1">
      <c r="A29" s="11"/>
      <c r="B29" s="19" t="s">
        <v>21</v>
      </c>
      <c r="C29" s="26">
        <v>2111443</v>
      </c>
      <c r="D29" s="27">
        <f t="shared" si="0"/>
        <v>4.4736282085138655E-2</v>
      </c>
      <c r="E29" s="26">
        <f t="shared" si="1"/>
        <v>1158.5399220244967</v>
      </c>
      <c r="F29" s="23">
        <f t="shared" si="2"/>
        <v>0.5486958075706978</v>
      </c>
      <c r="G29" s="29">
        <f t="shared" si="3"/>
        <v>0</v>
      </c>
      <c r="H29" s="30">
        <f t="shared" si="4"/>
        <v>0</v>
      </c>
      <c r="I29" s="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4"/>
    </row>
    <row r="30" spans="1:35" ht="18" customHeight="1">
      <c r="A30" s="11"/>
      <c r="B30" s="19" t="s">
        <v>22</v>
      </c>
      <c r="C30" s="26">
        <v>7562279</v>
      </c>
      <c r="D30" s="27">
        <f t="shared" si="0"/>
        <v>0.16022608545460154</v>
      </c>
      <c r="E30" s="26">
        <f t="shared" si="1"/>
        <v>4149.3907829799282</v>
      </c>
      <c r="F30" s="23">
        <f t="shared" si="2"/>
        <v>0.54869580757069769</v>
      </c>
      <c r="G30" s="29">
        <f t="shared" si="3"/>
        <v>0</v>
      </c>
      <c r="H30" s="30">
        <f t="shared" si="4"/>
        <v>0</v>
      </c>
      <c r="I30" s="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</row>
    <row r="31" spans="1:35" ht="18" customHeight="1">
      <c r="A31" s="11"/>
      <c r="B31" s="19" t="s">
        <v>23</v>
      </c>
      <c r="C31" s="26">
        <v>5121540.5</v>
      </c>
      <c r="D31" s="27">
        <f t="shared" si="0"/>
        <v>0.10851284193722589</v>
      </c>
      <c r="E31" s="26">
        <f t="shared" si="1"/>
        <v>2810.1678006535349</v>
      </c>
      <c r="F31" s="23">
        <f t="shared" si="2"/>
        <v>0.54869580757069769</v>
      </c>
      <c r="G31" s="29">
        <f t="shared" si="3"/>
        <v>0</v>
      </c>
      <c r="H31" s="30">
        <f t="shared" si="4"/>
        <v>0</v>
      </c>
      <c r="I31" s="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4"/>
    </row>
    <row r="32" spans="1:35" ht="18" customHeight="1">
      <c r="A32" s="11"/>
      <c r="B32" s="19" t="s">
        <v>24</v>
      </c>
      <c r="C32" s="26">
        <v>1106067</v>
      </c>
      <c r="D32" s="27">
        <f t="shared" si="0"/>
        <v>2.3434838315343133E-2</v>
      </c>
      <c r="E32" s="26">
        <f t="shared" si="1"/>
        <v>606.8943257922989</v>
      </c>
      <c r="F32" s="23">
        <f t="shared" si="2"/>
        <v>0.54869580757069769</v>
      </c>
      <c r="G32" s="29">
        <f t="shared" si="3"/>
        <v>0</v>
      </c>
      <c r="H32" s="30">
        <f t="shared" si="4"/>
        <v>0</v>
      </c>
      <c r="I32" s="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4"/>
    </row>
    <row r="33" spans="1:35" ht="18" customHeight="1">
      <c r="A33" s="11"/>
      <c r="B33" s="19" t="s">
        <v>25</v>
      </c>
      <c r="C33" s="26">
        <v>2773719</v>
      </c>
      <c r="D33" s="27">
        <f t="shared" si="0"/>
        <v>5.876828103288069E-2</v>
      </c>
      <c r="E33" s="26">
        <f t="shared" si="1"/>
        <v>1521.9279866791883</v>
      </c>
      <c r="F33" s="23">
        <f t="shared" si="2"/>
        <v>0.5486958075706978</v>
      </c>
      <c r="G33" s="29">
        <f t="shared" si="3"/>
        <v>0</v>
      </c>
      <c r="H33" s="30">
        <f t="shared" si="4"/>
        <v>0</v>
      </c>
      <c r="I33" s="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4"/>
    </row>
    <row r="34" spans="1:35" ht="18" customHeight="1">
      <c r="A34" s="11"/>
      <c r="B34" s="19" t="s">
        <v>26</v>
      </c>
      <c r="C34" s="26">
        <v>6497055.5</v>
      </c>
      <c r="D34" s="27">
        <f t="shared" si="0"/>
        <v>0.13765662041116031</v>
      </c>
      <c r="E34" s="26">
        <f t="shared" si="1"/>
        <v>3564.9071144041436</v>
      </c>
      <c r="F34" s="23">
        <f t="shared" si="2"/>
        <v>0.5486958075706978</v>
      </c>
      <c r="G34" s="29">
        <f t="shared" si="3"/>
        <v>0</v>
      </c>
      <c r="H34" s="30">
        <f t="shared" si="4"/>
        <v>0</v>
      </c>
      <c r="I34" s="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4"/>
    </row>
    <row r="35" spans="1:35" ht="18" customHeight="1">
      <c r="A35" s="11"/>
      <c r="B35" s="19" t="s">
        <v>27</v>
      </c>
      <c r="C35" s="26">
        <v>1473249</v>
      </c>
      <c r="D35" s="27">
        <f t="shared" si="0"/>
        <v>3.1214521465011576E-2</v>
      </c>
      <c r="E35" s="26">
        <f t="shared" si="1"/>
        <v>808.36554980772291</v>
      </c>
      <c r="F35" s="23">
        <f t="shared" si="2"/>
        <v>0.5486958075706978</v>
      </c>
      <c r="G35" s="29">
        <f t="shared" si="3"/>
        <v>0</v>
      </c>
      <c r="H35" s="30">
        <f t="shared" si="4"/>
        <v>0</v>
      </c>
      <c r="I35" s="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4"/>
    </row>
    <row r="36" spans="1:35" ht="18" customHeight="1">
      <c r="A36" s="11"/>
      <c r="B36" s="19" t="s">
        <v>28</v>
      </c>
      <c r="C36" s="26">
        <v>644521.5</v>
      </c>
      <c r="D36" s="27">
        <f t="shared" si="0"/>
        <v>1.3655824776674859E-2</v>
      </c>
      <c r="E36" s="26">
        <f t="shared" si="1"/>
        <v>353.64624493917751</v>
      </c>
      <c r="F36" s="23">
        <f t="shared" si="2"/>
        <v>0.5486958075706978</v>
      </c>
      <c r="G36" s="29">
        <f t="shared" si="3"/>
        <v>0</v>
      </c>
      <c r="H36" s="30">
        <f t="shared" si="4"/>
        <v>0</v>
      </c>
      <c r="I36" s="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4"/>
    </row>
    <row r="37" spans="1:35" ht="18" customHeight="1">
      <c r="A37" s="11"/>
      <c r="B37" s="19" t="s">
        <v>29</v>
      </c>
      <c r="C37" s="26">
        <v>2192387.5</v>
      </c>
      <c r="D37" s="27">
        <f t="shared" si="0"/>
        <v>4.6451296880821273E-2</v>
      </c>
      <c r="E37" s="26">
        <f t="shared" si="1"/>
        <v>1202.9538298204029</v>
      </c>
      <c r="F37" s="23">
        <f t="shared" si="2"/>
        <v>0.54869580757069769</v>
      </c>
      <c r="G37" s="29">
        <f t="shared" si="3"/>
        <v>0</v>
      </c>
      <c r="H37" s="30">
        <f t="shared" si="4"/>
        <v>0</v>
      </c>
      <c r="I37" s="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4"/>
    </row>
    <row r="38" spans="1:35" ht="18" customHeight="1">
      <c r="A38" s="11"/>
      <c r="B38" s="19" t="s">
        <v>30</v>
      </c>
      <c r="C38" s="26">
        <v>322818</v>
      </c>
      <c r="D38" s="27">
        <f t="shared" si="0"/>
        <v>6.8397191447556434E-3</v>
      </c>
      <c r="E38" s="26">
        <f t="shared" si="1"/>
        <v>177.12888320835751</v>
      </c>
      <c r="F38" s="23">
        <f t="shared" si="2"/>
        <v>0.54869580757069769</v>
      </c>
      <c r="G38" s="29">
        <f t="shared" si="3"/>
        <v>0</v>
      </c>
      <c r="H38" s="30">
        <f t="shared" si="4"/>
        <v>0</v>
      </c>
      <c r="I38" s="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4"/>
    </row>
    <row r="39" spans="1:35" ht="18" customHeight="1">
      <c r="A39" s="11"/>
      <c r="B39" s="19" t="s">
        <v>31</v>
      </c>
      <c r="C39" s="26">
        <v>166339.5</v>
      </c>
      <c r="D39" s="27">
        <f t="shared" si="0"/>
        <v>3.5243247361642824E-3</v>
      </c>
      <c r="E39" s="26">
        <f t="shared" si="1"/>
        <v>91.269786283406077</v>
      </c>
      <c r="F39" s="23">
        <f t="shared" si="2"/>
        <v>0.5486958075706978</v>
      </c>
      <c r="G39" s="29">
        <f t="shared" si="3"/>
        <v>0</v>
      </c>
      <c r="H39" s="30">
        <f t="shared" si="4"/>
        <v>0</v>
      </c>
      <c r="I39" s="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4"/>
    </row>
    <row r="40" spans="1:35" ht="18" customHeight="1">
      <c r="A40" s="11"/>
      <c r="B40" s="19" t="s">
        <v>83</v>
      </c>
      <c r="C40" s="26">
        <v>47197552</v>
      </c>
      <c r="D40" s="27">
        <f>SUM(D22:D39)</f>
        <v>0.99999999999999989</v>
      </c>
      <c r="E40" s="26">
        <f>B6</f>
        <v>25897.098910000001</v>
      </c>
      <c r="F40" s="23">
        <f t="shared" si="2"/>
        <v>0.54869580757069769</v>
      </c>
      <c r="G40" s="29">
        <f t="shared" si="3"/>
        <v>0</v>
      </c>
      <c r="H40" s="30">
        <f t="shared" si="4"/>
        <v>0</v>
      </c>
      <c r="I40" s="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4"/>
    </row>
    <row r="41" spans="1:35" ht="17.25" customHeight="1">
      <c r="A41" s="11"/>
      <c r="B41" s="4"/>
      <c r="C41" s="4"/>
      <c r="D41" s="4"/>
      <c r="E41" s="18">
        <f>SUM(E22:E39)-B6</f>
        <v>0</v>
      </c>
      <c r="F41" s="6"/>
      <c r="G41" s="4"/>
      <c r="H41" s="4"/>
      <c r="I41" s="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4"/>
    </row>
    <row r="42" spans="1:35" ht="17.25" customHeight="1">
      <c r="A42" s="11"/>
      <c r="B42" s="4"/>
      <c r="C42" s="4"/>
      <c r="D42" s="4"/>
      <c r="E42" s="4"/>
      <c r="F42" s="6"/>
      <c r="G42" s="4"/>
      <c r="H42" s="4"/>
      <c r="I42" s="4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4"/>
    </row>
    <row r="43" spans="1:35" ht="17.25" customHeight="1">
      <c r="A43" s="11"/>
      <c r="B43" s="4"/>
      <c r="C43" s="4"/>
      <c r="D43" s="4"/>
      <c r="E43" s="4"/>
      <c r="F43" s="6"/>
      <c r="G43" s="4"/>
      <c r="H43" s="4"/>
      <c r="I43" s="4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4"/>
    </row>
    <row r="44" spans="1:35" ht="17.25" customHeight="1">
      <c r="A44" s="11"/>
      <c r="B44" s="4"/>
      <c r="C44" s="4"/>
      <c r="D44" s="4"/>
      <c r="E44" s="4"/>
      <c r="F44" s="6"/>
      <c r="G44" s="4"/>
      <c r="H44" s="4"/>
      <c r="I44" s="4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4"/>
    </row>
    <row r="45" spans="1:35" ht="17.25" customHeight="1">
      <c r="A45" s="11"/>
      <c r="B45" s="4"/>
      <c r="C45" s="4"/>
      <c r="D45" s="4"/>
      <c r="E45" s="4"/>
      <c r="F45" s="6"/>
      <c r="G45" s="4"/>
      <c r="H45" s="4"/>
      <c r="I45" s="4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4"/>
    </row>
    <row r="46" spans="1:35" ht="17.25" customHeight="1">
      <c r="A46" s="11"/>
      <c r="B46" s="4"/>
      <c r="C46" s="4"/>
      <c r="D46" s="4"/>
      <c r="E46" s="4"/>
      <c r="F46" s="6"/>
      <c r="G46" s="4"/>
      <c r="H46" s="4"/>
      <c r="I46" s="4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4"/>
    </row>
    <row r="47" spans="1:35" ht="17.25" customHeight="1">
      <c r="A47" s="11"/>
      <c r="B47" s="4"/>
      <c r="C47" s="4"/>
      <c r="D47" s="4"/>
      <c r="E47" s="4"/>
      <c r="F47" s="6"/>
      <c r="G47" s="4"/>
      <c r="H47" s="4"/>
      <c r="I47" s="4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4"/>
    </row>
    <row r="48" spans="1:35" ht="17.25" customHeight="1">
      <c r="A48" s="11"/>
      <c r="B48" s="4"/>
      <c r="C48" s="4"/>
      <c r="D48" s="4"/>
      <c r="E48" s="4"/>
      <c r="F48" s="6"/>
      <c r="G48" s="4"/>
      <c r="H48" s="4"/>
      <c r="I48" s="4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4"/>
    </row>
    <row r="49" spans="1:35" ht="17.25" customHeight="1">
      <c r="A49" s="11"/>
      <c r="B49" s="4"/>
      <c r="C49" s="4"/>
      <c r="D49" s="4"/>
      <c r="E49" s="4"/>
      <c r="F49" s="6"/>
      <c r="G49" s="4"/>
      <c r="H49" s="4"/>
      <c r="I49" s="4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4"/>
    </row>
    <row r="50" spans="1:35" ht="17.25" customHeight="1">
      <c r="A50" s="11"/>
      <c r="B50" s="4"/>
      <c r="C50" s="4"/>
      <c r="D50" s="4"/>
      <c r="E50" s="4"/>
      <c r="F50" s="6"/>
      <c r="G50" s="4"/>
      <c r="H50" s="4"/>
      <c r="I50" s="4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4"/>
    </row>
    <row r="51" spans="1:35" ht="17.25" customHeight="1">
      <c r="A51" s="11"/>
      <c r="B51" s="4"/>
      <c r="C51" s="4"/>
      <c r="D51" s="4"/>
      <c r="E51" s="4"/>
      <c r="F51" s="6"/>
      <c r="G51" s="4"/>
      <c r="H51" s="4"/>
      <c r="I51" s="4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4"/>
    </row>
    <row r="52" spans="1:35" ht="17.25" customHeight="1">
      <c r="A52" s="11"/>
      <c r="B52" s="4"/>
      <c r="C52" s="4"/>
      <c r="D52" s="4"/>
      <c r="E52" s="4"/>
      <c r="F52" s="6"/>
      <c r="G52" s="4"/>
      <c r="H52" s="4"/>
      <c r="I52" s="4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4"/>
    </row>
    <row r="53" spans="1:35" ht="17.25" customHeight="1">
      <c r="A53" s="11"/>
      <c r="B53" s="4"/>
      <c r="C53" s="4"/>
      <c r="D53" s="4"/>
      <c r="E53" s="4"/>
      <c r="F53" s="6"/>
      <c r="G53" s="4"/>
      <c r="H53" s="4"/>
      <c r="I53" s="4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4"/>
    </row>
    <row r="54" spans="1:35" ht="17.25" customHeight="1">
      <c r="A54" s="11"/>
      <c r="B54" s="4"/>
      <c r="C54" s="4"/>
      <c r="D54" s="4"/>
      <c r="E54" s="4"/>
      <c r="F54" s="6"/>
      <c r="G54" s="4"/>
      <c r="H54" s="4"/>
      <c r="I54" s="4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4"/>
    </row>
    <row r="55" spans="1:35" ht="17.25" customHeight="1">
      <c r="A55" s="11"/>
      <c r="B55" s="4"/>
      <c r="C55" s="4"/>
      <c r="D55" s="4"/>
      <c r="E55" s="4"/>
      <c r="F55" s="6"/>
      <c r="G55" s="4"/>
      <c r="H55" s="4"/>
      <c r="I55" s="4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4"/>
    </row>
    <row r="56" spans="1:35" ht="17.25" customHeight="1">
      <c r="A56" s="11"/>
      <c r="B56" s="4"/>
      <c r="C56" s="4"/>
      <c r="D56" s="4"/>
      <c r="E56" s="4"/>
      <c r="F56" s="6"/>
      <c r="G56" s="4"/>
      <c r="H56" s="4"/>
      <c r="I56" s="4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4"/>
    </row>
    <row r="57" spans="1:35" ht="17.25" customHeight="1">
      <c r="A57" s="11"/>
      <c r="B57" s="4"/>
      <c r="C57" s="4"/>
      <c r="D57" s="4"/>
      <c r="E57" s="4"/>
      <c r="F57" s="6"/>
      <c r="G57" s="4"/>
      <c r="H57" s="4"/>
      <c r="I57" s="4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4"/>
    </row>
    <row r="58" spans="1:35" ht="17.25" customHeight="1">
      <c r="A58" s="11"/>
      <c r="B58" s="4"/>
      <c r="C58" s="4"/>
      <c r="D58" s="4"/>
      <c r="E58" s="4"/>
      <c r="F58" s="6"/>
      <c r="G58" s="4"/>
      <c r="H58" s="4"/>
      <c r="I58" s="4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4"/>
    </row>
    <row r="59" spans="1:35" ht="17.25" customHeight="1">
      <c r="A59" s="11"/>
      <c r="B59" s="4"/>
      <c r="C59" s="4"/>
      <c r="D59" s="4"/>
      <c r="E59" s="4"/>
      <c r="F59" s="6"/>
      <c r="G59" s="4"/>
      <c r="H59" s="4"/>
      <c r="I59" s="4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4"/>
    </row>
    <row r="60" spans="1:35" ht="17.25" customHeight="1">
      <c r="A60" s="11"/>
      <c r="B60" s="4"/>
      <c r="C60" s="4"/>
      <c r="D60" s="4"/>
      <c r="E60" s="4"/>
      <c r="F60" s="6"/>
      <c r="G60" s="4"/>
      <c r="H60" s="4"/>
      <c r="I60" s="4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4"/>
    </row>
    <row r="61" spans="1:35" ht="17.25" customHeight="1">
      <c r="A61" s="11"/>
      <c r="B61" s="4"/>
      <c r="C61" s="4"/>
      <c r="D61" s="4"/>
      <c r="E61" s="4"/>
      <c r="F61" s="6"/>
      <c r="G61" s="4"/>
      <c r="H61" s="4"/>
      <c r="I61" s="4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4"/>
    </row>
    <row r="62" spans="1:35" ht="17.25" customHeight="1">
      <c r="A62" s="11"/>
      <c r="B62" s="4"/>
      <c r="C62" s="4"/>
      <c r="D62" s="4"/>
      <c r="E62" s="4"/>
      <c r="F62" s="6"/>
      <c r="G62" s="4"/>
      <c r="H62" s="4"/>
      <c r="I62" s="4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4"/>
    </row>
    <row r="63" spans="1:35" ht="17.25" customHeight="1">
      <c r="A63" s="11"/>
      <c r="B63" s="4"/>
      <c r="C63" s="4"/>
      <c r="D63" s="4"/>
      <c r="E63" s="4"/>
      <c r="F63" s="6"/>
      <c r="G63" s="4"/>
      <c r="H63" s="4"/>
      <c r="I63" s="4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4"/>
    </row>
    <row r="64" spans="1:35" ht="17.25" customHeight="1">
      <c r="A64" s="11"/>
      <c r="B64" s="4"/>
      <c r="C64" s="4"/>
      <c r="D64" s="4"/>
      <c r="E64" s="4"/>
      <c r="F64" s="6"/>
      <c r="G64" s="4"/>
      <c r="H64" s="4"/>
      <c r="I64" s="4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4"/>
    </row>
    <row r="65" spans="1:35" ht="17.25" customHeight="1">
      <c r="A65" s="11"/>
      <c r="B65" s="4"/>
      <c r="C65" s="4"/>
      <c r="D65" s="4"/>
      <c r="E65" s="4"/>
      <c r="F65" s="6"/>
      <c r="G65" s="4"/>
      <c r="H65" s="4"/>
      <c r="I65" s="4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4"/>
    </row>
    <row r="66" spans="1:35" ht="17.25" customHeight="1">
      <c r="A66" s="11"/>
      <c r="B66" s="4"/>
      <c r="C66" s="4"/>
      <c r="D66" s="4"/>
      <c r="E66" s="4"/>
      <c r="F66" s="6"/>
      <c r="G66" s="4"/>
      <c r="H66" s="4"/>
      <c r="I66" s="4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4"/>
    </row>
    <row r="67" spans="1:35" ht="17.25" customHeight="1">
      <c r="A67" s="11"/>
      <c r="B67" s="4"/>
      <c r="C67" s="4"/>
      <c r="D67" s="4"/>
      <c r="E67" s="4"/>
      <c r="F67" s="6"/>
      <c r="G67" s="4"/>
      <c r="H67" s="4"/>
      <c r="I67" s="4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4"/>
    </row>
    <row r="68" spans="1:35" ht="17.25" customHeight="1">
      <c r="A68" s="11"/>
      <c r="B68" s="4"/>
      <c r="C68" s="4"/>
      <c r="D68" s="4"/>
      <c r="E68" s="4"/>
      <c r="F68" s="6"/>
      <c r="G68" s="4"/>
      <c r="H68" s="4"/>
      <c r="I68" s="4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4"/>
    </row>
    <row r="69" spans="1:35" ht="17.25" customHeight="1">
      <c r="A69" s="11"/>
      <c r="B69" s="4"/>
      <c r="C69" s="4"/>
      <c r="D69" s="4"/>
      <c r="E69" s="4"/>
      <c r="F69" s="6"/>
      <c r="G69" s="4"/>
      <c r="H69" s="4"/>
      <c r="I69" s="4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4"/>
    </row>
    <row r="70" spans="1:35" ht="17.25" customHeight="1">
      <c r="A70" s="11"/>
      <c r="B70" s="4"/>
      <c r="C70" s="4"/>
      <c r="D70" s="4"/>
      <c r="E70" s="4"/>
      <c r="F70" s="6"/>
      <c r="G70" s="4"/>
      <c r="H70" s="4"/>
      <c r="I70" s="4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4"/>
    </row>
    <row r="71" spans="1:35" ht="17.25" customHeight="1">
      <c r="A71" s="11"/>
      <c r="B71" s="4"/>
      <c r="C71" s="4"/>
      <c r="D71" s="4"/>
      <c r="E71" s="4"/>
      <c r="F71" s="6"/>
      <c r="G71" s="4"/>
      <c r="H71" s="4"/>
      <c r="I71" s="4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4"/>
    </row>
    <row r="72" spans="1:35" ht="17.25" customHeight="1">
      <c r="A72" s="11"/>
      <c r="B72" s="4"/>
      <c r="C72" s="4"/>
      <c r="D72" s="4"/>
      <c r="E72" s="4"/>
      <c r="F72" s="6"/>
      <c r="G72" s="4"/>
      <c r="H72" s="4"/>
      <c r="I72" s="4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4"/>
    </row>
    <row r="73" spans="1:35" ht="17.25" customHeight="1">
      <c r="A73" s="11"/>
      <c r="B73" s="4"/>
      <c r="C73" s="4"/>
      <c r="D73" s="4"/>
      <c r="E73" s="4"/>
      <c r="F73" s="6"/>
      <c r="G73" s="4"/>
      <c r="H73" s="4"/>
      <c r="I73" s="4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4"/>
    </row>
    <row r="74" spans="1:35" ht="17.25" customHeight="1">
      <c r="A74" s="11"/>
      <c r="B74" s="4"/>
      <c r="C74" s="4"/>
      <c r="D74" s="4"/>
      <c r="E74" s="4"/>
      <c r="F74" s="6"/>
      <c r="G74" s="4"/>
      <c r="H74" s="4"/>
      <c r="I74" s="4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4"/>
    </row>
    <row r="75" spans="1:35" ht="17.25" customHeight="1">
      <c r="A75" s="11"/>
      <c r="B75" s="4"/>
      <c r="C75" s="4"/>
      <c r="D75" s="4"/>
      <c r="E75" s="4"/>
      <c r="F75" s="6"/>
      <c r="G75" s="4"/>
      <c r="H75" s="4"/>
      <c r="I75" s="4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4"/>
    </row>
    <row r="76" spans="1:35" ht="17.25" customHeight="1">
      <c r="A76" s="11"/>
      <c r="B76" s="4"/>
      <c r="C76" s="4"/>
      <c r="D76" s="4"/>
      <c r="E76" s="4"/>
      <c r="F76" s="6"/>
      <c r="G76" s="4"/>
      <c r="H76" s="4"/>
      <c r="I76" s="4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4"/>
    </row>
    <row r="77" spans="1:35" ht="17.25" customHeight="1">
      <c r="A77" s="11"/>
      <c r="B77" s="4"/>
      <c r="C77" s="4"/>
      <c r="D77" s="4"/>
      <c r="E77" s="4"/>
      <c r="F77" s="6"/>
      <c r="G77" s="4"/>
      <c r="H77" s="4"/>
      <c r="I77" s="4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4"/>
    </row>
    <row r="78" spans="1:35" ht="17.25" customHeight="1">
      <c r="A78" s="11"/>
      <c r="B78" s="4"/>
      <c r="C78" s="4"/>
      <c r="D78" s="4"/>
      <c r="E78" s="4"/>
      <c r="F78" s="6"/>
      <c r="G78" s="4"/>
      <c r="H78" s="4"/>
      <c r="I78" s="4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4"/>
    </row>
    <row r="79" spans="1:35" ht="17.25" customHeight="1">
      <c r="A79" s="11"/>
      <c r="B79" s="4"/>
      <c r="C79" s="4"/>
      <c r="D79" s="4"/>
      <c r="E79" s="4"/>
      <c r="F79" s="6"/>
      <c r="G79" s="4"/>
      <c r="H79" s="4"/>
      <c r="I79" s="4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4"/>
    </row>
    <row r="80" spans="1:35" ht="17.25" customHeight="1">
      <c r="A80" s="11"/>
      <c r="B80" s="4"/>
      <c r="C80" s="4"/>
      <c r="D80" s="4"/>
      <c r="E80" s="4"/>
      <c r="F80" s="6"/>
      <c r="G80" s="4"/>
      <c r="H80" s="4"/>
      <c r="I80" s="4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4"/>
    </row>
    <row r="81" spans="1:35" ht="17.25" customHeight="1">
      <c r="A81" s="11"/>
      <c r="B81" s="4"/>
      <c r="C81" s="4"/>
      <c r="D81" s="4"/>
      <c r="E81" s="4"/>
      <c r="F81" s="6"/>
      <c r="G81" s="4"/>
      <c r="H81" s="4"/>
      <c r="I81" s="4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4"/>
    </row>
    <row r="82" spans="1:35" ht="17.25" customHeight="1">
      <c r="A82" s="11"/>
      <c r="B82" s="4"/>
      <c r="C82" s="4"/>
      <c r="D82" s="4"/>
      <c r="E82" s="4"/>
      <c r="F82" s="6"/>
      <c r="G82" s="4"/>
      <c r="H82" s="4"/>
      <c r="I82" s="4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4"/>
    </row>
    <row r="83" spans="1:35" ht="17.25" customHeight="1">
      <c r="A83" s="11"/>
      <c r="B83" s="4"/>
      <c r="C83" s="4"/>
      <c r="D83" s="4"/>
      <c r="E83" s="4"/>
      <c r="F83" s="6"/>
      <c r="G83" s="4"/>
      <c r="H83" s="4"/>
      <c r="I83" s="4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4"/>
    </row>
    <row r="84" spans="1:35" ht="17.25" customHeight="1">
      <c r="A84" s="11"/>
      <c r="B84" s="4"/>
      <c r="C84" s="4"/>
      <c r="D84" s="4"/>
      <c r="E84" s="4"/>
      <c r="F84" s="6"/>
      <c r="G84" s="4"/>
      <c r="H84" s="4"/>
      <c r="I84" s="4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4"/>
    </row>
    <row r="85" spans="1:35" ht="17.25" customHeight="1">
      <c r="A85" s="11"/>
      <c r="B85" s="4"/>
      <c r="C85" s="4"/>
      <c r="D85" s="4"/>
      <c r="E85" s="4"/>
      <c r="F85" s="6"/>
      <c r="G85" s="4"/>
      <c r="H85" s="4"/>
      <c r="I85" s="4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4"/>
    </row>
    <row r="86" spans="1:35" ht="17.25" customHeight="1">
      <c r="A86" s="11"/>
      <c r="B86" s="4"/>
      <c r="C86" s="4"/>
      <c r="D86" s="4"/>
      <c r="E86" s="4"/>
      <c r="F86" s="6"/>
      <c r="G86" s="4"/>
      <c r="H86" s="4"/>
      <c r="I86" s="4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4"/>
    </row>
    <row r="87" spans="1:35" ht="17.25" customHeight="1">
      <c r="A87" s="11"/>
      <c r="B87" s="4"/>
      <c r="C87" s="4"/>
      <c r="D87" s="4"/>
      <c r="E87" s="4"/>
      <c r="F87" s="6"/>
      <c r="G87" s="4"/>
      <c r="H87" s="4"/>
      <c r="I87" s="4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4"/>
    </row>
    <row r="88" spans="1:35" ht="17.25" customHeight="1">
      <c r="A88" s="11"/>
      <c r="B88" s="4"/>
      <c r="C88" s="4"/>
      <c r="D88" s="4"/>
      <c r="E88" s="4"/>
      <c r="F88" s="6"/>
      <c r="G88" s="4"/>
      <c r="H88" s="4"/>
      <c r="I88" s="4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4"/>
    </row>
    <row r="89" spans="1:35" ht="17.25" customHeight="1">
      <c r="A89" s="11"/>
      <c r="B89" s="4"/>
      <c r="C89" s="4"/>
      <c r="D89" s="4"/>
      <c r="E89" s="4"/>
      <c r="F89" s="6"/>
      <c r="G89" s="4"/>
      <c r="H89" s="4"/>
      <c r="I89" s="4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4"/>
    </row>
    <row r="90" spans="1:35" ht="17.25" customHeight="1">
      <c r="A90" s="11"/>
      <c r="B90" s="4"/>
      <c r="C90" s="4"/>
      <c r="D90" s="4"/>
      <c r="E90" s="4"/>
      <c r="F90" s="6"/>
      <c r="G90" s="4"/>
      <c r="H90" s="4"/>
      <c r="I90" s="4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4"/>
    </row>
    <row r="91" spans="1:35" ht="17.25" customHeight="1">
      <c r="A91" s="11"/>
      <c r="B91" s="4"/>
      <c r="C91" s="4"/>
      <c r="D91" s="4"/>
      <c r="E91" s="4"/>
      <c r="F91" s="6"/>
      <c r="G91" s="4"/>
      <c r="H91" s="4"/>
      <c r="I91" s="4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4"/>
    </row>
    <row r="92" spans="1:35" ht="17.25" customHeight="1">
      <c r="A92" s="11"/>
      <c r="B92" s="4"/>
      <c r="C92" s="4"/>
      <c r="D92" s="4"/>
      <c r="E92" s="4"/>
      <c r="F92" s="6"/>
      <c r="G92" s="4"/>
      <c r="H92" s="4"/>
      <c r="I92" s="4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4"/>
    </row>
    <row r="93" spans="1:35" ht="17.25" customHeight="1">
      <c r="A93" s="11"/>
      <c r="B93" s="4"/>
      <c r="C93" s="4"/>
      <c r="D93" s="4"/>
      <c r="E93" s="4"/>
      <c r="F93" s="6"/>
      <c r="G93" s="4"/>
      <c r="H93" s="4"/>
      <c r="I93" s="4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4"/>
    </row>
    <row r="94" spans="1:35" ht="17.25" customHeight="1">
      <c r="A94" s="11"/>
      <c r="B94" s="4"/>
      <c r="C94" s="4"/>
      <c r="D94" s="4"/>
      <c r="E94" s="4"/>
      <c r="F94" s="6"/>
      <c r="G94" s="4"/>
      <c r="H94" s="4"/>
      <c r="I94" s="4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4"/>
    </row>
    <row r="95" spans="1:35" ht="17.25" customHeight="1">
      <c r="A95" s="11"/>
      <c r="B95" s="4"/>
      <c r="C95" s="4"/>
      <c r="D95" s="4"/>
      <c r="E95" s="4"/>
      <c r="F95" s="6"/>
      <c r="G95" s="4"/>
      <c r="H95" s="4"/>
      <c r="I95" s="4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4"/>
    </row>
    <row r="96" spans="1:35" ht="17.25" customHeight="1">
      <c r="A96" s="11"/>
      <c r="B96" s="4"/>
      <c r="C96" s="4"/>
      <c r="D96" s="4"/>
      <c r="E96" s="4"/>
      <c r="F96" s="6"/>
      <c r="G96" s="4"/>
      <c r="H96" s="4"/>
      <c r="I96" s="4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4"/>
    </row>
    <row r="97" spans="1:35" ht="17.25" customHeight="1">
      <c r="A97" s="11"/>
      <c r="B97" s="4"/>
      <c r="C97" s="4"/>
      <c r="D97" s="4"/>
      <c r="E97" s="4"/>
      <c r="F97" s="6"/>
      <c r="G97" s="4"/>
      <c r="H97" s="4"/>
      <c r="I97" s="4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4"/>
    </row>
    <row r="98" spans="1:35" ht="17.25" customHeight="1">
      <c r="A98" s="11"/>
      <c r="B98" s="4"/>
      <c r="C98" s="4"/>
      <c r="D98" s="4"/>
      <c r="E98" s="4"/>
      <c r="F98" s="6"/>
      <c r="G98" s="4"/>
      <c r="H98" s="4"/>
      <c r="I98" s="4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4"/>
    </row>
    <row r="99" spans="1:35" ht="17.25" customHeight="1">
      <c r="A99" s="11"/>
      <c r="B99" s="4"/>
      <c r="C99" s="4"/>
      <c r="D99" s="4"/>
      <c r="E99" s="4"/>
      <c r="F99" s="6"/>
      <c r="G99" s="4"/>
      <c r="H99" s="4"/>
      <c r="I99" s="4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4"/>
    </row>
    <row r="100" spans="1:35" ht="17.25" customHeight="1">
      <c r="A100" s="11"/>
      <c r="B100" s="4"/>
      <c r="C100" s="4"/>
      <c r="D100" s="4"/>
      <c r="E100" s="4"/>
      <c r="F100" s="6"/>
      <c r="G100" s="4"/>
      <c r="H100" s="4"/>
      <c r="I100" s="4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4"/>
    </row>
    <row r="101" spans="1:35" ht="17.25" customHeight="1">
      <c r="A101" s="11"/>
      <c r="B101" s="4"/>
      <c r="C101" s="4"/>
      <c r="D101" s="4"/>
      <c r="E101" s="4"/>
      <c r="F101" s="6"/>
      <c r="G101" s="4"/>
      <c r="H101" s="4"/>
      <c r="I101" s="4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4"/>
    </row>
  </sheetData>
  <sortState ref="A9:AI102">
    <sortCondition ref="D9"/>
  </sortState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>
    <tabColor rgb="FF00B050"/>
  </sheetPr>
  <dimension ref="A1:AI41"/>
  <sheetViews>
    <sheetView topLeftCell="A22" workbookViewId="0">
      <selection activeCell="C27" sqref="C27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66" width="20.7109375" style="5" customWidth="1"/>
    <col min="67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72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97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74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v>28948.985450000004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75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76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4"/>
      <c r="B10" s="4"/>
      <c r="C10" s="4"/>
      <c r="D10" s="4"/>
      <c r="E10" s="4"/>
      <c r="F10" s="4"/>
      <c r="G10" s="4"/>
      <c r="H10" s="4"/>
      <c r="I10" s="4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4"/>
      <c r="B11" s="8" t="s">
        <v>77</v>
      </c>
      <c r="C11" s="4"/>
      <c r="D11" s="4"/>
      <c r="E11" s="4"/>
      <c r="F11" s="4"/>
      <c r="G11" s="4"/>
      <c r="H11" s="4"/>
      <c r="I11" s="4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4"/>
      <c r="B12" s="4" t="s">
        <v>78</v>
      </c>
      <c r="C12" s="4"/>
      <c r="D12" s="4"/>
      <c r="E12" s="4"/>
      <c r="F12" s="4"/>
      <c r="G12" s="4"/>
      <c r="H12" s="4"/>
      <c r="I12" s="4"/>
      <c r="J12" s="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4"/>
      <c r="B13" s="4"/>
      <c r="C13" s="4"/>
      <c r="D13" s="4"/>
      <c r="E13" s="4"/>
      <c r="F13" s="4"/>
      <c r="G13" s="4"/>
      <c r="H13" s="4"/>
      <c r="I13" s="4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4"/>
      <c r="B14" s="8" t="s">
        <v>79</v>
      </c>
      <c r="C14" s="4"/>
      <c r="D14" s="4"/>
      <c r="E14" s="4"/>
      <c r="F14" s="4"/>
      <c r="G14" s="4"/>
      <c r="H14" s="4"/>
      <c r="I14" s="4"/>
      <c r="J14" s="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4"/>
      <c r="B15" s="4" t="s">
        <v>80</v>
      </c>
      <c r="C15" s="4"/>
      <c r="D15" s="4"/>
      <c r="E15" s="4"/>
      <c r="F15" s="4"/>
      <c r="G15" s="4"/>
      <c r="H15" s="4"/>
      <c r="I15" s="4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4"/>
      <c r="B16" s="4" t="s">
        <v>81</v>
      </c>
      <c r="C16" s="4"/>
      <c r="D16" s="4"/>
      <c r="E16" s="4"/>
      <c r="F16" s="4"/>
      <c r="G16" s="4"/>
      <c r="H16" s="4"/>
      <c r="I16" s="4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4"/>
      <c r="B17" s="4"/>
      <c r="C17" s="4"/>
      <c r="D17" s="4"/>
      <c r="E17" s="4"/>
      <c r="F17" s="4"/>
      <c r="G17" s="4"/>
      <c r="H17" s="4"/>
      <c r="I17" s="4"/>
      <c r="J17" s="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4"/>
      <c r="B18" s="4"/>
      <c r="C18" s="4"/>
      <c r="D18" s="4"/>
      <c r="E18" s="4"/>
      <c r="F18" s="4"/>
      <c r="G18" s="4"/>
      <c r="H18" s="4"/>
      <c r="I18" s="4"/>
      <c r="J18" s="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4"/>
      <c r="B19" s="8" t="s">
        <v>82</v>
      </c>
      <c r="C19" s="4"/>
      <c r="D19" s="4"/>
      <c r="E19" s="4"/>
      <c r="F19" s="4"/>
      <c r="G19" s="4"/>
      <c r="H19" s="4"/>
      <c r="I19" s="4"/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4"/>
      <c r="B20" s="4"/>
      <c r="C20" s="4"/>
      <c r="D20" s="4"/>
      <c r="E20" s="4"/>
      <c r="F20" s="4"/>
      <c r="G20" s="4"/>
      <c r="H20" s="4"/>
      <c r="I20" s="4"/>
      <c r="J20" s="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10" customFormat="1" ht="48" customHeight="1">
      <c r="A21" s="13"/>
      <c r="B21" s="13"/>
      <c r="C21" s="31" t="s">
        <v>84</v>
      </c>
      <c r="D21" s="31" t="s">
        <v>85</v>
      </c>
      <c r="E21" s="31" t="s">
        <v>86</v>
      </c>
      <c r="F21" s="31" t="s">
        <v>87</v>
      </c>
      <c r="G21" s="31" t="s">
        <v>88</v>
      </c>
      <c r="H21" s="31" t="s">
        <v>89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4"/>
      <c r="B22" s="19" t="s">
        <v>14</v>
      </c>
      <c r="C22" s="26">
        <v>8445142.5</v>
      </c>
      <c r="D22" s="27">
        <f>C22/C$40</f>
        <v>0.17893179078440338</v>
      </c>
      <c r="E22" s="26">
        <f>D22*E$40</f>
        <v>5179.8938079601385</v>
      </c>
      <c r="F22" s="28">
        <f>E22*1000/C22</f>
        <v>0.61335777436083982</v>
      </c>
      <c r="G22" s="29">
        <f>F22-F$40</f>
        <v>0</v>
      </c>
      <c r="H22" s="30">
        <f>G22*C22</f>
        <v>0</v>
      </c>
      <c r="I22" s="4"/>
      <c r="J22" s="6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4"/>
      <c r="B23" s="19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826.99550071180238</v>
      </c>
      <c r="F23" s="28">
        <f t="shared" ref="F23:F40" si="2">E23*1000/C23</f>
        <v>0.61335777436083982</v>
      </c>
      <c r="G23" s="29">
        <f t="shared" ref="G23:G40" si="3">F23-F$40</f>
        <v>0</v>
      </c>
      <c r="H23" s="30">
        <f t="shared" ref="H23:H40" si="4">G23*C23</f>
        <v>0</v>
      </c>
      <c r="I23" s="4"/>
      <c r="J23" s="6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4"/>
      <c r="B24" s="19" t="s">
        <v>16</v>
      </c>
      <c r="C24" s="26">
        <v>1072762.5</v>
      </c>
      <c r="D24" s="27">
        <f t="shared" si="0"/>
        <v>2.2729197904162488E-2</v>
      </c>
      <c r="E24" s="26">
        <f t="shared" si="1"/>
        <v>657.98721941777046</v>
      </c>
      <c r="F24" s="28">
        <f t="shared" si="2"/>
        <v>0.61335777436083994</v>
      </c>
      <c r="G24" s="29">
        <f t="shared" si="3"/>
        <v>0</v>
      </c>
      <c r="H24" s="30">
        <f t="shared" si="4"/>
        <v>0</v>
      </c>
      <c r="I24" s="4"/>
      <c r="J24" s="6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4"/>
      <c r="B25" s="19" t="s">
        <v>17</v>
      </c>
      <c r="C25" s="26">
        <v>1115556.5</v>
      </c>
      <c r="D25" s="27">
        <f t="shared" si="0"/>
        <v>2.363589747197058E-2</v>
      </c>
      <c r="E25" s="26">
        <f t="shared" si="1"/>
        <v>684.23525201376822</v>
      </c>
      <c r="F25" s="28">
        <f t="shared" si="2"/>
        <v>0.61335777436083982</v>
      </c>
      <c r="G25" s="29">
        <f t="shared" si="3"/>
        <v>0</v>
      </c>
      <c r="H25" s="30">
        <f t="shared" si="4"/>
        <v>0</v>
      </c>
      <c r="I25" s="4"/>
      <c r="J25" s="6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4"/>
      <c r="B26" s="19" t="s">
        <v>18</v>
      </c>
      <c r="C26" s="26">
        <v>2118511.5</v>
      </c>
      <c r="D26" s="27">
        <f t="shared" si="0"/>
        <v>4.4886046208498273E-2</v>
      </c>
      <c r="E26" s="26">
        <f t="shared" si="1"/>
        <v>1299.4054985978444</v>
      </c>
      <c r="F26" s="28">
        <f t="shared" si="2"/>
        <v>0.61335777436083982</v>
      </c>
      <c r="G26" s="29">
        <f t="shared" si="3"/>
        <v>0</v>
      </c>
      <c r="H26" s="30">
        <f t="shared" si="4"/>
        <v>0</v>
      </c>
      <c r="I26" s="4"/>
      <c r="J26" s="6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A27" s="4"/>
      <c r="B27" s="19" t="s">
        <v>19</v>
      </c>
      <c r="C27" s="26">
        <v>592874.5</v>
      </c>
      <c r="D27" s="27">
        <f t="shared" si="0"/>
        <v>1.2561551921167436E-2</v>
      </c>
      <c r="E27" s="26">
        <f t="shared" si="1"/>
        <v>363.6441837952957</v>
      </c>
      <c r="F27" s="28">
        <f t="shared" si="2"/>
        <v>0.61335777436083982</v>
      </c>
      <c r="G27" s="29">
        <f t="shared" si="3"/>
        <v>0</v>
      </c>
      <c r="H27" s="30">
        <f t="shared" si="4"/>
        <v>0</v>
      </c>
      <c r="I27" s="4"/>
      <c r="J27" s="6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4"/>
    </row>
    <row r="28" spans="1:35" ht="18" customHeight="1">
      <c r="A28" s="4"/>
      <c r="B28" s="19" t="s">
        <v>20</v>
      </c>
      <c r="C28" s="26">
        <v>2532976.5</v>
      </c>
      <c r="D28" s="27">
        <f t="shared" si="0"/>
        <v>5.3667539791046791E-2</v>
      </c>
      <c r="E28" s="26">
        <f t="shared" si="1"/>
        <v>1553.6208285483099</v>
      </c>
      <c r="F28" s="28">
        <f t="shared" si="2"/>
        <v>0.61335777436083982</v>
      </c>
      <c r="G28" s="29">
        <f t="shared" si="3"/>
        <v>0</v>
      </c>
      <c r="H28" s="30">
        <f t="shared" si="4"/>
        <v>0</v>
      </c>
      <c r="I28" s="4"/>
      <c r="J28" s="6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4"/>
    </row>
    <row r="29" spans="1:35" ht="18" customHeight="1">
      <c r="A29" s="4"/>
      <c r="B29" s="19" t="s">
        <v>21</v>
      </c>
      <c r="C29" s="26">
        <v>2111443</v>
      </c>
      <c r="D29" s="27">
        <f t="shared" si="0"/>
        <v>4.4736282085138655E-2</v>
      </c>
      <c r="E29" s="26">
        <f t="shared" si="1"/>
        <v>1295.0699791697748</v>
      </c>
      <c r="F29" s="28">
        <f t="shared" si="2"/>
        <v>0.61335777436083982</v>
      </c>
      <c r="G29" s="29">
        <f t="shared" si="3"/>
        <v>0</v>
      </c>
      <c r="H29" s="30">
        <f t="shared" si="4"/>
        <v>0</v>
      </c>
      <c r="I29" s="4"/>
      <c r="J29" s="6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4"/>
    </row>
    <row r="30" spans="1:35" ht="18" customHeight="1">
      <c r="A30" s="4"/>
      <c r="B30" s="19" t="s">
        <v>22</v>
      </c>
      <c r="C30" s="26">
        <v>7562279</v>
      </c>
      <c r="D30" s="27">
        <f t="shared" si="0"/>
        <v>0.16022608545460154</v>
      </c>
      <c r="E30" s="26">
        <f t="shared" si="1"/>
        <v>4638.3826165357168</v>
      </c>
      <c r="F30" s="28">
        <f t="shared" si="2"/>
        <v>0.61335777436083971</v>
      </c>
      <c r="G30" s="29">
        <f t="shared" si="3"/>
        <v>0</v>
      </c>
      <c r="H30" s="30">
        <f t="shared" si="4"/>
        <v>0</v>
      </c>
      <c r="I30" s="4"/>
      <c r="J30" s="6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</row>
    <row r="31" spans="1:35" ht="18" customHeight="1">
      <c r="A31" s="4"/>
      <c r="B31" s="19" t="s">
        <v>23</v>
      </c>
      <c r="C31" s="26">
        <v>5121540.5</v>
      </c>
      <c r="D31" s="27">
        <f t="shared" si="0"/>
        <v>0.10851284193722589</v>
      </c>
      <c r="E31" s="26">
        <f t="shared" si="1"/>
        <v>3141.3366823789024</v>
      </c>
      <c r="F31" s="28">
        <f t="shared" si="2"/>
        <v>0.61335777436083982</v>
      </c>
      <c r="G31" s="29">
        <f t="shared" si="3"/>
        <v>0</v>
      </c>
      <c r="H31" s="30">
        <f t="shared" si="4"/>
        <v>0</v>
      </c>
      <c r="I31" s="4"/>
      <c r="J31" s="6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4"/>
    </row>
    <row r="32" spans="1:35" ht="18" customHeight="1">
      <c r="B32" s="19" t="s">
        <v>24</v>
      </c>
      <c r="C32" s="26">
        <v>1106067</v>
      </c>
      <c r="D32" s="27">
        <f t="shared" si="0"/>
        <v>2.3434838315343133E-2</v>
      </c>
      <c r="E32" s="26">
        <f t="shared" si="1"/>
        <v>678.41479341397098</v>
      </c>
      <c r="F32" s="28">
        <f t="shared" si="2"/>
        <v>0.61335777436083982</v>
      </c>
      <c r="G32" s="29">
        <f t="shared" si="3"/>
        <v>0</v>
      </c>
      <c r="H32" s="30">
        <f t="shared" si="4"/>
        <v>0</v>
      </c>
    </row>
    <row r="33" spans="1:35" ht="18" customHeight="1">
      <c r="B33" s="19" t="s">
        <v>25</v>
      </c>
      <c r="C33" s="26">
        <v>2773719</v>
      </c>
      <c r="D33" s="27">
        <f t="shared" si="0"/>
        <v>5.876828103288069E-2</v>
      </c>
      <c r="E33" s="26">
        <f t="shared" si="1"/>
        <v>1701.2821125423743</v>
      </c>
      <c r="F33" s="28">
        <f t="shared" si="2"/>
        <v>0.61335777436083982</v>
      </c>
      <c r="G33" s="29">
        <f t="shared" si="3"/>
        <v>0</v>
      </c>
      <c r="H33" s="30">
        <f t="shared" si="4"/>
        <v>0</v>
      </c>
    </row>
    <row r="34" spans="1:35" ht="18" customHeight="1">
      <c r="B34" s="19" t="s">
        <v>26</v>
      </c>
      <c r="C34" s="26">
        <v>6497055.5</v>
      </c>
      <c r="D34" s="27">
        <f t="shared" si="0"/>
        <v>0.13765662041116031</v>
      </c>
      <c r="E34" s="26">
        <f t="shared" si="1"/>
        <v>3985.0195013788534</v>
      </c>
      <c r="F34" s="28">
        <f t="shared" si="2"/>
        <v>0.61335777436083982</v>
      </c>
      <c r="G34" s="29">
        <f t="shared" si="3"/>
        <v>0</v>
      </c>
      <c r="H34" s="30">
        <f t="shared" si="4"/>
        <v>0</v>
      </c>
    </row>
    <row r="35" spans="1:35" ht="18" customHeight="1">
      <c r="B35" s="19" t="s">
        <v>27</v>
      </c>
      <c r="C35" s="26">
        <v>1473249</v>
      </c>
      <c r="D35" s="27">
        <f t="shared" si="0"/>
        <v>3.1214521465011576E-2</v>
      </c>
      <c r="E35" s="26">
        <f t="shared" si="1"/>
        <v>903.62872771933291</v>
      </c>
      <c r="F35" s="28">
        <f t="shared" si="2"/>
        <v>0.61335777436083982</v>
      </c>
      <c r="G35" s="29">
        <f t="shared" si="3"/>
        <v>0</v>
      </c>
      <c r="H35" s="30">
        <f t="shared" si="4"/>
        <v>0</v>
      </c>
    </row>
    <row r="36" spans="1:35" ht="18" customHeight="1">
      <c r="B36" s="19" t="s">
        <v>28</v>
      </c>
      <c r="C36" s="26">
        <v>644521.5</v>
      </c>
      <c r="D36" s="27">
        <f t="shared" si="0"/>
        <v>1.3655824776674859E-2</v>
      </c>
      <c r="E36" s="26">
        <f t="shared" si="1"/>
        <v>395.32227276771005</v>
      </c>
      <c r="F36" s="28">
        <f t="shared" si="2"/>
        <v>0.61335777436083982</v>
      </c>
      <c r="G36" s="29">
        <f t="shared" si="3"/>
        <v>0</v>
      </c>
      <c r="H36" s="30">
        <f t="shared" si="4"/>
        <v>0</v>
      </c>
    </row>
    <row r="37" spans="1:35" ht="18" customHeight="1">
      <c r="A37" s="6"/>
      <c r="B37" s="20" t="s">
        <v>29</v>
      </c>
      <c r="C37" s="21">
        <v>2192387.5</v>
      </c>
      <c r="D37" s="22">
        <f t="shared" si="0"/>
        <v>4.6451296880821273E-2</v>
      </c>
      <c r="E37" s="21">
        <f t="shared" si="1"/>
        <v>1344.7179175365256</v>
      </c>
      <c r="F37" s="23">
        <f t="shared" si="2"/>
        <v>0.61335777436083982</v>
      </c>
      <c r="G37" s="24">
        <f t="shared" si="3"/>
        <v>0</v>
      </c>
      <c r="H37" s="25">
        <f t="shared" si="4"/>
        <v>0</v>
      </c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3"/>
      <c r="AG37" s="2"/>
      <c r="AH37" s="2"/>
      <c r="AI37" s="6"/>
    </row>
    <row r="38" spans="1:35" ht="18" customHeight="1">
      <c r="B38" s="19" t="s">
        <v>30</v>
      </c>
      <c r="C38" s="26">
        <v>322818</v>
      </c>
      <c r="D38" s="27">
        <f t="shared" si="0"/>
        <v>6.8397191447556434E-3</v>
      </c>
      <c r="E38" s="26">
        <f t="shared" si="1"/>
        <v>198.00293000361759</v>
      </c>
      <c r="F38" s="28">
        <f t="shared" si="2"/>
        <v>0.61335777436083982</v>
      </c>
      <c r="G38" s="29">
        <f t="shared" si="3"/>
        <v>0</v>
      </c>
      <c r="H38" s="30">
        <f t="shared" si="4"/>
        <v>0</v>
      </c>
    </row>
    <row r="39" spans="1:35" ht="18" customHeight="1">
      <c r="B39" s="19" t="s">
        <v>31</v>
      </c>
      <c r="C39" s="26">
        <v>166339.5</v>
      </c>
      <c r="D39" s="27">
        <f t="shared" si="0"/>
        <v>3.5243247361642824E-3</v>
      </c>
      <c r="E39" s="26">
        <f t="shared" si="1"/>
        <v>102.02562550829491</v>
      </c>
      <c r="F39" s="28">
        <f t="shared" si="2"/>
        <v>0.61335777436083971</v>
      </c>
      <c r="G39" s="29">
        <f t="shared" si="3"/>
        <v>0</v>
      </c>
      <c r="H39" s="30">
        <f t="shared" si="4"/>
        <v>0</v>
      </c>
    </row>
    <row r="40" spans="1:35" ht="18" customHeight="1">
      <c r="B40" s="19" t="s">
        <v>83</v>
      </c>
      <c r="C40" s="26">
        <v>47197552</v>
      </c>
      <c r="D40" s="27">
        <f>SUM(D22:D39)</f>
        <v>0.99999999999999989</v>
      </c>
      <c r="E40" s="26">
        <f>B6</f>
        <v>28948.985450000004</v>
      </c>
      <c r="F40" s="28">
        <f t="shared" si="2"/>
        <v>0.61335777436083982</v>
      </c>
      <c r="G40" s="29">
        <f t="shared" si="3"/>
        <v>0</v>
      </c>
      <c r="H40" s="30">
        <f t="shared" si="4"/>
        <v>0</v>
      </c>
    </row>
    <row r="41" spans="1:35" ht="17.25" customHeight="1">
      <c r="E41" s="16">
        <f>SUM(E22:E39)-B6</f>
        <v>0</v>
      </c>
    </row>
  </sheetData>
  <sortState ref="A37:AI39">
    <sortCondition ref="D39"/>
  </sortState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3">
    <tabColor rgb="FF00B050"/>
  </sheetPr>
  <dimension ref="A1:AI64"/>
  <sheetViews>
    <sheetView topLeftCell="D16" workbookViewId="0">
      <selection activeCell="C27" sqref="C27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47" width="20.7109375" style="5" customWidth="1"/>
    <col min="48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B2" s="9" t="s">
        <v>72</v>
      </c>
    </row>
    <row r="3" spans="1:35" ht="17.25" customHeight="1">
      <c r="B3" s="5" t="s">
        <v>98</v>
      </c>
    </row>
    <row r="5" spans="1:35" ht="17.25" customHeight="1">
      <c r="B5" s="9" t="s">
        <v>74</v>
      </c>
    </row>
    <row r="6" spans="1:35" ht="17.25" customHeight="1">
      <c r="B6" s="17">
        <v>38480.006039999986</v>
      </c>
      <c r="G6" s="17"/>
    </row>
    <row r="7" spans="1:35" ht="65.25" customHeight="1">
      <c r="A7" s="6"/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3"/>
      <c r="AG7" s="2"/>
      <c r="AH7" s="2"/>
      <c r="AI7" s="6"/>
    </row>
    <row r="8" spans="1:35" ht="17.25" customHeight="1">
      <c r="A8" s="11"/>
      <c r="B8" s="8" t="s">
        <v>75</v>
      </c>
      <c r="C8" s="4"/>
      <c r="D8" s="4"/>
      <c r="E8" s="4"/>
      <c r="F8" s="6"/>
      <c r="G8" s="4"/>
      <c r="H8" s="4"/>
      <c r="I8" s="4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11"/>
      <c r="B9" s="4" t="s">
        <v>76</v>
      </c>
      <c r="C9" s="4"/>
      <c r="D9" s="4"/>
      <c r="E9" s="4"/>
      <c r="F9" s="6"/>
      <c r="G9" s="4"/>
      <c r="H9" s="4"/>
      <c r="I9" s="4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11"/>
      <c r="B10" s="4"/>
      <c r="C10" s="4"/>
      <c r="D10" s="4"/>
      <c r="E10" s="4"/>
      <c r="F10" s="6"/>
      <c r="G10" s="4"/>
      <c r="H10" s="4"/>
      <c r="I10" s="4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11"/>
      <c r="B11" s="8" t="s">
        <v>77</v>
      </c>
      <c r="C11" s="4"/>
      <c r="D11" s="4"/>
      <c r="E11" s="4"/>
      <c r="F11" s="6"/>
      <c r="G11" s="4"/>
      <c r="H11" s="4"/>
      <c r="I11" s="4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11"/>
      <c r="B12" s="4" t="s">
        <v>78</v>
      </c>
      <c r="C12" s="4"/>
      <c r="D12" s="4"/>
      <c r="E12" s="4"/>
      <c r="F12" s="6"/>
      <c r="G12" s="4"/>
      <c r="H12" s="4"/>
      <c r="I12" s="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11"/>
      <c r="B13" s="4"/>
      <c r="C13" s="4"/>
      <c r="D13" s="4"/>
      <c r="E13" s="4"/>
      <c r="F13" s="6"/>
      <c r="G13" s="4"/>
      <c r="H13" s="4"/>
      <c r="I13" s="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11"/>
      <c r="B14" s="8" t="s">
        <v>79</v>
      </c>
      <c r="C14" s="4"/>
      <c r="D14" s="4"/>
      <c r="E14" s="4"/>
      <c r="F14" s="6"/>
      <c r="G14" s="4"/>
      <c r="H14" s="4"/>
      <c r="I14" s="4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11"/>
      <c r="B15" s="4" t="s">
        <v>80</v>
      </c>
      <c r="C15" s="4"/>
      <c r="D15" s="4"/>
      <c r="E15" s="4"/>
      <c r="F15" s="6"/>
      <c r="G15" s="4"/>
      <c r="H15" s="4"/>
      <c r="I15" s="4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11"/>
      <c r="B16" s="4" t="s">
        <v>81</v>
      </c>
      <c r="C16" s="4"/>
      <c r="D16" s="4"/>
      <c r="E16" s="4"/>
      <c r="F16" s="6"/>
      <c r="G16" s="4"/>
      <c r="H16" s="4"/>
      <c r="I16" s="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11"/>
      <c r="B17" s="4"/>
      <c r="C17" s="4"/>
      <c r="D17" s="4"/>
      <c r="E17" s="4"/>
      <c r="F17" s="6"/>
      <c r="G17" s="4"/>
      <c r="H17" s="4"/>
      <c r="I17" s="4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11"/>
      <c r="B18" s="4"/>
      <c r="C18" s="4"/>
      <c r="D18" s="4"/>
      <c r="E18" s="4"/>
      <c r="F18" s="6"/>
      <c r="G18" s="4"/>
      <c r="H18" s="4"/>
      <c r="I18" s="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11"/>
      <c r="B19" s="8" t="s">
        <v>82</v>
      </c>
      <c r="C19" s="4"/>
      <c r="D19" s="4"/>
      <c r="E19" s="4"/>
      <c r="F19" s="6"/>
      <c r="G19" s="4"/>
      <c r="H19" s="4"/>
      <c r="I19" s="4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11"/>
      <c r="B20" s="4"/>
      <c r="C20" s="4"/>
      <c r="D20" s="4"/>
      <c r="E20" s="4"/>
      <c r="F20" s="6"/>
      <c r="G20" s="4"/>
      <c r="H20" s="4"/>
      <c r="I20" s="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10" customFormat="1" ht="48" customHeight="1">
      <c r="A21" s="12"/>
      <c r="B21" s="13"/>
      <c r="C21" s="31" t="s">
        <v>84</v>
      </c>
      <c r="D21" s="31" t="s">
        <v>85</v>
      </c>
      <c r="E21" s="31" t="s">
        <v>86</v>
      </c>
      <c r="F21" s="31" t="s">
        <v>87</v>
      </c>
      <c r="G21" s="31" t="s">
        <v>88</v>
      </c>
      <c r="H21" s="31" t="s">
        <v>89</v>
      </c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11"/>
      <c r="B22" s="19" t="s">
        <v>14</v>
      </c>
      <c r="C22" s="26">
        <v>8445142.5</v>
      </c>
      <c r="D22" s="27">
        <f>C22/C$40</f>
        <v>0.17893179078440338</v>
      </c>
      <c r="E22" s="26">
        <f>D22*E$40</f>
        <v>6885.2963901318562</v>
      </c>
      <c r="F22" s="23">
        <f>E22*1000/C22</f>
        <v>0.81529665013134545</v>
      </c>
      <c r="G22" s="29">
        <f>F22-F$40</f>
        <v>0</v>
      </c>
      <c r="H22" s="30">
        <f>G22*C22</f>
        <v>0</v>
      </c>
      <c r="I22" s="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11"/>
      <c r="B23" s="19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1099.2714033936193</v>
      </c>
      <c r="F23" s="23">
        <f t="shared" ref="F23:F40" si="2">E23*1000/C23</f>
        <v>0.81529665013134545</v>
      </c>
      <c r="G23" s="29">
        <f t="shared" ref="G23:G40" si="3">F23-F$40</f>
        <v>0</v>
      </c>
      <c r="H23" s="30">
        <f t="shared" ref="H23:H40" si="4">G23*C23</f>
        <v>0</v>
      </c>
      <c r="I23" s="4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11"/>
      <c r="B24" s="19" t="s">
        <v>16</v>
      </c>
      <c r="C24" s="26">
        <v>1072762.5</v>
      </c>
      <c r="D24" s="27">
        <f t="shared" si="0"/>
        <v>2.2729197904162488E-2</v>
      </c>
      <c r="E24" s="26">
        <f t="shared" si="1"/>
        <v>874.61967263652753</v>
      </c>
      <c r="F24" s="23">
        <f t="shared" si="2"/>
        <v>0.81529665013134556</v>
      </c>
      <c r="G24" s="29">
        <f t="shared" si="3"/>
        <v>0</v>
      </c>
      <c r="H24" s="30">
        <f t="shared" si="4"/>
        <v>0</v>
      </c>
      <c r="I24" s="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11"/>
      <c r="B25" s="19" t="s">
        <v>17</v>
      </c>
      <c r="C25" s="26">
        <v>1115556.5</v>
      </c>
      <c r="D25" s="27">
        <f t="shared" si="0"/>
        <v>2.363589747197058E-2</v>
      </c>
      <c r="E25" s="26">
        <f t="shared" si="1"/>
        <v>909.50947748224837</v>
      </c>
      <c r="F25" s="23">
        <f t="shared" si="2"/>
        <v>0.81529665013134556</v>
      </c>
      <c r="G25" s="29">
        <f t="shared" si="3"/>
        <v>0</v>
      </c>
      <c r="H25" s="30">
        <f t="shared" si="4"/>
        <v>0</v>
      </c>
      <c r="I25" s="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11"/>
      <c r="B26" s="19" t="s">
        <v>18</v>
      </c>
      <c r="C26" s="26">
        <v>2118511.5</v>
      </c>
      <c r="D26" s="27">
        <f t="shared" si="0"/>
        <v>4.4886046208498273E-2</v>
      </c>
      <c r="E26" s="26">
        <f t="shared" si="1"/>
        <v>1727.215329214732</v>
      </c>
      <c r="F26" s="23">
        <f t="shared" si="2"/>
        <v>0.81529665013134545</v>
      </c>
      <c r="G26" s="29">
        <f t="shared" si="3"/>
        <v>0</v>
      </c>
      <c r="H26" s="30">
        <f t="shared" si="4"/>
        <v>0</v>
      </c>
      <c r="I26" s="4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A27" s="11"/>
      <c r="B27" s="19" t="s">
        <v>19</v>
      </c>
      <c r="C27" s="26">
        <v>592874.5</v>
      </c>
      <c r="D27" s="27">
        <f t="shared" si="0"/>
        <v>1.2561551921167436E-2</v>
      </c>
      <c r="E27" s="26">
        <f t="shared" si="1"/>
        <v>483.36859379829639</v>
      </c>
      <c r="F27" s="23">
        <f t="shared" si="2"/>
        <v>0.81529665013134556</v>
      </c>
      <c r="G27" s="29">
        <f t="shared" si="3"/>
        <v>0</v>
      </c>
      <c r="H27" s="30">
        <f t="shared" si="4"/>
        <v>0</v>
      </c>
      <c r="I27" s="4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4"/>
    </row>
    <row r="28" spans="1:35" ht="18" customHeight="1">
      <c r="A28" s="11"/>
      <c r="B28" s="19" t="s">
        <v>20</v>
      </c>
      <c r="C28" s="26">
        <v>2532976.5</v>
      </c>
      <c r="D28" s="27">
        <f t="shared" si="0"/>
        <v>5.3667539791046791E-2</v>
      </c>
      <c r="E28" s="26">
        <f t="shared" si="1"/>
        <v>2065.12725531142</v>
      </c>
      <c r="F28" s="23">
        <f t="shared" si="2"/>
        <v>0.81529665013134545</v>
      </c>
      <c r="G28" s="29">
        <f t="shared" si="3"/>
        <v>0</v>
      </c>
      <c r="H28" s="30">
        <f t="shared" si="4"/>
        <v>0</v>
      </c>
      <c r="I28" s="4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4"/>
    </row>
    <row r="29" spans="1:35" ht="18" customHeight="1">
      <c r="A29" s="11"/>
      <c r="B29" s="19" t="s">
        <v>21</v>
      </c>
      <c r="C29" s="26">
        <v>2111443</v>
      </c>
      <c r="D29" s="27">
        <f t="shared" si="0"/>
        <v>4.4736282085138655E-2</v>
      </c>
      <c r="E29" s="26">
        <f t="shared" si="1"/>
        <v>1721.4524048432786</v>
      </c>
      <c r="F29" s="23">
        <f t="shared" si="2"/>
        <v>0.81529665013134556</v>
      </c>
      <c r="G29" s="29">
        <f t="shared" si="3"/>
        <v>0</v>
      </c>
      <c r="H29" s="30">
        <f t="shared" si="4"/>
        <v>0</v>
      </c>
      <c r="I29" s="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4"/>
    </row>
    <row r="30" spans="1:35" ht="18" customHeight="1">
      <c r="A30" s="11"/>
      <c r="B30" s="19" t="s">
        <v>22</v>
      </c>
      <c r="C30" s="26">
        <v>7562279</v>
      </c>
      <c r="D30" s="27">
        <f t="shared" si="0"/>
        <v>0.16022608545460154</v>
      </c>
      <c r="E30" s="26">
        <f t="shared" si="1"/>
        <v>6165.5007360586214</v>
      </c>
      <c r="F30" s="23">
        <f t="shared" si="2"/>
        <v>0.81529665013134556</v>
      </c>
      <c r="G30" s="29">
        <f t="shared" si="3"/>
        <v>0</v>
      </c>
      <c r="H30" s="30">
        <f t="shared" si="4"/>
        <v>0</v>
      </c>
      <c r="I30" s="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</row>
    <row r="31" spans="1:35" ht="18" customHeight="1">
      <c r="A31" s="11"/>
      <c r="B31" s="19" t="s">
        <v>23</v>
      </c>
      <c r="C31" s="26">
        <v>5121540.5</v>
      </c>
      <c r="D31" s="27">
        <f t="shared" si="0"/>
        <v>0.10851284193722589</v>
      </c>
      <c r="E31" s="26">
        <f t="shared" si="1"/>
        <v>4175.5748131620157</v>
      </c>
      <c r="F31" s="23">
        <f t="shared" si="2"/>
        <v>0.81529665013134545</v>
      </c>
      <c r="G31" s="29">
        <f t="shared" si="3"/>
        <v>0</v>
      </c>
      <c r="H31" s="30">
        <f t="shared" si="4"/>
        <v>0</v>
      </c>
      <c r="I31" s="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4"/>
    </row>
    <row r="32" spans="1:35" ht="18" customHeight="1">
      <c r="A32" s="11"/>
      <c r="B32" s="19" t="s">
        <v>24</v>
      </c>
      <c r="C32" s="26">
        <v>1106067</v>
      </c>
      <c r="D32" s="27">
        <f t="shared" si="0"/>
        <v>2.3434838315343133E-2</v>
      </c>
      <c r="E32" s="26">
        <f t="shared" si="1"/>
        <v>901.77271992082683</v>
      </c>
      <c r="F32" s="23">
        <f t="shared" si="2"/>
        <v>0.81529665013134545</v>
      </c>
      <c r="G32" s="29">
        <f t="shared" si="3"/>
        <v>0</v>
      </c>
      <c r="H32" s="30">
        <f t="shared" si="4"/>
        <v>0</v>
      </c>
      <c r="I32" s="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4"/>
    </row>
    <row r="33" spans="1:35" ht="18" customHeight="1">
      <c r="A33" s="11"/>
      <c r="B33" s="19" t="s">
        <v>25</v>
      </c>
      <c r="C33" s="26">
        <v>2773719</v>
      </c>
      <c r="D33" s="27">
        <f t="shared" si="0"/>
        <v>5.876828103288069E-2</v>
      </c>
      <c r="E33" s="26">
        <f t="shared" si="1"/>
        <v>2261.4038091056655</v>
      </c>
      <c r="F33" s="23">
        <f t="shared" si="2"/>
        <v>0.81529665013134545</v>
      </c>
      <c r="G33" s="29">
        <f t="shared" si="3"/>
        <v>0</v>
      </c>
      <c r="H33" s="30">
        <f t="shared" si="4"/>
        <v>0</v>
      </c>
      <c r="I33" s="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4"/>
    </row>
    <row r="34" spans="1:35" ht="18" customHeight="1">
      <c r="A34" s="11"/>
      <c r="B34" s="19" t="s">
        <v>26</v>
      </c>
      <c r="C34" s="26">
        <v>6497055.5</v>
      </c>
      <c r="D34" s="27">
        <f t="shared" si="0"/>
        <v>0.13765662041116031</v>
      </c>
      <c r="E34" s="26">
        <f t="shared" si="1"/>
        <v>5297.0275848674337</v>
      </c>
      <c r="F34" s="23">
        <f t="shared" si="2"/>
        <v>0.81529665013134545</v>
      </c>
      <c r="G34" s="29">
        <f t="shared" si="3"/>
        <v>0</v>
      </c>
      <c r="H34" s="30">
        <f t="shared" si="4"/>
        <v>0</v>
      </c>
      <c r="I34" s="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4"/>
    </row>
    <row r="35" spans="1:35" ht="18" customHeight="1">
      <c r="A35" s="11"/>
      <c r="B35" s="19" t="s">
        <v>27</v>
      </c>
      <c r="C35" s="26">
        <v>1473249</v>
      </c>
      <c r="D35" s="27">
        <f t="shared" si="0"/>
        <v>3.1214521465011576E-2</v>
      </c>
      <c r="E35" s="26">
        <f t="shared" si="1"/>
        <v>1201.1349745093546</v>
      </c>
      <c r="F35" s="23">
        <f t="shared" si="2"/>
        <v>0.81529665013134556</v>
      </c>
      <c r="G35" s="29">
        <f t="shared" si="3"/>
        <v>0</v>
      </c>
      <c r="H35" s="30">
        <f t="shared" si="4"/>
        <v>0</v>
      </c>
      <c r="I35" s="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4"/>
    </row>
    <row r="36" spans="1:35" ht="18" customHeight="1">
      <c r="A36" s="11"/>
      <c r="B36" s="19" t="s">
        <v>28</v>
      </c>
      <c r="C36" s="26">
        <v>644521.5</v>
      </c>
      <c r="D36" s="27">
        <f t="shared" si="0"/>
        <v>1.3655824776674859E-2</v>
      </c>
      <c r="E36" s="26">
        <f t="shared" si="1"/>
        <v>525.47621988763001</v>
      </c>
      <c r="F36" s="23">
        <f t="shared" si="2"/>
        <v>0.81529665013134545</v>
      </c>
      <c r="G36" s="29">
        <f t="shared" si="3"/>
        <v>0</v>
      </c>
      <c r="H36" s="30">
        <f t="shared" si="4"/>
        <v>0</v>
      </c>
      <c r="I36" s="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4"/>
    </row>
    <row r="37" spans="1:35" ht="18" customHeight="1">
      <c r="A37" s="11"/>
      <c r="B37" s="19" t="s">
        <v>29</v>
      </c>
      <c r="C37" s="26">
        <v>2192387.5</v>
      </c>
      <c r="D37" s="27">
        <f t="shared" si="0"/>
        <v>4.6451296880821273E-2</v>
      </c>
      <c r="E37" s="26">
        <f t="shared" si="1"/>
        <v>1787.446184539835</v>
      </c>
      <c r="F37" s="23">
        <f t="shared" si="2"/>
        <v>0.81529665013134534</v>
      </c>
      <c r="G37" s="29">
        <f t="shared" si="3"/>
        <v>0</v>
      </c>
      <c r="H37" s="30">
        <f t="shared" si="4"/>
        <v>0</v>
      </c>
      <c r="I37" s="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4"/>
    </row>
    <row r="38" spans="1:35" ht="18" customHeight="1">
      <c r="A38" s="11"/>
      <c r="B38" s="19" t="s">
        <v>30</v>
      </c>
      <c r="C38" s="26">
        <v>322818</v>
      </c>
      <c r="D38" s="27">
        <f t="shared" si="0"/>
        <v>6.8397191447556434E-3</v>
      </c>
      <c r="E38" s="26">
        <f t="shared" si="1"/>
        <v>263.1924340021007</v>
      </c>
      <c r="F38" s="23">
        <f t="shared" si="2"/>
        <v>0.81529665013134556</v>
      </c>
      <c r="G38" s="29">
        <f t="shared" si="3"/>
        <v>0</v>
      </c>
      <c r="H38" s="30">
        <f t="shared" si="4"/>
        <v>0</v>
      </c>
      <c r="I38" s="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4"/>
    </row>
    <row r="39" spans="1:35" ht="18" customHeight="1">
      <c r="A39" s="11"/>
      <c r="B39" s="19" t="s">
        <v>31</v>
      </c>
      <c r="C39" s="26">
        <v>166339.5</v>
      </c>
      <c r="D39" s="27">
        <f t="shared" si="0"/>
        <v>3.5243247361642824E-3</v>
      </c>
      <c r="E39" s="26">
        <f t="shared" si="1"/>
        <v>135.61603713452294</v>
      </c>
      <c r="F39" s="23">
        <f t="shared" si="2"/>
        <v>0.81529665013134556</v>
      </c>
      <c r="G39" s="29">
        <f t="shared" si="3"/>
        <v>0</v>
      </c>
      <c r="H39" s="30">
        <f t="shared" si="4"/>
        <v>0</v>
      </c>
      <c r="I39" s="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4"/>
    </row>
    <row r="40" spans="1:35" ht="18" customHeight="1">
      <c r="A40" s="11"/>
      <c r="B40" s="19" t="s">
        <v>83</v>
      </c>
      <c r="C40" s="26">
        <v>47197552</v>
      </c>
      <c r="D40" s="27">
        <f>SUM(D22:D39)</f>
        <v>0.99999999999999989</v>
      </c>
      <c r="E40" s="26">
        <f>B6</f>
        <v>38480.006039999986</v>
      </c>
      <c r="F40" s="23">
        <f t="shared" si="2"/>
        <v>0.81529665013134545</v>
      </c>
      <c r="G40" s="29">
        <f t="shared" si="3"/>
        <v>0</v>
      </c>
      <c r="H40" s="30">
        <f t="shared" si="4"/>
        <v>0</v>
      </c>
      <c r="I40" s="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4"/>
    </row>
    <row r="41" spans="1:35" ht="17.25" customHeight="1">
      <c r="A41" s="11"/>
      <c r="B41" s="4"/>
      <c r="C41" s="4"/>
      <c r="D41" s="4"/>
      <c r="E41" s="18">
        <f>SUM(E22:E39)-B6</f>
        <v>0</v>
      </c>
      <c r="F41" s="6"/>
      <c r="G41" s="4"/>
      <c r="H41" s="4"/>
      <c r="I41" s="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4"/>
    </row>
    <row r="42" spans="1:35" ht="17.25" customHeight="1">
      <c r="A42" s="11"/>
      <c r="B42" s="4"/>
      <c r="C42" s="4"/>
      <c r="D42" s="4"/>
      <c r="E42" s="4"/>
      <c r="F42" s="6"/>
      <c r="G42" s="4"/>
      <c r="H42" s="4"/>
      <c r="I42" s="4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4"/>
    </row>
    <row r="43" spans="1:35" ht="17.25" customHeight="1">
      <c r="A43" s="11"/>
      <c r="B43" s="4"/>
      <c r="C43" s="4"/>
      <c r="D43" s="4"/>
      <c r="E43" s="4"/>
      <c r="F43" s="6"/>
      <c r="G43" s="4"/>
      <c r="H43" s="4"/>
      <c r="I43" s="4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4"/>
    </row>
    <row r="44" spans="1:35" ht="17.25" customHeight="1">
      <c r="A44" s="11"/>
      <c r="B44" s="4"/>
      <c r="C44" s="4"/>
      <c r="D44" s="4"/>
      <c r="E44" s="4"/>
      <c r="F44" s="6"/>
      <c r="G44" s="4"/>
      <c r="H44" s="4"/>
      <c r="I44" s="4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4"/>
    </row>
    <row r="45" spans="1:35" ht="17.25" customHeight="1">
      <c r="A45" s="11"/>
      <c r="B45" s="4"/>
      <c r="C45" s="4"/>
      <c r="D45" s="4"/>
      <c r="E45" s="4"/>
      <c r="F45" s="6"/>
      <c r="G45" s="4"/>
      <c r="H45" s="4"/>
      <c r="I45" s="4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4"/>
    </row>
    <row r="46" spans="1:35" ht="17.25" customHeight="1">
      <c r="A46" s="11"/>
      <c r="B46" s="4"/>
      <c r="C46" s="4"/>
      <c r="D46" s="4"/>
      <c r="E46" s="4"/>
      <c r="F46" s="6"/>
      <c r="G46" s="4"/>
      <c r="H46" s="4"/>
      <c r="I46" s="4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4"/>
    </row>
    <row r="47" spans="1:35" ht="17.25" customHeight="1">
      <c r="A47" s="11"/>
      <c r="B47" s="4"/>
      <c r="C47" s="4"/>
      <c r="D47" s="4"/>
      <c r="E47" s="4"/>
      <c r="F47" s="6"/>
      <c r="G47" s="4"/>
      <c r="H47" s="4"/>
      <c r="I47" s="4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4"/>
    </row>
    <row r="48" spans="1:35" ht="17.25" customHeight="1">
      <c r="A48" s="11"/>
      <c r="B48" s="4"/>
      <c r="C48" s="4"/>
      <c r="D48" s="4"/>
      <c r="E48" s="4"/>
      <c r="F48" s="6"/>
      <c r="G48" s="4"/>
      <c r="H48" s="4"/>
      <c r="I48" s="4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4"/>
    </row>
    <row r="49" spans="1:35" ht="17.25" customHeight="1">
      <c r="A49" s="11"/>
      <c r="B49" s="4"/>
      <c r="C49" s="4"/>
      <c r="D49" s="4"/>
      <c r="E49" s="4"/>
      <c r="F49" s="6"/>
      <c r="G49" s="4"/>
      <c r="H49" s="4"/>
      <c r="I49" s="4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4"/>
    </row>
    <row r="50" spans="1:35" ht="17.25" customHeight="1">
      <c r="A50" s="11"/>
      <c r="B50" s="4"/>
      <c r="C50" s="4"/>
      <c r="D50" s="4"/>
      <c r="E50" s="4"/>
      <c r="F50" s="6"/>
      <c r="G50" s="4"/>
      <c r="H50" s="4"/>
      <c r="I50" s="4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4"/>
    </row>
    <row r="51" spans="1:35" ht="17.25" customHeight="1">
      <c r="A51" s="11"/>
      <c r="B51" s="4"/>
      <c r="C51" s="4"/>
      <c r="D51" s="4"/>
      <c r="E51" s="4"/>
      <c r="F51" s="6"/>
      <c r="G51" s="4"/>
      <c r="H51" s="4"/>
      <c r="I51" s="4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4"/>
    </row>
    <row r="52" spans="1:35" ht="17.25" customHeight="1">
      <c r="A52" s="11"/>
      <c r="B52" s="4"/>
      <c r="C52" s="4"/>
      <c r="D52" s="4"/>
      <c r="E52" s="4"/>
      <c r="F52" s="6"/>
      <c r="G52" s="4"/>
      <c r="H52" s="4"/>
      <c r="I52" s="4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4"/>
    </row>
    <row r="53" spans="1:35" ht="17.25" customHeight="1">
      <c r="A53" s="11"/>
      <c r="B53" s="4"/>
      <c r="C53" s="4"/>
      <c r="D53" s="4"/>
      <c r="E53" s="4"/>
      <c r="F53" s="6"/>
      <c r="G53" s="4"/>
      <c r="H53" s="4"/>
      <c r="I53" s="4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4"/>
    </row>
    <row r="54" spans="1:35" ht="17.25" customHeight="1">
      <c r="A54" s="11"/>
      <c r="B54" s="4"/>
      <c r="C54" s="4"/>
      <c r="D54" s="4"/>
      <c r="E54" s="4"/>
      <c r="F54" s="6"/>
      <c r="G54" s="4"/>
      <c r="H54" s="4"/>
      <c r="I54" s="4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4"/>
    </row>
    <row r="55" spans="1:35" ht="17.25" customHeight="1">
      <c r="A55" s="11"/>
      <c r="B55" s="4"/>
      <c r="C55" s="4"/>
      <c r="D55" s="4"/>
      <c r="E55" s="4"/>
      <c r="F55" s="6"/>
      <c r="G55" s="4"/>
      <c r="H55" s="4"/>
      <c r="I55" s="4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4"/>
    </row>
    <row r="56" spans="1:35" ht="17.25" customHeight="1">
      <c r="A56" s="11"/>
      <c r="B56" s="4"/>
      <c r="C56" s="4"/>
      <c r="D56" s="4"/>
      <c r="E56" s="4"/>
      <c r="F56" s="6"/>
      <c r="G56" s="4"/>
      <c r="H56" s="4"/>
      <c r="I56" s="4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4"/>
    </row>
    <row r="57" spans="1:35" ht="17.25" customHeight="1">
      <c r="A57" s="11"/>
      <c r="B57" s="4"/>
      <c r="C57" s="4"/>
      <c r="D57" s="4"/>
      <c r="E57" s="4"/>
      <c r="F57" s="6"/>
      <c r="G57" s="4"/>
      <c r="H57" s="4"/>
      <c r="I57" s="4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4"/>
    </row>
    <row r="58" spans="1:35" ht="17.25" customHeight="1">
      <c r="A58" s="11"/>
      <c r="B58" s="4"/>
      <c r="C58" s="4"/>
      <c r="D58" s="4"/>
      <c r="E58" s="4"/>
      <c r="F58" s="6"/>
      <c r="G58" s="4"/>
      <c r="H58" s="4"/>
      <c r="I58" s="4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4"/>
    </row>
    <row r="59" spans="1:35" ht="17.25" customHeight="1">
      <c r="A59" s="11"/>
      <c r="B59" s="4"/>
      <c r="C59" s="4"/>
      <c r="D59" s="4"/>
      <c r="E59" s="4"/>
      <c r="F59" s="6"/>
      <c r="G59" s="4"/>
      <c r="H59" s="4"/>
      <c r="I59" s="4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4"/>
    </row>
    <row r="60" spans="1:35" ht="17.25" customHeight="1">
      <c r="A60" s="11"/>
      <c r="B60" s="4"/>
      <c r="C60" s="4"/>
      <c r="D60" s="4"/>
      <c r="E60" s="4"/>
      <c r="F60" s="6"/>
      <c r="G60" s="4"/>
      <c r="H60" s="4"/>
      <c r="I60" s="4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4"/>
    </row>
    <row r="61" spans="1:35" ht="17.25" customHeight="1">
      <c r="A61" s="11"/>
      <c r="B61" s="4"/>
      <c r="C61" s="4"/>
      <c r="D61" s="4"/>
      <c r="E61" s="4"/>
      <c r="F61" s="6"/>
      <c r="G61" s="4"/>
      <c r="H61" s="4"/>
      <c r="I61" s="4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4"/>
    </row>
    <row r="62" spans="1:35" ht="17.25" customHeight="1">
      <c r="A62" s="11"/>
      <c r="B62" s="4"/>
      <c r="C62" s="4"/>
      <c r="D62" s="4"/>
      <c r="E62" s="4"/>
      <c r="F62" s="6"/>
      <c r="G62" s="4"/>
      <c r="H62" s="4"/>
      <c r="I62" s="4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4"/>
    </row>
    <row r="63" spans="1:35" ht="17.25" customHeight="1">
      <c r="A63" s="11"/>
      <c r="B63" s="4"/>
      <c r="C63" s="4"/>
      <c r="D63" s="4"/>
      <c r="E63" s="4"/>
      <c r="F63" s="6"/>
      <c r="G63" s="4"/>
      <c r="H63" s="4"/>
      <c r="I63" s="4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4"/>
    </row>
    <row r="64" spans="1:35" ht="17.25" customHeight="1">
      <c r="A64" s="11"/>
      <c r="B64" s="4"/>
      <c r="C64" s="4"/>
      <c r="D64" s="4"/>
      <c r="E64" s="4"/>
      <c r="F64" s="6"/>
      <c r="G64" s="4"/>
      <c r="H64" s="4"/>
      <c r="I64" s="4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4"/>
    </row>
  </sheetData>
  <sortState ref="A9:AI65">
    <sortCondition ref="D9"/>
  </sortState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>
    <tabColor rgb="FF00B050"/>
  </sheetPr>
  <dimension ref="A1:AI42"/>
  <sheetViews>
    <sheetView topLeftCell="A16" workbookViewId="0">
      <selection activeCell="C27" sqref="C27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47" width="20.7109375" style="5" customWidth="1"/>
    <col min="48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B2" s="9" t="s">
        <v>72</v>
      </c>
    </row>
    <row r="3" spans="1:35" ht="17.25" customHeight="1">
      <c r="B3" s="5" t="s">
        <v>99</v>
      </c>
    </row>
    <row r="5" spans="1:35" ht="17.25" customHeight="1">
      <c r="B5" s="9" t="s">
        <v>74</v>
      </c>
    </row>
    <row r="6" spans="1:35" ht="17.25" customHeight="1">
      <c r="B6" s="17">
        <v>3502.7266</v>
      </c>
      <c r="G6" s="17"/>
    </row>
    <row r="7" spans="1:35" ht="65.25" customHeight="1">
      <c r="A7" s="6"/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3"/>
      <c r="AG7" s="2"/>
      <c r="AH7" s="2"/>
      <c r="AI7" s="6"/>
    </row>
    <row r="8" spans="1:35" ht="17.25" customHeight="1">
      <c r="A8" s="11"/>
      <c r="B8" s="8" t="s">
        <v>75</v>
      </c>
      <c r="C8" s="4"/>
      <c r="D8" s="4"/>
      <c r="E8" s="4"/>
      <c r="F8" s="6"/>
      <c r="G8" s="4"/>
      <c r="H8" s="4"/>
      <c r="I8" s="4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11"/>
      <c r="B9" s="4" t="s">
        <v>76</v>
      </c>
      <c r="C9" s="4"/>
      <c r="D9" s="4"/>
      <c r="E9" s="4"/>
      <c r="F9" s="6"/>
      <c r="G9" s="4"/>
      <c r="H9" s="4"/>
      <c r="I9" s="4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0" spans="1:35" ht="17.25" customHeight="1">
      <c r="A10" s="11"/>
      <c r="B10" s="4"/>
      <c r="C10" s="4"/>
      <c r="D10" s="4"/>
      <c r="E10" s="4"/>
      <c r="F10" s="6"/>
      <c r="G10" s="4"/>
      <c r="H10" s="4"/>
      <c r="I10" s="4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4"/>
    </row>
    <row r="11" spans="1:35" ht="17.25" customHeight="1">
      <c r="A11" s="11"/>
      <c r="B11" s="8" t="s">
        <v>77</v>
      </c>
      <c r="C11" s="4"/>
      <c r="D11" s="4"/>
      <c r="E11" s="4"/>
      <c r="F11" s="6"/>
      <c r="G11" s="4"/>
      <c r="H11" s="4"/>
      <c r="I11" s="4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4"/>
    </row>
    <row r="12" spans="1:35" ht="17.25" customHeight="1">
      <c r="A12" s="11"/>
      <c r="B12" s="4" t="s">
        <v>78</v>
      </c>
      <c r="C12" s="4"/>
      <c r="D12" s="4"/>
      <c r="E12" s="4"/>
      <c r="F12" s="6"/>
      <c r="G12" s="4"/>
      <c r="H12" s="4"/>
      <c r="I12" s="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4"/>
    </row>
    <row r="13" spans="1:35" ht="17.25" customHeight="1">
      <c r="A13" s="11"/>
      <c r="B13" s="4"/>
      <c r="C13" s="4"/>
      <c r="D13" s="4"/>
      <c r="E13" s="4"/>
      <c r="F13" s="6"/>
      <c r="G13" s="4"/>
      <c r="H13" s="4"/>
      <c r="I13" s="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4"/>
    </row>
    <row r="14" spans="1:35" ht="17.25" customHeight="1">
      <c r="A14" s="11"/>
      <c r="B14" s="8" t="s">
        <v>79</v>
      </c>
      <c r="C14" s="4"/>
      <c r="D14" s="4"/>
      <c r="E14" s="4"/>
      <c r="F14" s="6"/>
      <c r="G14" s="4"/>
      <c r="H14" s="4"/>
      <c r="I14" s="4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</row>
    <row r="15" spans="1:35" ht="17.25" customHeight="1">
      <c r="A15" s="11"/>
      <c r="B15" s="4" t="s">
        <v>80</v>
      </c>
      <c r="C15" s="4"/>
      <c r="D15" s="4"/>
      <c r="E15" s="4"/>
      <c r="F15" s="6"/>
      <c r="G15" s="4"/>
      <c r="H15" s="4"/>
      <c r="I15" s="4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4"/>
    </row>
    <row r="16" spans="1:35" ht="17.25" customHeight="1">
      <c r="A16" s="11"/>
      <c r="B16" s="4" t="s">
        <v>81</v>
      </c>
      <c r="C16" s="4"/>
      <c r="D16" s="4"/>
      <c r="E16" s="4"/>
      <c r="F16" s="6"/>
      <c r="G16" s="4"/>
      <c r="H16" s="4"/>
      <c r="I16" s="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4"/>
    </row>
    <row r="17" spans="1:35" ht="17.25" customHeight="1">
      <c r="A17" s="11"/>
      <c r="B17" s="4"/>
      <c r="C17" s="4"/>
      <c r="D17" s="4"/>
      <c r="E17" s="4"/>
      <c r="F17" s="6"/>
      <c r="G17" s="4"/>
      <c r="H17" s="4"/>
      <c r="I17" s="4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4"/>
    </row>
    <row r="18" spans="1:35" ht="17.25" customHeight="1">
      <c r="A18" s="11"/>
      <c r="B18" s="4"/>
      <c r="C18" s="4"/>
      <c r="D18" s="4"/>
      <c r="E18" s="4"/>
      <c r="F18" s="6"/>
      <c r="G18" s="4"/>
      <c r="H18" s="4"/>
      <c r="I18" s="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"/>
    </row>
    <row r="19" spans="1:35" ht="17.25" customHeight="1">
      <c r="A19" s="11"/>
      <c r="B19" s="8" t="s">
        <v>82</v>
      </c>
      <c r="C19" s="4"/>
      <c r="D19" s="4"/>
      <c r="E19" s="4"/>
      <c r="F19" s="6"/>
      <c r="G19" s="4"/>
      <c r="H19" s="4"/>
      <c r="I19" s="4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4"/>
    </row>
    <row r="20" spans="1:35" ht="17.25" customHeight="1">
      <c r="A20" s="11"/>
      <c r="B20" s="4"/>
      <c r="C20" s="4"/>
      <c r="D20" s="4"/>
      <c r="E20" s="4"/>
      <c r="F20" s="6"/>
      <c r="G20" s="4"/>
      <c r="H20" s="4"/>
      <c r="I20" s="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4"/>
    </row>
    <row r="21" spans="1:35" s="10" customFormat="1" ht="48" customHeight="1">
      <c r="A21" s="12"/>
      <c r="B21" s="13"/>
      <c r="C21" s="31" t="s">
        <v>84</v>
      </c>
      <c r="D21" s="31" t="s">
        <v>85</v>
      </c>
      <c r="E21" s="31" t="s">
        <v>86</v>
      </c>
      <c r="F21" s="31" t="s">
        <v>87</v>
      </c>
      <c r="G21" s="31" t="s">
        <v>88</v>
      </c>
      <c r="H21" s="31" t="s">
        <v>89</v>
      </c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11"/>
      <c r="B22" s="19" t="s">
        <v>14</v>
      </c>
      <c r="C22" s="26">
        <v>8445142.5</v>
      </c>
      <c r="D22" s="27">
        <f>C22/C$40</f>
        <v>0.17893179078440338</v>
      </c>
      <c r="E22" s="26">
        <f>D22*E$40</f>
        <v>626.74914316616457</v>
      </c>
      <c r="F22" s="23">
        <f>E22*1000/C22</f>
        <v>7.4214158395333713E-2</v>
      </c>
      <c r="G22" s="29">
        <f>F22-F$40</f>
        <v>0</v>
      </c>
      <c r="H22" s="30">
        <f>G22*C22</f>
        <v>0</v>
      </c>
      <c r="I22" s="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4"/>
    </row>
    <row r="23" spans="1:35" ht="18" customHeight="1">
      <c r="A23" s="11"/>
      <c r="B23" s="19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100.06358058477481</v>
      </c>
      <c r="F23" s="23">
        <f t="shared" ref="F23:F40" si="2">E23*1000/C23</f>
        <v>7.4214158395333713E-2</v>
      </c>
      <c r="G23" s="29">
        <f t="shared" ref="G23:G40" si="3">F23-F$40</f>
        <v>0</v>
      </c>
      <c r="H23" s="30">
        <f t="shared" ref="H23:H40" si="4">G23*C23</f>
        <v>0</v>
      </c>
      <c r="I23" s="4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4"/>
    </row>
    <row r="24" spans="1:35" ht="18" customHeight="1">
      <c r="A24" s="11"/>
      <c r="B24" s="19" t="s">
        <v>16</v>
      </c>
      <c r="C24" s="26">
        <v>1072762.5</v>
      </c>
      <c r="D24" s="27">
        <f t="shared" si="0"/>
        <v>2.2729197904162488E-2</v>
      </c>
      <c r="E24" s="26">
        <f t="shared" si="1"/>
        <v>79.614166095574191</v>
      </c>
      <c r="F24" s="23">
        <f t="shared" si="2"/>
        <v>7.4214158395333726E-2</v>
      </c>
      <c r="G24" s="29">
        <f t="shared" si="3"/>
        <v>0</v>
      </c>
      <c r="H24" s="30">
        <f t="shared" si="4"/>
        <v>0</v>
      </c>
      <c r="I24" s="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4"/>
    </row>
    <row r="25" spans="1:35" ht="18" customHeight="1">
      <c r="A25" s="11"/>
      <c r="B25" s="19" t="s">
        <v>17</v>
      </c>
      <c r="C25" s="26">
        <v>1115556.5</v>
      </c>
      <c r="D25" s="27">
        <f t="shared" si="0"/>
        <v>2.363589747197058E-2</v>
      </c>
      <c r="E25" s="26">
        <f t="shared" si="1"/>
        <v>82.790086789944098</v>
      </c>
      <c r="F25" s="23">
        <f t="shared" si="2"/>
        <v>7.4214158395333713E-2</v>
      </c>
      <c r="G25" s="29">
        <f t="shared" si="3"/>
        <v>0</v>
      </c>
      <c r="H25" s="30">
        <f t="shared" si="4"/>
        <v>0</v>
      </c>
      <c r="I25" s="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4"/>
    </row>
    <row r="26" spans="1:35" ht="18" customHeight="1">
      <c r="A26" s="11"/>
      <c r="B26" s="19" t="s">
        <v>18</v>
      </c>
      <c r="C26" s="26">
        <v>2118511.5</v>
      </c>
      <c r="D26" s="27">
        <f t="shared" si="0"/>
        <v>4.4886046208498273E-2</v>
      </c>
      <c r="E26" s="26">
        <f t="shared" si="1"/>
        <v>157.22354802333604</v>
      </c>
      <c r="F26" s="23">
        <f t="shared" si="2"/>
        <v>7.4214158395333726E-2</v>
      </c>
      <c r="G26" s="29">
        <f t="shared" si="3"/>
        <v>0</v>
      </c>
      <c r="H26" s="30">
        <f t="shared" si="4"/>
        <v>0</v>
      </c>
      <c r="I26" s="4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4"/>
    </row>
    <row r="27" spans="1:35" ht="18" customHeight="1">
      <c r="A27" s="11"/>
      <c r="B27" s="19" t="s">
        <v>19</v>
      </c>
      <c r="C27" s="26">
        <v>592874.5</v>
      </c>
      <c r="D27" s="27">
        <f t="shared" si="0"/>
        <v>1.2561551921167436E-2</v>
      </c>
      <c r="E27" s="26">
        <f t="shared" si="1"/>
        <v>43.999682051554281</v>
      </c>
      <c r="F27" s="23">
        <f t="shared" si="2"/>
        <v>7.4214158395333713E-2</v>
      </c>
      <c r="G27" s="29">
        <f t="shared" si="3"/>
        <v>0</v>
      </c>
      <c r="H27" s="30">
        <f t="shared" si="4"/>
        <v>0</v>
      </c>
      <c r="I27" s="4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4"/>
    </row>
    <row r="28" spans="1:35" ht="18" customHeight="1">
      <c r="A28" s="11"/>
      <c r="B28" s="19" t="s">
        <v>20</v>
      </c>
      <c r="C28" s="26">
        <v>2532976.5</v>
      </c>
      <c r="D28" s="27">
        <f t="shared" si="0"/>
        <v>5.3667539791046791E-2</v>
      </c>
      <c r="E28" s="26">
        <f t="shared" si="1"/>
        <v>187.98271918265803</v>
      </c>
      <c r="F28" s="23">
        <f t="shared" si="2"/>
        <v>7.4214158395333726E-2</v>
      </c>
      <c r="G28" s="29">
        <f t="shared" si="3"/>
        <v>0</v>
      </c>
      <c r="H28" s="30">
        <f t="shared" si="4"/>
        <v>0</v>
      </c>
      <c r="I28" s="4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4"/>
    </row>
    <row r="29" spans="1:35" ht="18" customHeight="1">
      <c r="A29" s="11"/>
      <c r="B29" s="19" t="s">
        <v>21</v>
      </c>
      <c r="C29" s="26">
        <v>2111443</v>
      </c>
      <c r="D29" s="27">
        <f t="shared" si="0"/>
        <v>4.4736282085138655E-2</v>
      </c>
      <c r="E29" s="26">
        <f t="shared" si="1"/>
        <v>156.69896524471864</v>
      </c>
      <c r="F29" s="23">
        <f t="shared" si="2"/>
        <v>7.4214158395333726E-2</v>
      </c>
      <c r="G29" s="29">
        <f t="shared" si="3"/>
        <v>0</v>
      </c>
      <c r="H29" s="30">
        <f t="shared" si="4"/>
        <v>0</v>
      </c>
      <c r="I29" s="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4"/>
    </row>
    <row r="30" spans="1:35" ht="18" customHeight="1">
      <c r="A30" s="11"/>
      <c r="B30" s="19" t="s">
        <v>22</v>
      </c>
      <c r="C30" s="26">
        <v>7562279</v>
      </c>
      <c r="D30" s="27">
        <f t="shared" si="0"/>
        <v>0.16022608545460154</v>
      </c>
      <c r="E30" s="26">
        <f t="shared" si="1"/>
        <v>561.22817153570588</v>
      </c>
      <c r="F30" s="23">
        <f t="shared" si="2"/>
        <v>7.4214158395333726E-2</v>
      </c>
      <c r="G30" s="29">
        <f t="shared" si="3"/>
        <v>0</v>
      </c>
      <c r="H30" s="30">
        <f t="shared" si="4"/>
        <v>0</v>
      </c>
      <c r="I30" s="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</row>
    <row r="31" spans="1:35" ht="18" customHeight="1">
      <c r="A31" s="11"/>
      <c r="B31" s="19" t="s">
        <v>23</v>
      </c>
      <c r="C31" s="26">
        <v>5121540.5</v>
      </c>
      <c r="D31" s="27">
        <f t="shared" si="0"/>
        <v>0.10851284193722589</v>
      </c>
      <c r="E31" s="26">
        <f t="shared" si="1"/>
        <v>380.09081789511669</v>
      </c>
      <c r="F31" s="23">
        <f t="shared" si="2"/>
        <v>7.4214158395333726E-2</v>
      </c>
      <c r="G31" s="29">
        <f t="shared" si="3"/>
        <v>0</v>
      </c>
      <c r="H31" s="30">
        <f t="shared" si="4"/>
        <v>0</v>
      </c>
      <c r="I31" s="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4"/>
    </row>
    <row r="32" spans="1:35" ht="18" customHeight="1">
      <c r="A32" s="11"/>
      <c r="B32" s="19" t="s">
        <v>24</v>
      </c>
      <c r="C32" s="26">
        <v>1106067</v>
      </c>
      <c r="D32" s="27">
        <f t="shared" si="0"/>
        <v>2.3434838315343133E-2</v>
      </c>
      <c r="E32" s="26">
        <f t="shared" si="1"/>
        <v>82.085831533851575</v>
      </c>
      <c r="F32" s="23">
        <f t="shared" si="2"/>
        <v>7.4214158395333726E-2</v>
      </c>
      <c r="G32" s="29">
        <f t="shared" si="3"/>
        <v>0</v>
      </c>
      <c r="H32" s="30">
        <f t="shared" si="4"/>
        <v>0</v>
      </c>
      <c r="I32" s="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4"/>
    </row>
    <row r="33" spans="1:35" ht="18" customHeight="1">
      <c r="A33" s="11"/>
      <c r="B33" s="19" t="s">
        <v>25</v>
      </c>
      <c r="C33" s="26">
        <v>2773719</v>
      </c>
      <c r="D33" s="27">
        <f t="shared" si="0"/>
        <v>5.876828103288069E-2</v>
      </c>
      <c r="E33" s="26">
        <f t="shared" si="1"/>
        <v>205.84922121014665</v>
      </c>
      <c r="F33" s="23">
        <f t="shared" si="2"/>
        <v>7.4214158395333713E-2</v>
      </c>
      <c r="G33" s="29">
        <f t="shared" si="3"/>
        <v>0</v>
      </c>
      <c r="H33" s="30">
        <f t="shared" si="4"/>
        <v>0</v>
      </c>
      <c r="I33" s="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4"/>
    </row>
    <row r="34" spans="1:35" ht="18" customHeight="1">
      <c r="A34" s="11"/>
      <c r="B34" s="19" t="s">
        <v>26</v>
      </c>
      <c r="C34" s="26">
        <v>6497055.5</v>
      </c>
      <c r="D34" s="27">
        <f t="shared" si="0"/>
        <v>0.13765662041116031</v>
      </c>
      <c r="E34" s="26">
        <f t="shared" si="1"/>
        <v>482.17350598027411</v>
      </c>
      <c r="F34" s="23">
        <f t="shared" si="2"/>
        <v>7.4214158395333713E-2</v>
      </c>
      <c r="G34" s="29">
        <f t="shared" si="3"/>
        <v>0</v>
      </c>
      <c r="H34" s="30">
        <f t="shared" si="4"/>
        <v>0</v>
      </c>
      <c r="I34" s="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4"/>
    </row>
    <row r="35" spans="1:35" ht="18" customHeight="1">
      <c r="A35" s="11"/>
      <c r="B35" s="19" t="s">
        <v>27</v>
      </c>
      <c r="C35" s="26">
        <v>1473249</v>
      </c>
      <c r="D35" s="27">
        <f t="shared" si="0"/>
        <v>3.1214521465011576E-2</v>
      </c>
      <c r="E35" s="26">
        <f t="shared" si="1"/>
        <v>109.33593464176701</v>
      </c>
      <c r="F35" s="23">
        <f t="shared" si="2"/>
        <v>7.4214158395333726E-2</v>
      </c>
      <c r="G35" s="29">
        <f t="shared" si="3"/>
        <v>0</v>
      </c>
      <c r="H35" s="30">
        <f t="shared" si="4"/>
        <v>0</v>
      </c>
      <c r="I35" s="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4"/>
    </row>
    <row r="36" spans="1:35" ht="18" customHeight="1">
      <c r="A36" s="11"/>
      <c r="B36" s="19" t="s">
        <v>28</v>
      </c>
      <c r="C36" s="26">
        <v>644521.5</v>
      </c>
      <c r="D36" s="27">
        <f t="shared" si="0"/>
        <v>1.3655824776674859E-2</v>
      </c>
      <c r="E36" s="26">
        <f t="shared" si="1"/>
        <v>47.832620690198084</v>
      </c>
      <c r="F36" s="23">
        <f t="shared" si="2"/>
        <v>7.4214158395333726E-2</v>
      </c>
      <c r="G36" s="29">
        <f t="shared" si="3"/>
        <v>0</v>
      </c>
      <c r="H36" s="30">
        <f t="shared" si="4"/>
        <v>0</v>
      </c>
      <c r="I36" s="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4"/>
    </row>
    <row r="37" spans="1:35" ht="18" customHeight="1">
      <c r="A37" s="11"/>
      <c r="B37" s="19" t="s">
        <v>29</v>
      </c>
      <c r="C37" s="26">
        <v>2192387.5</v>
      </c>
      <c r="D37" s="27">
        <f t="shared" si="0"/>
        <v>4.6451296880821273E-2</v>
      </c>
      <c r="E37" s="26">
        <f t="shared" si="1"/>
        <v>162.7061931889497</v>
      </c>
      <c r="F37" s="23">
        <f t="shared" si="2"/>
        <v>7.4214158395333713E-2</v>
      </c>
      <c r="G37" s="29">
        <f t="shared" si="3"/>
        <v>0</v>
      </c>
      <c r="H37" s="30">
        <f t="shared" si="4"/>
        <v>0</v>
      </c>
      <c r="I37" s="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4"/>
    </row>
    <row r="38" spans="1:35" ht="18" customHeight="1">
      <c r="A38" s="11"/>
      <c r="B38" s="19" t="s">
        <v>30</v>
      </c>
      <c r="C38" s="26">
        <v>322818</v>
      </c>
      <c r="D38" s="27">
        <f t="shared" si="0"/>
        <v>6.8397191447556434E-3</v>
      </c>
      <c r="E38" s="26">
        <f t="shared" si="1"/>
        <v>23.957666184864841</v>
      </c>
      <c r="F38" s="23">
        <f t="shared" si="2"/>
        <v>7.4214158395333713E-2</v>
      </c>
      <c r="G38" s="29">
        <f t="shared" si="3"/>
        <v>0</v>
      </c>
      <c r="H38" s="30">
        <f t="shared" si="4"/>
        <v>0</v>
      </c>
      <c r="I38" s="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4"/>
    </row>
    <row r="39" spans="1:35" ht="18" customHeight="1">
      <c r="A39" s="11"/>
      <c r="B39" s="19" t="s">
        <v>31</v>
      </c>
      <c r="C39" s="26">
        <v>166339.5</v>
      </c>
      <c r="D39" s="27">
        <f t="shared" si="0"/>
        <v>3.5243247361642824E-3</v>
      </c>
      <c r="E39" s="26">
        <f t="shared" si="1"/>
        <v>12.344746000400614</v>
      </c>
      <c r="F39" s="23">
        <f t="shared" si="2"/>
        <v>7.4214158395333726E-2</v>
      </c>
      <c r="G39" s="29">
        <f t="shared" si="3"/>
        <v>0</v>
      </c>
      <c r="H39" s="30">
        <f t="shared" si="4"/>
        <v>0</v>
      </c>
      <c r="I39" s="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4"/>
    </row>
    <row r="40" spans="1:35" ht="18" customHeight="1">
      <c r="A40" s="11"/>
      <c r="B40" s="19" t="s">
        <v>83</v>
      </c>
      <c r="C40" s="26">
        <v>47197552</v>
      </c>
      <c r="D40" s="27">
        <f>SUM(D22:D39)</f>
        <v>0.99999999999999989</v>
      </c>
      <c r="E40" s="26">
        <f>B6</f>
        <v>3502.7266</v>
      </c>
      <c r="F40" s="23">
        <f t="shared" si="2"/>
        <v>7.4214158395333726E-2</v>
      </c>
      <c r="G40" s="29">
        <f t="shared" si="3"/>
        <v>0</v>
      </c>
      <c r="H40" s="30">
        <f t="shared" si="4"/>
        <v>0</v>
      </c>
      <c r="I40" s="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4"/>
    </row>
    <row r="41" spans="1:35" ht="17.25" customHeight="1">
      <c r="A41" s="11"/>
      <c r="B41" s="4"/>
      <c r="C41" s="4"/>
      <c r="D41" s="4"/>
      <c r="E41" s="18">
        <f>SUM(E22:E39)-B6</f>
        <v>0</v>
      </c>
      <c r="F41" s="6"/>
      <c r="G41" s="4"/>
      <c r="H41" s="4"/>
      <c r="I41" s="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4"/>
    </row>
    <row r="42" spans="1:35" ht="17.25" customHeight="1">
      <c r="A42" s="11"/>
      <c r="B42" s="4"/>
      <c r="C42" s="4"/>
      <c r="D42" s="4"/>
      <c r="E42" s="4"/>
      <c r="F42" s="6"/>
      <c r="G42" s="4"/>
      <c r="H42" s="4"/>
      <c r="I42" s="4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4"/>
    </row>
  </sheetData>
  <sortState ref="A9:AI43">
    <sortCondition ref="D9"/>
  </sortState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5">
    <tabColor rgb="FF00B050"/>
  </sheetPr>
  <dimension ref="A1:AI41"/>
  <sheetViews>
    <sheetView topLeftCell="A16" workbookViewId="0">
      <selection activeCell="C27" sqref="C27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47" width="20.7109375" style="5" customWidth="1"/>
    <col min="48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72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100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74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v>2707.1299400000003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75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76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1" spans="1:35" ht="17.25" customHeight="1">
      <c r="B11" s="9" t="s">
        <v>77</v>
      </c>
    </row>
    <row r="12" spans="1:35" ht="17.25" customHeight="1">
      <c r="B12" s="5" t="s">
        <v>78</v>
      </c>
    </row>
    <row r="14" spans="1:35" ht="17.25" customHeight="1">
      <c r="B14" s="9" t="s">
        <v>79</v>
      </c>
    </row>
    <row r="15" spans="1:35" ht="65.25" customHeight="1">
      <c r="A15" s="6"/>
      <c r="B15" s="1" t="s">
        <v>80</v>
      </c>
      <c r="C15" s="1"/>
      <c r="D15" s="1"/>
      <c r="E15" s="1"/>
      <c r="F15" s="1"/>
      <c r="G15" s="1"/>
      <c r="H15" s="1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3"/>
      <c r="AG15" s="2"/>
      <c r="AH15" s="2"/>
      <c r="AI15" s="6"/>
    </row>
    <row r="16" spans="1:35" ht="17.25" customHeight="1">
      <c r="B16" s="5" t="s">
        <v>81</v>
      </c>
    </row>
    <row r="19" spans="2:8" ht="17.25" customHeight="1">
      <c r="B19" s="9" t="s">
        <v>82</v>
      </c>
    </row>
    <row r="21" spans="2:8" s="10" customFormat="1" ht="48" customHeight="1">
      <c r="C21" s="31" t="s">
        <v>84</v>
      </c>
      <c r="D21" s="31" t="s">
        <v>85</v>
      </c>
      <c r="E21" s="31" t="s">
        <v>86</v>
      </c>
      <c r="F21" s="31" t="s">
        <v>87</v>
      </c>
      <c r="G21" s="31" t="s">
        <v>88</v>
      </c>
      <c r="H21" s="31" t="s">
        <v>89</v>
      </c>
    </row>
    <row r="22" spans="2:8" ht="18" customHeight="1">
      <c r="B22" s="19" t="s">
        <v>14</v>
      </c>
      <c r="C22" s="26">
        <v>8445142.5</v>
      </c>
      <c r="D22" s="27">
        <f>C22/C$40</f>
        <v>0.17893179078440338</v>
      </c>
      <c r="E22" s="26">
        <f>D22*E$40</f>
        <v>484.39160805027456</v>
      </c>
      <c r="F22" s="28">
        <f>E22*1000/C22</f>
        <v>5.7357422690058169E-2</v>
      </c>
      <c r="G22" s="29">
        <f>F22-F$40</f>
        <v>0</v>
      </c>
      <c r="H22" s="30">
        <f>G22*C22</f>
        <v>0</v>
      </c>
    </row>
    <row r="23" spans="2:8" ht="18" customHeight="1">
      <c r="B23" s="19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77.335500551098292</v>
      </c>
      <c r="F23" s="28">
        <f t="shared" ref="F23:F40" si="2">E23*1000/C23</f>
        <v>5.7357422690058162E-2</v>
      </c>
      <c r="G23" s="29">
        <f t="shared" ref="G23:G40" si="3">F23-F$40</f>
        <v>0</v>
      </c>
      <c r="H23" s="30">
        <f t="shared" ref="H23:H40" si="4">G23*C23</f>
        <v>0</v>
      </c>
    </row>
    <row r="24" spans="2:8" ht="18" customHeight="1">
      <c r="B24" s="19" t="s">
        <v>16</v>
      </c>
      <c r="C24" s="26">
        <v>1072762.5</v>
      </c>
      <c r="D24" s="27">
        <f t="shared" si="0"/>
        <v>2.2729197904162488E-2</v>
      </c>
      <c r="E24" s="26">
        <f t="shared" si="1"/>
        <v>61.53089215854353</v>
      </c>
      <c r="F24" s="28">
        <f t="shared" si="2"/>
        <v>5.7357422690058175E-2</v>
      </c>
      <c r="G24" s="29">
        <f t="shared" si="3"/>
        <v>0</v>
      </c>
      <c r="H24" s="30">
        <f t="shared" si="4"/>
        <v>0</v>
      </c>
    </row>
    <row r="25" spans="2:8" ht="18" customHeight="1">
      <c r="B25" s="19" t="s">
        <v>17</v>
      </c>
      <c r="C25" s="26">
        <v>1115556.5</v>
      </c>
      <c r="D25" s="27">
        <f t="shared" si="0"/>
        <v>2.363589747197058E-2</v>
      </c>
      <c r="E25" s="26">
        <f t="shared" si="1"/>
        <v>63.985445705141878</v>
      </c>
      <c r="F25" s="28">
        <f t="shared" si="2"/>
        <v>5.7357422690058175E-2</v>
      </c>
      <c r="G25" s="29">
        <f t="shared" si="3"/>
        <v>0</v>
      </c>
      <c r="H25" s="30">
        <f t="shared" si="4"/>
        <v>0</v>
      </c>
    </row>
    <row r="26" spans="2:8" ht="18" customHeight="1">
      <c r="B26" s="19" t="s">
        <v>18</v>
      </c>
      <c r="C26" s="26">
        <v>2118511.5</v>
      </c>
      <c r="D26" s="27">
        <f t="shared" si="0"/>
        <v>4.4886046208498273E-2</v>
      </c>
      <c r="E26" s="26">
        <f t="shared" si="1"/>
        <v>121.51235957924916</v>
      </c>
      <c r="F26" s="28">
        <f t="shared" si="2"/>
        <v>5.7357422690058169E-2</v>
      </c>
      <c r="G26" s="29">
        <f t="shared" si="3"/>
        <v>0</v>
      </c>
      <c r="H26" s="30">
        <f t="shared" si="4"/>
        <v>0</v>
      </c>
    </row>
    <row r="27" spans="2:8" ht="18" customHeight="1">
      <c r="B27" s="19" t="s">
        <v>19</v>
      </c>
      <c r="C27" s="26">
        <v>592874.5</v>
      </c>
      <c r="D27" s="27">
        <f t="shared" si="0"/>
        <v>1.2561551921167436E-2</v>
      </c>
      <c r="E27" s="26">
        <f t="shared" si="1"/>
        <v>34.005753298656892</v>
      </c>
      <c r="F27" s="28">
        <f t="shared" si="2"/>
        <v>5.7357422690058169E-2</v>
      </c>
      <c r="G27" s="29">
        <f t="shared" si="3"/>
        <v>0</v>
      </c>
      <c r="H27" s="30">
        <f t="shared" si="4"/>
        <v>0</v>
      </c>
    </row>
    <row r="28" spans="2:8" ht="18" customHeight="1">
      <c r="B28" s="19" t="s">
        <v>20</v>
      </c>
      <c r="C28" s="26">
        <v>2532976.5</v>
      </c>
      <c r="D28" s="27">
        <f t="shared" si="0"/>
        <v>5.3667539791046791E-2</v>
      </c>
      <c r="E28" s="26">
        <f t="shared" si="1"/>
        <v>145.28500377448412</v>
      </c>
      <c r="F28" s="28">
        <f t="shared" si="2"/>
        <v>5.7357422690058169E-2</v>
      </c>
      <c r="G28" s="29">
        <f t="shared" si="3"/>
        <v>0</v>
      </c>
      <c r="H28" s="30">
        <f t="shared" si="4"/>
        <v>0</v>
      </c>
    </row>
    <row r="29" spans="2:8" ht="18" customHeight="1">
      <c r="B29" s="19" t="s">
        <v>21</v>
      </c>
      <c r="C29" s="26">
        <v>2111443</v>
      </c>
      <c r="D29" s="27">
        <f t="shared" si="0"/>
        <v>4.4736282085138655E-2</v>
      </c>
      <c r="E29" s="26">
        <f t="shared" si="1"/>
        <v>121.1069286369645</v>
      </c>
      <c r="F29" s="28">
        <f t="shared" si="2"/>
        <v>5.7357422690058175E-2</v>
      </c>
      <c r="G29" s="29">
        <f t="shared" si="3"/>
        <v>0</v>
      </c>
      <c r="H29" s="30">
        <f t="shared" si="4"/>
        <v>0</v>
      </c>
    </row>
    <row r="30" spans="2:8" ht="18" customHeight="1">
      <c r="B30" s="19" t="s">
        <v>22</v>
      </c>
      <c r="C30" s="26">
        <v>7562279</v>
      </c>
      <c r="D30" s="27">
        <f t="shared" si="0"/>
        <v>0.16022608545460154</v>
      </c>
      <c r="E30" s="26">
        <f t="shared" si="1"/>
        <v>433.75283310315041</v>
      </c>
      <c r="F30" s="28">
        <f t="shared" si="2"/>
        <v>5.7357422690058169E-2</v>
      </c>
      <c r="G30" s="29">
        <f t="shared" si="3"/>
        <v>0</v>
      </c>
      <c r="H30" s="30">
        <f t="shared" si="4"/>
        <v>0</v>
      </c>
    </row>
    <row r="31" spans="2:8" ht="18" customHeight="1">
      <c r="B31" s="19" t="s">
        <v>23</v>
      </c>
      <c r="C31" s="26">
        <v>5121540.5</v>
      </c>
      <c r="D31" s="27">
        <f t="shared" si="0"/>
        <v>0.10851284193722589</v>
      </c>
      <c r="E31" s="26">
        <f t="shared" si="1"/>
        <v>293.75836328275182</v>
      </c>
      <c r="F31" s="28">
        <f t="shared" si="2"/>
        <v>5.7357422690058162E-2</v>
      </c>
      <c r="G31" s="29">
        <f t="shared" si="3"/>
        <v>0</v>
      </c>
      <c r="H31" s="30">
        <f t="shared" si="4"/>
        <v>0</v>
      </c>
    </row>
    <row r="32" spans="2:8" ht="18" customHeight="1">
      <c r="B32" s="19" t="s">
        <v>24</v>
      </c>
      <c r="C32" s="26">
        <v>1106067</v>
      </c>
      <c r="D32" s="27">
        <f t="shared" si="0"/>
        <v>2.3434838315343133E-2</v>
      </c>
      <c r="E32" s="26">
        <f t="shared" si="1"/>
        <v>63.441152442524562</v>
      </c>
      <c r="F32" s="28">
        <f t="shared" si="2"/>
        <v>5.7357422690058162E-2</v>
      </c>
      <c r="G32" s="29">
        <f t="shared" si="3"/>
        <v>0</v>
      </c>
      <c r="H32" s="30">
        <f t="shared" si="4"/>
        <v>0</v>
      </c>
    </row>
    <row r="33" spans="2:8" ht="18" customHeight="1">
      <c r="B33" s="19" t="s">
        <v>25</v>
      </c>
      <c r="C33" s="26">
        <v>2773719</v>
      </c>
      <c r="D33" s="27">
        <f t="shared" si="0"/>
        <v>5.876828103288069E-2</v>
      </c>
      <c r="E33" s="26">
        <f t="shared" si="1"/>
        <v>159.09337310644545</v>
      </c>
      <c r="F33" s="28">
        <f t="shared" si="2"/>
        <v>5.7357422690058169E-2</v>
      </c>
      <c r="G33" s="29">
        <f t="shared" si="3"/>
        <v>0</v>
      </c>
      <c r="H33" s="30">
        <f t="shared" si="4"/>
        <v>0</v>
      </c>
    </row>
    <row r="34" spans="2:8" ht="18" customHeight="1">
      <c r="B34" s="19" t="s">
        <v>26</v>
      </c>
      <c r="C34" s="26">
        <v>6497055.5</v>
      </c>
      <c r="D34" s="27">
        <f t="shared" si="0"/>
        <v>0.13765662041116031</v>
      </c>
      <c r="E34" s="26">
        <f t="shared" si="1"/>
        <v>372.65435855426722</v>
      </c>
      <c r="F34" s="28">
        <f t="shared" si="2"/>
        <v>5.7357422690058169E-2</v>
      </c>
      <c r="G34" s="29">
        <f t="shared" si="3"/>
        <v>0</v>
      </c>
      <c r="H34" s="30">
        <f t="shared" si="4"/>
        <v>0</v>
      </c>
    </row>
    <row r="35" spans="2:8" ht="18" customHeight="1">
      <c r="B35" s="19" t="s">
        <v>27</v>
      </c>
      <c r="C35" s="26">
        <v>1473249</v>
      </c>
      <c r="D35" s="27">
        <f t="shared" si="0"/>
        <v>3.1214521465011576E-2</v>
      </c>
      <c r="E35" s="26">
        <f t="shared" si="1"/>
        <v>84.501765620705513</v>
      </c>
      <c r="F35" s="28">
        <f t="shared" si="2"/>
        <v>5.7357422690058169E-2</v>
      </c>
      <c r="G35" s="29">
        <f t="shared" si="3"/>
        <v>0</v>
      </c>
      <c r="H35" s="30">
        <f t="shared" si="4"/>
        <v>0</v>
      </c>
    </row>
    <row r="36" spans="2:8" ht="18" customHeight="1">
      <c r="B36" s="19" t="s">
        <v>28</v>
      </c>
      <c r="C36" s="26">
        <v>644521.5</v>
      </c>
      <c r="D36" s="27">
        <f t="shared" si="0"/>
        <v>1.3655824776674859E-2</v>
      </c>
      <c r="E36" s="26">
        <f t="shared" si="1"/>
        <v>36.968092108330325</v>
      </c>
      <c r="F36" s="28">
        <f t="shared" si="2"/>
        <v>5.7357422690058169E-2</v>
      </c>
      <c r="G36" s="29">
        <f t="shared" si="3"/>
        <v>0</v>
      </c>
      <c r="H36" s="30">
        <f t="shared" si="4"/>
        <v>0</v>
      </c>
    </row>
    <row r="37" spans="2:8" ht="18" customHeight="1">
      <c r="B37" s="19" t="s">
        <v>29</v>
      </c>
      <c r="C37" s="26">
        <v>2192387.5</v>
      </c>
      <c r="D37" s="27">
        <f t="shared" si="0"/>
        <v>4.6451296880821273E-2</v>
      </c>
      <c r="E37" s="26">
        <f t="shared" si="1"/>
        <v>125.74969653789989</v>
      </c>
      <c r="F37" s="28">
        <f t="shared" si="2"/>
        <v>5.7357422690058162E-2</v>
      </c>
      <c r="G37" s="29">
        <f t="shared" si="3"/>
        <v>0</v>
      </c>
      <c r="H37" s="30">
        <f t="shared" si="4"/>
        <v>0</v>
      </c>
    </row>
    <row r="38" spans="2:8" ht="18" customHeight="1">
      <c r="B38" s="19" t="s">
        <v>30</v>
      </c>
      <c r="C38" s="26">
        <v>322818</v>
      </c>
      <c r="D38" s="27">
        <f t="shared" si="0"/>
        <v>6.8397191447556434E-3</v>
      </c>
      <c r="E38" s="26">
        <f t="shared" si="1"/>
        <v>18.516008477959197</v>
      </c>
      <c r="F38" s="28">
        <f t="shared" si="2"/>
        <v>5.7357422690058162E-2</v>
      </c>
      <c r="G38" s="29">
        <f t="shared" si="3"/>
        <v>0</v>
      </c>
      <c r="H38" s="30">
        <f t="shared" si="4"/>
        <v>0</v>
      </c>
    </row>
    <row r="39" spans="2:8" ht="18" customHeight="1">
      <c r="B39" s="19" t="s">
        <v>31</v>
      </c>
      <c r="C39" s="26">
        <v>166339.5</v>
      </c>
      <c r="D39" s="27">
        <f t="shared" si="0"/>
        <v>3.5243247361642824E-3</v>
      </c>
      <c r="E39" s="26">
        <f t="shared" si="1"/>
        <v>9.5408050115529299</v>
      </c>
      <c r="F39" s="28">
        <f t="shared" si="2"/>
        <v>5.7357422690058162E-2</v>
      </c>
      <c r="G39" s="29">
        <f t="shared" si="3"/>
        <v>0</v>
      </c>
      <c r="H39" s="30">
        <f t="shared" si="4"/>
        <v>0</v>
      </c>
    </row>
    <row r="40" spans="2:8" ht="18" customHeight="1">
      <c r="B40" s="19" t="s">
        <v>83</v>
      </c>
      <c r="C40" s="26">
        <v>47197552</v>
      </c>
      <c r="D40" s="27">
        <f>SUM(D22:D39)</f>
        <v>0.99999999999999989</v>
      </c>
      <c r="E40" s="26">
        <f>B6</f>
        <v>2707.1299400000003</v>
      </c>
      <c r="F40" s="28">
        <f t="shared" si="2"/>
        <v>5.7357422690058169E-2</v>
      </c>
      <c r="G40" s="29">
        <f t="shared" si="3"/>
        <v>0</v>
      </c>
      <c r="H40" s="30">
        <f t="shared" si="4"/>
        <v>0</v>
      </c>
    </row>
    <row r="41" spans="2:8" ht="17.25" customHeight="1">
      <c r="E41" s="16">
        <f>SUM(E22:E39)-B6</f>
        <v>0</v>
      </c>
    </row>
  </sheetData>
  <sortState ref="A15:AI17">
    <sortCondition ref="D17"/>
  </sortState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6">
    <tabColor rgb="FF00B050"/>
  </sheetPr>
  <dimension ref="A1:AI41"/>
  <sheetViews>
    <sheetView topLeftCell="A16" workbookViewId="0">
      <selection activeCell="C27" sqref="C27"/>
    </sheetView>
  </sheetViews>
  <sheetFormatPr baseColWidth="10" defaultRowHeight="17.25" customHeight="1"/>
  <cols>
    <col min="1" max="1" width="11.42578125" style="5"/>
    <col min="2" max="2" width="17.42578125" style="5" customWidth="1"/>
    <col min="3" max="4" width="11.42578125" style="5"/>
    <col min="5" max="5" width="14.42578125" style="5" customWidth="1"/>
    <col min="6" max="46" width="11.42578125" style="5"/>
    <col min="47" max="51" width="20.7109375" style="5" customWidth="1"/>
    <col min="52" max="16384" width="11.42578125" style="5"/>
  </cols>
  <sheetData>
    <row r="1" spans="1:35" ht="6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2"/>
      <c r="AH1" s="2"/>
      <c r="AI1" s="4"/>
    </row>
    <row r="2" spans="1:35" ht="17.25" customHeight="1">
      <c r="A2" s="4"/>
      <c r="B2" s="8" t="s">
        <v>72</v>
      </c>
      <c r="C2" s="4"/>
      <c r="D2" s="4"/>
      <c r="E2" s="4"/>
      <c r="F2" s="4"/>
      <c r="G2" s="4"/>
      <c r="H2" s="4"/>
      <c r="I2" s="4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"/>
    </row>
    <row r="3" spans="1:35" ht="17.25" customHeight="1">
      <c r="A3" s="4"/>
      <c r="B3" s="4" t="s">
        <v>101</v>
      </c>
      <c r="C3" s="4"/>
      <c r="D3" s="4"/>
      <c r="E3" s="4"/>
      <c r="F3" s="4"/>
      <c r="G3" s="4"/>
      <c r="H3" s="4"/>
      <c r="I3" s="4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4"/>
    </row>
    <row r="4" spans="1:35" ht="17.25" customHeight="1">
      <c r="A4" s="4"/>
      <c r="B4" s="4"/>
      <c r="C4" s="4"/>
      <c r="D4" s="4"/>
      <c r="E4" s="4"/>
      <c r="F4" s="4"/>
      <c r="G4" s="4"/>
      <c r="H4" s="4"/>
      <c r="I4" s="4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4"/>
    </row>
    <row r="5" spans="1:35" ht="17.25" customHeight="1">
      <c r="A5" s="4"/>
      <c r="B5" s="8" t="s">
        <v>74</v>
      </c>
      <c r="C5" s="4"/>
      <c r="D5" s="4"/>
      <c r="E5" s="4"/>
      <c r="F5" s="4"/>
      <c r="G5" s="4"/>
      <c r="H5" s="4"/>
      <c r="I5" s="4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4"/>
    </row>
    <row r="6" spans="1:35" ht="17.25" customHeight="1">
      <c r="A6" s="4"/>
      <c r="B6" s="15">
        <v>126183.83386999999</v>
      </c>
      <c r="C6" s="4"/>
      <c r="D6" s="4"/>
      <c r="E6" s="4"/>
      <c r="F6" s="4"/>
      <c r="G6" s="15"/>
      <c r="H6" s="4"/>
      <c r="I6" s="4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4"/>
    </row>
    <row r="7" spans="1:35" ht="17.25" customHeight="1">
      <c r="A7" s="4"/>
      <c r="B7" s="4"/>
      <c r="C7" s="4"/>
      <c r="D7" s="4"/>
      <c r="E7" s="4"/>
      <c r="F7" s="4"/>
      <c r="G7" s="4"/>
      <c r="H7" s="4"/>
      <c r="I7" s="4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4"/>
    </row>
    <row r="8" spans="1:35" ht="17.25" customHeight="1">
      <c r="A8" s="4"/>
      <c r="B8" s="8" t="s">
        <v>75</v>
      </c>
      <c r="C8" s="4"/>
      <c r="D8" s="4"/>
      <c r="E8" s="4"/>
      <c r="F8" s="4"/>
      <c r="G8" s="4"/>
      <c r="H8" s="4"/>
      <c r="I8" s="4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4"/>
    </row>
    <row r="9" spans="1:35" ht="17.25" customHeight="1">
      <c r="A9" s="4"/>
      <c r="B9" s="4" t="s">
        <v>76</v>
      </c>
      <c r="C9" s="4"/>
      <c r="D9" s="4"/>
      <c r="E9" s="4"/>
      <c r="F9" s="4"/>
      <c r="G9" s="4"/>
      <c r="H9" s="4"/>
      <c r="I9" s="4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4"/>
    </row>
    <row r="11" spans="1:35" ht="17.25" customHeight="1">
      <c r="B11" s="9" t="s">
        <v>77</v>
      </c>
    </row>
    <row r="12" spans="1:35" ht="17.25" customHeight="1">
      <c r="B12" s="5" t="s">
        <v>78</v>
      </c>
    </row>
    <row r="14" spans="1:35" ht="17.25" customHeight="1">
      <c r="B14" s="9" t="s">
        <v>79</v>
      </c>
    </row>
    <row r="15" spans="1:35" ht="65.25" customHeight="1">
      <c r="A15" s="6"/>
      <c r="B15" s="1" t="s">
        <v>80</v>
      </c>
      <c r="C15" s="1"/>
      <c r="D15" s="1"/>
      <c r="E15" s="1"/>
      <c r="F15" s="1"/>
      <c r="G15" s="1"/>
      <c r="H15" s="1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3"/>
      <c r="AG15" s="2"/>
      <c r="AH15" s="2"/>
      <c r="AI15" s="6"/>
    </row>
    <row r="16" spans="1:35" ht="17.25" customHeight="1">
      <c r="B16" s="5" t="s">
        <v>81</v>
      </c>
    </row>
    <row r="19" spans="2:8" ht="17.25" customHeight="1">
      <c r="B19" s="9" t="s">
        <v>82</v>
      </c>
    </row>
    <row r="21" spans="2:8" s="10" customFormat="1" ht="48" customHeight="1">
      <c r="C21" s="31" t="s">
        <v>84</v>
      </c>
      <c r="D21" s="31" t="s">
        <v>85</v>
      </c>
      <c r="E21" s="31" t="s">
        <v>86</v>
      </c>
      <c r="F21" s="31" t="s">
        <v>87</v>
      </c>
      <c r="G21" s="31" t="s">
        <v>88</v>
      </c>
      <c r="H21" s="31" t="s">
        <v>89</v>
      </c>
    </row>
    <row r="22" spans="2:8" ht="18" customHeight="1">
      <c r="B22" s="19" t="s">
        <v>14</v>
      </c>
      <c r="C22" s="26">
        <v>8445142.5</v>
      </c>
      <c r="D22" s="27">
        <f>C22/C$40</f>
        <v>0.17893179078440338</v>
      </c>
      <c r="E22" s="26">
        <f>D22*E$40</f>
        <v>22578.29936240075</v>
      </c>
      <c r="F22" s="28">
        <f>E22*1000/C22</f>
        <v>2.6735249715917466</v>
      </c>
      <c r="G22" s="29">
        <f>F22-F$40</f>
        <v>0</v>
      </c>
      <c r="H22" s="30">
        <f>G22*C22</f>
        <v>0</v>
      </c>
    </row>
    <row r="23" spans="2:8" ht="18" customHeight="1">
      <c r="B23" s="19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3604.7364441594104</v>
      </c>
      <c r="F23" s="28">
        <f t="shared" ref="F23:F40" si="2">E23*1000/C23</f>
        <v>2.6735249715917466</v>
      </c>
      <c r="G23" s="29">
        <f t="shared" ref="G23:G40" si="3">F23-F$40</f>
        <v>0</v>
      </c>
      <c r="H23" s="30">
        <f t="shared" ref="H23:H40" si="4">G23*C23</f>
        <v>0</v>
      </c>
    </row>
    <row r="24" spans="2:8" ht="18" customHeight="1">
      <c r="B24" s="19" t="s">
        <v>16</v>
      </c>
      <c r="C24" s="26">
        <v>1072762.5</v>
      </c>
      <c r="D24" s="27">
        <f t="shared" si="0"/>
        <v>2.2729197904162488E-2</v>
      </c>
      <c r="E24" s="26">
        <f t="shared" si="1"/>
        <v>2868.0573323371914</v>
      </c>
      <c r="F24" s="28">
        <f t="shared" si="2"/>
        <v>2.6735249715917471</v>
      </c>
      <c r="G24" s="29">
        <f t="shared" si="3"/>
        <v>0</v>
      </c>
      <c r="H24" s="30">
        <f t="shared" si="4"/>
        <v>0</v>
      </c>
    </row>
    <row r="25" spans="2:8" ht="18" customHeight="1">
      <c r="B25" s="19" t="s">
        <v>17</v>
      </c>
      <c r="C25" s="26">
        <v>1115556.5</v>
      </c>
      <c r="D25" s="27">
        <f t="shared" si="0"/>
        <v>2.363589747197058E-2</v>
      </c>
      <c r="E25" s="26">
        <f t="shared" si="1"/>
        <v>2982.4681599714881</v>
      </c>
      <c r="F25" s="28">
        <f t="shared" si="2"/>
        <v>2.6735249715917466</v>
      </c>
      <c r="G25" s="29">
        <f t="shared" si="3"/>
        <v>0</v>
      </c>
      <c r="H25" s="30">
        <f t="shared" si="4"/>
        <v>0</v>
      </c>
    </row>
    <row r="26" spans="2:8" ht="18" customHeight="1">
      <c r="B26" s="19" t="s">
        <v>18</v>
      </c>
      <c r="C26" s="26">
        <v>2118511.5</v>
      </c>
      <c r="D26" s="27">
        <f t="shared" si="0"/>
        <v>4.4886046208498273E-2</v>
      </c>
      <c r="E26" s="26">
        <f t="shared" si="1"/>
        <v>5663.8933978542891</v>
      </c>
      <c r="F26" s="28">
        <f t="shared" si="2"/>
        <v>2.6735249715917471</v>
      </c>
      <c r="G26" s="29">
        <f t="shared" si="3"/>
        <v>0</v>
      </c>
      <c r="H26" s="30">
        <f t="shared" si="4"/>
        <v>0</v>
      </c>
    </row>
    <row r="27" spans="2:8" ht="18" customHeight="1">
      <c r="B27" s="19" t="s">
        <v>19</v>
      </c>
      <c r="C27" s="26">
        <v>592874.5</v>
      </c>
      <c r="D27" s="27">
        <f t="shared" si="0"/>
        <v>1.2561551921167436E-2</v>
      </c>
      <c r="E27" s="26">
        <f t="shared" si="1"/>
        <v>1585.0647807699709</v>
      </c>
      <c r="F27" s="28">
        <f t="shared" si="2"/>
        <v>2.6735249715917466</v>
      </c>
      <c r="G27" s="29">
        <f t="shared" si="3"/>
        <v>0</v>
      </c>
      <c r="H27" s="30">
        <f t="shared" si="4"/>
        <v>0</v>
      </c>
    </row>
    <row r="28" spans="2:8" ht="18" customHeight="1">
      <c r="B28" s="19" t="s">
        <v>20</v>
      </c>
      <c r="C28" s="26">
        <v>2532976.5</v>
      </c>
      <c r="D28" s="27">
        <f t="shared" si="0"/>
        <v>5.3667539791046791E-2</v>
      </c>
      <c r="E28" s="26">
        <f t="shared" si="1"/>
        <v>6771.9759252050617</v>
      </c>
      <c r="F28" s="28">
        <f t="shared" si="2"/>
        <v>2.6735249715917466</v>
      </c>
      <c r="G28" s="29">
        <f t="shared" si="3"/>
        <v>0</v>
      </c>
      <c r="H28" s="30">
        <f t="shared" si="4"/>
        <v>0</v>
      </c>
    </row>
    <row r="29" spans="2:8" ht="18" customHeight="1">
      <c r="B29" s="19" t="s">
        <v>21</v>
      </c>
      <c r="C29" s="26">
        <v>2111443</v>
      </c>
      <c r="D29" s="27">
        <f t="shared" si="0"/>
        <v>4.4736282085138655E-2</v>
      </c>
      <c r="E29" s="26">
        <f t="shared" si="1"/>
        <v>5644.9955865925931</v>
      </c>
      <c r="F29" s="28">
        <f t="shared" si="2"/>
        <v>2.6735249715917471</v>
      </c>
      <c r="G29" s="29">
        <f t="shared" si="3"/>
        <v>0</v>
      </c>
      <c r="H29" s="30">
        <f t="shared" si="4"/>
        <v>0</v>
      </c>
    </row>
    <row r="30" spans="2:8" ht="18" customHeight="1">
      <c r="B30" s="19" t="s">
        <v>22</v>
      </c>
      <c r="C30" s="26">
        <v>7562279</v>
      </c>
      <c r="D30" s="27">
        <f t="shared" si="0"/>
        <v>0.16022608545460154</v>
      </c>
      <c r="E30" s="26">
        <f t="shared" si="1"/>
        <v>20217.941748643862</v>
      </c>
      <c r="F30" s="28">
        <f t="shared" si="2"/>
        <v>2.6735249715917462</v>
      </c>
      <c r="G30" s="29">
        <f t="shared" si="3"/>
        <v>0</v>
      </c>
      <c r="H30" s="30">
        <f t="shared" si="4"/>
        <v>0</v>
      </c>
    </row>
    <row r="31" spans="2:8" ht="18" customHeight="1">
      <c r="B31" s="19" t="s">
        <v>23</v>
      </c>
      <c r="C31" s="26">
        <v>5121540.5</v>
      </c>
      <c r="D31" s="27">
        <f t="shared" si="0"/>
        <v>0.10851284193722589</v>
      </c>
      <c r="E31" s="26">
        <f t="shared" si="1"/>
        <v>13692.56641976848</v>
      </c>
      <c r="F31" s="28">
        <f t="shared" si="2"/>
        <v>2.6735249715917466</v>
      </c>
      <c r="G31" s="29">
        <f t="shared" si="3"/>
        <v>0</v>
      </c>
      <c r="H31" s="30">
        <f t="shared" si="4"/>
        <v>0</v>
      </c>
    </row>
    <row r="32" spans="2:8" ht="18" customHeight="1">
      <c r="B32" s="19" t="s">
        <v>24</v>
      </c>
      <c r="C32" s="26">
        <v>1106067</v>
      </c>
      <c r="D32" s="27">
        <f t="shared" si="0"/>
        <v>2.3434838315343133E-2</v>
      </c>
      <c r="E32" s="26">
        <f t="shared" si="1"/>
        <v>2957.0977447535683</v>
      </c>
      <c r="F32" s="28">
        <f t="shared" si="2"/>
        <v>2.6735249715917466</v>
      </c>
      <c r="G32" s="29">
        <f t="shared" si="3"/>
        <v>0</v>
      </c>
      <c r="H32" s="30">
        <f t="shared" si="4"/>
        <v>0</v>
      </c>
    </row>
    <row r="33" spans="2:8" ht="18" customHeight="1">
      <c r="B33" s="19" t="s">
        <v>25</v>
      </c>
      <c r="C33" s="26">
        <v>2773719</v>
      </c>
      <c r="D33" s="27">
        <f t="shared" si="0"/>
        <v>5.876828103288069E-2</v>
      </c>
      <c r="E33" s="26">
        <f t="shared" si="1"/>
        <v>7415.6070106784882</v>
      </c>
      <c r="F33" s="28">
        <f t="shared" si="2"/>
        <v>2.6735249715917466</v>
      </c>
      <c r="G33" s="29">
        <f t="shared" si="3"/>
        <v>0</v>
      </c>
      <c r="H33" s="30">
        <f t="shared" si="4"/>
        <v>0</v>
      </c>
    </row>
    <row r="34" spans="2:8" ht="18" customHeight="1">
      <c r="B34" s="19" t="s">
        <v>26</v>
      </c>
      <c r="C34" s="26">
        <v>6497055.5</v>
      </c>
      <c r="D34" s="27">
        <f t="shared" si="0"/>
        <v>0.13765662041116031</v>
      </c>
      <c r="E34" s="26">
        <f t="shared" si="1"/>
        <v>17370.040121067501</v>
      </c>
      <c r="F34" s="28">
        <f t="shared" si="2"/>
        <v>2.6735249715917466</v>
      </c>
      <c r="G34" s="29">
        <f t="shared" si="3"/>
        <v>0</v>
      </c>
      <c r="H34" s="30">
        <f t="shared" si="4"/>
        <v>0</v>
      </c>
    </row>
    <row r="35" spans="2:8" ht="18" customHeight="1">
      <c r="B35" s="19" t="s">
        <v>27</v>
      </c>
      <c r="C35" s="26">
        <v>1473249</v>
      </c>
      <c r="D35" s="27">
        <f t="shared" si="0"/>
        <v>3.1214521465011576E-2</v>
      </c>
      <c r="E35" s="26">
        <f t="shared" si="1"/>
        <v>3938.7679908725695</v>
      </c>
      <c r="F35" s="28">
        <f t="shared" si="2"/>
        <v>2.6735249715917466</v>
      </c>
      <c r="G35" s="29">
        <f t="shared" si="3"/>
        <v>0</v>
      </c>
      <c r="H35" s="30">
        <f t="shared" si="4"/>
        <v>0</v>
      </c>
    </row>
    <row r="36" spans="2:8" ht="18" customHeight="1">
      <c r="B36" s="19" t="s">
        <v>28</v>
      </c>
      <c r="C36" s="26">
        <v>644521.5</v>
      </c>
      <c r="D36" s="27">
        <f t="shared" si="0"/>
        <v>1.3655824776674859E-2</v>
      </c>
      <c r="E36" s="26">
        <f t="shared" si="1"/>
        <v>1723.1443249777701</v>
      </c>
      <c r="F36" s="28">
        <f t="shared" si="2"/>
        <v>2.6735249715917471</v>
      </c>
      <c r="G36" s="29">
        <f t="shared" si="3"/>
        <v>0</v>
      </c>
      <c r="H36" s="30">
        <f t="shared" si="4"/>
        <v>0</v>
      </c>
    </row>
    <row r="37" spans="2:8" ht="18" customHeight="1">
      <c r="B37" s="19" t="s">
        <v>29</v>
      </c>
      <c r="C37" s="26">
        <v>2192387.5</v>
      </c>
      <c r="D37" s="27">
        <f t="shared" si="0"/>
        <v>4.6451296880821273E-2</v>
      </c>
      <c r="E37" s="26">
        <f t="shared" si="1"/>
        <v>5861.4027286556002</v>
      </c>
      <c r="F37" s="28">
        <f t="shared" si="2"/>
        <v>2.6735249715917466</v>
      </c>
      <c r="G37" s="29">
        <f t="shared" si="3"/>
        <v>0</v>
      </c>
      <c r="H37" s="30">
        <f t="shared" si="4"/>
        <v>0</v>
      </c>
    </row>
    <row r="38" spans="2:8" ht="18" customHeight="1">
      <c r="B38" s="19" t="s">
        <v>30</v>
      </c>
      <c r="C38" s="26">
        <v>322818</v>
      </c>
      <c r="D38" s="27">
        <f t="shared" si="0"/>
        <v>6.8397191447556434E-3</v>
      </c>
      <c r="E38" s="26">
        <f t="shared" si="1"/>
        <v>863.06198427930451</v>
      </c>
      <c r="F38" s="28">
        <f t="shared" si="2"/>
        <v>2.6735249715917466</v>
      </c>
      <c r="G38" s="29">
        <f t="shared" si="3"/>
        <v>0</v>
      </c>
      <c r="H38" s="30">
        <f t="shared" si="4"/>
        <v>0</v>
      </c>
    </row>
    <row r="39" spans="2:8" ht="18" customHeight="1">
      <c r="B39" s="19" t="s">
        <v>31</v>
      </c>
      <c r="C39" s="26">
        <v>166339.5</v>
      </c>
      <c r="D39" s="27">
        <f t="shared" si="0"/>
        <v>3.5243247361642824E-3</v>
      </c>
      <c r="E39" s="26">
        <f t="shared" si="1"/>
        <v>444.71280701208536</v>
      </c>
      <c r="F39" s="28">
        <f t="shared" si="2"/>
        <v>2.6735249715917466</v>
      </c>
      <c r="G39" s="29">
        <f t="shared" si="3"/>
        <v>0</v>
      </c>
      <c r="H39" s="30">
        <f t="shared" si="4"/>
        <v>0</v>
      </c>
    </row>
    <row r="40" spans="2:8" ht="18" customHeight="1">
      <c r="B40" s="19" t="s">
        <v>83</v>
      </c>
      <c r="C40" s="26">
        <v>47197552</v>
      </c>
      <c r="D40" s="27">
        <f>SUM(D22:D39)</f>
        <v>0.99999999999999989</v>
      </c>
      <c r="E40" s="26">
        <f>B6</f>
        <v>126183.83386999999</v>
      </c>
      <c r="F40" s="28">
        <f t="shared" si="2"/>
        <v>2.6735249715917466</v>
      </c>
      <c r="G40" s="29">
        <f t="shared" si="3"/>
        <v>0</v>
      </c>
      <c r="H40" s="30">
        <f t="shared" si="4"/>
        <v>0</v>
      </c>
    </row>
    <row r="41" spans="2:8" ht="17.25" customHeight="1">
      <c r="E41" s="16">
        <f>SUM(E22:E39)-B6</f>
        <v>0</v>
      </c>
    </row>
  </sheetData>
  <sortState ref="A15:AI17">
    <sortCondition ref="D17"/>
  </sortState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Resumen 2012</vt:lpstr>
      <vt:lpstr>Total</vt:lpstr>
      <vt:lpstr>113M</vt:lpstr>
      <vt:lpstr>131P</vt:lpstr>
      <vt:lpstr>135M</vt:lpstr>
      <vt:lpstr>495B</vt:lpstr>
      <vt:lpstr>495C</vt:lpstr>
      <vt:lpstr>921N</vt:lpstr>
      <vt:lpstr>921O_1</vt:lpstr>
      <vt:lpstr>921P</vt:lpstr>
      <vt:lpstr>921R</vt:lpstr>
      <vt:lpstr>921S</vt:lpstr>
      <vt:lpstr>921T</vt:lpstr>
      <vt:lpstr>921V</vt:lpstr>
      <vt:lpstr>922M</vt:lpstr>
      <vt:lpstr>924M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Herrero García, Carlos</dc:creator>
  <cp:lastModifiedBy>Herrero García, Carlos</cp:lastModifiedBy>
  <dcterms:created xsi:type="dcterms:W3CDTF">2014-11-18T10:59:05Z</dcterms:created>
  <dcterms:modified xsi:type="dcterms:W3CDTF">2015-04-14T08:05:06Z</dcterms:modified>
</cp:coreProperties>
</file>