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215" yWindow="540" windowWidth="15600" windowHeight="5655" tabRatio="803" activeTab="11"/>
  </bookViews>
  <sheets>
    <sheet name="Resumen" sheetId="17" r:id="rId1"/>
    <sheet name="Total" sheetId="19" r:id="rId2"/>
    <sheet name="922N" sheetId="5" r:id="rId3"/>
    <sheet name="923A_1" sheetId="6" r:id="rId4"/>
    <sheet name="923M_1" sheetId="18" r:id="rId5"/>
    <sheet name="923N" sheetId="8" r:id="rId6"/>
    <sheet name="923O_1 " sheetId="20" r:id="rId7"/>
    <sheet name="931M_1" sheetId="10" r:id="rId8"/>
    <sheet name="931N" sheetId="11" r:id="rId9"/>
    <sheet name="931O" sheetId="12" r:id="rId10"/>
    <sheet name="931P" sheetId="13" r:id="rId11"/>
    <sheet name="932A" sheetId="14" r:id="rId12"/>
    <sheet name="932M" sheetId="15" r:id="rId13"/>
    <sheet name="932N" sheetId="16" r:id="rId14"/>
  </sheets>
  <definedNames>
    <definedName name="_xlnm._FilterDatabase" localSheetId="2" hidden="1">'922N'!$A$1:$AR$20</definedName>
    <definedName name="_xlnm._FilterDatabase" localSheetId="3" hidden="1">'923A_1'!$A$1:$AR$26</definedName>
    <definedName name="_xlnm._FilterDatabase" localSheetId="4" hidden="1">'923M_1'!$A$1:$AR$26</definedName>
    <definedName name="_xlnm._FilterDatabase" localSheetId="5" hidden="1">'923N'!$A$7:$AU$7</definedName>
    <definedName name="_xlnm._FilterDatabase" localSheetId="6" hidden="1">'923O_1 '!$A$1:$AR$26</definedName>
    <definedName name="_xlnm._FilterDatabase" localSheetId="7" hidden="1">'931M_1'!$A$1:$AR$32</definedName>
    <definedName name="_xlnm._FilterDatabase" localSheetId="8" hidden="1">'931N'!$A$1:$AR$73</definedName>
    <definedName name="_xlnm._FilterDatabase" localSheetId="9" hidden="1">'931O'!$A$1:$AR$14</definedName>
    <definedName name="_xlnm._FilterDatabase" localSheetId="10" hidden="1">'931P'!$A$1:$AR$26</definedName>
    <definedName name="_xlnm._FilterDatabase" localSheetId="11" hidden="1">'932A'!$A$7:$AU$7</definedName>
    <definedName name="_xlnm._FilterDatabase" localSheetId="12" hidden="1">'932M'!$A$1:$AR$21</definedName>
    <definedName name="_xlnm._FilterDatabase" localSheetId="13" hidden="1">'932N'!$A$1:$AR$22</definedName>
  </definedNames>
  <calcPr calcId="145621"/>
</workbook>
</file>

<file path=xl/calcChain.xml><?xml version="1.0" encoding="utf-8"?>
<calcChain xmlns="http://schemas.openxmlformats.org/spreadsheetml/2006/main">
  <c r="D11" i="17" l="1"/>
  <c r="B6" i="15" l="1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F65" i="15"/>
  <c r="F60" i="15"/>
  <c r="G60" i="15"/>
  <c r="H60" i="15"/>
  <c r="F36" i="15"/>
  <c r="F61" i="15"/>
  <c r="G61" i="15"/>
  <c r="H61" i="15"/>
  <c r="F37" i="15"/>
  <c r="F40" i="15"/>
  <c r="E12" i="17"/>
  <c r="E82" i="14"/>
  <c r="G82" i="14" s="1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17" i="17"/>
  <c r="D64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2" i="15"/>
  <c r="D63" i="15"/>
  <c r="D46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40" i="15"/>
  <c r="C65" i="15"/>
  <c r="E23" i="15"/>
  <c r="G23" i="15"/>
  <c r="H23" i="15"/>
  <c r="F10" i="17"/>
  <c r="F12" i="17"/>
  <c r="F13" i="17"/>
  <c r="F9" i="17"/>
  <c r="F8" i="17"/>
  <c r="F5" i="17"/>
  <c r="F3" i="17"/>
  <c r="F2" i="17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80" i="14"/>
  <c r="F81" i="14"/>
  <c r="F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64" i="14"/>
  <c r="C83" i="14"/>
  <c r="E54" i="14"/>
  <c r="E56" i="14"/>
  <c r="F82" i="14"/>
  <c r="D82" i="14"/>
  <c r="E57" i="14"/>
  <c r="D7" i="17"/>
  <c r="F7" i="17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" i="17"/>
  <c r="F4" i="17"/>
  <c r="D6" i="17"/>
  <c r="F6" i="17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E41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40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E41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40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E41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40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E41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40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14" i="17"/>
  <c r="F47" i="15"/>
  <c r="B6" i="18"/>
  <c r="E40" i="18"/>
  <c r="B6" i="20"/>
  <c r="E40" i="20"/>
  <c r="B6" i="10"/>
  <c r="E40" i="10"/>
  <c r="E22" i="20"/>
  <c r="F40" i="20"/>
  <c r="G40" i="20"/>
  <c r="H40" i="20"/>
  <c r="E27" i="20"/>
  <c r="F27" i="20"/>
  <c r="G27" i="20"/>
  <c r="H27" i="20"/>
  <c r="E25" i="20"/>
  <c r="F25" i="20"/>
  <c r="G25" i="20"/>
  <c r="H25" i="20"/>
  <c r="E23" i="20"/>
  <c r="F23" i="20"/>
  <c r="G23" i="20"/>
  <c r="H23" i="20"/>
  <c r="E29" i="20"/>
  <c r="F29" i="20"/>
  <c r="G29" i="20"/>
  <c r="H29" i="20"/>
  <c r="E30" i="20"/>
  <c r="F30" i="20"/>
  <c r="G30" i="20"/>
  <c r="H30" i="20"/>
  <c r="E31" i="20"/>
  <c r="F31" i="20"/>
  <c r="G31" i="20"/>
  <c r="H31" i="20"/>
  <c r="E32" i="20"/>
  <c r="F32" i="20"/>
  <c r="G32" i="20"/>
  <c r="H32" i="20"/>
  <c r="E33" i="20"/>
  <c r="F33" i="20"/>
  <c r="G33" i="20"/>
  <c r="H33" i="20"/>
  <c r="E34" i="20"/>
  <c r="F34" i="20"/>
  <c r="G34" i="20"/>
  <c r="H34" i="20"/>
  <c r="E35" i="20"/>
  <c r="F35" i="20"/>
  <c r="G35" i="20"/>
  <c r="H35" i="20"/>
  <c r="E36" i="20"/>
  <c r="F36" i="20"/>
  <c r="G36" i="20"/>
  <c r="H36" i="20"/>
  <c r="E37" i="20"/>
  <c r="F37" i="20"/>
  <c r="G37" i="20"/>
  <c r="H37" i="20"/>
  <c r="E38" i="20"/>
  <c r="F38" i="20"/>
  <c r="G38" i="20"/>
  <c r="H38" i="20"/>
  <c r="E39" i="20"/>
  <c r="F39" i="20"/>
  <c r="G39" i="20"/>
  <c r="H39" i="20"/>
  <c r="E28" i="20"/>
  <c r="F28" i="20"/>
  <c r="G28" i="20"/>
  <c r="H28" i="20"/>
  <c r="E26" i="20"/>
  <c r="F26" i="20"/>
  <c r="G26" i="20"/>
  <c r="H26" i="20"/>
  <c r="E24" i="20"/>
  <c r="F24" i="20"/>
  <c r="G24" i="20"/>
  <c r="H24" i="20"/>
  <c r="F40" i="10"/>
  <c r="G40" i="10"/>
  <c r="H40" i="10"/>
  <c r="E38" i="10"/>
  <c r="F38" i="10"/>
  <c r="G38" i="10"/>
  <c r="H38" i="10"/>
  <c r="E36" i="10"/>
  <c r="F36" i="10"/>
  <c r="G36" i="10"/>
  <c r="H36" i="10"/>
  <c r="E34" i="10"/>
  <c r="F34" i="10"/>
  <c r="G34" i="10"/>
  <c r="H34" i="10"/>
  <c r="E32" i="10"/>
  <c r="F32" i="10"/>
  <c r="G32" i="10"/>
  <c r="H32" i="10"/>
  <c r="E30" i="10"/>
  <c r="F30" i="10"/>
  <c r="G30" i="10"/>
  <c r="H30" i="10"/>
  <c r="E28" i="10"/>
  <c r="F28" i="10"/>
  <c r="G28" i="10"/>
  <c r="H28" i="10"/>
  <c r="E26" i="10"/>
  <c r="F26" i="10"/>
  <c r="G26" i="10"/>
  <c r="H26" i="10"/>
  <c r="E24" i="10"/>
  <c r="F24" i="10"/>
  <c r="G24" i="10"/>
  <c r="H24" i="10"/>
  <c r="E22" i="10"/>
  <c r="E39" i="10"/>
  <c r="F39" i="10"/>
  <c r="G39" i="10"/>
  <c r="H39" i="10"/>
  <c r="E37" i="10"/>
  <c r="F37" i="10"/>
  <c r="G37" i="10"/>
  <c r="H37" i="10"/>
  <c r="E35" i="10"/>
  <c r="F35" i="10"/>
  <c r="G35" i="10"/>
  <c r="H35" i="10"/>
  <c r="E33" i="10"/>
  <c r="F33" i="10"/>
  <c r="G33" i="10"/>
  <c r="H33" i="10"/>
  <c r="E31" i="10"/>
  <c r="F31" i="10"/>
  <c r="G31" i="10"/>
  <c r="H31" i="10"/>
  <c r="E29" i="10"/>
  <c r="F29" i="10"/>
  <c r="G29" i="10"/>
  <c r="H29" i="10"/>
  <c r="E27" i="10"/>
  <c r="F27" i="10"/>
  <c r="G27" i="10"/>
  <c r="H27" i="10"/>
  <c r="E25" i="10"/>
  <c r="F25" i="10"/>
  <c r="G25" i="10"/>
  <c r="H25" i="10"/>
  <c r="E23" i="10"/>
  <c r="F23" i="10"/>
  <c r="G23" i="10"/>
  <c r="H23" i="10"/>
  <c r="E22" i="18"/>
  <c r="E28" i="18"/>
  <c r="F28" i="18"/>
  <c r="E29" i="18"/>
  <c r="F29" i="18"/>
  <c r="E30" i="18"/>
  <c r="F30" i="18"/>
  <c r="E31" i="18"/>
  <c r="F31" i="18"/>
  <c r="E32" i="18"/>
  <c r="F32" i="18"/>
  <c r="E33" i="18"/>
  <c r="F33" i="18"/>
  <c r="E34" i="18"/>
  <c r="F34" i="18"/>
  <c r="E35" i="18"/>
  <c r="F35" i="18"/>
  <c r="E36" i="18"/>
  <c r="F36" i="18"/>
  <c r="E37" i="18"/>
  <c r="F37" i="18"/>
  <c r="E38" i="18"/>
  <c r="F38" i="18"/>
  <c r="E39" i="18"/>
  <c r="F39" i="18"/>
  <c r="E26" i="18"/>
  <c r="F26" i="18"/>
  <c r="E24" i="18"/>
  <c r="F24" i="18"/>
  <c r="F40" i="18"/>
  <c r="G40" i="18"/>
  <c r="H40" i="18"/>
  <c r="E27" i="18"/>
  <c r="F27" i="18"/>
  <c r="E25" i="18"/>
  <c r="F25" i="18"/>
  <c r="G25" i="18"/>
  <c r="H25" i="18"/>
  <c r="E23" i="18"/>
  <c r="F23" i="18"/>
  <c r="G23" i="18"/>
  <c r="H23" i="18"/>
  <c r="E25" i="15"/>
  <c r="G25" i="15"/>
  <c r="H25" i="15"/>
  <c r="F49" i="15"/>
  <c r="E29" i="15"/>
  <c r="G29" i="15"/>
  <c r="H29" i="15"/>
  <c r="F53" i="15"/>
  <c r="E33" i="15"/>
  <c r="G33" i="15"/>
  <c r="H33" i="15"/>
  <c r="F57" i="15"/>
  <c r="E37" i="15"/>
  <c r="E24" i="15"/>
  <c r="G24" i="15"/>
  <c r="H24" i="15"/>
  <c r="F48" i="15"/>
  <c r="E28" i="15"/>
  <c r="G28" i="15"/>
  <c r="H28" i="15"/>
  <c r="F52" i="15"/>
  <c r="E32" i="15"/>
  <c r="G32" i="15"/>
  <c r="H32" i="15"/>
  <c r="F56" i="15"/>
  <c r="E36" i="15"/>
  <c r="E22" i="15"/>
  <c r="F46" i="15"/>
  <c r="E27" i="15"/>
  <c r="G27" i="15"/>
  <c r="H27" i="15"/>
  <c r="F51" i="15"/>
  <c r="E31" i="15"/>
  <c r="G31" i="15"/>
  <c r="H31" i="15"/>
  <c r="F55" i="15"/>
  <c r="E35" i="15"/>
  <c r="G35" i="15"/>
  <c r="H35" i="15"/>
  <c r="F59" i="15"/>
  <c r="E39" i="15"/>
  <c r="G39" i="15"/>
  <c r="H39" i="15"/>
  <c r="F63" i="15"/>
  <c r="E26" i="15"/>
  <c r="G26" i="15"/>
  <c r="H26" i="15"/>
  <c r="F50" i="15"/>
  <c r="E30" i="15"/>
  <c r="G30" i="15"/>
  <c r="H30" i="15"/>
  <c r="F54" i="15"/>
  <c r="E34" i="15"/>
  <c r="G34" i="15"/>
  <c r="H34" i="15"/>
  <c r="F58" i="15"/>
  <c r="E38" i="15"/>
  <c r="G38" i="15"/>
  <c r="H38" i="15"/>
  <c r="F62" i="15"/>
  <c r="E84" i="14"/>
  <c r="G27" i="18"/>
  <c r="H27" i="18"/>
  <c r="G26" i="18"/>
  <c r="H26" i="18"/>
  <c r="G38" i="18"/>
  <c r="H38" i="18"/>
  <c r="G36" i="18"/>
  <c r="H36" i="18"/>
  <c r="G34" i="18"/>
  <c r="H34" i="18"/>
  <c r="G32" i="18"/>
  <c r="H32" i="18"/>
  <c r="G30" i="18"/>
  <c r="H30" i="18"/>
  <c r="G28" i="18"/>
  <c r="H28" i="18"/>
  <c r="G24" i="18"/>
  <c r="H24" i="18"/>
  <c r="G39" i="18"/>
  <c r="H39" i="18"/>
  <c r="G37" i="18"/>
  <c r="H37" i="18"/>
  <c r="G35" i="18"/>
  <c r="H35" i="18"/>
  <c r="G33" i="18"/>
  <c r="H33" i="18"/>
  <c r="G31" i="18"/>
  <c r="H31" i="18"/>
  <c r="G29" i="18"/>
  <c r="H29" i="18"/>
  <c r="F22" i="18"/>
  <c r="G22" i="18"/>
  <c r="H22" i="18"/>
  <c r="E41" i="18"/>
  <c r="F22" i="10"/>
  <c r="G22" i="10"/>
  <c r="H22" i="10"/>
  <c r="E41" i="10"/>
  <c r="F22" i="20"/>
  <c r="G22" i="20"/>
  <c r="H22" i="20"/>
  <c r="E41" i="20"/>
  <c r="F64" i="15"/>
  <c r="E66" i="15"/>
  <c r="E40" i="15"/>
  <c r="G22" i="15"/>
  <c r="H22" i="15"/>
  <c r="G37" i="15"/>
  <c r="H37" i="15"/>
  <c r="H64" i="15"/>
  <c r="G36" i="15"/>
  <c r="H36" i="15"/>
  <c r="G40" i="15"/>
  <c r="H40" i="15"/>
  <c r="I40" i="15"/>
  <c r="J40" i="15"/>
  <c r="I23" i="15"/>
  <c r="J23" i="15"/>
  <c r="I38" i="15"/>
  <c r="J38" i="15"/>
  <c r="I30" i="15"/>
  <c r="J30" i="15"/>
  <c r="I39" i="15"/>
  <c r="J39" i="15"/>
  <c r="I31" i="15"/>
  <c r="J31" i="15"/>
  <c r="I28" i="15"/>
  <c r="J28" i="15"/>
  <c r="I33" i="15"/>
  <c r="J33" i="15"/>
  <c r="I25" i="15"/>
  <c r="J25" i="15"/>
  <c r="I34" i="15"/>
  <c r="J34" i="15"/>
  <c r="I26" i="15"/>
  <c r="J26" i="15"/>
  <c r="I35" i="15"/>
  <c r="J35" i="15"/>
  <c r="I27" i="15"/>
  <c r="J27" i="15"/>
  <c r="I32" i="15"/>
  <c r="J32" i="15"/>
  <c r="I24" i="15"/>
  <c r="J24" i="15"/>
  <c r="I29" i="15"/>
  <c r="J29" i="15"/>
  <c r="I22" i="15"/>
  <c r="J22" i="15"/>
  <c r="I37" i="15"/>
  <c r="J37" i="15"/>
  <c r="I36" i="15"/>
  <c r="J36" i="15"/>
  <c r="G64" i="14" l="1"/>
  <c r="H64" i="14" s="1"/>
  <c r="G65" i="14"/>
  <c r="H65" i="14" s="1"/>
  <c r="G67" i="14"/>
  <c r="H67" i="14" s="1"/>
  <c r="G69" i="14"/>
  <c r="H69" i="14" s="1"/>
  <c r="G71" i="14"/>
  <c r="H71" i="14" s="1"/>
  <c r="G73" i="14"/>
  <c r="H73" i="14" s="1"/>
  <c r="G75" i="14"/>
  <c r="H75" i="14" s="1"/>
  <c r="G77" i="14"/>
  <c r="H77" i="14" s="1"/>
  <c r="G79" i="14"/>
  <c r="H79" i="14" s="1"/>
  <c r="G81" i="14"/>
  <c r="H81" i="14" s="1"/>
  <c r="G66" i="14"/>
  <c r="H66" i="14" s="1"/>
  <c r="G68" i="14"/>
  <c r="H68" i="14" s="1"/>
  <c r="G70" i="14"/>
  <c r="H70" i="14" s="1"/>
  <c r="G72" i="14"/>
  <c r="H72" i="14" s="1"/>
  <c r="G74" i="14"/>
  <c r="H74" i="14" s="1"/>
  <c r="G76" i="14"/>
  <c r="H76" i="14" s="1"/>
  <c r="G78" i="14"/>
  <c r="H78" i="14" s="1"/>
  <c r="G80" i="14"/>
  <c r="H80" i="14" s="1"/>
  <c r="G84" i="14"/>
  <c r="E38" i="14" l="1"/>
  <c r="I80" i="14"/>
  <c r="E34" i="14"/>
  <c r="I76" i="14"/>
  <c r="E30" i="14"/>
  <c r="I72" i="14"/>
  <c r="E26" i="14"/>
  <c r="I68" i="14"/>
  <c r="E39" i="14"/>
  <c r="I81" i="14"/>
  <c r="E35" i="14"/>
  <c r="I77" i="14"/>
  <c r="E31" i="14"/>
  <c r="I73" i="14"/>
  <c r="E27" i="14"/>
  <c r="I69" i="14"/>
  <c r="E23" i="14"/>
  <c r="I65" i="14"/>
  <c r="E36" i="14"/>
  <c r="C23" i="19" s="1"/>
  <c r="I78" i="14"/>
  <c r="E32" i="14"/>
  <c r="I74" i="14"/>
  <c r="E28" i="14"/>
  <c r="I70" i="14"/>
  <c r="E24" i="14"/>
  <c r="I66" i="14"/>
  <c r="E37" i="14"/>
  <c r="C24" i="19" s="1"/>
  <c r="I79" i="14"/>
  <c r="E33" i="14"/>
  <c r="I75" i="14"/>
  <c r="E29" i="14"/>
  <c r="I71" i="14"/>
  <c r="E25" i="14"/>
  <c r="I67" i="14"/>
  <c r="H82" i="14"/>
  <c r="I64" i="14"/>
  <c r="E22" i="14"/>
  <c r="G22" i="14" l="1"/>
  <c r="E41" i="14"/>
  <c r="E40" i="14"/>
  <c r="C9" i="19"/>
  <c r="H84" i="14"/>
  <c r="H83" i="14"/>
  <c r="I83" i="14" s="1"/>
  <c r="I82" i="14"/>
  <c r="G25" i="14"/>
  <c r="H25" i="14" s="1"/>
  <c r="C12" i="19"/>
  <c r="E12" i="19" s="1"/>
  <c r="F12" i="19" s="1"/>
  <c r="C16" i="19"/>
  <c r="E16" i="19" s="1"/>
  <c r="F16" i="19" s="1"/>
  <c r="G29" i="14"/>
  <c r="H29" i="14" s="1"/>
  <c r="C20" i="19"/>
  <c r="E20" i="19" s="1"/>
  <c r="F20" i="19" s="1"/>
  <c r="G33" i="14"/>
  <c r="H33" i="14" s="1"/>
  <c r="G24" i="14"/>
  <c r="H24" i="14" s="1"/>
  <c r="C11" i="19"/>
  <c r="E11" i="19" s="1"/>
  <c r="F11" i="19" s="1"/>
  <c r="G28" i="14"/>
  <c r="H28" i="14" s="1"/>
  <c r="C15" i="19"/>
  <c r="E15" i="19" s="1"/>
  <c r="F15" i="19" s="1"/>
  <c r="G15" i="19" s="1"/>
  <c r="H15" i="19" s="1"/>
  <c r="C19" i="19"/>
  <c r="E19" i="19" s="1"/>
  <c r="F19" i="19" s="1"/>
  <c r="G32" i="14"/>
  <c r="H32" i="14" s="1"/>
  <c r="G23" i="14"/>
  <c r="H23" i="14" s="1"/>
  <c r="C10" i="19"/>
  <c r="E10" i="19" s="1"/>
  <c r="F10" i="19" s="1"/>
  <c r="G27" i="14"/>
  <c r="H27" i="14" s="1"/>
  <c r="C14" i="19"/>
  <c r="E14" i="19" s="1"/>
  <c r="F14" i="19" s="1"/>
  <c r="G14" i="19" s="1"/>
  <c r="H14" i="19" s="1"/>
  <c r="C18" i="19"/>
  <c r="E18" i="19" s="1"/>
  <c r="F18" i="19" s="1"/>
  <c r="G18" i="19" s="1"/>
  <c r="H18" i="19" s="1"/>
  <c r="G31" i="14"/>
  <c r="H31" i="14" s="1"/>
  <c r="G35" i="14"/>
  <c r="H35" i="14" s="1"/>
  <c r="C22" i="19"/>
  <c r="E22" i="19" s="1"/>
  <c r="F22" i="19" s="1"/>
  <c r="G22" i="19" s="1"/>
  <c r="H22" i="19" s="1"/>
  <c r="C26" i="19"/>
  <c r="E26" i="19" s="1"/>
  <c r="F26" i="19" s="1"/>
  <c r="G26" i="19" s="1"/>
  <c r="H26" i="19" s="1"/>
  <c r="G39" i="14"/>
  <c r="H39" i="14" s="1"/>
  <c r="G26" i="14"/>
  <c r="H26" i="14" s="1"/>
  <c r="C13" i="19"/>
  <c r="E13" i="19" s="1"/>
  <c r="F13" i="19" s="1"/>
  <c r="G13" i="19" s="1"/>
  <c r="H13" i="19" s="1"/>
  <c r="G30" i="14"/>
  <c r="H30" i="14" s="1"/>
  <c r="C17" i="19"/>
  <c r="E17" i="19" s="1"/>
  <c r="F17" i="19" s="1"/>
  <c r="G17" i="19" s="1"/>
  <c r="H17" i="19" s="1"/>
  <c r="G34" i="14"/>
  <c r="H34" i="14" s="1"/>
  <c r="C21" i="19"/>
  <c r="E21" i="19" s="1"/>
  <c r="F21" i="19" s="1"/>
  <c r="G21" i="19" s="1"/>
  <c r="H21" i="19" s="1"/>
  <c r="G38" i="14"/>
  <c r="H38" i="14" s="1"/>
  <c r="C25" i="19"/>
  <c r="E25" i="19" s="1"/>
  <c r="F25" i="19" s="1"/>
  <c r="G25" i="19" s="1"/>
  <c r="H25" i="19" s="1"/>
  <c r="G11" i="19" l="1"/>
  <c r="H11" i="19" s="1"/>
  <c r="G20" i="19"/>
  <c r="H20" i="19" s="1"/>
  <c r="G16" i="19"/>
  <c r="H16" i="19" s="1"/>
  <c r="J78" i="14"/>
  <c r="K78" i="14" s="1"/>
  <c r="J79" i="14"/>
  <c r="K79" i="14" s="1"/>
  <c r="F37" i="14" s="1"/>
  <c r="E9" i="19"/>
  <c r="C27" i="19"/>
  <c r="G10" i="19"/>
  <c r="H10" i="19" s="1"/>
  <c r="G19" i="19"/>
  <c r="H19" i="19" s="1"/>
  <c r="G12" i="19"/>
  <c r="H12" i="19" s="1"/>
  <c r="H22" i="14"/>
  <c r="G37" i="14" l="1"/>
  <c r="H37" i="14" s="1"/>
  <c r="D24" i="19"/>
  <c r="E24" i="19" s="1"/>
  <c r="F24" i="19" s="1"/>
  <c r="G24" i="19" s="1"/>
  <c r="H24" i="19" s="1"/>
  <c r="F9" i="19"/>
  <c r="G9" i="19" s="1"/>
  <c r="H9" i="19" s="1"/>
  <c r="F36" i="14"/>
  <c r="K82" i="14"/>
  <c r="F40" i="14" l="1"/>
  <c r="E11" i="17" s="1"/>
  <c r="G36" i="14"/>
  <c r="D23" i="19"/>
  <c r="H36" i="14" l="1"/>
  <c r="I36" i="14" s="1"/>
  <c r="J36" i="14" s="1"/>
  <c r="G40" i="14"/>
  <c r="H40" i="14" s="1"/>
  <c r="D27" i="19"/>
  <c r="E23" i="19"/>
  <c r="E14" i="17"/>
  <c r="F11" i="17"/>
  <c r="F14" i="17" s="1"/>
  <c r="F23" i="19" l="1"/>
  <c r="G23" i="19" s="1"/>
  <c r="H23" i="19" s="1"/>
  <c r="E27" i="19"/>
  <c r="F27" i="19" s="1"/>
  <c r="G27" i="19" s="1"/>
  <c r="H27" i="19" s="1"/>
  <c r="I40" i="14"/>
  <c r="J40" i="14" s="1"/>
  <c r="I38" i="14"/>
  <c r="J38" i="14" s="1"/>
  <c r="I30" i="14"/>
  <c r="J30" i="14" s="1"/>
  <c r="I35" i="14"/>
  <c r="J35" i="14" s="1"/>
  <c r="I23" i="14"/>
  <c r="J23" i="14" s="1"/>
  <c r="I39" i="14"/>
  <c r="J39" i="14" s="1"/>
  <c r="I28" i="14"/>
  <c r="J28" i="14" s="1"/>
  <c r="I33" i="14"/>
  <c r="J33" i="14" s="1"/>
  <c r="I34" i="14"/>
  <c r="J34" i="14" s="1"/>
  <c r="I26" i="14"/>
  <c r="J26" i="14" s="1"/>
  <c r="I27" i="14"/>
  <c r="J27" i="14" s="1"/>
  <c r="I32" i="14"/>
  <c r="J32" i="14" s="1"/>
  <c r="I25" i="14"/>
  <c r="J25" i="14" s="1"/>
  <c r="I31" i="14"/>
  <c r="J31" i="14" s="1"/>
  <c r="I24" i="14"/>
  <c r="J24" i="14" s="1"/>
  <c r="I29" i="14"/>
  <c r="J29" i="14" s="1"/>
  <c r="I22" i="14"/>
  <c r="J22" i="14" s="1"/>
  <c r="I37" i="14"/>
  <c r="J37" i="14" s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0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0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<sst xmlns="http://schemas.openxmlformats.org/spreadsheetml/2006/main" count="630" uniqueCount="171">
  <si>
    <t>931P</t>
  </si>
  <si>
    <t>Al Ente Público Radio Televisión Española (en liquidación)</t>
  </si>
  <si>
    <t>Al Grupo de la Corporación R.T.V.E.</t>
  </si>
  <si>
    <t>Al Consorcio de la Zona Especial Canaria</t>
  </si>
  <si>
    <t>Indemniz. ejecuc. forzosa de sent. s/ síndrome tóxico</t>
  </si>
  <si>
    <t>923A</t>
  </si>
  <si>
    <t>931O</t>
  </si>
  <si>
    <t>932M</t>
  </si>
  <si>
    <t>932N</t>
  </si>
  <si>
    <t>931N</t>
  </si>
  <si>
    <t>922N</t>
  </si>
  <si>
    <t>Indemnizaciones a los afectados por el síndrome tóxico, según Sentencia de la Sala Segunda del Tribunal Supremo de 26 de septiembre de 1997</t>
  </si>
  <si>
    <t>Sección</t>
  </si>
  <si>
    <t>923N</t>
  </si>
  <si>
    <t>932A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</si>
  <si>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</si>
  <si>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</si>
  <si>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</si>
  <si>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</si>
  <si>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</si>
  <si>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</si>
  <si>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</si>
  <si>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</si>
  <si>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</si>
  <si>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</si>
  <si>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</si>
  <si>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</si>
  <si>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</si>
  <si>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</si>
  <si>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</si>
  <si>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</si>
  <si>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</si>
  <si>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</si>
  <si>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Coord. y relac. financieras con los entes territ.</t>
  </si>
  <si>
    <t>Gestión del patrimonio del estado</t>
  </si>
  <si>
    <t>Formación del personal de economía y hacienda</t>
  </si>
  <si>
    <t>Política presupuestaria</t>
  </si>
  <si>
    <t>Política tributaria</t>
  </si>
  <si>
    <t>Control interno y contabilidad pública</t>
  </si>
  <si>
    <t>Secretaría general de coordinación autonómica y local</t>
  </si>
  <si>
    <t>Dirección general del patrimonio del estado</t>
  </si>
  <si>
    <t>Ministerio, subsecretaría y servicios generales</t>
  </si>
  <si>
    <t>Secretaría general técnica</t>
  </si>
  <si>
    <t>Inspección general</t>
  </si>
  <si>
    <t>Secretaría de estado de hacienda</t>
  </si>
  <si>
    <t>Secretaría de estado de economía y apoyo a la empresa</t>
  </si>
  <si>
    <t>Instituto de estudios fiscales</t>
  </si>
  <si>
    <t>Secretaría general del tesoro y política financiera</t>
  </si>
  <si>
    <t>Dirección general de política económica</t>
  </si>
  <si>
    <t>Dirección general de análisis macroeconómico y economía internacional</t>
  </si>
  <si>
    <t>Intervención general de la administración del estado</t>
  </si>
  <si>
    <t>Secretaría de estado de presupuestos y gastos</t>
  </si>
  <si>
    <t>Dirección general de costes de personal y pensiones públicas</t>
  </si>
  <si>
    <t>Dirección general de fondos comunitarios</t>
  </si>
  <si>
    <t>Dirección general de presupuestos</t>
  </si>
  <si>
    <t>Dirección general de tributos</t>
  </si>
  <si>
    <t>Ministerio y subsecretaría</t>
  </si>
  <si>
    <t>Agencia estatal de administración tributaria</t>
  </si>
  <si>
    <t>Dirección general del catastro</t>
  </si>
  <si>
    <t>Tribunal económico-administrativo central</t>
  </si>
  <si>
    <t>Código</t>
  </si>
  <si>
    <t>1.4. Gestión financiera, tributaria y presupuestaria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</si>
  <si>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</si>
  <si>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</si>
  <si>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</si>
  <si>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</si>
  <si>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</si>
  <si>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</si>
  <si>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Programa presupuestario</t>
  </si>
  <si>
    <t>922N:Coord. y relac. financieras con los entes territ.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</si>
  <si>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</si>
  <si>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</si>
  <si>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</si>
  <si>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</si>
  <si>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</si>
  <si>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</si>
  <si>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</si>
  <si>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</si>
  <si>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</si>
  <si>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</si>
  <si>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</si>
  <si>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</si>
  <si>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</si>
  <si>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</si>
  <si>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</si>
  <si>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</si>
  <si>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923A:Gestión del patrimonio del estado</t>
  </si>
  <si>
    <t>923N:Formación del personal de economía y hacienda</t>
  </si>
  <si>
    <t>931N:Política presupuestaria</t>
  </si>
  <si>
    <t>931O:Política tributaria</t>
  </si>
  <si>
    <t>931P:Control interno y contabilidad pública</t>
  </si>
  <si>
    <t>932M:Gestión del catastro inmobiliario</t>
  </si>
  <si>
    <t>932N:Resoluc. de reclamaciones económico-admitivas</t>
  </si>
  <si>
    <t>923M/1</t>
  </si>
  <si>
    <t>2.5.e</t>
  </si>
  <si>
    <t>3.1</t>
  </si>
  <si>
    <t>923O/1</t>
  </si>
  <si>
    <t>Subvenciones de intereses por préstamos de líneas de mediación instrumentados por el ICO</t>
  </si>
  <si>
    <t>931M/1</t>
  </si>
  <si>
    <t>4.1</t>
  </si>
  <si>
    <t>923M/1 Direc. y serv. grales. de hacienda y admones. Públicas, neto de transferencias</t>
  </si>
  <si>
    <t>Pob_CCAA</t>
  </si>
  <si>
    <t>gasto real teerritorialziado</t>
  </si>
  <si>
    <t>ajuste forales</t>
  </si>
  <si>
    <t>gasto total, incl, imputado</t>
  </si>
  <si>
    <t>gasto total por habitante</t>
  </si>
  <si>
    <t>saldo per cápita relativo</t>
  </si>
  <si>
    <t>saldo total relativo</t>
  </si>
  <si>
    <t>total</t>
  </si>
  <si>
    <t>Gestión de la deuda y de la tesorería del estado, neta de indemnizacione síndrome tóxico</t>
  </si>
  <si>
    <t>923O/1 Gestión de la deuda y de la tesorería del estado, neta de indemnizacione síndrome tóxico</t>
  </si>
  <si>
    <t>Nota: datos auxiliares, recaudación bruta de la AEAT</t>
  </si>
  <si>
    <t>millones</t>
  </si>
  <si>
    <t>Ingresos tributarios totales brutos</t>
  </si>
  <si>
    <t xml:space="preserve"> + recursos propios comunitarios</t>
  </si>
  <si>
    <t>total recaudación Agencia</t>
  </si>
  <si>
    <t>de lo cual, son ingresos que corresponden también a las forales:</t>
  </si>
  <si>
    <t>IVA importación</t>
  </si>
  <si>
    <t>total de ingresos que corresponden en parte a las comunidades forales</t>
  </si>
  <si>
    <t>% del gasto en cuyos beneficios paticipan las forales</t>
  </si>
  <si>
    <t>% en el que no participan los forales</t>
  </si>
  <si>
    <t>Imputación del gasto diecto y</t>
  </si>
  <si>
    <t>Cálculo del ajuste por competencias atípicas, forales</t>
  </si>
  <si>
    <t>peso en pob total</t>
  </si>
  <si>
    <t>gasto a repartir entre todos</t>
  </si>
  <si>
    <t>peso en pob sin forales</t>
  </si>
  <si>
    <t xml:space="preserve">gasto a repartir entre reg comun </t>
  </si>
  <si>
    <t>gasto directo, total</t>
  </si>
  <si>
    <t>gasto directo per capita</t>
  </si>
  <si>
    <t>dif forales con media reg comun, per capita</t>
  </si>
  <si>
    <t>gasto total imputado a forales, miles</t>
  </si>
  <si>
    <t>sin forales</t>
  </si>
  <si>
    <t>recursos comunitarios (tráfico exterior)</t>
  </si>
  <si>
    <t>Memoria AEAT 2012</t>
  </si>
  <si>
    <t>Agencia Tributaria. Memoria 2012</t>
  </si>
  <si>
    <t>Informe anual de recaudación 2012</t>
  </si>
  <si>
    <t>932A:Aplicación del sistema tributario estatal + AF01: ajuste forales, gestión tributaria</t>
  </si>
  <si>
    <t>Aplicación del sistema tributario estatal +  AF01: ajuste forales, gestión tributaria</t>
  </si>
  <si>
    <r>
      <t xml:space="preserve">Programa 923M: </t>
    </r>
    <r>
      <rPr>
        <sz val="10"/>
        <color theme="1"/>
        <rFont val="Palatino"/>
        <family val="1"/>
      </rPr>
      <t xml:space="preserve">transferencias que se trasladan </t>
    </r>
    <r>
      <rPr>
        <b/>
        <sz val="10"/>
        <color theme="1"/>
        <rFont val="Palatino"/>
        <family val="1"/>
      </rPr>
      <t>:</t>
    </r>
  </si>
  <si>
    <r>
      <t xml:space="preserve">Programa 923O: </t>
    </r>
    <r>
      <rPr>
        <sz val="10"/>
        <color theme="1"/>
        <rFont val="Palatino"/>
        <family val="1"/>
      </rPr>
      <t xml:space="preserve">transferencias que se trasladan </t>
    </r>
    <r>
      <rPr>
        <b/>
        <sz val="10"/>
        <color theme="1"/>
        <rFont val="Palatino"/>
        <family val="1"/>
      </rPr>
      <t>:</t>
    </r>
  </si>
  <si>
    <r>
      <t xml:space="preserve">Programa 931M: </t>
    </r>
    <r>
      <rPr>
        <sz val="10"/>
        <color theme="1"/>
        <rFont val="Palatino"/>
        <family val="1"/>
      </rPr>
      <t xml:space="preserve">transferencias que se trasladan </t>
    </r>
    <r>
      <rPr>
        <b/>
        <sz val="10"/>
        <color theme="1"/>
        <rFont val="Palatino"/>
        <family val="1"/>
      </rPr>
      <t>:</t>
    </r>
  </si>
  <si>
    <t>Ajustes forales</t>
  </si>
  <si>
    <t>Gasto imputado</t>
  </si>
  <si>
    <t>gasto real territo-rializado</t>
  </si>
  <si>
    <t>Gestión del catastro inmobiliario + AF02: corrección forales, catastro</t>
  </si>
  <si>
    <t>Calculo ajuste forales</t>
  </si>
  <si>
    <t>peso en población sin forales</t>
  </si>
  <si>
    <t>gasto real per cápita, euros</t>
  </si>
  <si>
    <t>dif con media reg comun</t>
  </si>
  <si>
    <t>ajuste por comps atipicas, miles</t>
  </si>
  <si>
    <t>Gasto imputado por ajuste forales</t>
  </si>
  <si>
    <t>Gasto total, incl. imputado</t>
  </si>
  <si>
    <t>Gasto total por habitante</t>
  </si>
  <si>
    <t>territorializacíon gasto directo, miles de euros</t>
  </si>
  <si>
    <t>Total RTVE</t>
  </si>
  <si>
    <t>Gasto real territorializado</t>
  </si>
  <si>
    <t>Aportación patrimonial al ICO</t>
  </si>
  <si>
    <t>Aportación al Fondo para financiación de los pagos a proveedores</t>
  </si>
  <si>
    <t>Préstamos a corto plazo</t>
  </si>
  <si>
    <t>2.4</t>
  </si>
  <si>
    <t>Direc. y serv. grales. de hacienda y admones. Públicas, neto de transferencias a RTVE y otros</t>
  </si>
  <si>
    <t>Aportación Patrimonial a SEPI</t>
  </si>
  <si>
    <t>Préstamo al (FROB).Recapitalización entidades financieras</t>
  </si>
  <si>
    <t>Aportación al Mecanismo Europeo de Estabilidad (MEDE)</t>
  </si>
  <si>
    <t>Operaciones financieras seleccionadas:</t>
  </si>
  <si>
    <t>Programa 922N: Coord. y relac. financieras con los entes territ.</t>
  </si>
  <si>
    <t>Aportación patrimonial al Fondo de Liquidez Autonómico</t>
  </si>
  <si>
    <t>931M/1: Previsión y política económica, neta de subvenciones a préstamos ICO a empresas y de operaciones financieras</t>
  </si>
  <si>
    <t>Previsión y política económica, neta de subvenciones a préstamos ICO a empresas y de operaciones financieras</t>
  </si>
  <si>
    <t>Resoluc. de reclamaciones económico-administrativas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</si>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</sst>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74" formatCode="#,##0.000000000000"/>
  </numFmts>
  <fonts count="17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i/>
      <sz val="10"/>
      <name val="Palatino"/>
      <family val="1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b/>
      <i/>
      <sz val="10"/>
      <color theme="1"/>
      <name val="Palatino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/>
    <xf numFmtId="0" fontId="7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/>
    <xf numFmtId="3" fontId="0" fillId="0" borderId="0" xfId="0" applyNumberFormat="1" applyFont="1" applyFill="1" applyBorder="1"/>
    <xf numFmtId="164" fontId="0" fillId="0" borderId="0" xfId="0" applyNumberFormat="1" applyFont="1" applyFill="1" applyBorder="1"/>
    <xf numFmtId="3" fontId="3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3" fontId="8" fillId="0" borderId="0" xfId="0" applyNumberFormat="1" applyFont="1" applyFill="1" applyBorder="1" applyAlignment="1">
      <alignment horizontal="right" vertical="center" wrapText="1"/>
    </xf>
    <xf numFmtId="10" fontId="8" fillId="0" borderId="0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wrapText="1"/>
    </xf>
    <xf numFmtId="1" fontId="8" fillId="0" borderId="0" xfId="1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/>
    </xf>
    <xf numFmtId="10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/>
    <xf numFmtId="0" fontId="11" fillId="0" borderId="0" xfId="0" applyFont="1"/>
    <xf numFmtId="0" fontId="10" fillId="0" borderId="0" xfId="0" applyFont="1"/>
    <xf numFmtId="3" fontId="10" fillId="0" borderId="0" xfId="0" applyNumberFormat="1" applyFont="1"/>
    <xf numFmtId="4" fontId="10" fillId="0" borderId="0" xfId="0" applyNumberFormat="1" applyFont="1"/>
    <xf numFmtId="3" fontId="8" fillId="0" borderId="0" xfId="0" applyNumberFormat="1" applyFont="1"/>
    <xf numFmtId="4" fontId="8" fillId="0" borderId="0" xfId="0" applyNumberFormat="1" applyFont="1"/>
    <xf numFmtId="3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1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3" fillId="0" borderId="0" xfId="0" applyFont="1"/>
    <xf numFmtId="164" fontId="8" fillId="0" borderId="0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Alignment="1">
      <alignment horizontal="right"/>
    </xf>
    <xf numFmtId="10" fontId="8" fillId="0" borderId="0" xfId="0" applyNumberFormat="1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3" fontId="8" fillId="0" borderId="0" xfId="0" applyNumberFormat="1" applyFont="1" applyFill="1"/>
    <xf numFmtId="10" fontId="8" fillId="0" borderId="0" xfId="0" applyNumberFormat="1" applyFont="1" applyFill="1"/>
    <xf numFmtId="4" fontId="8" fillId="0" borderId="0" xfId="0" applyNumberFormat="1" applyFont="1" applyFill="1"/>
    <xf numFmtId="0" fontId="8" fillId="0" borderId="0" xfId="0" applyFont="1" applyFill="1"/>
    <xf numFmtId="3" fontId="13" fillId="0" borderId="0" xfId="0" applyNumberFormat="1" applyFont="1" applyFill="1"/>
    <xf numFmtId="4" fontId="9" fillId="0" borderId="0" xfId="0" applyNumberFormat="1" applyFont="1" applyFill="1" applyBorder="1" applyAlignment="1">
      <alignment horizontal="center" wrapText="1"/>
    </xf>
    <xf numFmtId="164" fontId="14" fillId="0" borderId="0" xfId="0" applyNumberFormat="1" applyFont="1" applyAlignment="1">
      <alignment horizontal="center" vertical="top" wrapText="1"/>
    </xf>
    <xf numFmtId="0" fontId="14" fillId="0" borderId="0" xfId="0" applyFont="1" applyBorder="1"/>
    <xf numFmtId="0" fontId="8" fillId="0" borderId="0" xfId="0" applyFont="1" applyBorder="1"/>
    <xf numFmtId="1" fontId="8" fillId="0" borderId="0" xfId="0" applyNumberFormat="1" applyFont="1" applyBorder="1"/>
    <xf numFmtId="164" fontId="8" fillId="0" borderId="0" xfId="0" applyNumberFormat="1" applyFont="1" applyBorder="1"/>
    <xf numFmtId="164" fontId="8" fillId="0" borderId="0" xfId="0" applyNumberFormat="1" applyFont="1"/>
    <xf numFmtId="0" fontId="14" fillId="0" borderId="0" xfId="0" applyFont="1" applyFill="1" applyBorder="1"/>
    <xf numFmtId="3" fontId="8" fillId="0" borderId="0" xfId="0" applyNumberFormat="1" applyFont="1" applyAlignment="1">
      <alignment horizontal="left"/>
    </xf>
    <xf numFmtId="1" fontId="8" fillId="0" borderId="0" xfId="0" applyNumberFormat="1" applyFont="1"/>
    <xf numFmtId="2" fontId="8" fillId="0" borderId="0" xfId="1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/>
    <xf numFmtId="3" fontId="10" fillId="0" borderId="0" xfId="0" applyNumberFormat="1" applyFont="1" applyAlignment="1">
      <alignment horizontal="center" wrapText="1"/>
    </xf>
    <xf numFmtId="3" fontId="15" fillId="0" borderId="0" xfId="0" applyNumberFormat="1" applyFont="1"/>
    <xf numFmtId="3" fontId="16" fillId="2" borderId="0" xfId="0" applyNumberFormat="1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" fontId="8" fillId="0" borderId="0" xfId="1" applyNumberFormat="1" applyFont="1" applyFill="1" applyBorder="1" applyAlignment="1">
      <alignment horizontal="right" vertical="center"/>
    </xf>
    <xf numFmtId="3" fontId="11" fillId="0" borderId="0" xfId="0" applyNumberFormat="1" applyFont="1" applyBorder="1"/>
    <xf numFmtId="3" fontId="8" fillId="0" borderId="0" xfId="0" applyNumberFormat="1" applyFont="1" applyBorder="1"/>
    <xf numFmtId="3" fontId="11" fillId="0" borderId="0" xfId="0" applyNumberFormat="1" applyFont="1"/>
    <xf numFmtId="3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74" fontId="8" fillId="0" borderId="0" xfId="0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R38"/>
  <sheetViews>
    <sheetView topLeftCell="A10" workbookViewId="0">
      <selection activeCell="F11" sqref="F11"/>
    </sheetView>
  </sheetViews>
  <sheetFormatPr baseColWidth="10" defaultRowHeight="17.25" customHeight="1"/>
  <cols>
    <col min="1" max="1" width="11.42578125" style="32"/>
    <col min="2" max="2" width="47.140625" style="32" customWidth="1"/>
    <col min="3" max="3" width="11.42578125" style="32"/>
    <col min="4" max="6" width="11.42578125" style="70"/>
    <col min="7" max="7" width="32.28515625" style="32" customWidth="1"/>
    <col min="8" max="18" width="25.7109375" style="32" customWidth="1"/>
    <col min="19" max="16384" width="11.42578125" style="32"/>
  </cols>
  <sheetData>
    <row r="1" spans="1:18" s="56" customFormat="1" ht="39" customHeight="1">
      <c r="A1" s="57" t="s">
        <v>60</v>
      </c>
      <c r="B1" s="57" t="s">
        <v>61</v>
      </c>
      <c r="C1" s="57" t="s">
        <v>12</v>
      </c>
      <c r="D1" s="65" t="s">
        <v>62</v>
      </c>
      <c r="E1" s="57" t="s">
        <v>141</v>
      </c>
      <c r="F1" s="57" t="s">
        <v>142</v>
      </c>
      <c r="G1" s="57" t="s">
        <v>63</v>
      </c>
      <c r="H1" s="57" t="s">
        <v>64</v>
      </c>
      <c r="I1" s="57" t="s">
        <v>65</v>
      </c>
      <c r="J1" s="57" t="s">
        <v>66</v>
      </c>
      <c r="K1" s="57" t="s">
        <v>67</v>
      </c>
      <c r="L1" s="57"/>
      <c r="M1" s="57"/>
      <c r="N1" s="57"/>
      <c r="O1" s="57"/>
      <c r="P1" s="57"/>
      <c r="Q1" s="57"/>
      <c r="R1" s="57"/>
    </row>
    <row r="2" spans="1:18" ht="17.25" customHeight="1">
      <c r="A2" s="66" t="s">
        <v>10</v>
      </c>
      <c r="B2" s="67" t="s">
        <v>33</v>
      </c>
      <c r="C2" s="68">
        <v>15</v>
      </c>
      <c r="D2" s="83">
        <v>5598.06574</v>
      </c>
      <c r="E2" s="82"/>
      <c r="F2" s="82">
        <f>+D2+E2</f>
        <v>5598.06574</v>
      </c>
      <c r="G2" s="67" t="s">
        <v>39</v>
      </c>
      <c r="H2" s="67"/>
      <c r="I2" s="67"/>
      <c r="J2" s="67"/>
      <c r="K2" s="67"/>
      <c r="L2" s="67"/>
    </row>
    <row r="3" spans="1:18" ht="17.25" customHeight="1">
      <c r="A3" s="66" t="s">
        <v>5</v>
      </c>
      <c r="B3" s="67" t="s">
        <v>34</v>
      </c>
      <c r="C3" s="68">
        <v>15</v>
      </c>
      <c r="D3" s="83">
        <v>32574.265270000004</v>
      </c>
      <c r="E3" s="82"/>
      <c r="F3" s="82">
        <f t="shared" ref="F3:F13" si="0">+D3+E3</f>
        <v>32574.265270000004</v>
      </c>
      <c r="G3" s="67" t="s">
        <v>40</v>
      </c>
      <c r="H3" s="67"/>
      <c r="I3" s="67"/>
      <c r="J3" s="67"/>
      <c r="K3" s="67"/>
      <c r="L3" s="67"/>
    </row>
    <row r="4" spans="1:18" ht="17.25" customHeight="1">
      <c r="A4" s="66" t="s">
        <v>93</v>
      </c>
      <c r="B4" s="67" t="s">
        <v>160</v>
      </c>
      <c r="C4" s="68">
        <v>15</v>
      </c>
      <c r="D4" s="83">
        <f>565846.71844-SUM(C17:C20)</f>
        <v>148204.66183</v>
      </c>
      <c r="E4" s="82"/>
      <c r="F4" s="82">
        <f t="shared" si="0"/>
        <v>148204.66183</v>
      </c>
      <c r="G4" s="67" t="s">
        <v>41</v>
      </c>
      <c r="H4" s="67" t="s">
        <v>42</v>
      </c>
      <c r="I4" s="67" t="s">
        <v>43</v>
      </c>
      <c r="J4" s="67" t="s">
        <v>44</v>
      </c>
      <c r="K4" s="67" t="s">
        <v>45</v>
      </c>
      <c r="L4" s="67"/>
    </row>
    <row r="5" spans="1:18" ht="17.25" customHeight="1">
      <c r="A5" s="66" t="s">
        <v>13</v>
      </c>
      <c r="B5" s="67" t="s">
        <v>35</v>
      </c>
      <c r="C5" s="68">
        <v>15</v>
      </c>
      <c r="D5" s="83">
        <v>6372.2631699999993</v>
      </c>
      <c r="E5" s="82"/>
      <c r="F5" s="82">
        <f t="shared" si="0"/>
        <v>6372.2631699999993</v>
      </c>
      <c r="G5" s="67" t="s">
        <v>46</v>
      </c>
      <c r="H5" s="67"/>
      <c r="I5" s="67"/>
      <c r="J5" s="67"/>
      <c r="K5" s="67"/>
      <c r="L5" s="67"/>
    </row>
    <row r="6" spans="1:18" ht="17.25" customHeight="1">
      <c r="A6" s="66" t="s">
        <v>96</v>
      </c>
      <c r="B6" s="67" t="s">
        <v>109</v>
      </c>
      <c r="C6" s="68">
        <v>27</v>
      </c>
      <c r="D6" s="83">
        <f>50595.5601-C28</f>
        <v>50290.438620000001</v>
      </c>
      <c r="E6" s="82"/>
      <c r="F6" s="82">
        <f t="shared" si="0"/>
        <v>50290.438620000001</v>
      </c>
      <c r="G6" s="67" t="s">
        <v>47</v>
      </c>
      <c r="H6" s="67"/>
      <c r="I6" s="67"/>
      <c r="J6" s="67"/>
      <c r="K6" s="67"/>
      <c r="L6" s="67"/>
    </row>
    <row r="7" spans="1:18" ht="17.25" customHeight="1">
      <c r="A7" s="66" t="s">
        <v>98</v>
      </c>
      <c r="B7" s="67" t="s">
        <v>168</v>
      </c>
      <c r="C7" s="68">
        <v>27</v>
      </c>
      <c r="D7" s="83">
        <f>121745.19492-C31</f>
        <v>83841.679260000004</v>
      </c>
      <c r="E7" s="82"/>
      <c r="F7" s="82">
        <f t="shared" si="0"/>
        <v>83841.679260000004</v>
      </c>
      <c r="G7" s="67" t="s">
        <v>45</v>
      </c>
      <c r="H7" s="67" t="s">
        <v>47</v>
      </c>
      <c r="I7" s="67" t="s">
        <v>48</v>
      </c>
      <c r="J7" s="67" t="s">
        <v>49</v>
      </c>
      <c r="K7" s="67"/>
      <c r="L7" s="67"/>
    </row>
    <row r="8" spans="1:18" ht="17.25" customHeight="1">
      <c r="A8" s="66" t="s">
        <v>9</v>
      </c>
      <c r="B8" s="67" t="s">
        <v>36</v>
      </c>
      <c r="C8" s="68">
        <v>15</v>
      </c>
      <c r="D8" s="83">
        <v>57093.053550000004</v>
      </c>
      <c r="E8" s="82"/>
      <c r="F8" s="82">
        <f t="shared" si="0"/>
        <v>57093.053550000004</v>
      </c>
      <c r="G8" s="67" t="s">
        <v>50</v>
      </c>
      <c r="H8" s="67" t="s">
        <v>51</v>
      </c>
      <c r="I8" s="67" t="s">
        <v>52</v>
      </c>
      <c r="J8" s="67" t="s">
        <v>53</v>
      </c>
      <c r="K8" s="67" t="s">
        <v>54</v>
      </c>
      <c r="L8" s="67"/>
    </row>
    <row r="9" spans="1:18" ht="17.25" customHeight="1">
      <c r="A9" s="66" t="s">
        <v>6</v>
      </c>
      <c r="B9" s="67" t="s">
        <v>37</v>
      </c>
      <c r="C9" s="68">
        <v>15</v>
      </c>
      <c r="D9" s="83">
        <v>5592.6885600000005</v>
      </c>
      <c r="E9" s="82"/>
      <c r="F9" s="82">
        <f t="shared" si="0"/>
        <v>5592.6885600000005</v>
      </c>
      <c r="G9" s="67" t="s">
        <v>55</v>
      </c>
      <c r="H9" s="67"/>
      <c r="I9" s="67"/>
      <c r="J9" s="67"/>
      <c r="K9" s="67"/>
      <c r="L9" s="67"/>
    </row>
    <row r="10" spans="1:18" ht="17.25" customHeight="1">
      <c r="A10" s="66" t="s">
        <v>0</v>
      </c>
      <c r="B10" s="67" t="s">
        <v>38</v>
      </c>
      <c r="C10" s="68">
        <v>14</v>
      </c>
      <c r="D10" s="83">
        <v>71048.910950000005</v>
      </c>
      <c r="E10" s="83"/>
      <c r="F10" s="82">
        <f t="shared" si="0"/>
        <v>71048.910950000005</v>
      </c>
      <c r="G10" s="67" t="s">
        <v>56</v>
      </c>
      <c r="H10" s="67" t="s">
        <v>50</v>
      </c>
      <c r="I10" s="67"/>
      <c r="J10" s="67"/>
      <c r="K10" s="67"/>
      <c r="L10" s="67"/>
    </row>
    <row r="11" spans="1:18" ht="17.25" customHeight="1">
      <c r="A11" s="66" t="s">
        <v>14</v>
      </c>
      <c r="B11" s="67" t="s">
        <v>137</v>
      </c>
      <c r="C11" s="68">
        <v>15</v>
      </c>
      <c r="D11" s="52">
        <f>+'932A'!B6</f>
        <v>1290743.3806900003</v>
      </c>
      <c r="E11" s="83">
        <f>+'932A'!F40</f>
        <v>78584.792602470319</v>
      </c>
      <c r="F11" s="82">
        <f t="shared" si="0"/>
        <v>1369328.1732924706</v>
      </c>
      <c r="G11" s="67" t="s">
        <v>57</v>
      </c>
      <c r="H11" s="67"/>
      <c r="I11" s="67"/>
      <c r="J11" s="67"/>
      <c r="K11" s="67"/>
      <c r="L11" s="67"/>
    </row>
    <row r="12" spans="1:18" ht="17.25" customHeight="1">
      <c r="A12" s="66" t="s">
        <v>7</v>
      </c>
      <c r="B12" s="67" t="s">
        <v>144</v>
      </c>
      <c r="C12" s="68">
        <v>15</v>
      </c>
      <c r="D12" s="83">
        <v>92487.546099999992</v>
      </c>
      <c r="E12" s="84">
        <f>+'932M'!F40</f>
        <v>5914.6742286626659</v>
      </c>
      <c r="F12" s="82">
        <f t="shared" si="0"/>
        <v>98402.220328662661</v>
      </c>
      <c r="G12" s="67" t="s">
        <v>58</v>
      </c>
      <c r="H12" s="67"/>
      <c r="I12" s="67"/>
      <c r="J12" s="67"/>
      <c r="K12" s="67"/>
      <c r="L12" s="67"/>
    </row>
    <row r="13" spans="1:18" ht="17.25" customHeight="1">
      <c r="A13" s="66" t="s">
        <v>8</v>
      </c>
      <c r="B13" s="67" t="s">
        <v>169</v>
      </c>
      <c r="C13" s="68">
        <v>15</v>
      </c>
      <c r="D13" s="83">
        <v>27421.014810000008</v>
      </c>
      <c r="E13" s="83"/>
      <c r="F13" s="82">
        <f t="shared" si="0"/>
        <v>27421.014810000008</v>
      </c>
      <c r="G13" s="67" t="s">
        <v>59</v>
      </c>
      <c r="H13" s="67"/>
      <c r="I13" s="67"/>
      <c r="J13" s="67"/>
      <c r="K13" s="67"/>
      <c r="L13" s="67"/>
    </row>
    <row r="14" spans="1:18" ht="17.25" customHeight="1">
      <c r="D14" s="37">
        <f>SUM($D$2:$D$13)</f>
        <v>1871267.9685500003</v>
      </c>
      <c r="E14" s="37">
        <f>SUM(E11:E13)</f>
        <v>84499.466831132988</v>
      </c>
      <c r="F14" s="37">
        <f>SUM(F2:F13)</f>
        <v>1955767.4353811331</v>
      </c>
    </row>
    <row r="16" spans="1:18" ht="17.25" customHeight="1">
      <c r="A16" s="71" t="s">
        <v>138</v>
      </c>
      <c r="D16" s="70" t="s">
        <v>12</v>
      </c>
      <c r="E16" s="70" t="s">
        <v>154</v>
      </c>
    </row>
    <row r="17" spans="1:6" ht="17.25" customHeight="1">
      <c r="A17" s="32">
        <v>441</v>
      </c>
      <c r="B17" s="32" t="s">
        <v>1</v>
      </c>
      <c r="C17" s="52">
        <v>73024</v>
      </c>
      <c r="D17" s="86" t="s">
        <v>94</v>
      </c>
      <c r="E17" s="70">
        <f>C17+C18</f>
        <v>415761.24</v>
      </c>
    </row>
    <row r="18" spans="1:6" ht="17.25" customHeight="1">
      <c r="A18" s="32">
        <v>442</v>
      </c>
      <c r="B18" s="32" t="s">
        <v>2</v>
      </c>
      <c r="C18" s="83">
        <v>342737.24</v>
      </c>
      <c r="D18" s="86" t="s">
        <v>94</v>
      </c>
    </row>
    <row r="19" spans="1:6" ht="17.25" customHeight="1">
      <c r="A19" s="32">
        <v>448</v>
      </c>
      <c r="B19" s="32" t="s">
        <v>3</v>
      </c>
      <c r="C19" s="52">
        <v>897.43</v>
      </c>
      <c r="D19" s="85" t="s">
        <v>159</v>
      </c>
      <c r="E19" s="72"/>
      <c r="F19" s="72"/>
    </row>
    <row r="20" spans="1:6" ht="17.25" customHeight="1">
      <c r="A20" s="32">
        <v>483</v>
      </c>
      <c r="B20" s="32" t="s">
        <v>4</v>
      </c>
      <c r="C20" s="83">
        <v>983.38661000000002</v>
      </c>
      <c r="D20" s="86" t="s">
        <v>95</v>
      </c>
    </row>
    <row r="21" spans="1:6" ht="17.25" customHeight="1">
      <c r="A21" s="32" t="s">
        <v>164</v>
      </c>
      <c r="C21" s="83"/>
    </row>
    <row r="22" spans="1:6" ht="17.25" customHeight="1">
      <c r="A22" s="32">
        <v>872</v>
      </c>
      <c r="B22" s="32" t="s">
        <v>161</v>
      </c>
      <c r="C22" s="83">
        <v>97316</v>
      </c>
      <c r="D22" s="85">
        <v>6</v>
      </c>
    </row>
    <row r="23" spans="1:6" ht="17.25" customHeight="1">
      <c r="A23" s="32">
        <v>871</v>
      </c>
      <c r="B23" s="32" t="s">
        <v>156</v>
      </c>
      <c r="C23" s="52">
        <v>520000</v>
      </c>
      <c r="D23" s="85">
        <v>6</v>
      </c>
    </row>
    <row r="24" spans="1:6" ht="17.25" customHeight="1">
      <c r="A24" s="32">
        <v>874</v>
      </c>
      <c r="B24" s="32" t="s">
        <v>157</v>
      </c>
      <c r="C24" s="83">
        <v>1500000</v>
      </c>
      <c r="D24" s="85">
        <v>6</v>
      </c>
    </row>
    <row r="25" spans="1:6" ht="17.25" customHeight="1">
      <c r="A25" s="32">
        <v>830</v>
      </c>
      <c r="B25" s="69" t="s">
        <v>158</v>
      </c>
      <c r="C25" s="83">
        <v>371.93200000000002</v>
      </c>
      <c r="D25" s="72"/>
    </row>
    <row r="26" spans="1:6" ht="17.25" customHeight="1">
      <c r="C26" s="37"/>
    </row>
    <row r="27" spans="1:6" ht="17.25" customHeight="1">
      <c r="A27" s="71" t="s">
        <v>139</v>
      </c>
      <c r="C27" s="37"/>
      <c r="D27" s="70" t="s">
        <v>12</v>
      </c>
    </row>
    <row r="28" spans="1:6" ht="17.25" customHeight="1">
      <c r="A28" s="32">
        <v>486</v>
      </c>
      <c r="B28" s="32" t="s">
        <v>11</v>
      </c>
      <c r="C28" s="37">
        <v>305.12147999999996</v>
      </c>
      <c r="D28" s="86" t="s">
        <v>95</v>
      </c>
    </row>
    <row r="30" spans="1:6" ht="17.25" customHeight="1">
      <c r="A30" s="71" t="s">
        <v>140</v>
      </c>
      <c r="D30" s="70" t="s">
        <v>12</v>
      </c>
    </row>
    <row r="31" spans="1:6" ht="17.25" customHeight="1">
      <c r="A31" s="32">
        <v>744</v>
      </c>
      <c r="B31" s="32" t="s">
        <v>97</v>
      </c>
      <c r="C31" s="83">
        <v>37903.515659999997</v>
      </c>
      <c r="D31" s="86" t="s">
        <v>99</v>
      </c>
    </row>
    <row r="32" spans="1:6" ht="17.25" customHeight="1">
      <c r="A32" s="32" t="s">
        <v>164</v>
      </c>
      <c r="C32" s="83"/>
    </row>
    <row r="33" spans="1:4" ht="17.25" customHeight="1">
      <c r="A33" s="32">
        <v>822</v>
      </c>
      <c r="B33" s="32" t="s">
        <v>162</v>
      </c>
      <c r="C33" s="83">
        <v>39468000</v>
      </c>
      <c r="D33" s="37">
        <v>6</v>
      </c>
    </row>
    <row r="34" spans="1:4" ht="17.25" customHeight="1">
      <c r="A34" s="32">
        <v>872</v>
      </c>
      <c r="B34" s="32" t="s">
        <v>163</v>
      </c>
      <c r="C34" s="83">
        <v>3809184</v>
      </c>
      <c r="D34" s="37">
        <v>6</v>
      </c>
    </row>
    <row r="35" spans="1:4" ht="17.25" customHeight="1">
      <c r="A35" s="32">
        <v>874</v>
      </c>
      <c r="B35" s="32" t="s">
        <v>157</v>
      </c>
      <c r="C35" s="83">
        <v>1500000</v>
      </c>
      <c r="D35" s="37">
        <v>6</v>
      </c>
    </row>
    <row r="37" spans="1:4" ht="17.25" customHeight="1">
      <c r="A37" s="66" t="s">
        <v>165</v>
      </c>
    </row>
    <row r="38" spans="1:4" ht="17.25" customHeight="1">
      <c r="A38" s="32">
        <v>879</v>
      </c>
      <c r="B38" s="32" t="s">
        <v>166</v>
      </c>
      <c r="C38" s="83">
        <v>16800000</v>
      </c>
      <c r="D38" s="3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6:H27"/>
  <sheetViews>
    <sheetView workbookViewId="0">
      <selection activeCell="C27" sqref="C27"/>
    </sheetView>
  </sheetViews>
  <sheetFormatPr baseColWidth="10" defaultRowHeight="12.75"/>
  <cols>
    <col min="1" max="1" width="16.42578125" style="32" customWidth="1"/>
    <col min="2" max="2" width="11.42578125" style="32"/>
    <col min="3" max="3" width="13.5703125" style="32" bestFit="1" customWidth="1"/>
    <col min="4" max="4" width="13.28515625" style="32" bestFit="1" customWidth="1"/>
    <col min="5" max="5" width="12.42578125" style="32" bestFit="1" customWidth="1"/>
    <col min="6" max="257" width="11.42578125" style="32"/>
    <col min="258" max="258" width="22" style="32" customWidth="1"/>
    <col min="259" max="259" width="13.5703125" style="32" bestFit="1" customWidth="1"/>
    <col min="260" max="260" width="13.28515625" style="32" bestFit="1" customWidth="1"/>
    <col min="261" max="261" width="12.42578125" style="32" bestFit="1" customWidth="1"/>
    <col min="262" max="513" width="11.42578125" style="32"/>
    <col min="514" max="514" width="22" style="32" customWidth="1"/>
    <col min="515" max="515" width="13.5703125" style="32" bestFit="1" customWidth="1"/>
    <col min="516" max="516" width="13.28515625" style="32" bestFit="1" customWidth="1"/>
    <col min="517" max="517" width="12.42578125" style="32" bestFit="1" customWidth="1"/>
    <col min="518" max="769" width="11.42578125" style="32"/>
    <col min="770" max="770" width="22" style="32" customWidth="1"/>
    <col min="771" max="771" width="13.5703125" style="32" bestFit="1" customWidth="1"/>
    <col min="772" max="772" width="13.28515625" style="32" bestFit="1" customWidth="1"/>
    <col min="773" max="773" width="12.42578125" style="32" bestFit="1" customWidth="1"/>
    <col min="774" max="1025" width="11.42578125" style="32"/>
    <col min="1026" max="1026" width="22" style="32" customWidth="1"/>
    <col min="1027" max="1027" width="13.5703125" style="32" bestFit="1" customWidth="1"/>
    <col min="1028" max="1028" width="13.28515625" style="32" bestFit="1" customWidth="1"/>
    <col min="1029" max="1029" width="12.42578125" style="32" bestFit="1" customWidth="1"/>
    <col min="1030" max="1281" width="11.42578125" style="32"/>
    <col min="1282" max="1282" width="22" style="32" customWidth="1"/>
    <col min="1283" max="1283" width="13.5703125" style="32" bestFit="1" customWidth="1"/>
    <col min="1284" max="1284" width="13.28515625" style="32" bestFit="1" customWidth="1"/>
    <col min="1285" max="1285" width="12.42578125" style="32" bestFit="1" customWidth="1"/>
    <col min="1286" max="1537" width="11.42578125" style="32"/>
    <col min="1538" max="1538" width="22" style="32" customWidth="1"/>
    <col min="1539" max="1539" width="13.5703125" style="32" bestFit="1" customWidth="1"/>
    <col min="1540" max="1540" width="13.28515625" style="32" bestFit="1" customWidth="1"/>
    <col min="1541" max="1541" width="12.42578125" style="32" bestFit="1" customWidth="1"/>
    <col min="1542" max="1793" width="11.42578125" style="32"/>
    <col min="1794" max="1794" width="22" style="32" customWidth="1"/>
    <col min="1795" max="1795" width="13.5703125" style="32" bestFit="1" customWidth="1"/>
    <col min="1796" max="1796" width="13.28515625" style="32" bestFit="1" customWidth="1"/>
    <col min="1797" max="1797" width="12.42578125" style="32" bestFit="1" customWidth="1"/>
    <col min="1798" max="2049" width="11.42578125" style="32"/>
    <col min="2050" max="2050" width="22" style="32" customWidth="1"/>
    <col min="2051" max="2051" width="13.5703125" style="32" bestFit="1" customWidth="1"/>
    <col min="2052" max="2052" width="13.28515625" style="32" bestFit="1" customWidth="1"/>
    <col min="2053" max="2053" width="12.42578125" style="32" bestFit="1" customWidth="1"/>
    <col min="2054" max="2305" width="11.42578125" style="32"/>
    <col min="2306" max="2306" width="22" style="32" customWidth="1"/>
    <col min="2307" max="2307" width="13.5703125" style="32" bestFit="1" customWidth="1"/>
    <col min="2308" max="2308" width="13.28515625" style="32" bestFit="1" customWidth="1"/>
    <col min="2309" max="2309" width="12.42578125" style="32" bestFit="1" customWidth="1"/>
    <col min="2310" max="2561" width="11.42578125" style="32"/>
    <col min="2562" max="2562" width="22" style="32" customWidth="1"/>
    <col min="2563" max="2563" width="13.5703125" style="32" bestFit="1" customWidth="1"/>
    <col min="2564" max="2564" width="13.28515625" style="32" bestFit="1" customWidth="1"/>
    <col min="2565" max="2565" width="12.42578125" style="32" bestFit="1" customWidth="1"/>
    <col min="2566" max="2817" width="11.42578125" style="32"/>
    <col min="2818" max="2818" width="22" style="32" customWidth="1"/>
    <col min="2819" max="2819" width="13.5703125" style="32" bestFit="1" customWidth="1"/>
    <col min="2820" max="2820" width="13.28515625" style="32" bestFit="1" customWidth="1"/>
    <col min="2821" max="2821" width="12.42578125" style="32" bestFit="1" customWidth="1"/>
    <col min="2822" max="3073" width="11.42578125" style="32"/>
    <col min="3074" max="3074" width="22" style="32" customWidth="1"/>
    <col min="3075" max="3075" width="13.5703125" style="32" bestFit="1" customWidth="1"/>
    <col min="3076" max="3076" width="13.28515625" style="32" bestFit="1" customWidth="1"/>
    <col min="3077" max="3077" width="12.42578125" style="32" bestFit="1" customWidth="1"/>
    <col min="3078" max="3329" width="11.42578125" style="32"/>
    <col min="3330" max="3330" width="22" style="32" customWidth="1"/>
    <col min="3331" max="3331" width="13.5703125" style="32" bestFit="1" customWidth="1"/>
    <col min="3332" max="3332" width="13.28515625" style="32" bestFit="1" customWidth="1"/>
    <col min="3333" max="3333" width="12.42578125" style="32" bestFit="1" customWidth="1"/>
    <col min="3334" max="3585" width="11.42578125" style="32"/>
    <col min="3586" max="3586" width="22" style="32" customWidth="1"/>
    <col min="3587" max="3587" width="13.5703125" style="32" bestFit="1" customWidth="1"/>
    <col min="3588" max="3588" width="13.28515625" style="32" bestFit="1" customWidth="1"/>
    <col min="3589" max="3589" width="12.42578125" style="32" bestFit="1" customWidth="1"/>
    <col min="3590" max="3841" width="11.42578125" style="32"/>
    <col min="3842" max="3842" width="22" style="32" customWidth="1"/>
    <col min="3843" max="3843" width="13.5703125" style="32" bestFit="1" customWidth="1"/>
    <col min="3844" max="3844" width="13.28515625" style="32" bestFit="1" customWidth="1"/>
    <col min="3845" max="3845" width="12.42578125" style="32" bestFit="1" customWidth="1"/>
    <col min="3846" max="4097" width="11.42578125" style="32"/>
    <col min="4098" max="4098" width="22" style="32" customWidth="1"/>
    <col min="4099" max="4099" width="13.5703125" style="32" bestFit="1" customWidth="1"/>
    <col min="4100" max="4100" width="13.28515625" style="32" bestFit="1" customWidth="1"/>
    <col min="4101" max="4101" width="12.42578125" style="32" bestFit="1" customWidth="1"/>
    <col min="4102" max="4353" width="11.42578125" style="32"/>
    <col min="4354" max="4354" width="22" style="32" customWidth="1"/>
    <col min="4355" max="4355" width="13.5703125" style="32" bestFit="1" customWidth="1"/>
    <col min="4356" max="4356" width="13.28515625" style="32" bestFit="1" customWidth="1"/>
    <col min="4357" max="4357" width="12.42578125" style="32" bestFit="1" customWidth="1"/>
    <col min="4358" max="4609" width="11.42578125" style="32"/>
    <col min="4610" max="4610" width="22" style="32" customWidth="1"/>
    <col min="4611" max="4611" width="13.5703125" style="32" bestFit="1" customWidth="1"/>
    <col min="4612" max="4612" width="13.28515625" style="32" bestFit="1" customWidth="1"/>
    <col min="4613" max="4613" width="12.42578125" style="32" bestFit="1" customWidth="1"/>
    <col min="4614" max="4865" width="11.42578125" style="32"/>
    <col min="4866" max="4866" width="22" style="32" customWidth="1"/>
    <col min="4867" max="4867" width="13.5703125" style="32" bestFit="1" customWidth="1"/>
    <col min="4868" max="4868" width="13.28515625" style="32" bestFit="1" customWidth="1"/>
    <col min="4869" max="4869" width="12.42578125" style="32" bestFit="1" customWidth="1"/>
    <col min="4870" max="5121" width="11.42578125" style="32"/>
    <col min="5122" max="5122" width="22" style="32" customWidth="1"/>
    <col min="5123" max="5123" width="13.5703125" style="32" bestFit="1" customWidth="1"/>
    <col min="5124" max="5124" width="13.28515625" style="32" bestFit="1" customWidth="1"/>
    <col min="5125" max="5125" width="12.42578125" style="32" bestFit="1" customWidth="1"/>
    <col min="5126" max="5377" width="11.42578125" style="32"/>
    <col min="5378" max="5378" width="22" style="32" customWidth="1"/>
    <col min="5379" max="5379" width="13.5703125" style="32" bestFit="1" customWidth="1"/>
    <col min="5380" max="5380" width="13.28515625" style="32" bestFit="1" customWidth="1"/>
    <col min="5381" max="5381" width="12.42578125" style="32" bestFit="1" customWidth="1"/>
    <col min="5382" max="5633" width="11.42578125" style="32"/>
    <col min="5634" max="5634" width="22" style="32" customWidth="1"/>
    <col min="5635" max="5635" width="13.5703125" style="32" bestFit="1" customWidth="1"/>
    <col min="5636" max="5636" width="13.28515625" style="32" bestFit="1" customWidth="1"/>
    <col min="5637" max="5637" width="12.42578125" style="32" bestFit="1" customWidth="1"/>
    <col min="5638" max="5889" width="11.42578125" style="32"/>
    <col min="5890" max="5890" width="22" style="32" customWidth="1"/>
    <col min="5891" max="5891" width="13.5703125" style="32" bestFit="1" customWidth="1"/>
    <col min="5892" max="5892" width="13.28515625" style="32" bestFit="1" customWidth="1"/>
    <col min="5893" max="5893" width="12.42578125" style="32" bestFit="1" customWidth="1"/>
    <col min="5894" max="6145" width="11.42578125" style="32"/>
    <col min="6146" max="6146" width="22" style="32" customWidth="1"/>
    <col min="6147" max="6147" width="13.5703125" style="32" bestFit="1" customWidth="1"/>
    <col min="6148" max="6148" width="13.28515625" style="32" bestFit="1" customWidth="1"/>
    <col min="6149" max="6149" width="12.42578125" style="32" bestFit="1" customWidth="1"/>
    <col min="6150" max="6401" width="11.42578125" style="32"/>
    <col min="6402" max="6402" width="22" style="32" customWidth="1"/>
    <col min="6403" max="6403" width="13.5703125" style="32" bestFit="1" customWidth="1"/>
    <col min="6404" max="6404" width="13.28515625" style="32" bestFit="1" customWidth="1"/>
    <col min="6405" max="6405" width="12.42578125" style="32" bestFit="1" customWidth="1"/>
    <col min="6406" max="6657" width="11.42578125" style="32"/>
    <col min="6658" max="6658" width="22" style="32" customWidth="1"/>
    <col min="6659" max="6659" width="13.5703125" style="32" bestFit="1" customWidth="1"/>
    <col min="6660" max="6660" width="13.28515625" style="32" bestFit="1" customWidth="1"/>
    <col min="6661" max="6661" width="12.42578125" style="32" bestFit="1" customWidth="1"/>
    <col min="6662" max="6913" width="11.42578125" style="32"/>
    <col min="6914" max="6914" width="22" style="32" customWidth="1"/>
    <col min="6915" max="6915" width="13.5703125" style="32" bestFit="1" customWidth="1"/>
    <col min="6916" max="6916" width="13.28515625" style="32" bestFit="1" customWidth="1"/>
    <col min="6917" max="6917" width="12.42578125" style="32" bestFit="1" customWidth="1"/>
    <col min="6918" max="7169" width="11.42578125" style="32"/>
    <col min="7170" max="7170" width="22" style="32" customWidth="1"/>
    <col min="7171" max="7171" width="13.5703125" style="32" bestFit="1" customWidth="1"/>
    <col min="7172" max="7172" width="13.28515625" style="32" bestFit="1" customWidth="1"/>
    <col min="7173" max="7173" width="12.42578125" style="32" bestFit="1" customWidth="1"/>
    <col min="7174" max="7425" width="11.42578125" style="32"/>
    <col min="7426" max="7426" width="22" style="32" customWidth="1"/>
    <col min="7427" max="7427" width="13.5703125" style="32" bestFit="1" customWidth="1"/>
    <col min="7428" max="7428" width="13.28515625" style="32" bestFit="1" customWidth="1"/>
    <col min="7429" max="7429" width="12.42578125" style="32" bestFit="1" customWidth="1"/>
    <col min="7430" max="7681" width="11.42578125" style="32"/>
    <col min="7682" max="7682" width="22" style="32" customWidth="1"/>
    <col min="7683" max="7683" width="13.5703125" style="32" bestFit="1" customWidth="1"/>
    <col min="7684" max="7684" width="13.28515625" style="32" bestFit="1" customWidth="1"/>
    <col min="7685" max="7685" width="12.42578125" style="32" bestFit="1" customWidth="1"/>
    <col min="7686" max="7937" width="11.42578125" style="32"/>
    <col min="7938" max="7938" width="22" style="32" customWidth="1"/>
    <col min="7939" max="7939" width="13.5703125" style="32" bestFit="1" customWidth="1"/>
    <col min="7940" max="7940" width="13.28515625" style="32" bestFit="1" customWidth="1"/>
    <col min="7941" max="7941" width="12.42578125" style="32" bestFit="1" customWidth="1"/>
    <col min="7942" max="8193" width="11.42578125" style="32"/>
    <col min="8194" max="8194" width="22" style="32" customWidth="1"/>
    <col min="8195" max="8195" width="13.5703125" style="32" bestFit="1" customWidth="1"/>
    <col min="8196" max="8196" width="13.28515625" style="32" bestFit="1" customWidth="1"/>
    <col min="8197" max="8197" width="12.42578125" style="32" bestFit="1" customWidth="1"/>
    <col min="8198" max="8449" width="11.42578125" style="32"/>
    <col min="8450" max="8450" width="22" style="32" customWidth="1"/>
    <col min="8451" max="8451" width="13.5703125" style="32" bestFit="1" customWidth="1"/>
    <col min="8452" max="8452" width="13.28515625" style="32" bestFit="1" customWidth="1"/>
    <col min="8453" max="8453" width="12.42578125" style="32" bestFit="1" customWidth="1"/>
    <col min="8454" max="8705" width="11.42578125" style="32"/>
    <col min="8706" max="8706" width="22" style="32" customWidth="1"/>
    <col min="8707" max="8707" width="13.5703125" style="32" bestFit="1" customWidth="1"/>
    <col min="8708" max="8708" width="13.28515625" style="32" bestFit="1" customWidth="1"/>
    <col min="8709" max="8709" width="12.42578125" style="32" bestFit="1" customWidth="1"/>
    <col min="8710" max="8961" width="11.42578125" style="32"/>
    <col min="8962" max="8962" width="22" style="32" customWidth="1"/>
    <col min="8963" max="8963" width="13.5703125" style="32" bestFit="1" customWidth="1"/>
    <col min="8964" max="8964" width="13.28515625" style="32" bestFit="1" customWidth="1"/>
    <col min="8965" max="8965" width="12.42578125" style="32" bestFit="1" customWidth="1"/>
    <col min="8966" max="9217" width="11.42578125" style="32"/>
    <col min="9218" max="9218" width="22" style="32" customWidth="1"/>
    <col min="9219" max="9219" width="13.5703125" style="32" bestFit="1" customWidth="1"/>
    <col min="9220" max="9220" width="13.28515625" style="32" bestFit="1" customWidth="1"/>
    <col min="9221" max="9221" width="12.42578125" style="32" bestFit="1" customWidth="1"/>
    <col min="9222" max="9473" width="11.42578125" style="32"/>
    <col min="9474" max="9474" width="22" style="32" customWidth="1"/>
    <col min="9475" max="9475" width="13.5703125" style="32" bestFit="1" customWidth="1"/>
    <col min="9476" max="9476" width="13.28515625" style="32" bestFit="1" customWidth="1"/>
    <col min="9477" max="9477" width="12.42578125" style="32" bestFit="1" customWidth="1"/>
    <col min="9478" max="9729" width="11.42578125" style="32"/>
    <col min="9730" max="9730" width="22" style="32" customWidth="1"/>
    <col min="9731" max="9731" width="13.5703125" style="32" bestFit="1" customWidth="1"/>
    <col min="9732" max="9732" width="13.28515625" style="32" bestFit="1" customWidth="1"/>
    <col min="9733" max="9733" width="12.42578125" style="32" bestFit="1" customWidth="1"/>
    <col min="9734" max="9985" width="11.42578125" style="32"/>
    <col min="9986" max="9986" width="22" style="32" customWidth="1"/>
    <col min="9987" max="9987" width="13.5703125" style="32" bestFit="1" customWidth="1"/>
    <col min="9988" max="9988" width="13.28515625" style="32" bestFit="1" customWidth="1"/>
    <col min="9989" max="9989" width="12.42578125" style="32" bestFit="1" customWidth="1"/>
    <col min="9990" max="10241" width="11.42578125" style="32"/>
    <col min="10242" max="10242" width="22" style="32" customWidth="1"/>
    <col min="10243" max="10243" width="13.5703125" style="32" bestFit="1" customWidth="1"/>
    <col min="10244" max="10244" width="13.28515625" style="32" bestFit="1" customWidth="1"/>
    <col min="10245" max="10245" width="12.42578125" style="32" bestFit="1" customWidth="1"/>
    <col min="10246" max="10497" width="11.42578125" style="32"/>
    <col min="10498" max="10498" width="22" style="32" customWidth="1"/>
    <col min="10499" max="10499" width="13.5703125" style="32" bestFit="1" customWidth="1"/>
    <col min="10500" max="10500" width="13.28515625" style="32" bestFit="1" customWidth="1"/>
    <col min="10501" max="10501" width="12.42578125" style="32" bestFit="1" customWidth="1"/>
    <col min="10502" max="10753" width="11.42578125" style="32"/>
    <col min="10754" max="10754" width="22" style="32" customWidth="1"/>
    <col min="10755" max="10755" width="13.5703125" style="32" bestFit="1" customWidth="1"/>
    <col min="10756" max="10756" width="13.28515625" style="32" bestFit="1" customWidth="1"/>
    <col min="10757" max="10757" width="12.42578125" style="32" bestFit="1" customWidth="1"/>
    <col min="10758" max="11009" width="11.42578125" style="32"/>
    <col min="11010" max="11010" width="22" style="32" customWidth="1"/>
    <col min="11011" max="11011" width="13.5703125" style="32" bestFit="1" customWidth="1"/>
    <col min="11012" max="11012" width="13.28515625" style="32" bestFit="1" customWidth="1"/>
    <col min="11013" max="11013" width="12.42578125" style="32" bestFit="1" customWidth="1"/>
    <col min="11014" max="11265" width="11.42578125" style="32"/>
    <col min="11266" max="11266" width="22" style="32" customWidth="1"/>
    <col min="11267" max="11267" width="13.5703125" style="32" bestFit="1" customWidth="1"/>
    <col min="11268" max="11268" width="13.28515625" style="32" bestFit="1" customWidth="1"/>
    <col min="11269" max="11269" width="12.42578125" style="32" bestFit="1" customWidth="1"/>
    <col min="11270" max="11521" width="11.42578125" style="32"/>
    <col min="11522" max="11522" width="22" style="32" customWidth="1"/>
    <col min="11523" max="11523" width="13.5703125" style="32" bestFit="1" customWidth="1"/>
    <col min="11524" max="11524" width="13.28515625" style="32" bestFit="1" customWidth="1"/>
    <col min="11525" max="11525" width="12.42578125" style="32" bestFit="1" customWidth="1"/>
    <col min="11526" max="11777" width="11.42578125" style="32"/>
    <col min="11778" max="11778" width="22" style="32" customWidth="1"/>
    <col min="11779" max="11779" width="13.5703125" style="32" bestFit="1" customWidth="1"/>
    <col min="11780" max="11780" width="13.28515625" style="32" bestFit="1" customWidth="1"/>
    <col min="11781" max="11781" width="12.42578125" style="32" bestFit="1" customWidth="1"/>
    <col min="11782" max="12033" width="11.42578125" style="32"/>
    <col min="12034" max="12034" width="22" style="32" customWidth="1"/>
    <col min="12035" max="12035" width="13.5703125" style="32" bestFit="1" customWidth="1"/>
    <col min="12036" max="12036" width="13.28515625" style="32" bestFit="1" customWidth="1"/>
    <col min="12037" max="12037" width="12.42578125" style="32" bestFit="1" customWidth="1"/>
    <col min="12038" max="12289" width="11.42578125" style="32"/>
    <col min="12290" max="12290" width="22" style="32" customWidth="1"/>
    <col min="12291" max="12291" width="13.5703125" style="32" bestFit="1" customWidth="1"/>
    <col min="12292" max="12292" width="13.28515625" style="32" bestFit="1" customWidth="1"/>
    <col min="12293" max="12293" width="12.42578125" style="32" bestFit="1" customWidth="1"/>
    <col min="12294" max="12545" width="11.42578125" style="32"/>
    <col min="12546" max="12546" width="22" style="32" customWidth="1"/>
    <col min="12547" max="12547" width="13.5703125" style="32" bestFit="1" customWidth="1"/>
    <col min="12548" max="12548" width="13.28515625" style="32" bestFit="1" customWidth="1"/>
    <col min="12549" max="12549" width="12.42578125" style="32" bestFit="1" customWidth="1"/>
    <col min="12550" max="12801" width="11.42578125" style="32"/>
    <col min="12802" max="12802" width="22" style="32" customWidth="1"/>
    <col min="12803" max="12803" width="13.5703125" style="32" bestFit="1" customWidth="1"/>
    <col min="12804" max="12804" width="13.28515625" style="32" bestFit="1" customWidth="1"/>
    <col min="12805" max="12805" width="12.42578125" style="32" bestFit="1" customWidth="1"/>
    <col min="12806" max="13057" width="11.42578125" style="32"/>
    <col min="13058" max="13058" width="22" style="32" customWidth="1"/>
    <col min="13059" max="13059" width="13.5703125" style="32" bestFit="1" customWidth="1"/>
    <col min="13060" max="13060" width="13.28515625" style="32" bestFit="1" customWidth="1"/>
    <col min="13061" max="13061" width="12.42578125" style="32" bestFit="1" customWidth="1"/>
    <col min="13062" max="13313" width="11.42578125" style="32"/>
    <col min="13314" max="13314" width="22" style="32" customWidth="1"/>
    <col min="13315" max="13315" width="13.5703125" style="32" bestFit="1" customWidth="1"/>
    <col min="13316" max="13316" width="13.28515625" style="32" bestFit="1" customWidth="1"/>
    <col min="13317" max="13317" width="12.42578125" style="32" bestFit="1" customWidth="1"/>
    <col min="13318" max="13569" width="11.42578125" style="32"/>
    <col min="13570" max="13570" width="22" style="32" customWidth="1"/>
    <col min="13571" max="13571" width="13.5703125" style="32" bestFit="1" customWidth="1"/>
    <col min="13572" max="13572" width="13.28515625" style="32" bestFit="1" customWidth="1"/>
    <col min="13573" max="13573" width="12.42578125" style="32" bestFit="1" customWidth="1"/>
    <col min="13574" max="13825" width="11.42578125" style="32"/>
    <col min="13826" max="13826" width="22" style="32" customWidth="1"/>
    <col min="13827" max="13827" width="13.5703125" style="32" bestFit="1" customWidth="1"/>
    <col min="13828" max="13828" width="13.28515625" style="32" bestFit="1" customWidth="1"/>
    <col min="13829" max="13829" width="12.42578125" style="32" bestFit="1" customWidth="1"/>
    <col min="13830" max="14081" width="11.42578125" style="32"/>
    <col min="14082" max="14082" width="22" style="32" customWidth="1"/>
    <col min="14083" max="14083" width="13.5703125" style="32" bestFit="1" customWidth="1"/>
    <col min="14084" max="14084" width="13.28515625" style="32" bestFit="1" customWidth="1"/>
    <col min="14085" max="14085" width="12.42578125" style="32" bestFit="1" customWidth="1"/>
    <col min="14086" max="14337" width="11.42578125" style="32"/>
    <col min="14338" max="14338" width="22" style="32" customWidth="1"/>
    <col min="14339" max="14339" width="13.5703125" style="32" bestFit="1" customWidth="1"/>
    <col min="14340" max="14340" width="13.28515625" style="32" bestFit="1" customWidth="1"/>
    <col min="14341" max="14341" width="12.42578125" style="32" bestFit="1" customWidth="1"/>
    <col min="14342" max="14593" width="11.42578125" style="32"/>
    <col min="14594" max="14594" width="22" style="32" customWidth="1"/>
    <col min="14595" max="14595" width="13.5703125" style="32" bestFit="1" customWidth="1"/>
    <col min="14596" max="14596" width="13.28515625" style="32" bestFit="1" customWidth="1"/>
    <col min="14597" max="14597" width="12.42578125" style="32" bestFit="1" customWidth="1"/>
    <col min="14598" max="14849" width="11.42578125" style="32"/>
    <col min="14850" max="14850" width="22" style="32" customWidth="1"/>
    <col min="14851" max="14851" width="13.5703125" style="32" bestFit="1" customWidth="1"/>
    <col min="14852" max="14852" width="13.28515625" style="32" bestFit="1" customWidth="1"/>
    <col min="14853" max="14853" width="12.42578125" style="32" bestFit="1" customWidth="1"/>
    <col min="14854" max="15105" width="11.42578125" style="32"/>
    <col min="15106" max="15106" width="22" style="32" customWidth="1"/>
    <col min="15107" max="15107" width="13.5703125" style="32" bestFit="1" customWidth="1"/>
    <col min="15108" max="15108" width="13.28515625" style="32" bestFit="1" customWidth="1"/>
    <col min="15109" max="15109" width="12.42578125" style="32" bestFit="1" customWidth="1"/>
    <col min="15110" max="15361" width="11.42578125" style="32"/>
    <col min="15362" max="15362" width="22" style="32" customWidth="1"/>
    <col min="15363" max="15363" width="13.5703125" style="32" bestFit="1" customWidth="1"/>
    <col min="15364" max="15364" width="13.28515625" style="32" bestFit="1" customWidth="1"/>
    <col min="15365" max="15365" width="12.42578125" style="32" bestFit="1" customWidth="1"/>
    <col min="15366" max="15617" width="11.42578125" style="32"/>
    <col min="15618" max="15618" width="22" style="32" customWidth="1"/>
    <col min="15619" max="15619" width="13.5703125" style="32" bestFit="1" customWidth="1"/>
    <col min="15620" max="15620" width="13.28515625" style="32" bestFit="1" customWidth="1"/>
    <col min="15621" max="15621" width="12.42578125" style="32" bestFit="1" customWidth="1"/>
    <col min="15622" max="15873" width="11.42578125" style="32"/>
    <col min="15874" max="15874" width="22" style="32" customWidth="1"/>
    <col min="15875" max="15875" width="13.5703125" style="32" bestFit="1" customWidth="1"/>
    <col min="15876" max="15876" width="13.28515625" style="32" bestFit="1" customWidth="1"/>
    <col min="15877" max="15877" width="12.42578125" style="32" bestFit="1" customWidth="1"/>
    <col min="15878" max="16129" width="11.42578125" style="32"/>
    <col min="16130" max="16130" width="22" style="32" customWidth="1"/>
    <col min="16131" max="16131" width="13.5703125" style="32" bestFit="1" customWidth="1"/>
    <col min="16132" max="16132" width="13.28515625" style="32" bestFit="1" customWidth="1"/>
    <col min="16133" max="16133" width="12.42578125" style="32" bestFit="1" customWidth="1"/>
    <col min="16134" max="16384" width="11.42578125" style="32"/>
  </cols>
  <sheetData>
    <row r="6" spans="1:8">
      <c r="A6" s="32" t="s">
        <v>78</v>
      </c>
    </row>
    <row r="7" spans="1:8">
      <c r="B7" s="32" t="s">
        <v>101</v>
      </c>
    </row>
    <row r="8" spans="1:8" ht="38.25">
      <c r="A8" s="32" t="s">
        <v>170</v>
      </c>
      <c r="B8" s="39" t="s">
        <v>80</v>
      </c>
      <c r="C8" s="40" t="s">
        <v>102</v>
      </c>
      <c r="D8" s="40" t="s">
        <v>103</v>
      </c>
      <c r="E8" s="40" t="s">
        <v>104</v>
      </c>
      <c r="F8" s="40" t="s">
        <v>105</v>
      </c>
      <c r="G8" s="40" t="s">
        <v>106</v>
      </c>
      <c r="H8" s="40" t="s">
        <v>107</v>
      </c>
    </row>
    <row r="9" spans="1:8">
      <c r="A9" s="33" t="s">
        <v>15</v>
      </c>
      <c r="B9" s="37">
        <v>8445142.5</v>
      </c>
      <c r="C9" s="37">
        <f>+'922N'!E22+'923A_1'!E22+'923M_1'!E22+'923N'!E22+'923O_1 '!E22+'931M_1'!E22+'931N'!E22+'931O'!E22+'931P'!E22+'932A'!E22+'932M'!E22+'932N'!E22</f>
        <v>349948.96957056609</v>
      </c>
      <c r="D9" s="37"/>
      <c r="E9" s="37">
        <f>+C9+D9</f>
        <v>349948.96957056609</v>
      </c>
      <c r="F9" s="38">
        <f t="shared" ref="F9:F27" si="0">E9*1000/B9</f>
        <v>41.437899901696873</v>
      </c>
      <c r="G9" s="38">
        <f t="shared" ref="G9:G27" si="1">F9-F$15</f>
        <v>0</v>
      </c>
      <c r="H9" s="32">
        <f t="shared" ref="H9:H27" si="2">G9*C9</f>
        <v>0</v>
      </c>
    </row>
    <row r="10" spans="1:8">
      <c r="A10" s="33" t="s">
        <v>16</v>
      </c>
      <c r="B10" s="37">
        <v>1348308.5</v>
      </c>
      <c r="C10" s="37">
        <f>+'922N'!E23+'923A_1'!E23+'923M_1'!E23+'923N'!E23+'923O_1 '!E23+'931M_1'!E23+'931N'!E23+'931O'!E23+'931P'!E23+'932A'!E23+'932M'!E23+'932N'!E23</f>
        <v>55871.07265960706</v>
      </c>
      <c r="D10" s="37"/>
      <c r="E10" s="37">
        <f t="shared" ref="E10:E26" si="3">+C10+D10</f>
        <v>55871.07265960706</v>
      </c>
      <c r="F10" s="38">
        <f t="shared" si="0"/>
        <v>41.437899901696873</v>
      </c>
      <c r="G10" s="38">
        <f t="shared" si="1"/>
        <v>0</v>
      </c>
      <c r="H10" s="32">
        <f t="shared" si="2"/>
        <v>0</v>
      </c>
    </row>
    <row r="11" spans="1:8">
      <c r="A11" s="33" t="s">
        <v>17</v>
      </c>
      <c r="B11" s="37">
        <v>1072762.5</v>
      </c>
      <c r="C11" s="37">
        <f>+'922N'!E24+'923A_1'!E24+'923M_1'!E24+'923N'!E24+'923O_1 '!E24+'931M_1'!E24+'931N'!E24+'931O'!E24+'931P'!E24+'932A'!E24+'932M'!E24+'932N'!E24</f>
        <v>44453.025093294098</v>
      </c>
      <c r="D11" s="37"/>
      <c r="E11" s="37">
        <f t="shared" si="3"/>
        <v>44453.025093294098</v>
      </c>
      <c r="F11" s="38">
        <f t="shared" si="0"/>
        <v>41.437899901696881</v>
      </c>
      <c r="G11" s="38">
        <f t="shared" si="1"/>
        <v>0</v>
      </c>
      <c r="H11" s="32">
        <f t="shared" si="2"/>
        <v>0</v>
      </c>
    </row>
    <row r="12" spans="1:8">
      <c r="A12" s="33" t="s">
        <v>18</v>
      </c>
      <c r="B12" s="37">
        <v>1115556.5</v>
      </c>
      <c r="C12" s="37">
        <f>+'922N'!E25+'923A_1'!E25+'923M_1'!E25+'923N'!E25+'923O_1 '!E25+'931M_1'!E25+'931N'!E25+'931O'!E25+'931P'!E25+'932A'!E25+'932M'!E25+'932N'!E25</f>
        <v>46226.318581687316</v>
      </c>
      <c r="D12" s="37"/>
      <c r="E12" s="37">
        <f t="shared" si="3"/>
        <v>46226.318581687316</v>
      </c>
      <c r="F12" s="38">
        <f t="shared" si="0"/>
        <v>41.437899901696881</v>
      </c>
      <c r="G12" s="38">
        <f t="shared" si="1"/>
        <v>0</v>
      </c>
      <c r="H12" s="32">
        <f t="shared" si="2"/>
        <v>0</v>
      </c>
    </row>
    <row r="13" spans="1:8">
      <c r="A13" s="33" t="s">
        <v>19</v>
      </c>
      <c r="B13" s="37">
        <v>2118511.5</v>
      </c>
      <c r="C13" s="37">
        <f>+'922N'!E26+'923A_1'!E26+'923M_1'!E26+'923N'!E26+'923O_1 '!E26+'931M_1'!E26+'931N'!E26+'931O'!E26+'931P'!E26+'932A'!E26+'932M'!E26+'932N'!E26</f>
        <v>87786.667477593684</v>
      </c>
      <c r="D13" s="37"/>
      <c r="E13" s="37">
        <f t="shared" si="3"/>
        <v>87786.667477593684</v>
      </c>
      <c r="F13" s="38">
        <f t="shared" si="0"/>
        <v>41.437899901696873</v>
      </c>
      <c r="G13" s="38">
        <f t="shared" si="1"/>
        <v>0</v>
      </c>
      <c r="H13" s="32">
        <f t="shared" si="2"/>
        <v>0</v>
      </c>
    </row>
    <row r="14" spans="1:8">
      <c r="A14" s="33" t="s">
        <v>20</v>
      </c>
      <c r="B14" s="37">
        <v>592874.5</v>
      </c>
      <c r="C14" s="37">
        <f>+'922N'!E27+'923A_1'!E27+'923M_1'!E27+'923N'!E27+'923O_1 '!E27+'931M_1'!E27+'931N'!E27+'931O'!E27+'931P'!E27+'932A'!E27+'932M'!E27+'932N'!E27</f>
        <v>24567.474185268587</v>
      </c>
      <c r="D14" s="37"/>
      <c r="E14" s="37">
        <f t="shared" si="3"/>
        <v>24567.474185268587</v>
      </c>
      <c r="F14" s="38">
        <f t="shared" si="0"/>
        <v>41.437899901696881</v>
      </c>
      <c r="G14" s="38">
        <f t="shared" si="1"/>
        <v>0</v>
      </c>
      <c r="H14" s="32">
        <f t="shared" si="2"/>
        <v>0</v>
      </c>
    </row>
    <row r="15" spans="1:8">
      <c r="A15" s="33" t="s">
        <v>21</v>
      </c>
      <c r="B15" s="37">
        <v>2532976.5</v>
      </c>
      <c r="C15" s="37">
        <f>+'922N'!E28+'923A_1'!E28+'923M_1'!E28+'923N'!E28+'923O_1 '!E28+'931M_1'!E28+'931N'!E28+'931O'!E28+'931P'!E28+'932A'!E28+'932M'!E28+'932N'!E28</f>
        <v>104961.2266603505</v>
      </c>
      <c r="D15" s="37"/>
      <c r="E15" s="37">
        <f t="shared" si="3"/>
        <v>104961.2266603505</v>
      </c>
      <c r="F15" s="38">
        <f t="shared" si="0"/>
        <v>41.437899901696881</v>
      </c>
      <c r="G15" s="38">
        <f t="shared" si="1"/>
        <v>0</v>
      </c>
      <c r="H15" s="32">
        <f t="shared" si="2"/>
        <v>0</v>
      </c>
    </row>
    <row r="16" spans="1:8">
      <c r="A16" s="33" t="s">
        <v>22</v>
      </c>
      <c r="B16" s="37">
        <v>2111443</v>
      </c>
      <c r="C16" s="37">
        <f>+'922N'!E29+'923A_1'!E29+'923M_1'!E29+'923N'!E29+'923O_1 '!E29+'931M_1'!E29+'931N'!E29+'931O'!E29+'931P'!E29+'932A'!E29+'932M'!E29+'932N'!E29</f>
        <v>87493.763682138553</v>
      </c>
      <c r="D16" s="37"/>
      <c r="E16" s="37">
        <f t="shared" si="3"/>
        <v>87493.763682138553</v>
      </c>
      <c r="F16" s="38">
        <f t="shared" si="0"/>
        <v>41.437899901696873</v>
      </c>
      <c r="G16" s="38">
        <f t="shared" si="1"/>
        <v>0</v>
      </c>
      <c r="H16" s="32">
        <f t="shared" si="2"/>
        <v>0</v>
      </c>
    </row>
    <row r="17" spans="1:8">
      <c r="A17" s="33" t="s">
        <v>23</v>
      </c>
      <c r="B17" s="37">
        <v>7562279</v>
      </c>
      <c r="C17" s="37">
        <f>+'922N'!E30+'923A_1'!E30+'923M_1'!E30+'923N'!E30+'923O_1 '!E30+'931M_1'!E30+'931N'!E30+'931O'!E30+'931P'!E30+'932A'!E30+'932M'!E30+'932N'!E30</f>
        <v>313364.9602307044</v>
      </c>
      <c r="D17" s="37"/>
      <c r="E17" s="37">
        <f t="shared" si="3"/>
        <v>313364.9602307044</v>
      </c>
      <c r="F17" s="38">
        <f t="shared" si="0"/>
        <v>41.437899901696888</v>
      </c>
      <c r="G17" s="38">
        <f t="shared" si="1"/>
        <v>0</v>
      </c>
      <c r="H17" s="32">
        <f t="shared" si="2"/>
        <v>0</v>
      </c>
    </row>
    <row r="18" spans="1:8">
      <c r="A18" s="33" t="s">
        <v>24</v>
      </c>
      <c r="B18" s="37">
        <v>5121540.5</v>
      </c>
      <c r="C18" s="37">
        <f>+'922N'!E31+'923A_1'!E31+'923M_1'!E31+'923N'!E31+'923O_1 '!E31+'931M_1'!E31+'931N'!E31+'931O'!E31+'931P'!E31+'932A'!E31+'932M'!E31+'932N'!E31</f>
        <v>212225.8825814866</v>
      </c>
      <c r="D18" s="37"/>
      <c r="E18" s="37">
        <f t="shared" si="3"/>
        <v>212225.8825814866</v>
      </c>
      <c r="F18" s="38">
        <f t="shared" si="0"/>
        <v>41.437899901696888</v>
      </c>
      <c r="G18" s="38">
        <f t="shared" si="1"/>
        <v>0</v>
      </c>
      <c r="H18" s="32">
        <f t="shared" si="2"/>
        <v>0</v>
      </c>
    </row>
    <row r="19" spans="1:8">
      <c r="A19" s="33" t="s">
        <v>25</v>
      </c>
      <c r="B19" s="37">
        <v>1106067</v>
      </c>
      <c r="C19" s="37">
        <f>+'922N'!E32+'923A_1'!E32+'923M_1'!E32+'923N'!E32+'923O_1 '!E32+'931M_1'!E32+'931N'!E32+'931O'!E32+'931P'!E32+'932A'!E32+'932M'!E32+'932N'!E32</f>
        <v>45833.093630570154</v>
      </c>
      <c r="D19" s="37"/>
      <c r="E19" s="37">
        <f t="shared" si="3"/>
        <v>45833.093630570154</v>
      </c>
      <c r="F19" s="38">
        <f t="shared" si="0"/>
        <v>41.437899901696866</v>
      </c>
      <c r="G19" s="38">
        <f t="shared" si="1"/>
        <v>0</v>
      </c>
      <c r="H19" s="32">
        <f t="shared" si="2"/>
        <v>0</v>
      </c>
    </row>
    <row r="20" spans="1:8">
      <c r="A20" s="33" t="s">
        <v>26</v>
      </c>
      <c r="B20" s="37">
        <v>2773719</v>
      </c>
      <c r="C20" s="37">
        <f>+'922N'!E33+'923A_1'!E33+'923M_1'!E33+'923N'!E33+'923O_1 '!E33+'931M_1'!E33+'931N'!E33+'931O'!E33+'931P'!E33+'932A'!E33+'932M'!E33+'932N'!E33</f>
        <v>114937.09027743475</v>
      </c>
      <c r="D20" s="37"/>
      <c r="E20" s="37">
        <f t="shared" si="3"/>
        <v>114937.09027743475</v>
      </c>
      <c r="F20" s="38">
        <f t="shared" si="0"/>
        <v>41.437899901696873</v>
      </c>
      <c r="G20" s="38">
        <f t="shared" si="1"/>
        <v>0</v>
      </c>
      <c r="H20" s="32">
        <f t="shared" si="2"/>
        <v>0</v>
      </c>
    </row>
    <row r="21" spans="1:8">
      <c r="A21" s="33" t="s">
        <v>27</v>
      </c>
      <c r="B21" s="37">
        <v>6497055.5</v>
      </c>
      <c r="C21" s="37">
        <f>+'922N'!E34+'923A_1'!E34+'923M_1'!E34+'923N'!E34+'923O_1 '!E34+'931M_1'!E34+'931N'!E34+'931O'!E34+'931P'!E34+'932A'!E34+'932M'!E34+'932N'!E34</f>
        <v>269224.33546476916</v>
      </c>
      <c r="D21" s="37"/>
      <c r="E21" s="37">
        <f t="shared" si="3"/>
        <v>269224.33546476916</v>
      </c>
      <c r="F21" s="38">
        <f t="shared" si="0"/>
        <v>41.437899901696881</v>
      </c>
      <c r="G21" s="38">
        <f t="shared" si="1"/>
        <v>0</v>
      </c>
      <c r="H21" s="32">
        <f t="shared" si="2"/>
        <v>0</v>
      </c>
    </row>
    <row r="22" spans="1:8">
      <c r="A22" s="33" t="s">
        <v>28</v>
      </c>
      <c r="B22" s="37">
        <v>1473249</v>
      </c>
      <c r="C22" s="37">
        <f>+'922N'!E35+'923A_1'!E35+'923M_1'!E35+'923N'!E35+'923O_1 '!E35+'931M_1'!E35+'931N'!E35+'931O'!E35+'931P'!E35+'932A'!E35+'932M'!E35+'932N'!E35</f>
        <v>61048.344592275018</v>
      </c>
      <c r="D22" s="37"/>
      <c r="E22" s="37">
        <f t="shared" si="3"/>
        <v>61048.344592275018</v>
      </c>
      <c r="F22" s="38">
        <f t="shared" si="0"/>
        <v>41.437899901696873</v>
      </c>
      <c r="G22" s="38">
        <f t="shared" si="1"/>
        <v>0</v>
      </c>
      <c r="H22" s="32">
        <f t="shared" si="2"/>
        <v>0</v>
      </c>
    </row>
    <row r="23" spans="1:8">
      <c r="A23" s="33" t="s">
        <v>29</v>
      </c>
      <c r="B23" s="37">
        <v>644521.5</v>
      </c>
      <c r="C23" s="37">
        <f>+'922N'!E36+'923A_1'!E36+'923M_1'!E36+'923N'!E36+'923O_1 '!E36+'931M_1'!E36+'931N'!E36+'931O'!E36+'931P'!E36+'932A'!E36+'932M'!E36+'932N'!E36</f>
        <v>7510.0600913338585</v>
      </c>
      <c r="D23" s="37">
        <f>+'932A'!F36+'932M'!F36</f>
        <v>19197.557310157667</v>
      </c>
      <c r="E23" s="37">
        <f t="shared" si="3"/>
        <v>26707.617401491523</v>
      </c>
      <c r="F23" s="38">
        <f t="shared" si="0"/>
        <v>41.437899901696873</v>
      </c>
      <c r="G23" s="38">
        <f t="shared" si="1"/>
        <v>0</v>
      </c>
      <c r="H23" s="73">
        <f t="shared" si="2"/>
        <v>0</v>
      </c>
    </row>
    <row r="24" spans="1:8">
      <c r="A24" s="33" t="s">
        <v>30</v>
      </c>
      <c r="B24" s="37">
        <v>2192387.5</v>
      </c>
      <c r="C24" s="37">
        <f>+'922N'!E37+'923A_1'!E37+'923M_1'!E37+'923N'!E37+'923O_1 '!E37+'931M_1'!E37+'931N'!E37+'931O'!E37+'931P'!E37+'932A'!E37+'932M'!E37+'932N'!E37</f>
        <v>25546.024249756145</v>
      </c>
      <c r="D24" s="37">
        <f>+'932A'!F37+'932M'!F37</f>
        <v>65301.909520975321</v>
      </c>
      <c r="E24" s="37">
        <f t="shared" si="3"/>
        <v>90847.93377073147</v>
      </c>
      <c r="F24" s="38">
        <f t="shared" si="0"/>
        <v>41.437899901696881</v>
      </c>
      <c r="G24" s="38">
        <f t="shared" si="1"/>
        <v>0</v>
      </c>
      <c r="H24" s="73">
        <f t="shared" si="2"/>
        <v>0</v>
      </c>
    </row>
    <row r="25" spans="1:8">
      <c r="A25" s="33" t="s">
        <v>31</v>
      </c>
      <c r="B25" s="37">
        <v>322818</v>
      </c>
      <c r="C25" s="37">
        <f>+'922N'!E38+'923A_1'!E38+'923M_1'!E38+'923N'!E38+'923O_1 '!E38+'931M_1'!E38+'931N'!E38+'931O'!E38+'931P'!E38+'932A'!E38+'932M'!E38+'932N'!E38</f>
        <v>13376.899970465982</v>
      </c>
      <c r="D25" s="37"/>
      <c r="E25" s="37">
        <f t="shared" si="3"/>
        <v>13376.899970465982</v>
      </c>
      <c r="F25" s="38">
        <f t="shared" si="0"/>
        <v>41.437899901696873</v>
      </c>
      <c r="G25" s="38">
        <f t="shared" si="1"/>
        <v>0</v>
      </c>
      <c r="H25" s="32">
        <f t="shared" si="2"/>
        <v>0</v>
      </c>
    </row>
    <row r="26" spans="1:8">
      <c r="A26" s="33" t="s">
        <v>32</v>
      </c>
      <c r="B26" s="37">
        <v>166339.5</v>
      </c>
      <c r="C26" s="37">
        <f>+'922N'!E39+'923A_1'!E39+'923M_1'!E39+'923N'!E39+'923O_1 '!E39+'931M_1'!E39+'931N'!E39+'931O'!E39+'931P'!E39+'932A'!E39+'932M'!E39+'932N'!E39</f>
        <v>6892.7595506983089</v>
      </c>
      <c r="D26" s="37"/>
      <c r="E26" s="37">
        <f t="shared" si="3"/>
        <v>6892.7595506983089</v>
      </c>
      <c r="F26" s="38">
        <f t="shared" si="0"/>
        <v>41.437899901696888</v>
      </c>
      <c r="G26" s="38">
        <f t="shared" si="1"/>
        <v>0</v>
      </c>
      <c r="H26" s="32">
        <f t="shared" si="2"/>
        <v>0</v>
      </c>
    </row>
    <row r="27" spans="1:8">
      <c r="A27" s="34" t="s">
        <v>108</v>
      </c>
      <c r="B27" s="37">
        <v>47197552</v>
      </c>
      <c r="C27" s="35">
        <f>SUM(C9:C26)</f>
        <v>1871267.9685500003</v>
      </c>
      <c r="D27" s="35">
        <f>SUM(D9:D26)</f>
        <v>84499.466831132988</v>
      </c>
      <c r="E27" s="37">
        <f>SUM(E9:E26)</f>
        <v>1955767.4353811333</v>
      </c>
      <c r="F27" s="38">
        <f t="shared" si="0"/>
        <v>41.437899901696881</v>
      </c>
      <c r="G27" s="36">
        <f t="shared" si="1"/>
        <v>0</v>
      </c>
      <c r="H27" s="34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AI41"/>
  <sheetViews>
    <sheetView topLeftCell="A31"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1" width="20.7109375" style="5" customWidth="1"/>
    <col min="52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69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5598.06574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</row>
    <row r="22" spans="1:35" ht="18" customHeight="1">
      <c r="B22" s="19" t="s">
        <v>15</v>
      </c>
      <c r="C22" s="26">
        <v>8445142.5</v>
      </c>
      <c r="D22" s="27">
        <f>C22/C$40</f>
        <v>0.17893179078440338</v>
      </c>
      <c r="E22" s="26">
        <f>D22*E$40</f>
        <v>1001.6719277870163</v>
      </c>
      <c r="F22" s="28">
        <f>E22*1000/C22</f>
        <v>0.1186092393096998</v>
      </c>
      <c r="G22" s="29">
        <f>F22-F$40</f>
        <v>0</v>
      </c>
      <c r="H22" s="30">
        <f>G22*C22</f>
        <v>0</v>
      </c>
    </row>
    <row r="23" spans="1:35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159.92184553980235</v>
      </c>
      <c r="F23" s="28">
        <f t="shared" ref="F23:F40" si="2">E23*1000/C23</f>
        <v>0.11860923930969977</v>
      </c>
      <c r="G23" s="29">
        <f t="shared" ref="G23:G40" si="3">F23-F$40</f>
        <v>0</v>
      </c>
      <c r="H23" s="30">
        <f t="shared" ref="H23:H40" si="4">G23*C23</f>
        <v>0</v>
      </c>
    </row>
    <row r="24" spans="1:35" ht="18" customHeight="1"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127.23954408497183</v>
      </c>
      <c r="F24" s="28">
        <f t="shared" si="2"/>
        <v>0.1186092393096998</v>
      </c>
      <c r="G24" s="29">
        <f t="shared" si="3"/>
        <v>0</v>
      </c>
      <c r="H24" s="30">
        <f t="shared" si="4"/>
        <v>0</v>
      </c>
    </row>
    <row r="25" spans="1:35" ht="18" customHeight="1"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132.31530787199111</v>
      </c>
      <c r="F25" s="28">
        <f t="shared" si="2"/>
        <v>0.11860923930969977</v>
      </c>
      <c r="G25" s="29">
        <f t="shared" si="3"/>
        <v>0</v>
      </c>
      <c r="H25" s="30">
        <f t="shared" si="4"/>
        <v>0</v>
      </c>
    </row>
    <row r="26" spans="1:35" ht="18" customHeight="1">
      <c r="A26" s="6"/>
      <c r="B26" s="20" t="s">
        <v>19</v>
      </c>
      <c r="C26" s="21">
        <v>2118511.5</v>
      </c>
      <c r="D26" s="22">
        <f t="shared" si="0"/>
        <v>4.4886046208498273E-2</v>
      </c>
      <c r="E26" s="21">
        <f t="shared" si="1"/>
        <v>251.27503748385109</v>
      </c>
      <c r="F26" s="23">
        <f t="shared" si="2"/>
        <v>0.11860923930969981</v>
      </c>
      <c r="G26" s="24">
        <f t="shared" si="3"/>
        <v>0</v>
      </c>
      <c r="H26" s="25">
        <f t="shared" si="4"/>
        <v>0</v>
      </c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3"/>
      <c r="AG26" s="2"/>
      <c r="AH26" s="2"/>
      <c r="AI26" s="6"/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70.320393451118605</v>
      </c>
      <c r="F27" s="28">
        <f t="shared" si="2"/>
        <v>0.11860923930969978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300.43441585434579</v>
      </c>
      <c r="F28" s="28">
        <f t="shared" si="2"/>
        <v>0.11860923930969978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250.43664807579046</v>
      </c>
      <c r="F29" s="28">
        <f t="shared" si="2"/>
        <v>0.1186092393096998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896.95615963771718</v>
      </c>
      <c r="F30" s="28">
        <f t="shared" si="2"/>
        <v>0.11860923930969978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607.46202279881948</v>
      </c>
      <c r="F31" s="28">
        <f t="shared" si="2"/>
        <v>0.11860923930969978</v>
      </c>
      <c r="G31" s="29">
        <f t="shared" si="3"/>
        <v>0</v>
      </c>
      <c r="H31" s="30">
        <f t="shared" si="4"/>
        <v>0</v>
      </c>
    </row>
    <row r="32" spans="1:35" ht="18" customHeight="1"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131.18976549556172</v>
      </c>
      <c r="F32" s="28">
        <f t="shared" si="2"/>
        <v>0.11860923930969977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328.9887006488612</v>
      </c>
      <c r="F33" s="28">
        <f t="shared" si="2"/>
        <v>0.11860923930969978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770.61081060790127</v>
      </c>
      <c r="F34" s="28">
        <f t="shared" si="2"/>
        <v>0.1186092393096998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174.74094320377591</v>
      </c>
      <c r="F35" s="28">
        <f t="shared" si="2"/>
        <v>0.1186092393096998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76.446204833746677</v>
      </c>
      <c r="F36" s="28">
        <f t="shared" si="2"/>
        <v>0.11860923930969981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260.03741364709441</v>
      </c>
      <c r="F37" s="28">
        <f t="shared" si="2"/>
        <v>0.11860923930969977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38.289197415478668</v>
      </c>
      <c r="F38" s="28">
        <f t="shared" si="2"/>
        <v>0.11860923930969978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19.729401562155807</v>
      </c>
      <c r="F39" s="28">
        <f t="shared" si="2"/>
        <v>0.11860923930969978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5598.06574</v>
      </c>
      <c r="F40" s="28">
        <f t="shared" si="2"/>
        <v>0.1186092393096998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26:AI28">
    <sortCondition ref="D2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AI41"/>
  <sheetViews>
    <sheetView topLeftCell="A32"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5" width="20.7109375" style="5" customWidth="1"/>
    <col min="56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86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32574.265270000004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5828.5716182472979</v>
      </c>
      <c r="F22" s="28">
        <f>E22*1000/C22</f>
        <v>0.69016853395277789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930.56010076106907</v>
      </c>
      <c r="F23" s="28">
        <f t="shared" ref="F23:F40" si="2">E23*1000/C23</f>
        <v>0.690168533952778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740.38692190451695</v>
      </c>
      <c r="F24" s="28">
        <f t="shared" si="2"/>
        <v>0.690168533952778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769.92199414649212</v>
      </c>
      <c r="F25" s="28">
        <f t="shared" si="2"/>
        <v>0.69016853395277789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1462.1299761171006</v>
      </c>
      <c r="F26" s="28">
        <f t="shared" si="2"/>
        <v>0.690168533952778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409.18332448298622</v>
      </c>
      <c r="F27" s="28">
        <f t="shared" si="2"/>
        <v>0.69016853395277789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1748.1806775418388</v>
      </c>
      <c r="F28" s="28">
        <f t="shared" si="2"/>
        <v>0.690168533952778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1457.2515198348553</v>
      </c>
      <c r="F29" s="28">
        <f t="shared" si="2"/>
        <v>0.690168533952778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5219.24701077188</v>
      </c>
      <c r="F30" s="28">
        <f t="shared" si="2"/>
        <v>0.690168533952778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3534.7260984647774</v>
      </c>
      <c r="F31" s="28">
        <f t="shared" si="2"/>
        <v>0.69016853395277789</v>
      </c>
      <c r="G31" s="29">
        <f t="shared" si="3"/>
        <v>0</v>
      </c>
      <c r="H31" s="30">
        <f t="shared" si="4"/>
        <v>0</v>
      </c>
    </row>
    <row r="32" spans="1:35" ht="18" customHeight="1">
      <c r="A32" s="6"/>
      <c r="B32" s="20" t="s">
        <v>25</v>
      </c>
      <c r="C32" s="21">
        <v>1106067</v>
      </c>
      <c r="D32" s="22">
        <f t="shared" si="0"/>
        <v>2.3434838315343133E-2</v>
      </c>
      <c r="E32" s="21">
        <f t="shared" si="1"/>
        <v>763.37263984354718</v>
      </c>
      <c r="F32" s="23">
        <f t="shared" si="2"/>
        <v>0.69016853395277789</v>
      </c>
      <c r="G32" s="24">
        <f t="shared" si="3"/>
        <v>0</v>
      </c>
      <c r="H32" s="25">
        <f t="shared" si="4"/>
        <v>0</v>
      </c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2"/>
      <c r="AH32" s="2"/>
      <c r="AI32" s="6"/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1914.3335758269654</v>
      </c>
      <c r="F33" s="28">
        <f t="shared" si="2"/>
        <v>0.690168533952778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4484.0632694448332</v>
      </c>
      <c r="F34" s="28">
        <f t="shared" si="2"/>
        <v>0.69016853395277811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1016.7901024773962</v>
      </c>
      <c r="F35" s="28">
        <f t="shared" si="2"/>
        <v>0.690168533952778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444.82845875604539</v>
      </c>
      <c r="F36" s="28">
        <f t="shared" si="2"/>
        <v>0.690168533952778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1513.1168667313959</v>
      </c>
      <c r="F37" s="28">
        <f t="shared" si="2"/>
        <v>0.69016853395277789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222.79882579356789</v>
      </c>
      <c r="F38" s="28">
        <f t="shared" si="2"/>
        <v>0.690168533952778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114.80228885343811</v>
      </c>
      <c r="F39" s="28">
        <f t="shared" si="2"/>
        <v>0.690168533952778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32574.265270000004</v>
      </c>
      <c r="F40" s="28">
        <f t="shared" si="2"/>
        <v>0.690168533952778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32:AI34">
    <sortCondition ref="D34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/>
  <dimension ref="A1:AI41"/>
  <sheetViews>
    <sheetView workbookViewId="0">
      <selection activeCell="B3" sqref="B3"/>
    </sheetView>
  </sheetViews>
  <sheetFormatPr baseColWidth="10" defaultRowHeight="17.25" customHeight="1"/>
  <cols>
    <col min="1" max="1" width="11.42578125" style="44"/>
    <col min="2" max="2" width="17.42578125" style="44" customWidth="1"/>
    <col min="3" max="4" width="11.42578125" style="44"/>
    <col min="5" max="5" width="14.42578125" style="44" customWidth="1"/>
    <col min="6" max="46" width="11.42578125" style="44"/>
    <col min="47" max="55" width="20.7109375" style="44" customWidth="1"/>
    <col min="56" max="16384" width="11.42578125" style="44"/>
  </cols>
  <sheetData>
    <row r="1" spans="1:34" ht="65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3"/>
      <c r="AG1" s="42"/>
      <c r="AH1" s="42"/>
    </row>
    <row r="2" spans="1:34" ht="17.25" customHeight="1">
      <c r="B2" s="47" t="s">
        <v>68</v>
      </c>
      <c r="J2" s="45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</row>
    <row r="3" spans="1:34" ht="17.25" customHeight="1">
      <c r="B3" s="44" t="s">
        <v>100</v>
      </c>
      <c r="J3" s="45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4" spans="1:34" ht="17.25" customHeight="1">
      <c r="J4" s="45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7.25" customHeight="1">
      <c r="B5" s="47" t="s">
        <v>70</v>
      </c>
      <c r="J5" s="45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34" ht="17.25" customHeight="1">
      <c r="B6" s="51">
        <f>+Resumen!D4</f>
        <v>148204.66183</v>
      </c>
      <c r="G6" s="51"/>
      <c r="J6" s="45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</row>
    <row r="7" spans="1:34" ht="17.25" customHeight="1">
      <c r="J7" s="45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4" ht="17.25" customHeight="1">
      <c r="B8" s="47" t="s">
        <v>71</v>
      </c>
      <c r="J8" s="45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ht="17.25" customHeight="1">
      <c r="B9" s="44" t="s">
        <v>72</v>
      </c>
      <c r="J9" s="45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34" ht="17.25" customHeight="1">
      <c r="J10" s="45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</row>
    <row r="11" spans="1:34" ht="17.25" customHeight="1">
      <c r="B11" s="47" t="s">
        <v>73</v>
      </c>
      <c r="J11" s="45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</row>
    <row r="12" spans="1:34" ht="17.25" customHeight="1">
      <c r="B12" s="44" t="s">
        <v>74</v>
      </c>
      <c r="J12" s="45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4" ht="17.25" customHeight="1">
      <c r="J13" s="45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34" ht="17.25" customHeight="1">
      <c r="B14" s="47" t="s">
        <v>75</v>
      </c>
      <c r="J14" s="45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4" ht="17.25" customHeight="1">
      <c r="B15" s="44" t="s">
        <v>76</v>
      </c>
      <c r="J15" s="45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4" ht="17.25" customHeight="1">
      <c r="B16" s="44" t="s">
        <v>77</v>
      </c>
      <c r="J16" s="45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1:35" ht="17.25" customHeight="1">
      <c r="J17" s="45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1:35" ht="17.25" customHeight="1">
      <c r="J18" s="45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35" ht="17.25" customHeight="1">
      <c r="B19" s="47" t="s">
        <v>78</v>
      </c>
      <c r="J19" s="45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35" ht="17.25" customHeight="1">
      <c r="J20" s="45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35" s="31" customFormat="1" ht="48" customHeight="1"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</row>
    <row r="22" spans="1:35" ht="18" customHeight="1">
      <c r="B22" s="19" t="s">
        <v>15</v>
      </c>
      <c r="C22" s="26">
        <v>8445142.5</v>
      </c>
      <c r="D22" s="27">
        <f>C22/C$40</f>
        <v>0.17893179078440338</v>
      </c>
      <c r="E22" s="26">
        <f>D22*E$40</f>
        <v>26518.525543838812</v>
      </c>
      <c r="F22" s="28">
        <f>E22*1000/C22</f>
        <v>3.140092135075141</v>
      </c>
      <c r="G22" s="29">
        <f>F22-F$40</f>
        <v>0</v>
      </c>
      <c r="H22" s="30">
        <f>G22*C22</f>
        <v>0</v>
      </c>
      <c r="J22" s="45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</row>
    <row r="23" spans="1:35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4233.8129165049613</v>
      </c>
      <c r="F23" s="28">
        <f t="shared" ref="F23:F40" si="2">E23*1000/C23</f>
        <v>3.1400921350751414</v>
      </c>
      <c r="G23" s="29">
        <f t="shared" ref="G23:G40" si="3">F23-F$40</f>
        <v>0</v>
      </c>
      <c r="H23" s="30">
        <f t="shared" ref="H23:H40" si="4">G23*C23</f>
        <v>0</v>
      </c>
      <c r="J23" s="45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1:35" ht="18" customHeight="1"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3368.573089053546</v>
      </c>
      <c r="F24" s="28">
        <f t="shared" si="2"/>
        <v>3.140092135075141</v>
      </c>
      <c r="G24" s="29">
        <f t="shared" si="3"/>
        <v>0</v>
      </c>
      <c r="H24" s="30">
        <f t="shared" si="4"/>
        <v>0</v>
      </c>
      <c r="J24" s="45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1:35" ht="18" customHeight="1"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3502.9501918819515</v>
      </c>
      <c r="F25" s="28">
        <f t="shared" si="2"/>
        <v>3.140092135075141</v>
      </c>
      <c r="G25" s="29">
        <f t="shared" si="3"/>
        <v>0</v>
      </c>
      <c r="H25" s="30">
        <f t="shared" si="4"/>
        <v>0</v>
      </c>
      <c r="J25" s="45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1:35" ht="18" customHeight="1"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6652.3212992162398</v>
      </c>
      <c r="F26" s="28">
        <f t="shared" si="2"/>
        <v>3.140092135075141</v>
      </c>
      <c r="G26" s="29">
        <f t="shared" si="3"/>
        <v>0</v>
      </c>
      <c r="H26" s="30">
        <f t="shared" si="4"/>
        <v>0</v>
      </c>
      <c r="J26" s="45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1861.6805545366067</v>
      </c>
      <c r="F27" s="28">
        <f t="shared" si="2"/>
        <v>3.140092135075141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7953.7795859801581</v>
      </c>
      <c r="F28" s="28">
        <f t="shared" si="2"/>
        <v>3.140092135075141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6630.1255579594617</v>
      </c>
      <c r="F29" s="28">
        <f t="shared" si="2"/>
        <v>3.1400921350751414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23746.252811143902</v>
      </c>
      <c r="F30" s="28">
        <f t="shared" si="2"/>
        <v>3.140092135075141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16082.109043518805</v>
      </c>
      <c r="F31" s="28">
        <f t="shared" si="2"/>
        <v>3.140092135075141</v>
      </c>
      <c r="G31" s="29">
        <f t="shared" si="3"/>
        <v>0</v>
      </c>
      <c r="H31" s="30">
        <f t="shared" si="4"/>
        <v>0</v>
      </c>
    </row>
    <row r="32" spans="1:35" ht="18" customHeight="1">
      <c r="A32" s="45"/>
      <c r="B32" s="20" t="s">
        <v>25</v>
      </c>
      <c r="C32" s="21">
        <v>1106067</v>
      </c>
      <c r="D32" s="22">
        <f t="shared" si="0"/>
        <v>2.3434838315343133E-2</v>
      </c>
      <c r="E32" s="21">
        <f t="shared" si="1"/>
        <v>3473.1522875661558</v>
      </c>
      <c r="F32" s="23">
        <f t="shared" si="2"/>
        <v>3.1400921350751405</v>
      </c>
      <c r="G32" s="24">
        <f t="shared" si="3"/>
        <v>0</v>
      </c>
      <c r="H32" s="25">
        <f t="shared" si="4"/>
        <v>0</v>
      </c>
      <c r="I32" s="41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3"/>
      <c r="AG32" s="42"/>
      <c r="AH32" s="42"/>
      <c r="AI32" s="45"/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8709.7332168084849</v>
      </c>
      <c r="F33" s="28">
        <f t="shared" si="2"/>
        <v>3.140092135075141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20401.352876696688</v>
      </c>
      <c r="F34" s="28">
        <f t="shared" si="2"/>
        <v>3.140092135075141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4626.1375979073164</v>
      </c>
      <c r="F35" s="28">
        <f t="shared" si="2"/>
        <v>3.1400921350751405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2023.8568930368326</v>
      </c>
      <c r="F36" s="28">
        <f t="shared" si="2"/>
        <v>3.140092135075141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6884.2987457870504</v>
      </c>
      <c r="F37" s="28">
        <f t="shared" si="2"/>
        <v>3.140092135075141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1013.6782628606869</v>
      </c>
      <c r="F38" s="28">
        <f t="shared" si="2"/>
        <v>3.140092135075141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522.3213557023314</v>
      </c>
      <c r="F39" s="28">
        <f t="shared" si="2"/>
        <v>3.140092135075141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148204.66183</v>
      </c>
      <c r="F40" s="28">
        <f t="shared" si="2"/>
        <v>3.140092135075141</v>
      </c>
      <c r="G40" s="29">
        <f t="shared" si="3"/>
        <v>0</v>
      </c>
      <c r="H40" s="30">
        <f t="shared" si="4"/>
        <v>0</v>
      </c>
    </row>
    <row r="41" spans="2:8" ht="17.25" customHeight="1">
      <c r="E41" s="52">
        <f>SUM(E22:E39)-B6</f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AI62"/>
  <sheetViews>
    <sheetView topLeftCell="A32"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13" t="s">
        <v>68</v>
      </c>
    </row>
    <row r="3" spans="1:35" ht="17.25" customHeight="1">
      <c r="B3" s="5" t="s">
        <v>87</v>
      </c>
    </row>
    <row r="5" spans="1:35" ht="17.25" customHeight="1">
      <c r="B5" s="13" t="s">
        <v>70</v>
      </c>
    </row>
    <row r="6" spans="1:35" ht="17.25" customHeight="1">
      <c r="B6" s="17">
        <v>6372.2631699999993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2"/>
      <c r="B8" s="8" t="s">
        <v>71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2"/>
      <c r="B9" s="4" t="s">
        <v>72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2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2"/>
      <c r="B11" s="8" t="s">
        <v>73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2"/>
      <c r="B12" s="4" t="s">
        <v>74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2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2"/>
      <c r="B14" s="8" t="s">
        <v>75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2"/>
      <c r="B15" s="4" t="s">
        <v>76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2"/>
      <c r="B16" s="4" t="s">
        <v>77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2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2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2"/>
      <c r="B19" s="8" t="s">
        <v>78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2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4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12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1140.200460357599</v>
      </c>
      <c r="F22" s="23">
        <f>E22*1000/C22</f>
        <v>0.13501257798285807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2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182.03860650120041</v>
      </c>
      <c r="F23" s="23">
        <f t="shared" ref="F23:F40" si="2">E23*1000/C23</f>
        <v>0.1350125779828581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2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144.83643068833578</v>
      </c>
      <c r="F24" s="23">
        <f t="shared" si="2"/>
        <v>0.1350125779828581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2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150.6141589505342</v>
      </c>
      <c r="F25" s="23">
        <f t="shared" si="2"/>
        <v>0.13501257798285807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2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286.02569910133167</v>
      </c>
      <c r="F26" s="23">
        <f t="shared" si="2"/>
        <v>0.13501257798285807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2"/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80.045514665297986</v>
      </c>
      <c r="F27" s="23">
        <f t="shared" si="2"/>
        <v>0.13501257798285807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2"/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341.98368723499692</v>
      </c>
      <c r="F28" s="23">
        <f t="shared" si="2"/>
        <v>0.1350125779828581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2"/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285.07136269385984</v>
      </c>
      <c r="F29" s="23">
        <f t="shared" si="2"/>
        <v>0.1350125779828581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2"/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1021.00278321563</v>
      </c>
      <c r="F30" s="23">
        <f t="shared" si="2"/>
        <v>0.13501257798285807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2"/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691.4723861486159</v>
      </c>
      <c r="F31" s="23">
        <f t="shared" si="2"/>
        <v>0.13501257798285807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2"/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149.33295709176588</v>
      </c>
      <c r="F32" s="23">
        <f t="shared" si="2"/>
        <v>0.13501257798285807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2"/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374.48695279003516</v>
      </c>
      <c r="F33" s="23">
        <f t="shared" si="2"/>
        <v>0.1350125779828581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2"/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877.18421235270694</v>
      </c>
      <c r="F34" s="23">
        <f t="shared" si="2"/>
        <v>0.13501257798285807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2"/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198.9071455006677</v>
      </c>
      <c r="F35" s="23">
        <f t="shared" si="2"/>
        <v>0.13501257798285807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2"/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87.018509280378666</v>
      </c>
      <c r="F36" s="23">
        <f t="shared" si="2"/>
        <v>0.1350125779828581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2"/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295.99988831239324</v>
      </c>
      <c r="F37" s="23">
        <f t="shared" si="2"/>
        <v>0.13501257798285807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2"/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43.58449039927028</v>
      </c>
      <c r="F38" s="23">
        <f t="shared" si="2"/>
        <v>0.1350125779828581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2"/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22.457924715379622</v>
      </c>
      <c r="F39" s="23">
        <f t="shared" si="2"/>
        <v>0.1350125779828581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2"/>
      <c r="B40" s="19" t="s">
        <v>79</v>
      </c>
      <c r="C40" s="26">
        <v>47197552</v>
      </c>
      <c r="D40" s="27">
        <f>SUM(D22:D39)</f>
        <v>0.99999999999999989</v>
      </c>
      <c r="E40" s="26">
        <f>B6</f>
        <v>6372.2631699999993</v>
      </c>
      <c r="F40" s="23">
        <f t="shared" si="2"/>
        <v>0.13501257798285807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2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2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2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2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2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2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2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2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2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2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2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2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2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2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2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2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2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2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2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12"/>
      <c r="B60" s="4"/>
      <c r="C60" s="4"/>
      <c r="D60" s="4"/>
      <c r="E60" s="4"/>
      <c r="F60" s="6"/>
      <c r="G60" s="4"/>
      <c r="H60" s="4"/>
      <c r="I60" s="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12"/>
      <c r="B61" s="4"/>
      <c r="C61" s="4"/>
      <c r="D61" s="4"/>
      <c r="E61" s="4"/>
      <c r="F61" s="6"/>
      <c r="G61" s="4"/>
      <c r="H61" s="4"/>
      <c r="I61" s="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12"/>
      <c r="B62" s="4"/>
      <c r="C62" s="4"/>
      <c r="D62" s="4"/>
      <c r="E62" s="4"/>
      <c r="F62" s="6"/>
      <c r="G62" s="4"/>
      <c r="H62" s="4"/>
      <c r="I62" s="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</sheetData>
  <sortState ref="A9:AI63">
    <sortCondition ref="D9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/>
  <dimension ref="A1:AI41"/>
  <sheetViews>
    <sheetView topLeftCell="A28"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5" width="20.7109375" style="5" customWidth="1"/>
    <col min="56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110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f>+Resumen!D6</f>
        <v>50290.438620000001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8998.5582416097204</v>
      </c>
      <c r="F22" s="28">
        <f>E22*1000/C22</f>
        <v>1.0655306576069878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1436.6640426620913</v>
      </c>
      <c r="F23" s="28">
        <f t="shared" ref="F23:F40" si="2">E23*1000/C23</f>
        <v>1.0655306576069878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1143.0613320811162</v>
      </c>
      <c r="F24" s="28">
        <f t="shared" si="2"/>
        <v>1.0655306576069878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1188.6596510427496</v>
      </c>
      <c r="F25" s="28">
        <f t="shared" si="2"/>
        <v>1.0655306576069878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2257.3389517429659</v>
      </c>
      <c r="F26" s="28">
        <f t="shared" si="2"/>
        <v>1.0655306576069876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631.72595586341401</v>
      </c>
      <c r="F27" s="28">
        <f t="shared" si="2"/>
        <v>1.0655306576069876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2698.9641157480464</v>
      </c>
      <c r="F28" s="28">
        <f t="shared" si="2"/>
        <v>1.0655306576069878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2249.8072482896714</v>
      </c>
      <c r="F29" s="28">
        <f t="shared" si="2"/>
        <v>1.0655306576069878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8057.8401158775141</v>
      </c>
      <c r="F30" s="28">
        <f t="shared" si="2"/>
        <v>1.0655306576069878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5457.1584169258203</v>
      </c>
      <c r="F31" s="28">
        <f t="shared" si="2"/>
        <v>1.0655306576069876</v>
      </c>
      <c r="G31" s="29">
        <f t="shared" si="3"/>
        <v>0</v>
      </c>
      <c r="H31" s="30">
        <f t="shared" si="4"/>
        <v>0</v>
      </c>
    </row>
    <row r="32" spans="1:35" ht="18" customHeight="1">
      <c r="A32" s="6"/>
      <c r="B32" s="20" t="s">
        <v>25</v>
      </c>
      <c r="C32" s="21">
        <v>1106067</v>
      </c>
      <c r="D32" s="22">
        <f t="shared" si="0"/>
        <v>2.3434838315343133E-2</v>
      </c>
      <c r="E32" s="21">
        <f t="shared" si="1"/>
        <v>1178.5482978673881</v>
      </c>
      <c r="F32" s="23">
        <f t="shared" si="2"/>
        <v>1.0655306576069876</v>
      </c>
      <c r="G32" s="24">
        <f t="shared" si="3"/>
        <v>0</v>
      </c>
      <c r="H32" s="25">
        <f t="shared" si="4"/>
        <v>0</v>
      </c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2"/>
      <c r="AH32" s="2"/>
      <c r="AI32" s="6"/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2955.4826300869968</v>
      </c>
      <c r="F33" s="28">
        <f t="shared" si="2"/>
        <v>1.0655306576069878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6922.8118194240969</v>
      </c>
      <c r="F34" s="28">
        <f t="shared" si="2"/>
        <v>1.0655306576069878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1569.7919757888371</v>
      </c>
      <c r="F35" s="28">
        <f t="shared" si="2"/>
        <v>1.0655306576069876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686.75741773684217</v>
      </c>
      <c r="F36" s="28">
        <f t="shared" si="2"/>
        <v>1.0655306576069878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2336.0560946043397</v>
      </c>
      <c r="F37" s="28">
        <f t="shared" si="2"/>
        <v>1.0655306576069878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343.97247582737259</v>
      </c>
      <c r="F38" s="28">
        <f t="shared" si="2"/>
        <v>1.0655306576069878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177.23983682101755</v>
      </c>
      <c r="F39" s="28">
        <f t="shared" si="2"/>
        <v>1.0655306576069878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50290.438620000001</v>
      </c>
      <c r="F40" s="28">
        <f t="shared" si="2"/>
        <v>1.0655306576069876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AI41"/>
  <sheetViews>
    <sheetView workbookViewId="0">
      <selection activeCell="B3" sqref="B3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2" width="20.7109375" style="5" customWidth="1"/>
    <col min="53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167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f>+Resumen!D7</f>
        <v>83841.679260000004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80"/>
      <c r="D20" s="80"/>
      <c r="E20" s="80"/>
      <c r="F20" s="80"/>
      <c r="G20" s="80"/>
      <c r="H20" s="80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15001.941812363373</v>
      </c>
      <c r="F22" s="28">
        <f>E22*1000/C22</f>
        <v>1.7763988958579886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2395.133730675941</v>
      </c>
      <c r="F23" s="28">
        <f t="shared" ref="F23:F40" si="2">E23*1000/C23</f>
        <v>1.7763988958579886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1905.6541205178555</v>
      </c>
      <c r="F24" s="28">
        <f t="shared" si="2"/>
        <v>1.7763988958579886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1981.6733348672024</v>
      </c>
      <c r="F25" s="28">
        <f t="shared" si="2"/>
        <v>1.7763988958579888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3763.3214894624516</v>
      </c>
      <c r="F26" s="28">
        <f t="shared" si="2"/>
        <v>1.7763988958579888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4"/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1053.1816071823571</v>
      </c>
      <c r="F27" s="28">
        <f t="shared" si="2"/>
        <v>1.7763988958579884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4"/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4499.5766578342327</v>
      </c>
      <c r="F28" s="28">
        <f t="shared" si="2"/>
        <v>1.7763988958579888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4"/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3750.7650138670792</v>
      </c>
      <c r="F29" s="28">
        <f t="shared" si="2"/>
        <v>1.7763988958579888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4"/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13433.624065770055</v>
      </c>
      <c r="F30" s="28">
        <f t="shared" si="2"/>
        <v>1.7763988958579886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4"/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9097.8988892919715</v>
      </c>
      <c r="F31" s="28">
        <f t="shared" si="2"/>
        <v>1.7763988958579888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4"/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1964.8161975449577</v>
      </c>
      <c r="F32" s="28">
        <f t="shared" si="2"/>
        <v>1.7763988958579884</v>
      </c>
      <c r="G32" s="29">
        <f t="shared" si="3"/>
        <v>0</v>
      </c>
      <c r="H32" s="30">
        <f t="shared" si="4"/>
        <v>0</v>
      </c>
      <c r="I32" s="4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4927.2313690203246</v>
      </c>
      <c r="F33" s="28">
        <f t="shared" si="2"/>
        <v>1.7763988958579886</v>
      </c>
      <c r="G33" s="29">
        <f t="shared" si="3"/>
        <v>0</v>
      </c>
      <c r="H33" s="30">
        <f t="shared" si="4"/>
        <v>0</v>
      </c>
    </row>
    <row r="34" spans="1:35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11541.362216528072</v>
      </c>
      <c r="F34" s="28">
        <f t="shared" si="2"/>
        <v>1.7763988958579888</v>
      </c>
      <c r="G34" s="29">
        <f t="shared" si="3"/>
        <v>0</v>
      </c>
      <c r="H34" s="30">
        <f t="shared" si="4"/>
        <v>0</v>
      </c>
    </row>
    <row r="35" spans="1:35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2617.0778969238859</v>
      </c>
      <c r="F35" s="28">
        <f t="shared" si="2"/>
        <v>1.7763988958579884</v>
      </c>
      <c r="G35" s="29">
        <f t="shared" si="3"/>
        <v>0</v>
      </c>
      <c r="H35" s="30">
        <f t="shared" si="4"/>
        <v>0</v>
      </c>
    </row>
    <row r="36" spans="1:35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1144.9272809567346</v>
      </c>
      <c r="F36" s="28">
        <f t="shared" si="2"/>
        <v>1.7763988958579886</v>
      </c>
      <c r="G36" s="29">
        <f t="shared" si="3"/>
        <v>0</v>
      </c>
      <c r="H36" s="30">
        <f t="shared" si="4"/>
        <v>0</v>
      </c>
    </row>
    <row r="37" spans="1:35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3894.5547342928558</v>
      </c>
      <c r="F37" s="28">
        <f t="shared" si="2"/>
        <v>1.7763988958579886</v>
      </c>
      <c r="G37" s="29">
        <f t="shared" si="3"/>
        <v>0</v>
      </c>
      <c r="H37" s="30">
        <f t="shared" si="4"/>
        <v>0</v>
      </c>
    </row>
    <row r="38" spans="1:35" ht="18" customHeight="1">
      <c r="A38" s="6"/>
      <c r="B38" s="20" t="s">
        <v>31</v>
      </c>
      <c r="C38" s="21">
        <v>322818</v>
      </c>
      <c r="D38" s="22">
        <f t="shared" si="0"/>
        <v>6.8397191447556434E-3</v>
      </c>
      <c r="E38" s="21">
        <f t="shared" si="1"/>
        <v>573.45353876308423</v>
      </c>
      <c r="F38" s="23">
        <f t="shared" si="2"/>
        <v>1.7763988958579888</v>
      </c>
      <c r="G38" s="24">
        <f t="shared" si="3"/>
        <v>0</v>
      </c>
      <c r="H38" s="25">
        <f t="shared" si="4"/>
        <v>0</v>
      </c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3"/>
      <c r="AG38" s="2"/>
      <c r="AH38" s="2"/>
      <c r="AI38" s="6"/>
    </row>
    <row r="39" spans="1:35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295.48530413756993</v>
      </c>
      <c r="F39" s="28">
        <f t="shared" si="2"/>
        <v>1.7763988958579886</v>
      </c>
      <c r="G39" s="29">
        <f t="shared" si="3"/>
        <v>0</v>
      </c>
      <c r="H39" s="30">
        <f t="shared" si="4"/>
        <v>0</v>
      </c>
    </row>
    <row r="40" spans="1:35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83841.679260000004</v>
      </c>
      <c r="F40" s="28">
        <f t="shared" si="2"/>
        <v>1.7763988958579886</v>
      </c>
      <c r="G40" s="29">
        <f t="shared" si="3"/>
        <v>0</v>
      </c>
      <c r="H40" s="30">
        <f t="shared" si="4"/>
        <v>0</v>
      </c>
    </row>
    <row r="41" spans="1:35" ht="17.25" customHeight="1">
      <c r="E41" s="16">
        <f>SUM(E22:E39)-B6</f>
        <v>0</v>
      </c>
    </row>
  </sheetData>
  <sortState ref="A38:AI40">
    <sortCondition ref="D40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AI79"/>
  <sheetViews>
    <sheetView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2" width="20.7109375" style="5" customWidth="1"/>
    <col min="53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88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57093.053550000004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10215.76231305134</v>
      </c>
      <c r="F22" s="28">
        <f>E22*1000/C22</f>
        <v>1.2096613305283292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1630.9966540726557</v>
      </c>
      <c r="F23" s="28">
        <f t="shared" ref="F23:F40" si="2">E23*1000/C23</f>
        <v>1.209661330528329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1297.6793130908968</v>
      </c>
      <c r="F24" s="28">
        <f t="shared" si="2"/>
        <v>1.2096613305283292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1349.445560069526</v>
      </c>
      <c r="F25" s="28">
        <f t="shared" si="2"/>
        <v>1.2096613305283292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2562.6814398295664</v>
      </c>
      <c r="F26" s="28">
        <f t="shared" si="2"/>
        <v>1.2096613305283292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4"/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717.17735650631789</v>
      </c>
      <c r="F27" s="28">
        <f t="shared" si="2"/>
        <v>1.209661330528329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4"/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3064.0437231869905</v>
      </c>
      <c r="F28" s="28">
        <f t="shared" si="2"/>
        <v>1.2096613305283292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4"/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2554.1309487147273</v>
      </c>
      <c r="F29" s="28">
        <f t="shared" si="2"/>
        <v>1.2096613305283295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4"/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9147.7964769664432</v>
      </c>
      <c r="F30" s="28">
        <f t="shared" si="2"/>
        <v>1.2096613305283292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4"/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6195.3294955847241</v>
      </c>
      <c r="F31" s="28">
        <f t="shared" si="2"/>
        <v>1.2096613305283292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4"/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1337.9664788734774</v>
      </c>
      <c r="F32" s="28">
        <f t="shared" si="2"/>
        <v>1.209661330528329</v>
      </c>
      <c r="G32" s="29">
        <f t="shared" si="3"/>
        <v>0</v>
      </c>
      <c r="H32" s="30">
        <f t="shared" si="4"/>
        <v>0</v>
      </c>
      <c r="I32" s="4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4"/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3355.2606160517066</v>
      </c>
      <c r="F33" s="28">
        <f t="shared" si="2"/>
        <v>1.209661330528329</v>
      </c>
      <c r="G33" s="29">
        <f t="shared" si="3"/>
        <v>0</v>
      </c>
      <c r="H33" s="30">
        <f t="shared" si="4"/>
        <v>0</v>
      </c>
      <c r="I33" s="4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4"/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7859.2368006463994</v>
      </c>
      <c r="F34" s="28">
        <f t="shared" si="2"/>
        <v>1.2096613305283292</v>
      </c>
      <c r="G34" s="29">
        <f t="shared" si="3"/>
        <v>0</v>
      </c>
      <c r="H34" s="30">
        <f t="shared" si="4"/>
        <v>0</v>
      </c>
      <c r="I34" s="4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4"/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1782.1323455395304</v>
      </c>
      <c r="F35" s="28">
        <f t="shared" si="2"/>
        <v>1.2096613305283292</v>
      </c>
      <c r="G35" s="29">
        <f t="shared" si="3"/>
        <v>0</v>
      </c>
      <c r="H35" s="30">
        <f t="shared" si="4"/>
        <v>0</v>
      </c>
      <c r="I35" s="4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4"/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779.65273524411452</v>
      </c>
      <c r="F36" s="28">
        <f t="shared" si="2"/>
        <v>1.2096613305283292</v>
      </c>
      <c r="G36" s="29">
        <f t="shared" si="3"/>
        <v>0</v>
      </c>
      <c r="H36" s="30">
        <f t="shared" si="4"/>
        <v>0</v>
      </c>
      <c r="I36" s="4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4"/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2652.0463802836771</v>
      </c>
      <c r="F37" s="28">
        <f t="shared" si="2"/>
        <v>1.209661330528329</v>
      </c>
      <c r="G37" s="29">
        <f t="shared" si="3"/>
        <v>0</v>
      </c>
      <c r="H37" s="30">
        <f t="shared" si="4"/>
        <v>0</v>
      </c>
      <c r="I37" s="4"/>
      <c r="J37" s="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4"/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390.50045139849419</v>
      </c>
      <c r="F38" s="28">
        <f t="shared" si="2"/>
        <v>1.2096613305283292</v>
      </c>
      <c r="G38" s="29">
        <f t="shared" si="3"/>
        <v>0</v>
      </c>
      <c r="H38" s="30">
        <f t="shared" si="4"/>
        <v>0</v>
      </c>
      <c r="I38" s="4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4"/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201.21446088941701</v>
      </c>
      <c r="F39" s="28">
        <f t="shared" si="2"/>
        <v>1.2096613305283292</v>
      </c>
      <c r="G39" s="29">
        <f t="shared" si="3"/>
        <v>0</v>
      </c>
      <c r="H39" s="30">
        <f t="shared" si="4"/>
        <v>0</v>
      </c>
      <c r="I39" s="4"/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4"/>
      <c r="B40" s="19" t="s">
        <v>79</v>
      </c>
      <c r="C40" s="26">
        <v>47197552</v>
      </c>
      <c r="D40" s="27">
        <f>SUM(D22:D39)</f>
        <v>0.99999999999999989</v>
      </c>
      <c r="E40" s="26">
        <f>B6</f>
        <v>57093.053550000004</v>
      </c>
      <c r="F40" s="28">
        <f t="shared" si="2"/>
        <v>1.2096613305283292</v>
      </c>
      <c r="G40" s="29">
        <f t="shared" si="3"/>
        <v>0</v>
      </c>
      <c r="H40" s="30">
        <f t="shared" si="4"/>
        <v>0</v>
      </c>
      <c r="I40" s="4"/>
      <c r="J40" s="6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4"/>
      <c r="B41" s="4"/>
      <c r="C41" s="4"/>
      <c r="D41" s="4"/>
      <c r="E41" s="18">
        <f>SUM(E22:E39)-B6</f>
        <v>0</v>
      </c>
      <c r="F41" s="4"/>
      <c r="G41" s="4"/>
      <c r="H41" s="4"/>
      <c r="I41" s="4"/>
      <c r="J41" s="6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4"/>
      <c r="B42" s="4"/>
      <c r="C42" s="4"/>
      <c r="D42" s="4"/>
      <c r="E42" s="4"/>
      <c r="F42" s="4"/>
      <c r="G42" s="4"/>
      <c r="H42" s="4"/>
      <c r="I42" s="4"/>
      <c r="J42" s="6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4"/>
      <c r="B43" s="4"/>
      <c r="C43" s="4"/>
      <c r="D43" s="4"/>
      <c r="E43" s="4"/>
      <c r="F43" s="4"/>
      <c r="G43" s="4"/>
      <c r="H43" s="4"/>
      <c r="I43" s="4"/>
      <c r="J43" s="6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4"/>
      <c r="B44" s="4"/>
      <c r="C44" s="4"/>
      <c r="D44" s="4"/>
      <c r="E44" s="4"/>
      <c r="F44" s="4"/>
      <c r="G44" s="4"/>
      <c r="H44" s="4"/>
      <c r="I44" s="4"/>
      <c r="J44" s="6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4"/>
      <c r="B45" s="4"/>
      <c r="C45" s="4"/>
      <c r="D45" s="4"/>
      <c r="E45" s="4"/>
      <c r="F45" s="4"/>
      <c r="G45" s="4"/>
      <c r="H45" s="4"/>
      <c r="I45" s="4"/>
      <c r="J45" s="6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4"/>
      <c r="B46" s="4"/>
      <c r="C46" s="4"/>
      <c r="D46" s="4"/>
      <c r="E46" s="4"/>
      <c r="F46" s="4"/>
      <c r="G46" s="4"/>
      <c r="H46" s="4"/>
      <c r="I46" s="4"/>
      <c r="J46" s="6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4"/>
      <c r="B47" s="4"/>
      <c r="C47" s="4"/>
      <c r="D47" s="4"/>
      <c r="E47" s="4"/>
      <c r="F47" s="4"/>
      <c r="G47" s="4"/>
      <c r="H47" s="4"/>
      <c r="I47" s="4"/>
      <c r="J47" s="6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4"/>
      <c r="B48" s="4"/>
      <c r="C48" s="4"/>
      <c r="D48" s="4"/>
      <c r="E48" s="4"/>
      <c r="F48" s="4"/>
      <c r="G48" s="4"/>
      <c r="H48" s="4"/>
      <c r="I48" s="4"/>
      <c r="J48" s="6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4"/>
      <c r="B49" s="4"/>
      <c r="C49" s="4"/>
      <c r="D49" s="4"/>
      <c r="E49" s="4"/>
      <c r="F49" s="4"/>
      <c r="G49" s="4"/>
      <c r="H49" s="4"/>
      <c r="I49" s="4"/>
      <c r="J49" s="6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4"/>
      <c r="B50" s="4"/>
      <c r="C50" s="4"/>
      <c r="D50" s="4"/>
      <c r="E50" s="4"/>
      <c r="F50" s="4"/>
      <c r="G50" s="4"/>
      <c r="H50" s="4"/>
      <c r="I50" s="4"/>
      <c r="J50" s="6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4"/>
      <c r="B51" s="4"/>
      <c r="C51" s="4"/>
      <c r="D51" s="4"/>
      <c r="E51" s="4"/>
      <c r="F51" s="4"/>
      <c r="G51" s="4"/>
      <c r="H51" s="4"/>
      <c r="I51" s="4"/>
      <c r="J51" s="6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4"/>
      <c r="B52" s="4"/>
      <c r="C52" s="4"/>
      <c r="D52" s="4"/>
      <c r="E52" s="4"/>
      <c r="F52" s="4"/>
      <c r="G52" s="4"/>
      <c r="H52" s="4"/>
      <c r="I52" s="4"/>
      <c r="J52" s="6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4"/>
      <c r="B53" s="4"/>
      <c r="C53" s="4"/>
      <c r="D53" s="4"/>
      <c r="E53" s="4"/>
      <c r="F53" s="4"/>
      <c r="G53" s="4"/>
      <c r="H53" s="4"/>
      <c r="I53" s="4"/>
      <c r="J53" s="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4"/>
      <c r="B54" s="4"/>
      <c r="C54" s="4"/>
      <c r="D54" s="4"/>
      <c r="E54" s="4"/>
      <c r="F54" s="4"/>
      <c r="G54" s="4"/>
      <c r="H54" s="4"/>
      <c r="I54" s="4"/>
      <c r="J54" s="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4"/>
      <c r="B55" s="4"/>
      <c r="C55" s="4"/>
      <c r="D55" s="4"/>
      <c r="E55" s="4"/>
      <c r="F55" s="4"/>
      <c r="G55" s="4"/>
      <c r="H55" s="4"/>
      <c r="I55" s="4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4"/>
      <c r="B56" s="4"/>
      <c r="C56" s="4"/>
      <c r="D56" s="4"/>
      <c r="E56" s="4"/>
      <c r="F56" s="4"/>
      <c r="G56" s="4"/>
      <c r="H56" s="4"/>
      <c r="I56" s="4"/>
      <c r="J56" s="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4"/>
      <c r="B57" s="4"/>
      <c r="C57" s="4"/>
      <c r="D57" s="4"/>
      <c r="E57" s="4"/>
      <c r="F57" s="4"/>
      <c r="G57" s="4"/>
      <c r="H57" s="4"/>
      <c r="I57" s="4"/>
      <c r="J57" s="6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4"/>
      <c r="B58" s="4"/>
      <c r="C58" s="4"/>
      <c r="D58" s="4"/>
      <c r="E58" s="4"/>
      <c r="F58" s="4"/>
      <c r="G58" s="4"/>
      <c r="H58" s="4"/>
      <c r="I58" s="4"/>
      <c r="J58" s="6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4"/>
      <c r="B59" s="4"/>
      <c r="C59" s="4"/>
      <c r="D59" s="4"/>
      <c r="E59" s="4"/>
      <c r="F59" s="4"/>
      <c r="G59" s="4"/>
      <c r="H59" s="4"/>
      <c r="I59" s="4"/>
      <c r="J59" s="6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4"/>
      <c r="B60" s="4"/>
      <c r="C60" s="4"/>
      <c r="D60" s="4"/>
      <c r="E60" s="4"/>
      <c r="F60" s="4"/>
      <c r="G60" s="4"/>
      <c r="H60" s="4"/>
      <c r="I60" s="4"/>
      <c r="J60" s="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4"/>
      <c r="B61" s="4"/>
      <c r="C61" s="4"/>
      <c r="D61" s="4"/>
      <c r="E61" s="4"/>
      <c r="F61" s="4"/>
      <c r="G61" s="4"/>
      <c r="H61" s="4"/>
      <c r="I61" s="4"/>
      <c r="J61" s="6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4"/>
      <c r="B62" s="4"/>
      <c r="C62" s="4"/>
      <c r="D62" s="4"/>
      <c r="E62" s="4"/>
      <c r="F62" s="4"/>
      <c r="G62" s="4"/>
      <c r="H62" s="4"/>
      <c r="I62" s="4"/>
      <c r="J62" s="6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  <row r="63" spans="1:35" ht="17.25" customHeight="1">
      <c r="A63" s="4"/>
      <c r="B63" s="4"/>
      <c r="C63" s="4"/>
      <c r="D63" s="4"/>
      <c r="E63" s="4"/>
      <c r="F63" s="4"/>
      <c r="G63" s="4"/>
      <c r="H63" s="4"/>
      <c r="I63" s="4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4"/>
    </row>
    <row r="64" spans="1:35" ht="17.25" customHeight="1">
      <c r="A64" s="4"/>
      <c r="B64" s="4"/>
      <c r="C64" s="4"/>
      <c r="D64" s="4"/>
      <c r="E64" s="4"/>
      <c r="F64" s="4"/>
      <c r="G64" s="4"/>
      <c r="H64" s="4"/>
      <c r="I64" s="4"/>
      <c r="J64" s="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4"/>
    </row>
    <row r="65" spans="1:35" ht="17.25" customHeight="1">
      <c r="A65" s="4"/>
      <c r="B65" s="4"/>
      <c r="C65" s="4"/>
      <c r="D65" s="4"/>
      <c r="E65" s="4"/>
      <c r="F65" s="4"/>
      <c r="G65" s="4"/>
      <c r="H65" s="4"/>
      <c r="I65" s="4"/>
      <c r="J65" s="6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4"/>
    </row>
    <row r="66" spans="1:35" ht="17.25" customHeight="1">
      <c r="A66" s="4"/>
      <c r="B66" s="4"/>
      <c r="C66" s="4"/>
      <c r="D66" s="4"/>
      <c r="E66" s="4"/>
      <c r="F66" s="4"/>
      <c r="G66" s="4"/>
      <c r="H66" s="4"/>
      <c r="I66" s="4"/>
      <c r="J66" s="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4"/>
    </row>
    <row r="67" spans="1:35" ht="17.25" customHeight="1">
      <c r="A67" s="4"/>
      <c r="B67" s="4"/>
      <c r="C67" s="4"/>
      <c r="D67" s="4"/>
      <c r="E67" s="4"/>
      <c r="F67" s="4"/>
      <c r="G67" s="4"/>
      <c r="H67" s="4"/>
      <c r="I67" s="4"/>
      <c r="J67" s="6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4"/>
    </row>
    <row r="68" spans="1:35" ht="17.25" customHeight="1">
      <c r="A68" s="4"/>
      <c r="B68" s="4"/>
      <c r="C68" s="4"/>
      <c r="D68" s="4"/>
      <c r="E68" s="4"/>
      <c r="F68" s="4"/>
      <c r="G68" s="4"/>
      <c r="H68" s="4"/>
      <c r="I68" s="4"/>
      <c r="J68" s="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4"/>
    </row>
    <row r="69" spans="1:35" ht="17.25" customHeight="1">
      <c r="A69" s="4"/>
      <c r="B69" s="4"/>
      <c r="C69" s="4"/>
      <c r="D69" s="4"/>
      <c r="E69" s="4"/>
      <c r="F69" s="4"/>
      <c r="G69" s="4"/>
      <c r="H69" s="4"/>
      <c r="I69" s="4"/>
      <c r="J69" s="6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4"/>
    </row>
    <row r="70" spans="1:35" ht="17.25" customHeight="1">
      <c r="A70" s="4"/>
      <c r="B70" s="4"/>
      <c r="C70" s="4"/>
      <c r="D70" s="4"/>
      <c r="E70" s="4"/>
      <c r="F70" s="4"/>
      <c r="G70" s="4"/>
      <c r="H70" s="4"/>
      <c r="I70" s="4"/>
      <c r="J70" s="6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4"/>
    </row>
    <row r="71" spans="1:35" ht="17.25" customHeight="1">
      <c r="A71" s="4"/>
      <c r="B71" s="4"/>
      <c r="C71" s="4"/>
      <c r="D71" s="4"/>
      <c r="E71" s="4"/>
      <c r="F71" s="4"/>
      <c r="G71" s="4"/>
      <c r="H71" s="4"/>
      <c r="I71" s="4"/>
      <c r="J71" s="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4"/>
    </row>
    <row r="72" spans="1:35" ht="17.25" customHeight="1">
      <c r="A72" s="4"/>
      <c r="B72" s="4"/>
      <c r="C72" s="4"/>
      <c r="D72" s="4"/>
      <c r="E72" s="4"/>
      <c r="F72" s="4"/>
      <c r="G72" s="4"/>
      <c r="H72" s="4"/>
      <c r="I72" s="4"/>
      <c r="J72" s="6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4"/>
    </row>
    <row r="73" spans="1:35" ht="17.25" customHeight="1">
      <c r="A73" s="4"/>
      <c r="B73" s="4"/>
      <c r="C73" s="4"/>
      <c r="D73" s="4"/>
      <c r="E73" s="4"/>
      <c r="F73" s="4"/>
      <c r="G73" s="4"/>
      <c r="H73" s="4"/>
      <c r="I73" s="4"/>
      <c r="J73" s="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4"/>
    </row>
    <row r="79" spans="1:35" ht="65.25" customHeight="1">
      <c r="A79" s="6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3"/>
      <c r="AG79" s="2"/>
      <c r="AH79" s="2"/>
      <c r="AI79" s="6"/>
    </row>
  </sheetData>
  <sortState ref="A79:AI81">
    <sortCondition ref="D81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41"/>
  <sheetViews>
    <sheetView topLeftCell="A28" workbookViewId="0">
      <selection activeCell="C21" sqref="C21:H21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1" width="20.7109375" style="5" customWidth="1"/>
    <col min="52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89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5592.6885600000005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B15" s="5" t="s">
        <v>76</v>
      </c>
    </row>
    <row r="16" spans="1:35" ht="17.25" customHeight="1">
      <c r="B16" s="5" t="s">
        <v>77</v>
      </c>
    </row>
    <row r="19" spans="1:35" ht="17.25" customHeight="1">
      <c r="B19" s="13" t="s">
        <v>78</v>
      </c>
    </row>
    <row r="20" spans="1:35" ht="65.25" customHeight="1">
      <c r="A20" s="6"/>
      <c r="B20" s="1"/>
      <c r="C20" s="1"/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3"/>
      <c r="AG20" s="2"/>
      <c r="AH20" s="2"/>
      <c r="AI20" s="6"/>
    </row>
    <row r="21" spans="1:35" s="9" customFormat="1" ht="48" customHeight="1"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</row>
    <row r="22" spans="1:35" ht="18" customHeight="1">
      <c r="B22" s="19" t="s">
        <v>15</v>
      </c>
      <c r="C22" s="26">
        <v>8445142.5</v>
      </c>
      <c r="D22" s="27">
        <f>C22/C$40</f>
        <v>0.17893179078440338</v>
      </c>
      <c r="E22" s="26">
        <f>D22*E$40</f>
        <v>1000.7097793402463</v>
      </c>
      <c r="F22" s="28">
        <f>E22*1000/C22</f>
        <v>0.11849531009574396</v>
      </c>
      <c r="G22" s="29">
        <f>F22-F$40</f>
        <v>0</v>
      </c>
      <c r="H22" s="30">
        <f>G22*C22</f>
        <v>0</v>
      </c>
    </row>
    <row r="23" spans="1:35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159.76823381222738</v>
      </c>
      <c r="F23" s="28">
        <f t="shared" ref="F23:F40" si="2">E23*1000/C23</f>
        <v>0.11849531009574395</v>
      </c>
      <c r="G23" s="29">
        <f t="shared" ref="G23:G40" si="3">F23-F$40</f>
        <v>0</v>
      </c>
      <c r="H23" s="30">
        <f t="shared" ref="H23:H40" si="4">G23*C23</f>
        <v>0</v>
      </c>
    </row>
    <row r="24" spans="1:35" ht="18" customHeight="1"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127.11732509658553</v>
      </c>
      <c r="F24" s="28">
        <f t="shared" si="2"/>
        <v>0.11849531009574396</v>
      </c>
      <c r="G24" s="29">
        <f t="shared" si="3"/>
        <v>0</v>
      </c>
      <c r="H24" s="30">
        <f t="shared" si="4"/>
        <v>0</v>
      </c>
    </row>
    <row r="25" spans="1:35" ht="18" customHeight="1"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132.18821339682279</v>
      </c>
      <c r="F25" s="28">
        <f t="shared" si="2"/>
        <v>0.11849531009574396</v>
      </c>
      <c r="G25" s="29">
        <f t="shared" si="3"/>
        <v>0</v>
      </c>
      <c r="H25" s="30">
        <f t="shared" si="4"/>
        <v>0</v>
      </c>
    </row>
    <row r="26" spans="1:35" ht="18" customHeight="1"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251.03367713389969</v>
      </c>
      <c r="F26" s="28">
        <f t="shared" si="2"/>
        <v>0.11849531009574396</v>
      </c>
      <c r="G26" s="29">
        <f t="shared" si="3"/>
        <v>0</v>
      </c>
      <c r="H26" s="30">
        <f t="shared" si="4"/>
        <v>0</v>
      </c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70.252847725359146</v>
      </c>
      <c r="F27" s="28">
        <f t="shared" si="2"/>
        <v>0.11849531009574395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300.14583583273219</v>
      </c>
      <c r="F28" s="28">
        <f t="shared" si="2"/>
        <v>0.11849531009574396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250.19609303448792</v>
      </c>
      <c r="F29" s="28">
        <f t="shared" si="2"/>
        <v>0.11849531009574396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896.09459513553247</v>
      </c>
      <c r="F30" s="28">
        <f t="shared" si="2"/>
        <v>0.11849531009574395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606.87852971541156</v>
      </c>
      <c r="F31" s="28">
        <f t="shared" si="2"/>
        <v>0.11849531009574396</v>
      </c>
      <c r="G31" s="29">
        <f t="shared" si="3"/>
        <v>0</v>
      </c>
      <c r="H31" s="30">
        <f t="shared" si="4"/>
        <v>0</v>
      </c>
    </row>
    <row r="32" spans="1:35" ht="18" customHeight="1"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131.06375215166923</v>
      </c>
      <c r="F32" s="28">
        <f t="shared" si="2"/>
        <v>0.11849531009574396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328.67269302345687</v>
      </c>
      <c r="F33" s="28">
        <f t="shared" si="2"/>
        <v>0.11849531009574397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769.87060618175883</v>
      </c>
      <c r="F34" s="28">
        <f t="shared" si="2"/>
        <v>0.11849531009574396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174.57309710324469</v>
      </c>
      <c r="F35" s="28">
        <f t="shared" si="2"/>
        <v>0.11849531009574395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76.372775005874047</v>
      </c>
      <c r="F36" s="28">
        <f t="shared" si="2"/>
        <v>0.11849531009574397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259.78763666253286</v>
      </c>
      <c r="F37" s="28">
        <f t="shared" si="2"/>
        <v>0.11849531009574396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38.252419014487877</v>
      </c>
      <c r="F38" s="28">
        <f t="shared" si="2"/>
        <v>0.11849531009574396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19.710450633671002</v>
      </c>
      <c r="F39" s="28">
        <f t="shared" si="2"/>
        <v>0.11849531009574395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5592.6885600000005</v>
      </c>
      <c r="F40" s="28">
        <f t="shared" si="2"/>
        <v>0.11849531009574396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20:AI22">
    <sortCondition ref="D22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AI41"/>
  <sheetViews>
    <sheetView topLeftCell="A26" workbookViewId="0">
      <selection activeCell="J20" sqref="J20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8" width="20.7109375" style="5" customWidth="1"/>
    <col min="59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90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71048.91094999999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79" t="s">
        <v>80</v>
      </c>
      <c r="D21" s="79" t="s">
        <v>81</v>
      </c>
      <c r="E21" s="79" t="s">
        <v>82</v>
      </c>
      <c r="F21" s="79" t="s">
        <v>83</v>
      </c>
      <c r="G21" s="79" t="s">
        <v>84</v>
      </c>
      <c r="H21" s="79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12712.908869565104</v>
      </c>
      <c r="F22" s="28">
        <f>E22*1000/C22</f>
        <v>1.5053516112445828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2029.6783729297667</v>
      </c>
      <c r="F23" s="28">
        <f t="shared" ref="F23:F40" si="2">E23*1000/C23</f>
        <v>1.5053516112445831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1614.884757857767</v>
      </c>
      <c r="F24" s="28">
        <f t="shared" si="2"/>
        <v>1.5053516112445831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1679.3047747093676</v>
      </c>
      <c r="F25" s="28">
        <f t="shared" si="2"/>
        <v>1.5053516112445831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3189.1046999651785</v>
      </c>
      <c r="F26" s="28">
        <f t="shared" si="2"/>
        <v>1.5053516112445831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892.48458384082653</v>
      </c>
      <c r="F27" s="28">
        <f t="shared" si="2"/>
        <v>1.5053516112445831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3813.0202555196647</v>
      </c>
      <c r="F28" s="28">
        <f t="shared" si="2"/>
        <v>1.5053516112445831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3178.4641221010961</v>
      </c>
      <c r="F29" s="28">
        <f t="shared" si="2"/>
        <v>1.5053516112445831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11383.888877331074</v>
      </c>
      <c r="F30" s="28">
        <f t="shared" si="2"/>
        <v>1.5053516112445831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7709.719243729387</v>
      </c>
      <c r="F31" s="28">
        <f t="shared" si="2"/>
        <v>1.5053516112445831</v>
      </c>
      <c r="G31" s="29">
        <f t="shared" si="3"/>
        <v>0</v>
      </c>
      <c r="H31" s="30">
        <f t="shared" si="4"/>
        <v>0</v>
      </c>
    </row>
    <row r="32" spans="1:35" ht="18" customHeight="1">
      <c r="A32" s="6"/>
      <c r="B32" s="20" t="s">
        <v>25</v>
      </c>
      <c r="C32" s="21">
        <v>1106067</v>
      </c>
      <c r="D32" s="22">
        <f t="shared" si="0"/>
        <v>2.3434838315343133E-2</v>
      </c>
      <c r="E32" s="21">
        <f t="shared" si="1"/>
        <v>1665.0197405944621</v>
      </c>
      <c r="F32" s="23">
        <f t="shared" si="2"/>
        <v>1.5053516112445828</v>
      </c>
      <c r="G32" s="24">
        <f t="shared" si="3"/>
        <v>0</v>
      </c>
      <c r="H32" s="25">
        <f t="shared" si="4"/>
        <v>0</v>
      </c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2"/>
      <c r="AH32" s="2"/>
      <c r="AI32" s="6"/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4175.4223657897137</v>
      </c>
      <c r="F33" s="28">
        <f t="shared" si="2"/>
        <v>1.5053516112445831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9780.3529652704801</v>
      </c>
      <c r="F34" s="28">
        <f t="shared" si="2"/>
        <v>1.5053516112445831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2217.7577559144706</v>
      </c>
      <c r="F35" s="28">
        <f t="shared" si="2"/>
        <v>1.5053516112445831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970.23147850677549</v>
      </c>
      <c r="F36" s="28">
        <f t="shared" si="2"/>
        <v>1.5053516112445828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3300.3140555974828</v>
      </c>
      <c r="F37" s="28">
        <f t="shared" si="2"/>
        <v>1.5053516112445828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485.95459643875381</v>
      </c>
      <c r="F38" s="28">
        <f t="shared" si="2"/>
        <v>1.5053516112445831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250.39943433861831</v>
      </c>
      <c r="F39" s="28">
        <f t="shared" si="2"/>
        <v>1.5053516112445828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71048.91094999999</v>
      </c>
      <c r="F40" s="28">
        <f t="shared" si="2"/>
        <v>1.5053516112445828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32:AI34">
    <sortCondition ref="D34"/>
  </sortState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/>
  <dimension ref="A1:AI84"/>
  <sheetViews>
    <sheetView tabSelected="1" topLeftCell="A22" workbookViewId="0">
      <selection activeCell="E40" sqref="E40"/>
    </sheetView>
  </sheetViews>
  <sheetFormatPr baseColWidth="10" defaultRowHeight="17.25" customHeight="1"/>
  <cols>
    <col min="1" max="1" width="11.42578125" style="44"/>
    <col min="2" max="2" width="17.42578125" style="44" customWidth="1"/>
    <col min="3" max="3" width="13.5703125" style="44" bestFit="1" customWidth="1"/>
    <col min="4" max="4" width="11.42578125" style="44"/>
    <col min="5" max="5" width="14.42578125" style="44" customWidth="1"/>
    <col min="6" max="46" width="11.42578125" style="44"/>
    <col min="47" max="47" width="20.7109375" style="44" customWidth="1"/>
    <col min="48" max="16384" width="11.42578125" style="44"/>
  </cols>
  <sheetData>
    <row r="1" spans="1:35" ht="65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3"/>
      <c r="AG1" s="42"/>
      <c r="AH1" s="42"/>
    </row>
    <row r="2" spans="1:35" ht="17.25" customHeight="1">
      <c r="B2" s="47" t="s">
        <v>68</v>
      </c>
    </row>
    <row r="3" spans="1:35" ht="17.25" customHeight="1">
      <c r="B3" s="44" t="s">
        <v>136</v>
      </c>
    </row>
    <row r="5" spans="1:35" ht="17.25" customHeight="1">
      <c r="B5" s="47" t="s">
        <v>70</v>
      </c>
    </row>
    <row r="6" spans="1:35" ht="17.25" customHeight="1">
      <c r="B6" s="52">
        <v>1290743.3806900003</v>
      </c>
      <c r="C6" s="87"/>
      <c r="G6" s="51"/>
    </row>
    <row r="7" spans="1:35" ht="13.5" customHeight="1">
      <c r="A7" s="45"/>
      <c r="B7" s="41"/>
      <c r="C7" s="41"/>
      <c r="D7" s="41"/>
      <c r="E7" s="41"/>
      <c r="F7" s="41"/>
      <c r="G7" s="41"/>
      <c r="H7" s="41"/>
      <c r="I7" s="41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3"/>
      <c r="AG7" s="42"/>
      <c r="AH7" s="42"/>
      <c r="AI7" s="45"/>
    </row>
    <row r="8" spans="1:35" ht="17.25" customHeight="1">
      <c r="A8" s="46"/>
      <c r="B8" s="47" t="s">
        <v>71</v>
      </c>
      <c r="F8" s="45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5" ht="17.25" customHeight="1">
      <c r="B9" s="44" t="s">
        <v>72</v>
      </c>
    </row>
    <row r="11" spans="1:35" ht="17.25" customHeight="1">
      <c r="B11" s="47" t="s">
        <v>73</v>
      </c>
    </row>
    <row r="12" spans="1:35" ht="17.25" customHeight="1">
      <c r="B12" s="44" t="s">
        <v>74</v>
      </c>
    </row>
    <row r="14" spans="1:35" ht="17.25" customHeight="1">
      <c r="B14" s="47" t="s">
        <v>75</v>
      </c>
    </row>
    <row r="15" spans="1:35" ht="17.25" customHeight="1">
      <c r="B15" s="44" t="s">
        <v>76</v>
      </c>
    </row>
    <row r="16" spans="1:35" ht="17.25" customHeight="1">
      <c r="B16" s="44" t="s">
        <v>77</v>
      </c>
    </row>
    <row r="19" spans="2:10" ht="17.25" customHeight="1">
      <c r="B19" s="47" t="s">
        <v>78</v>
      </c>
    </row>
    <row r="21" spans="2:10" s="31" customFormat="1" ht="54.75" customHeight="1">
      <c r="C21" s="79" t="s">
        <v>80</v>
      </c>
      <c r="D21" s="79" t="s">
        <v>81</v>
      </c>
      <c r="E21" s="79" t="s">
        <v>155</v>
      </c>
      <c r="F21" s="79" t="s">
        <v>150</v>
      </c>
      <c r="G21" s="79" t="s">
        <v>151</v>
      </c>
      <c r="H21" s="79" t="s">
        <v>152</v>
      </c>
      <c r="I21" s="79" t="s">
        <v>84</v>
      </c>
      <c r="J21" s="79" t="s">
        <v>85</v>
      </c>
    </row>
    <row r="22" spans="2:10" ht="18" customHeight="1">
      <c r="B22" s="19" t="s">
        <v>15</v>
      </c>
      <c r="C22" s="26">
        <v>8445142.5</v>
      </c>
      <c r="D22" s="27">
        <f>C22/C$40</f>
        <v>0.17893179078440338</v>
      </c>
      <c r="E22" s="26">
        <f>+H64</f>
        <v>245016.34221875761</v>
      </c>
      <c r="F22" s="26"/>
      <c r="G22" s="26">
        <f>+F22+E22</f>
        <v>245016.34221875761</v>
      </c>
      <c r="H22" s="81">
        <f>+G22/C22*1000</f>
        <v>29.012694838335484</v>
      </c>
      <c r="I22" s="49">
        <f>+H22-$H$40</f>
        <v>0</v>
      </c>
      <c r="J22" s="49">
        <f>+I22*C22</f>
        <v>0</v>
      </c>
    </row>
    <row r="23" spans="2:10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+H65</f>
        <v>39118.063058433858</v>
      </c>
      <c r="F23" s="26"/>
      <c r="G23" s="26">
        <f t="shared" ref="G23:G39" si="2">+F23+E23</f>
        <v>39118.063058433858</v>
      </c>
      <c r="H23" s="81">
        <f t="shared" ref="H23:H40" si="3">+G23/C23*1000</f>
        <v>29.012694838335484</v>
      </c>
      <c r="I23" s="49">
        <f t="shared" ref="I23:I40" si="4">+H23-$H$40</f>
        <v>0</v>
      </c>
      <c r="J23" s="49">
        <f t="shared" ref="J23:J40" si="5">+I23*C23</f>
        <v>0</v>
      </c>
    </row>
    <row r="24" spans="2:10" ht="18" customHeight="1"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31123.731046509871</v>
      </c>
      <c r="F24" s="26"/>
      <c r="G24" s="26">
        <f t="shared" si="2"/>
        <v>31123.731046509871</v>
      </c>
      <c r="H24" s="81">
        <f t="shared" si="3"/>
        <v>29.012694838335488</v>
      </c>
      <c r="I24" s="49">
        <f t="shared" si="4"/>
        <v>0</v>
      </c>
      <c r="J24" s="49">
        <f t="shared" si="5"/>
        <v>0</v>
      </c>
    </row>
    <row r="25" spans="2:10" ht="18" customHeight="1"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32365.3003094216</v>
      </c>
      <c r="F25" s="26"/>
      <c r="G25" s="26">
        <f t="shared" si="2"/>
        <v>32365.3003094216</v>
      </c>
      <c r="H25" s="81">
        <f t="shared" si="3"/>
        <v>29.012694838335488</v>
      </c>
      <c r="I25" s="49">
        <f t="shared" si="4"/>
        <v>0</v>
      </c>
      <c r="J25" s="49">
        <f t="shared" si="5"/>
        <v>0</v>
      </c>
    </row>
    <row r="26" spans="2:10" ht="18" customHeight="1"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61463.727661004355</v>
      </c>
      <c r="F26" s="26"/>
      <c r="G26" s="26">
        <f t="shared" si="2"/>
        <v>61463.727661004355</v>
      </c>
      <c r="H26" s="81">
        <f t="shared" si="3"/>
        <v>29.012694838335481</v>
      </c>
      <c r="I26" s="49">
        <f t="shared" si="4"/>
        <v>0</v>
      </c>
      <c r="J26" s="49">
        <f t="shared" si="5"/>
        <v>0</v>
      </c>
    </row>
    <row r="27" spans="2:10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17200.886945930732</v>
      </c>
      <c r="F27" s="26"/>
      <c r="G27" s="26">
        <f t="shared" si="2"/>
        <v>17200.886945930732</v>
      </c>
      <c r="H27" s="81">
        <f t="shared" si="3"/>
        <v>29.012694838335488</v>
      </c>
      <c r="I27" s="49">
        <f t="shared" si="4"/>
        <v>0</v>
      </c>
      <c r="J27" s="49">
        <f t="shared" si="5"/>
        <v>0</v>
      </c>
    </row>
    <row r="28" spans="2:10" ht="18" customHeight="1">
      <c r="B28" s="19" t="s">
        <v>21</v>
      </c>
      <c r="C28" s="26">
        <v>2532976.5</v>
      </c>
      <c r="D28" s="27">
        <f t="shared" si="0"/>
        <v>5.3667539791046791E-2</v>
      </c>
      <c r="E28" s="26">
        <f t="shared" si="1"/>
        <v>73488.474227175073</v>
      </c>
      <c r="F28" s="26"/>
      <c r="G28" s="26">
        <f t="shared" si="2"/>
        <v>73488.474227175073</v>
      </c>
      <c r="H28" s="81">
        <f t="shared" si="3"/>
        <v>29.012694838335481</v>
      </c>
      <c r="I28" s="49">
        <f t="shared" si="4"/>
        <v>0</v>
      </c>
      <c r="J28" s="49">
        <f t="shared" si="5"/>
        <v>0</v>
      </c>
    </row>
    <row r="29" spans="2:10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61258.651427539589</v>
      </c>
      <c r="F29" s="26"/>
      <c r="G29" s="26">
        <f t="shared" si="2"/>
        <v>61258.651427539589</v>
      </c>
      <c r="H29" s="81">
        <f t="shared" si="3"/>
        <v>29.012694838335484</v>
      </c>
      <c r="I29" s="49">
        <f t="shared" si="4"/>
        <v>0</v>
      </c>
      <c r="J29" s="49">
        <f t="shared" si="5"/>
        <v>0</v>
      </c>
    </row>
    <row r="30" spans="2:10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219402.0929093528</v>
      </c>
      <c r="F30" s="26"/>
      <c r="G30" s="26">
        <f t="shared" si="2"/>
        <v>219402.0929093528</v>
      </c>
      <c r="H30" s="81">
        <f t="shared" si="3"/>
        <v>29.012694838335481</v>
      </c>
      <c r="I30" s="49">
        <f t="shared" si="4"/>
        <v>0</v>
      </c>
      <c r="J30" s="49">
        <f t="shared" si="5"/>
        <v>0</v>
      </c>
    </row>
    <row r="31" spans="2:10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148589.69162867614</v>
      </c>
      <c r="F31" s="26"/>
      <c r="G31" s="26">
        <f t="shared" si="2"/>
        <v>148589.69162867614</v>
      </c>
      <c r="H31" s="81">
        <f t="shared" si="3"/>
        <v>29.012694838335488</v>
      </c>
      <c r="I31" s="49">
        <f t="shared" si="4"/>
        <v>0</v>
      </c>
      <c r="J31" s="49">
        <f t="shared" si="5"/>
        <v>0</v>
      </c>
    </row>
    <row r="32" spans="2:10" ht="18" customHeight="1"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32089.98434175321</v>
      </c>
      <c r="F32" s="26"/>
      <c r="G32" s="26">
        <f t="shared" si="2"/>
        <v>32089.98434175321</v>
      </c>
      <c r="H32" s="81">
        <f t="shared" si="3"/>
        <v>29.012694838335481</v>
      </c>
      <c r="I32" s="49">
        <f t="shared" si="4"/>
        <v>0</v>
      </c>
      <c r="J32" s="49">
        <f t="shared" si="5"/>
        <v>0</v>
      </c>
    </row>
    <row r="33" spans="2:11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80473.062914293056</v>
      </c>
      <c r="F33" s="26"/>
      <c r="G33" s="26">
        <f t="shared" si="2"/>
        <v>80473.062914293056</v>
      </c>
      <c r="H33" s="81">
        <f t="shared" si="3"/>
        <v>29.012694838335484</v>
      </c>
      <c r="I33" s="49">
        <f t="shared" si="4"/>
        <v>0</v>
      </c>
      <c r="J33" s="49">
        <f t="shared" si="5"/>
        <v>0</v>
      </c>
    </row>
    <row r="34" spans="2:11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188497.08856922915</v>
      </c>
      <c r="F34" s="26"/>
      <c r="G34" s="26">
        <f t="shared" si="2"/>
        <v>188497.08856922915</v>
      </c>
      <c r="H34" s="81">
        <f t="shared" si="3"/>
        <v>29.012694838335481</v>
      </c>
      <c r="I34" s="49">
        <f t="shared" si="4"/>
        <v>0</v>
      </c>
      <c r="J34" s="49">
        <f t="shared" si="5"/>
        <v>0</v>
      </c>
    </row>
    <row r="35" spans="2:11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42742.923657882908</v>
      </c>
      <c r="F35" s="26"/>
      <c r="G35" s="26">
        <f t="shared" si="2"/>
        <v>42742.923657882908</v>
      </c>
      <c r="H35" s="81">
        <f t="shared" si="3"/>
        <v>29.012694838335481</v>
      </c>
      <c r="I35" s="49">
        <f t="shared" si="4"/>
        <v>0</v>
      </c>
      <c r="J35" s="49">
        <f t="shared" si="5"/>
        <v>0</v>
      </c>
    </row>
    <row r="36" spans="2:11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845.5117645325472</v>
      </c>
      <c r="F36" s="26">
        <f>+K78</f>
        <v>17853.793831713698</v>
      </c>
      <c r="G36" s="26">
        <f t="shared" si="2"/>
        <v>18699.305596246246</v>
      </c>
      <c r="H36" s="81">
        <f t="shared" si="3"/>
        <v>29.012694838335488</v>
      </c>
      <c r="I36" s="49">
        <f t="shared" si="4"/>
        <v>0</v>
      </c>
      <c r="J36" s="49">
        <f t="shared" si="5"/>
        <v>0</v>
      </c>
    </row>
    <row r="37" spans="2:11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2876.0707341246175</v>
      </c>
      <c r="F37" s="26">
        <f>+K79</f>
        <v>60730.998770756625</v>
      </c>
      <c r="G37" s="26">
        <f t="shared" si="2"/>
        <v>63607.069504881241</v>
      </c>
      <c r="H37" s="81">
        <f t="shared" si="3"/>
        <v>29.012694838335488</v>
      </c>
      <c r="I37" s="49">
        <f t="shared" si="4"/>
        <v>0</v>
      </c>
      <c r="J37" s="49">
        <f t="shared" si="5"/>
        <v>0</v>
      </c>
    </row>
    <row r="38" spans="2:11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9365.8201223217839</v>
      </c>
      <c r="F38" s="26"/>
      <c r="G38" s="26">
        <f t="shared" si="2"/>
        <v>9365.8201223217839</v>
      </c>
      <c r="H38" s="81">
        <f t="shared" si="3"/>
        <v>29.012694838335484</v>
      </c>
      <c r="I38" s="49">
        <f t="shared" si="4"/>
        <v>0</v>
      </c>
      <c r="J38" s="49">
        <f t="shared" si="5"/>
        <v>0</v>
      </c>
    </row>
    <row r="39" spans="2:11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4825.9571530613057</v>
      </c>
      <c r="F39" s="26"/>
      <c r="G39" s="26">
        <f t="shared" si="2"/>
        <v>4825.9571530613057</v>
      </c>
      <c r="H39" s="81">
        <f t="shared" si="3"/>
        <v>29.012694838335488</v>
      </c>
      <c r="I39" s="49">
        <f t="shared" si="4"/>
        <v>0</v>
      </c>
      <c r="J39" s="49">
        <f t="shared" si="5"/>
        <v>0</v>
      </c>
    </row>
    <row r="40" spans="2:11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SUM(E22:E39)</f>
        <v>1290743.3806900005</v>
      </c>
      <c r="F40" s="26">
        <f>SUM(F36:F37)</f>
        <v>78584.792602470319</v>
      </c>
      <c r="G40" s="26">
        <f>SUM(G22:G39)</f>
        <v>1369328.1732924706</v>
      </c>
      <c r="H40" s="81">
        <f t="shared" si="3"/>
        <v>29.012694838335484</v>
      </c>
      <c r="I40" s="49">
        <f t="shared" si="4"/>
        <v>0</v>
      </c>
      <c r="J40" s="49">
        <f t="shared" si="5"/>
        <v>0</v>
      </c>
    </row>
    <row r="41" spans="2:11" ht="17.25" customHeight="1">
      <c r="E41" s="52">
        <f>SUM(E22:E39)-B6</f>
        <v>0</v>
      </c>
    </row>
    <row r="43" spans="2:11" ht="17.25" customHeight="1">
      <c r="B43" s="50" t="s">
        <v>111</v>
      </c>
      <c r="C43" s="32"/>
      <c r="D43" s="32"/>
      <c r="E43" s="32"/>
      <c r="F43" s="32"/>
      <c r="G43" s="32"/>
      <c r="H43" s="32"/>
      <c r="I43" s="32"/>
      <c r="J43" s="32"/>
      <c r="K43" s="32"/>
    </row>
    <row r="44" spans="2:11" ht="17.25" customHeight="1">
      <c r="B44" s="33" t="s">
        <v>134</v>
      </c>
      <c r="C44" s="32"/>
      <c r="D44" s="32"/>
      <c r="E44" s="32"/>
      <c r="F44" s="32"/>
      <c r="G44" s="32"/>
      <c r="H44" s="32"/>
      <c r="I44" s="32"/>
      <c r="J44" s="32"/>
      <c r="K44" s="32"/>
    </row>
    <row r="45" spans="2:11" ht="17.25" customHeight="1">
      <c r="B45" s="33" t="s">
        <v>135</v>
      </c>
      <c r="C45" s="32"/>
      <c r="D45" s="32"/>
      <c r="E45" s="32"/>
      <c r="F45" s="32"/>
      <c r="G45" s="32"/>
      <c r="H45" s="32"/>
      <c r="I45" s="32"/>
      <c r="J45" s="32"/>
      <c r="K45" s="32"/>
    </row>
    <row r="46" spans="2:11" ht="17.25" customHeight="1">
      <c r="B46" s="32"/>
      <c r="C46" s="32"/>
      <c r="D46" s="32"/>
      <c r="E46" s="53" t="s">
        <v>112</v>
      </c>
      <c r="F46" s="32"/>
      <c r="G46" s="32"/>
      <c r="H46" s="32"/>
      <c r="I46" s="32"/>
      <c r="J46" s="32"/>
      <c r="K46" s="32"/>
    </row>
    <row r="47" spans="2:11" ht="17.25" customHeight="1">
      <c r="B47" s="32" t="s">
        <v>113</v>
      </c>
      <c r="C47" s="32"/>
      <c r="D47" s="32"/>
      <c r="E47" s="37"/>
      <c r="F47" s="32"/>
      <c r="G47" s="32"/>
      <c r="H47" s="32"/>
      <c r="I47" s="32"/>
      <c r="J47" s="32"/>
      <c r="K47" s="32"/>
    </row>
    <row r="48" spans="2:11" ht="17.25" customHeight="1">
      <c r="B48" s="32" t="s">
        <v>114</v>
      </c>
      <c r="C48" s="32"/>
      <c r="D48" s="32"/>
      <c r="E48" s="37"/>
      <c r="F48" s="32"/>
      <c r="G48" s="32"/>
      <c r="H48" s="32"/>
      <c r="I48" s="32"/>
      <c r="J48" s="32"/>
      <c r="K48" s="32"/>
    </row>
    <row r="49" spans="2:11" ht="17.25" customHeight="1">
      <c r="B49" s="32" t="s">
        <v>115</v>
      </c>
      <c r="C49" s="32"/>
      <c r="D49" s="32"/>
      <c r="E49" s="59">
        <v>212741</v>
      </c>
      <c r="F49" s="32" t="s">
        <v>133</v>
      </c>
      <c r="G49" s="32"/>
      <c r="H49" s="32"/>
      <c r="I49" s="32"/>
      <c r="J49" s="32"/>
      <c r="K49" s="32"/>
    </row>
    <row r="50" spans="2:11" ht="17.25" customHeight="1">
      <c r="B50" s="32"/>
      <c r="C50" s="32"/>
      <c r="D50" s="32"/>
      <c r="E50" s="37"/>
      <c r="F50" s="32"/>
      <c r="G50" s="32"/>
      <c r="H50" s="32"/>
      <c r="I50" s="32"/>
      <c r="J50" s="32"/>
      <c r="K50" s="32"/>
    </row>
    <row r="51" spans="2:11" ht="17.25" customHeight="1">
      <c r="B51" s="32" t="s">
        <v>116</v>
      </c>
      <c r="C51" s="32"/>
      <c r="D51" s="32"/>
      <c r="E51" s="37"/>
      <c r="F51" s="32"/>
      <c r="G51" s="32"/>
      <c r="H51" s="32"/>
      <c r="I51" s="32"/>
      <c r="J51" s="32"/>
      <c r="K51" s="32"/>
    </row>
    <row r="52" spans="2:11" ht="17.25" customHeight="1">
      <c r="B52" s="32" t="s">
        <v>117</v>
      </c>
      <c r="C52" s="32"/>
      <c r="D52" s="32"/>
      <c r="E52" s="59">
        <v>8776</v>
      </c>
      <c r="F52" s="32" t="s">
        <v>135</v>
      </c>
      <c r="G52" s="32"/>
      <c r="H52" s="32"/>
      <c r="I52" s="32"/>
      <c r="J52" s="32"/>
      <c r="K52" s="32"/>
    </row>
    <row r="53" spans="2:11" ht="17.25" customHeight="1">
      <c r="B53" s="32" t="s">
        <v>132</v>
      </c>
      <c r="C53" s="32"/>
      <c r="D53" s="32"/>
      <c r="E53" s="59">
        <v>1429</v>
      </c>
      <c r="F53" s="32" t="s">
        <v>135</v>
      </c>
      <c r="G53" s="32"/>
      <c r="H53" s="32"/>
      <c r="I53" s="32"/>
      <c r="J53" s="32"/>
      <c r="K53" s="32"/>
    </row>
    <row r="54" spans="2:11" ht="17.25" customHeight="1">
      <c r="B54" s="32" t="s">
        <v>118</v>
      </c>
      <c r="C54" s="32"/>
      <c r="D54" s="32"/>
      <c r="E54" s="37">
        <f>E52+E53</f>
        <v>10205</v>
      </c>
      <c r="F54" s="32"/>
      <c r="G54" s="32"/>
      <c r="H54" s="32"/>
      <c r="I54" s="32"/>
      <c r="J54" s="32"/>
      <c r="K54" s="32"/>
    </row>
    <row r="55" spans="2:11" ht="17.25" customHeight="1">
      <c r="B55" s="32"/>
      <c r="C55" s="32"/>
      <c r="D55" s="32"/>
      <c r="E55" s="37"/>
      <c r="F55" s="32"/>
      <c r="G55" s="32"/>
      <c r="H55" s="32"/>
      <c r="I55" s="32"/>
      <c r="J55" s="32"/>
      <c r="K55" s="32"/>
    </row>
    <row r="56" spans="2:11" ht="17.25" customHeight="1">
      <c r="B56" s="32" t="s">
        <v>119</v>
      </c>
      <c r="C56" s="32"/>
      <c r="D56" s="32"/>
      <c r="E56" s="54">
        <f>E54/E49</f>
        <v>4.7969126778571125E-2</v>
      </c>
      <c r="F56" s="32"/>
      <c r="G56" s="32"/>
      <c r="H56" s="32"/>
      <c r="I56" s="32"/>
      <c r="J56" s="32"/>
      <c r="K56" s="32"/>
    </row>
    <row r="57" spans="2:11" ht="17.25" customHeight="1">
      <c r="B57" s="32" t="s">
        <v>120</v>
      </c>
      <c r="C57" s="32"/>
      <c r="D57" s="32"/>
      <c r="E57" s="54">
        <f>1-E56</f>
        <v>0.95203087322142887</v>
      </c>
      <c r="F57" s="32"/>
      <c r="G57" s="32"/>
      <c r="H57" s="32"/>
      <c r="I57" s="32"/>
      <c r="J57" s="32"/>
      <c r="K57" s="32"/>
    </row>
    <row r="58" spans="2:11" ht="17.25" customHeight="1"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spans="2:11" ht="17.25" customHeight="1"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2:11" ht="17.25" customHeight="1">
      <c r="B60" s="50" t="s">
        <v>121</v>
      </c>
      <c r="C60" s="32"/>
      <c r="D60" s="32"/>
      <c r="E60" s="32"/>
      <c r="F60" s="32"/>
      <c r="G60" s="32"/>
      <c r="H60" s="32"/>
      <c r="I60" s="32"/>
      <c r="J60" s="32"/>
      <c r="K60" s="32"/>
    </row>
    <row r="61" spans="2:11" ht="17.25" customHeight="1">
      <c r="B61" s="50" t="s">
        <v>122</v>
      </c>
      <c r="C61" s="32"/>
      <c r="D61" s="32"/>
      <c r="E61" s="32"/>
      <c r="F61" s="32"/>
      <c r="G61" s="32"/>
      <c r="H61" s="32"/>
      <c r="I61" s="32"/>
      <c r="J61" s="32"/>
      <c r="K61" s="32"/>
    </row>
    <row r="62" spans="2:11" ht="17.25" customHeight="1">
      <c r="B62" s="32"/>
      <c r="C62" s="32" t="s">
        <v>101</v>
      </c>
      <c r="D62" s="32"/>
      <c r="E62" s="32"/>
      <c r="F62" s="32"/>
      <c r="G62" s="32"/>
      <c r="H62" s="32"/>
      <c r="I62" s="32"/>
      <c r="J62" s="32"/>
      <c r="K62" s="32"/>
    </row>
    <row r="63" spans="2:11" ht="50.25" customHeight="1">
      <c r="B63" s="55"/>
      <c r="C63" s="39" t="s">
        <v>80</v>
      </c>
      <c r="D63" s="56" t="s">
        <v>123</v>
      </c>
      <c r="E63" s="57" t="s">
        <v>124</v>
      </c>
      <c r="F63" s="56" t="s">
        <v>125</v>
      </c>
      <c r="G63" s="57" t="s">
        <v>126</v>
      </c>
      <c r="H63" s="58" t="s">
        <v>127</v>
      </c>
      <c r="I63" s="56" t="s">
        <v>128</v>
      </c>
      <c r="J63" s="56" t="s">
        <v>129</v>
      </c>
      <c r="K63" s="58" t="s">
        <v>130</v>
      </c>
    </row>
    <row r="64" spans="2:11" ht="17.25" customHeight="1">
      <c r="B64" s="33" t="s">
        <v>15</v>
      </c>
      <c r="C64" s="37">
        <v>8445142.5</v>
      </c>
      <c r="D64" s="60">
        <f>C64/C$82</f>
        <v>0.17893179078440338</v>
      </c>
      <c r="E64" s="59">
        <f>D64*E$82</f>
        <v>11078.710852785836</v>
      </c>
      <c r="F64" s="60">
        <f>C64/C$83</f>
        <v>0.19037466386589572</v>
      </c>
      <c r="G64" s="59">
        <f>F64*G$82</f>
        <v>233937.63136597176</v>
      </c>
      <c r="H64" s="59">
        <f>+G64+E64</f>
        <v>245016.34221875761</v>
      </c>
      <c r="I64" s="61">
        <f>H64*1000/C64</f>
        <v>29.012694838335481</v>
      </c>
      <c r="J64" s="59"/>
      <c r="K64" s="62"/>
    </row>
    <row r="65" spans="2:11" ht="17.25" customHeight="1">
      <c r="B65" s="33" t="s">
        <v>16</v>
      </c>
      <c r="C65" s="37">
        <v>1348308.5</v>
      </c>
      <c r="D65" s="60">
        <f t="shared" ref="D65:D81" si="6">C65/C$82</f>
        <v>2.856733967897318E-2</v>
      </c>
      <c r="E65" s="59">
        <f t="shared" ref="E65:E81" si="7">D65*E$82</f>
        <v>1768.7706290158387</v>
      </c>
      <c r="F65" s="60">
        <f t="shared" ref="F65:F81" si="8">C65/C$83</f>
        <v>3.039425059731438E-2</v>
      </c>
      <c r="G65" s="59">
        <f t="shared" ref="G65:G81" si="9">F65*G$82</f>
        <v>37349.292429418019</v>
      </c>
      <c r="H65" s="59">
        <f t="shared" ref="H65:H81" si="10">E65+G65</f>
        <v>39118.063058433858</v>
      </c>
      <c r="I65" s="61">
        <f t="shared" ref="I65:I83" si="11">H65*1000/C65</f>
        <v>29.012694838335484</v>
      </c>
      <c r="J65" s="59"/>
      <c r="K65" s="62"/>
    </row>
    <row r="66" spans="2:11" ht="17.25" customHeight="1">
      <c r="B66" s="33" t="s">
        <v>17</v>
      </c>
      <c r="C66" s="37">
        <v>1072762.5</v>
      </c>
      <c r="D66" s="60">
        <f t="shared" si="6"/>
        <v>2.2729197904162488E-2</v>
      </c>
      <c r="E66" s="59">
        <f t="shared" si="7"/>
        <v>1407.2972186332756</v>
      </c>
      <c r="F66" s="60">
        <f t="shared" si="8"/>
        <v>2.4182753617886018E-2</v>
      </c>
      <c r="G66" s="59">
        <f t="shared" si="9"/>
        <v>29716.433827876594</v>
      </c>
      <c r="H66" s="59">
        <f t="shared" si="10"/>
        <v>31123.731046509871</v>
      </c>
      <c r="I66" s="61">
        <f t="shared" si="11"/>
        <v>29.012694838335484</v>
      </c>
      <c r="J66" s="59"/>
      <c r="K66" s="62"/>
    </row>
    <row r="67" spans="2:11" ht="17.25" customHeight="1">
      <c r="B67" s="33" t="s">
        <v>18</v>
      </c>
      <c r="C67" s="37">
        <v>1115556.5</v>
      </c>
      <c r="D67" s="60">
        <f t="shared" si="6"/>
        <v>2.363589747197058E-2</v>
      </c>
      <c r="E67" s="59">
        <f t="shared" si="7"/>
        <v>1463.4362775341901</v>
      </c>
      <c r="F67" s="60">
        <f t="shared" si="8"/>
        <v>2.5147437560812634E-2</v>
      </c>
      <c r="G67" s="59">
        <f t="shared" si="9"/>
        <v>30901.86403188741</v>
      </c>
      <c r="H67" s="59">
        <f t="shared" si="10"/>
        <v>32365.3003094216</v>
      </c>
      <c r="I67" s="61">
        <f t="shared" si="11"/>
        <v>29.012694838335484</v>
      </c>
      <c r="J67" s="59"/>
      <c r="K67" s="62"/>
    </row>
    <row r="68" spans="2:11" ht="17.25" customHeight="1">
      <c r="B68" s="33" t="s">
        <v>19</v>
      </c>
      <c r="C68" s="37">
        <v>2118511.5</v>
      </c>
      <c r="D68" s="60">
        <f t="shared" si="6"/>
        <v>4.4886046208498273E-2</v>
      </c>
      <c r="E68" s="59">
        <f t="shared" si="7"/>
        <v>2779.1569351022322</v>
      </c>
      <c r="F68" s="60">
        <f t="shared" si="8"/>
        <v>4.7756555287081837E-2</v>
      </c>
      <c r="G68" s="59">
        <f t="shared" si="9"/>
        <v>58684.570725902122</v>
      </c>
      <c r="H68" s="59">
        <f t="shared" si="10"/>
        <v>61463.727661004355</v>
      </c>
      <c r="I68" s="61">
        <f t="shared" si="11"/>
        <v>29.012694838335481</v>
      </c>
      <c r="J68" s="59"/>
      <c r="K68" s="62"/>
    </row>
    <row r="69" spans="2:11" ht="17.25" customHeight="1">
      <c r="B69" s="33" t="s">
        <v>20</v>
      </c>
      <c r="C69" s="37">
        <v>592874.5</v>
      </c>
      <c r="D69" s="60">
        <f t="shared" si="6"/>
        <v>1.2561551921167436E-2</v>
      </c>
      <c r="E69" s="59">
        <f t="shared" si="7"/>
        <v>777.75894930014226</v>
      </c>
      <c r="F69" s="60">
        <f t="shared" si="8"/>
        <v>1.3364876158355054E-2</v>
      </c>
      <c r="G69" s="59">
        <f t="shared" si="9"/>
        <v>16423.127996630588</v>
      </c>
      <c r="H69" s="59">
        <f t="shared" si="10"/>
        <v>17200.886945930732</v>
      </c>
      <c r="I69" s="61">
        <f t="shared" si="11"/>
        <v>29.012694838335484</v>
      </c>
      <c r="J69" s="59"/>
      <c r="K69" s="62"/>
    </row>
    <row r="70" spans="2:11" ht="17.25" customHeight="1">
      <c r="B70" s="33" t="s">
        <v>21</v>
      </c>
      <c r="C70" s="37">
        <v>2532976.5</v>
      </c>
      <c r="D70" s="60">
        <f t="shared" si="6"/>
        <v>5.3667539791046791E-2</v>
      </c>
      <c r="E70" s="59">
        <f t="shared" si="7"/>
        <v>3322.8704240812381</v>
      </c>
      <c r="F70" s="60">
        <f t="shared" si="8"/>
        <v>5.7099634466524753E-2</v>
      </c>
      <c r="G70" s="59">
        <f t="shared" si="9"/>
        <v>70165.603803093836</v>
      </c>
      <c r="H70" s="59">
        <f t="shared" si="10"/>
        <v>73488.474227175073</v>
      </c>
      <c r="I70" s="61">
        <f t="shared" si="11"/>
        <v>29.012694838335481</v>
      </c>
      <c r="J70" s="59"/>
      <c r="K70" s="62"/>
    </row>
    <row r="71" spans="2:11" ht="17.25" customHeight="1">
      <c r="B71" s="33" t="s">
        <v>22</v>
      </c>
      <c r="C71" s="37">
        <v>2111443</v>
      </c>
      <c r="D71" s="60">
        <f t="shared" si="6"/>
        <v>4.4736282085138655E-2</v>
      </c>
      <c r="E71" s="59">
        <f t="shared" si="7"/>
        <v>2769.8841646708374</v>
      </c>
      <c r="F71" s="60">
        <f t="shared" si="8"/>
        <v>4.7597213593139308E-2</v>
      </c>
      <c r="G71" s="59">
        <f t="shared" si="9"/>
        <v>58488.767262868751</v>
      </c>
      <c r="H71" s="59">
        <f t="shared" si="10"/>
        <v>61258.651427539589</v>
      </c>
      <c r="I71" s="61">
        <f t="shared" si="11"/>
        <v>29.012694838335484</v>
      </c>
      <c r="J71" s="59"/>
      <c r="K71" s="62"/>
    </row>
    <row r="72" spans="2:11" ht="17.25" customHeight="1">
      <c r="B72" s="33" t="s">
        <v>23</v>
      </c>
      <c r="C72" s="37">
        <v>7562279</v>
      </c>
      <c r="D72" s="60">
        <f t="shared" si="6"/>
        <v>0.16022608545460154</v>
      </c>
      <c r="E72" s="59">
        <f t="shared" si="7"/>
        <v>9920.5315279279694</v>
      </c>
      <c r="F72" s="60">
        <f t="shared" si="8"/>
        <v>0.17047270933381195</v>
      </c>
      <c r="G72" s="59">
        <f t="shared" si="9"/>
        <v>209481.56138142484</v>
      </c>
      <c r="H72" s="59">
        <f t="shared" si="10"/>
        <v>219402.0929093528</v>
      </c>
      <c r="I72" s="61">
        <f t="shared" si="11"/>
        <v>29.012694838335481</v>
      </c>
      <c r="J72" s="59"/>
      <c r="K72" s="62"/>
    </row>
    <row r="73" spans="2:11" ht="17.25" customHeight="1">
      <c r="B73" s="33" t="s">
        <v>24</v>
      </c>
      <c r="C73" s="37">
        <v>5121540.5</v>
      </c>
      <c r="D73" s="60">
        <f t="shared" si="6"/>
        <v>0.10851284193722589</v>
      </c>
      <c r="E73" s="59">
        <f t="shared" si="7"/>
        <v>6718.6629852997985</v>
      </c>
      <c r="F73" s="60">
        <f t="shared" si="8"/>
        <v>0.11545235040889737</v>
      </c>
      <c r="G73" s="59">
        <f t="shared" si="9"/>
        <v>141871.02864337634</v>
      </c>
      <c r="H73" s="59">
        <f t="shared" si="10"/>
        <v>148589.69162867614</v>
      </c>
      <c r="I73" s="61">
        <f t="shared" si="11"/>
        <v>29.012694838335488</v>
      </c>
      <c r="J73" s="59"/>
      <c r="K73" s="62"/>
    </row>
    <row r="74" spans="2:11" ht="17.25" customHeight="1">
      <c r="B74" s="33" t="s">
        <v>25</v>
      </c>
      <c r="C74" s="37">
        <v>1106067</v>
      </c>
      <c r="D74" s="60">
        <f t="shared" si="6"/>
        <v>2.3434838315343133E-2</v>
      </c>
      <c r="E74" s="59">
        <f t="shared" si="7"/>
        <v>1450.9875323960812</v>
      </c>
      <c r="F74" s="60">
        <f t="shared" si="8"/>
        <v>2.4933520463172727E-2</v>
      </c>
      <c r="G74" s="59">
        <f t="shared" si="9"/>
        <v>30638.99680935713</v>
      </c>
      <c r="H74" s="59">
        <f t="shared" si="10"/>
        <v>32089.98434175321</v>
      </c>
      <c r="I74" s="61">
        <f t="shared" si="11"/>
        <v>29.012694838335481</v>
      </c>
      <c r="J74" s="59"/>
      <c r="K74" s="62"/>
    </row>
    <row r="75" spans="2:11" ht="17.25" customHeight="1">
      <c r="B75" s="33" t="s">
        <v>26</v>
      </c>
      <c r="C75" s="37">
        <v>2773719</v>
      </c>
      <c r="D75" s="60">
        <f t="shared" si="6"/>
        <v>5.876828103288069E-2</v>
      </c>
      <c r="E75" s="59">
        <f t="shared" si="7"/>
        <v>3638.6870663080322</v>
      </c>
      <c r="F75" s="60">
        <f t="shared" si="8"/>
        <v>6.2526573386233381E-2</v>
      </c>
      <c r="G75" s="59">
        <f t="shared" si="9"/>
        <v>76834.375847985022</v>
      </c>
      <c r="H75" s="59">
        <f t="shared" si="10"/>
        <v>80473.062914293056</v>
      </c>
      <c r="I75" s="61">
        <f t="shared" si="11"/>
        <v>29.012694838335481</v>
      </c>
      <c r="J75" s="59"/>
      <c r="K75" s="62"/>
    </row>
    <row r="76" spans="2:11" ht="17.25" customHeight="1">
      <c r="B76" s="33" t="s">
        <v>27</v>
      </c>
      <c r="C76" s="37">
        <v>6497055.5</v>
      </c>
      <c r="D76" s="60">
        <f t="shared" si="6"/>
        <v>0.13765662041116031</v>
      </c>
      <c r="E76" s="59">
        <f t="shared" si="7"/>
        <v>8523.1243024024661</v>
      </c>
      <c r="F76" s="60">
        <f t="shared" si="8"/>
        <v>0.14645990365829459</v>
      </c>
      <c r="G76" s="59">
        <f t="shared" si="9"/>
        <v>179973.96426682669</v>
      </c>
      <c r="H76" s="59">
        <f t="shared" si="10"/>
        <v>188497.08856922915</v>
      </c>
      <c r="I76" s="61">
        <f t="shared" si="11"/>
        <v>29.012694838335481</v>
      </c>
      <c r="J76" s="59"/>
      <c r="K76" s="62"/>
    </row>
    <row r="77" spans="2:11" ht="17.25" customHeight="1">
      <c r="B77" s="33" t="s">
        <v>28</v>
      </c>
      <c r="C77" s="37">
        <v>1473249</v>
      </c>
      <c r="D77" s="60">
        <f t="shared" si="6"/>
        <v>3.1214521465011576E-2</v>
      </c>
      <c r="E77" s="59">
        <f t="shared" si="7"/>
        <v>1932.6730940485472</v>
      </c>
      <c r="F77" s="60">
        <f t="shared" si="8"/>
        <v>3.3210722396426938E-2</v>
      </c>
      <c r="G77" s="59">
        <f t="shared" si="9"/>
        <v>40810.250563834357</v>
      </c>
      <c r="H77" s="59">
        <f t="shared" si="10"/>
        <v>42742.923657882908</v>
      </c>
      <c r="I77" s="61">
        <f t="shared" si="11"/>
        <v>29.012694838335481</v>
      </c>
      <c r="J77" s="59"/>
      <c r="K77" s="62"/>
    </row>
    <row r="78" spans="2:11" ht="17.25" customHeight="1">
      <c r="B78" s="33" t="s">
        <v>29</v>
      </c>
      <c r="C78" s="37">
        <v>644521.5</v>
      </c>
      <c r="D78" s="60">
        <f t="shared" si="6"/>
        <v>1.3655824776674859E-2</v>
      </c>
      <c r="E78" s="59">
        <f t="shared" si="7"/>
        <v>845.5117645325472</v>
      </c>
      <c r="F78" s="60"/>
      <c r="G78" s="59">
        <f t="shared" si="9"/>
        <v>0</v>
      </c>
      <c r="H78" s="59">
        <f t="shared" si="10"/>
        <v>845.5117645325472</v>
      </c>
      <c r="I78" s="61">
        <f t="shared" si="11"/>
        <v>1.311844158080913</v>
      </c>
      <c r="J78" s="61">
        <f>I83-I78</f>
        <v>27.700850680254575</v>
      </c>
      <c r="K78" s="59">
        <f>J78*C78/1000</f>
        <v>17853.793831713698</v>
      </c>
    </row>
    <row r="79" spans="2:11" ht="17.25" customHeight="1">
      <c r="B79" s="33" t="s">
        <v>30</v>
      </c>
      <c r="C79" s="37">
        <v>2192387.5</v>
      </c>
      <c r="D79" s="60">
        <f t="shared" si="6"/>
        <v>4.6451296880821273E-2</v>
      </c>
      <c r="E79" s="59">
        <f t="shared" si="7"/>
        <v>2876.0707341246175</v>
      </c>
      <c r="F79" s="60"/>
      <c r="G79" s="59">
        <f t="shared" si="9"/>
        <v>0</v>
      </c>
      <c r="H79" s="59">
        <f t="shared" si="10"/>
        <v>2876.0707341246175</v>
      </c>
      <c r="I79" s="61">
        <f t="shared" si="11"/>
        <v>1.311844158080913</v>
      </c>
      <c r="J79" s="61">
        <f>I83-I79</f>
        <v>27.700850680254575</v>
      </c>
      <c r="K79" s="59">
        <f>J79*C79/1000</f>
        <v>60730.998770756625</v>
      </c>
    </row>
    <row r="80" spans="2:11" ht="17.25" customHeight="1">
      <c r="B80" s="33" t="s">
        <v>31</v>
      </c>
      <c r="C80" s="37">
        <v>322818</v>
      </c>
      <c r="D80" s="60">
        <f t="shared" si="6"/>
        <v>6.8397191447556434E-3</v>
      </c>
      <c r="E80" s="59">
        <f t="shared" si="7"/>
        <v>423.48690742336419</v>
      </c>
      <c r="F80" s="60">
        <f t="shared" si="8"/>
        <v>7.2771262580661874E-3</v>
      </c>
      <c r="G80" s="59">
        <f t="shared" si="9"/>
        <v>8942.3332148984191</v>
      </c>
      <c r="H80" s="59">
        <f t="shared" si="10"/>
        <v>9365.8201223217839</v>
      </c>
      <c r="I80" s="61">
        <f t="shared" si="11"/>
        <v>29.012694838335484</v>
      </c>
      <c r="J80" s="59"/>
      <c r="K80" s="62"/>
    </row>
    <row r="81" spans="2:11" ht="17.25" customHeight="1">
      <c r="B81" s="33" t="s">
        <v>32</v>
      </c>
      <c r="C81" s="37">
        <v>166339.5</v>
      </c>
      <c r="D81" s="60">
        <f t="shared" si="6"/>
        <v>3.5243247361642824E-3</v>
      </c>
      <c r="E81" s="59">
        <f t="shared" si="7"/>
        <v>218.21150133310005</v>
      </c>
      <c r="F81" s="60">
        <f t="shared" si="8"/>
        <v>3.7497089480871592E-3</v>
      </c>
      <c r="G81" s="59">
        <f t="shared" si="9"/>
        <v>4607.7456517282053</v>
      </c>
      <c r="H81" s="59">
        <f t="shared" si="10"/>
        <v>4825.9571530613057</v>
      </c>
      <c r="I81" s="61">
        <f t="shared" si="11"/>
        <v>29.012694838335488</v>
      </c>
      <c r="J81" s="59"/>
      <c r="K81" s="62"/>
    </row>
    <row r="82" spans="2:11" ht="17.25" customHeight="1">
      <c r="B82" s="34" t="s">
        <v>108</v>
      </c>
      <c r="C82" s="37">
        <v>47197552</v>
      </c>
      <c r="D82" s="60">
        <f>SUM(D64:D81)</f>
        <v>0.99999999999999989</v>
      </c>
      <c r="E82" s="63">
        <f>B6*E56</f>
        <v>61915.832866920115</v>
      </c>
      <c r="F82" s="60">
        <f>SUM(F64:F81)</f>
        <v>1.0000000000000002</v>
      </c>
      <c r="G82" s="63">
        <f>B6-E82</f>
        <v>1228827.5478230801</v>
      </c>
      <c r="H82" s="59">
        <f>SUM(H64:H81)</f>
        <v>1290743.3806900005</v>
      </c>
      <c r="I82" s="61">
        <f t="shared" si="11"/>
        <v>27.347676436481294</v>
      </c>
      <c r="J82" s="59"/>
      <c r="K82" s="59">
        <f>SUM(K64:K81)</f>
        <v>78584.792602470319</v>
      </c>
    </row>
    <row r="83" spans="2:11" ht="17.25" customHeight="1">
      <c r="B83" s="33" t="s">
        <v>131</v>
      </c>
      <c r="C83" s="37">
        <f>C82-C79-C78</f>
        <v>44360643</v>
      </c>
      <c r="D83" s="62"/>
      <c r="E83" s="59"/>
      <c r="F83" s="59"/>
      <c r="G83" s="59"/>
      <c r="H83" s="59">
        <f>H82-H79-H78</f>
        <v>1287021.7981913432</v>
      </c>
      <c r="I83" s="61">
        <f t="shared" si="11"/>
        <v>29.012694838335488</v>
      </c>
      <c r="J83" s="59"/>
      <c r="K83" s="62"/>
    </row>
    <row r="84" spans="2:11" ht="17.25" customHeight="1">
      <c r="B84" s="32"/>
      <c r="C84" s="32"/>
      <c r="D84" s="62"/>
      <c r="E84" s="59">
        <f>SUM(E64:E81)-E82</f>
        <v>0</v>
      </c>
      <c r="F84" s="62"/>
      <c r="G84" s="59">
        <f>SUM(G64:G81)-G82</f>
        <v>0</v>
      </c>
      <c r="H84" s="59">
        <f>H82-B6</f>
        <v>0</v>
      </c>
      <c r="I84" s="62"/>
      <c r="J84" s="62"/>
      <c r="K84" s="62"/>
    </row>
  </sheetData>
  <sortState ref="A9:AI9">
    <sortCondition ref="D9"/>
  </sortState>
  <pageMargins left="0.7" right="0.7" top="0.75" bottom="0.75" header="0.3" footer="0.3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/>
  <dimension ref="A1:AI66"/>
  <sheetViews>
    <sheetView zoomScale="110" zoomScaleNormal="110" workbookViewId="0">
      <selection activeCell="H43" sqref="H43"/>
    </sheetView>
  </sheetViews>
  <sheetFormatPr baseColWidth="10" defaultRowHeight="17.25" customHeight="1"/>
  <cols>
    <col min="1" max="1" width="11.42578125" style="44"/>
    <col min="2" max="2" width="17.42578125" style="44" customWidth="1"/>
    <col min="3" max="4" width="11.42578125" style="44"/>
    <col min="5" max="5" width="14.42578125" style="44" customWidth="1"/>
    <col min="6" max="46" width="11.42578125" style="44"/>
    <col min="47" max="60" width="20.7109375" style="44" customWidth="1"/>
    <col min="61" max="16384" width="11.42578125" style="44"/>
  </cols>
  <sheetData>
    <row r="1" spans="1:34" ht="22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3"/>
      <c r="AG1" s="42"/>
      <c r="AH1" s="42"/>
    </row>
    <row r="2" spans="1:34" ht="17.25" customHeight="1">
      <c r="B2" s="47" t="s">
        <v>68</v>
      </c>
      <c r="J2" s="45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</row>
    <row r="3" spans="1:34" ht="17.25" customHeight="1">
      <c r="B3" s="44" t="s">
        <v>91</v>
      </c>
      <c r="J3" s="45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4" spans="1:34" ht="17.25" customHeight="1">
      <c r="J4" s="45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7.25" customHeight="1">
      <c r="B5" s="47" t="s">
        <v>70</v>
      </c>
      <c r="J5" s="45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34" ht="17.25" customHeight="1">
      <c r="B6" s="51">
        <f>+Resumen!D12</f>
        <v>92487.546099999992</v>
      </c>
      <c r="G6" s="51"/>
      <c r="J6" s="45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</row>
    <row r="7" spans="1:34" ht="17.25" customHeight="1">
      <c r="J7" s="45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4" ht="17.25" customHeight="1">
      <c r="B8" s="47" t="s">
        <v>71</v>
      </c>
      <c r="J8" s="45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ht="17.25" customHeight="1">
      <c r="B9" s="44" t="s">
        <v>72</v>
      </c>
      <c r="J9" s="45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34" ht="17.25" customHeight="1">
      <c r="J10" s="45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</row>
    <row r="11" spans="1:34" ht="17.25" customHeight="1">
      <c r="B11" s="47" t="s">
        <v>73</v>
      </c>
      <c r="J11" s="45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</row>
    <row r="12" spans="1:34" ht="17.25" customHeight="1">
      <c r="B12" s="44" t="s">
        <v>74</v>
      </c>
      <c r="J12" s="45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4" ht="17.25" customHeight="1">
      <c r="J13" s="45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34" ht="17.25" customHeight="1">
      <c r="B14" s="47" t="s">
        <v>75</v>
      </c>
      <c r="J14" s="45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4" ht="17.25" customHeight="1">
      <c r="B15" s="44" t="s">
        <v>76</v>
      </c>
      <c r="J15" s="45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4" ht="17.25" customHeight="1">
      <c r="B16" s="44" t="s">
        <v>77</v>
      </c>
      <c r="J16" s="45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1:35" ht="17.25" customHeight="1">
      <c r="J17" s="45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1:35" ht="17.25" customHeight="1">
      <c r="J18" s="45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35" ht="17.25" customHeight="1">
      <c r="B19" s="47" t="s">
        <v>78</v>
      </c>
      <c r="J19" s="45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35" ht="17.25" customHeight="1">
      <c r="J20" s="45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35" s="31" customFormat="1" ht="54" customHeight="1">
      <c r="C21" s="79" t="s">
        <v>80</v>
      </c>
      <c r="D21" s="79" t="s">
        <v>81</v>
      </c>
      <c r="E21" s="79" t="s">
        <v>143</v>
      </c>
      <c r="F21" s="79" t="s">
        <v>150</v>
      </c>
      <c r="G21" s="79" t="s">
        <v>151</v>
      </c>
      <c r="H21" s="79" t="s">
        <v>152</v>
      </c>
      <c r="I21" s="79" t="s">
        <v>84</v>
      </c>
      <c r="J21" s="79" t="s">
        <v>85</v>
      </c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</row>
    <row r="22" spans="1:35" ht="18" customHeight="1">
      <c r="B22" s="19" t="s">
        <v>15</v>
      </c>
      <c r="C22" s="26">
        <v>8445142.5</v>
      </c>
      <c r="D22" s="27">
        <f>C22/C$40</f>
        <v>0.17893179078440338</v>
      </c>
      <c r="E22" s="28">
        <f>+E46</f>
        <v>17607.285500569033</v>
      </c>
      <c r="F22" s="28"/>
      <c r="G22" s="29">
        <f>+F22+E22</f>
        <v>17607.285500569033</v>
      </c>
      <c r="H22" s="74">
        <f>+G22/C22*1000</f>
        <v>2.0849009357235868</v>
      </c>
      <c r="I22" s="75">
        <f>+H22-$H$40</f>
        <v>0</v>
      </c>
      <c r="J22" s="44">
        <f>+I22*C22</f>
        <v>0</v>
      </c>
    </row>
    <row r="23" spans="1:35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8">
        <f t="shared" ref="E23:E39" si="1">+E47</f>
        <v>2811.089653294066</v>
      </c>
      <c r="F23" s="28"/>
      <c r="G23" s="29">
        <f t="shared" ref="G23:G39" si="2">+F23+E23</f>
        <v>2811.089653294066</v>
      </c>
      <c r="H23" s="74">
        <f t="shared" ref="H23:H40" si="3">+G23/C23*1000</f>
        <v>2.0849009357235868</v>
      </c>
      <c r="I23" s="75">
        <f t="shared" ref="I23:I40" si="4">+H23-$H$40</f>
        <v>0</v>
      </c>
      <c r="J23" s="44">
        <f t="shared" ref="J23:J40" si="5">+I23*C23</f>
        <v>0</v>
      </c>
    </row>
    <row r="24" spans="1:35" ht="18" customHeight="1">
      <c r="B24" s="19" t="s">
        <v>17</v>
      </c>
      <c r="C24" s="26">
        <v>1072762.5</v>
      </c>
      <c r="D24" s="27">
        <f t="shared" si="0"/>
        <v>2.2729197904162488E-2</v>
      </c>
      <c r="E24" s="28">
        <f t="shared" si="1"/>
        <v>2236.6035400591745</v>
      </c>
      <c r="F24" s="28"/>
      <c r="G24" s="29">
        <f t="shared" si="2"/>
        <v>2236.6035400591745</v>
      </c>
      <c r="H24" s="74">
        <f t="shared" si="3"/>
        <v>2.0849009357235868</v>
      </c>
      <c r="I24" s="75">
        <f t="shared" si="4"/>
        <v>0</v>
      </c>
      <c r="J24" s="44">
        <f t="shared" si="5"/>
        <v>0</v>
      </c>
    </row>
    <row r="25" spans="1:35" ht="18" customHeight="1">
      <c r="B25" s="19" t="s">
        <v>18</v>
      </c>
      <c r="C25" s="26">
        <v>1115556.5</v>
      </c>
      <c r="D25" s="27">
        <f t="shared" si="0"/>
        <v>2.363589747197058E-2</v>
      </c>
      <c r="E25" s="28">
        <f t="shared" si="1"/>
        <v>2325.8247907025298</v>
      </c>
      <c r="F25" s="28"/>
      <c r="G25" s="29">
        <f t="shared" si="2"/>
        <v>2325.8247907025298</v>
      </c>
      <c r="H25" s="74">
        <f t="shared" si="3"/>
        <v>2.0849009357235868</v>
      </c>
      <c r="I25" s="75">
        <f t="shared" si="4"/>
        <v>0</v>
      </c>
      <c r="J25" s="44">
        <f t="shared" si="5"/>
        <v>0</v>
      </c>
    </row>
    <row r="26" spans="1:35" ht="18" customHeight="1">
      <c r="B26" s="19" t="s">
        <v>19</v>
      </c>
      <c r="C26" s="26">
        <v>2118511.5</v>
      </c>
      <c r="D26" s="27">
        <f t="shared" si="0"/>
        <v>4.4886046208498273E-2</v>
      </c>
      <c r="E26" s="28">
        <f t="shared" si="1"/>
        <v>4416.8866086911794</v>
      </c>
      <c r="F26" s="28"/>
      <c r="G26" s="29">
        <f t="shared" si="2"/>
        <v>4416.8866086911794</v>
      </c>
      <c r="H26" s="74">
        <f t="shared" si="3"/>
        <v>2.0849009357235868</v>
      </c>
      <c r="I26" s="75">
        <f t="shared" si="4"/>
        <v>0</v>
      </c>
      <c r="J26" s="44">
        <f t="shared" si="5"/>
        <v>0</v>
      </c>
    </row>
    <row r="27" spans="1:35" ht="18" customHeight="1">
      <c r="A27" s="45"/>
      <c r="B27" s="19" t="s">
        <v>20</v>
      </c>
      <c r="C27" s="26">
        <v>592874.5</v>
      </c>
      <c r="D27" s="27">
        <f t="shared" si="0"/>
        <v>1.2561551921167436E-2</v>
      </c>
      <c r="E27" s="28">
        <f t="shared" si="1"/>
        <v>1236.084599816654</v>
      </c>
      <c r="F27" s="28"/>
      <c r="G27" s="29">
        <f t="shared" si="2"/>
        <v>1236.084599816654</v>
      </c>
      <c r="H27" s="74">
        <f t="shared" si="3"/>
        <v>2.0849009357235873</v>
      </c>
      <c r="I27" s="75">
        <f t="shared" si="4"/>
        <v>0</v>
      </c>
      <c r="J27" s="44">
        <f t="shared" si="5"/>
        <v>0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42"/>
      <c r="AH27" s="42"/>
      <c r="AI27" s="45"/>
    </row>
    <row r="28" spans="1:35" ht="18" customHeight="1">
      <c r="B28" s="19" t="s">
        <v>21</v>
      </c>
      <c r="C28" s="26">
        <v>2532976.5</v>
      </c>
      <c r="D28" s="27">
        <f t="shared" si="0"/>
        <v>5.3667539791046791E-2</v>
      </c>
      <c r="E28" s="28">
        <f t="shared" si="1"/>
        <v>5281.0050750158562</v>
      </c>
      <c r="F28" s="28"/>
      <c r="G28" s="29">
        <f t="shared" si="2"/>
        <v>5281.0050750158562</v>
      </c>
      <c r="H28" s="74">
        <f t="shared" si="3"/>
        <v>2.0849009357235868</v>
      </c>
      <c r="I28" s="75">
        <f t="shared" si="4"/>
        <v>0</v>
      </c>
      <c r="J28" s="44">
        <f t="shared" si="5"/>
        <v>0</v>
      </c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8">
        <f t="shared" si="1"/>
        <v>4402.149486427018</v>
      </c>
      <c r="F29" s="28"/>
      <c r="G29" s="29">
        <f t="shared" si="2"/>
        <v>4402.149486427018</v>
      </c>
      <c r="H29" s="74">
        <f t="shared" si="3"/>
        <v>2.0849009357235873</v>
      </c>
      <c r="I29" s="75">
        <f t="shared" si="4"/>
        <v>0</v>
      </c>
      <c r="J29" s="44">
        <f t="shared" si="5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8">
        <f t="shared" si="1"/>
        <v>15766.602563302831</v>
      </c>
      <c r="F30" s="28"/>
      <c r="G30" s="29">
        <f t="shared" si="2"/>
        <v>15766.602563302831</v>
      </c>
      <c r="H30" s="74">
        <f t="shared" si="3"/>
        <v>2.0849009357235868</v>
      </c>
      <c r="I30" s="75">
        <f t="shared" si="4"/>
        <v>0</v>
      </c>
      <c r="J30" s="44">
        <f t="shared" si="5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8">
        <f t="shared" si="1"/>
        <v>10677.904580796248</v>
      </c>
      <c r="F31" s="28"/>
      <c r="G31" s="29">
        <f t="shared" si="2"/>
        <v>10677.904580796248</v>
      </c>
      <c r="H31" s="74">
        <f t="shared" si="3"/>
        <v>2.0849009357235873</v>
      </c>
      <c r="I31" s="75">
        <f t="shared" si="4"/>
        <v>0</v>
      </c>
      <c r="J31" s="44">
        <f t="shared" si="5"/>
        <v>0</v>
      </c>
    </row>
    <row r="32" spans="1:35" ht="18" customHeight="1">
      <c r="B32" s="19" t="s">
        <v>25</v>
      </c>
      <c r="C32" s="26">
        <v>1106067</v>
      </c>
      <c r="D32" s="27">
        <f t="shared" si="0"/>
        <v>2.3434838315343133E-2</v>
      </c>
      <c r="E32" s="28">
        <f t="shared" si="1"/>
        <v>2306.0401232729805</v>
      </c>
      <c r="F32" s="28"/>
      <c r="G32" s="29">
        <f t="shared" si="2"/>
        <v>2306.0401232729805</v>
      </c>
      <c r="H32" s="74">
        <f t="shared" si="3"/>
        <v>2.0849009357235868</v>
      </c>
      <c r="I32" s="75">
        <f t="shared" si="4"/>
        <v>0</v>
      </c>
      <c r="J32" s="44">
        <f t="shared" si="5"/>
        <v>0</v>
      </c>
    </row>
    <row r="33" spans="2:10" ht="18" customHeight="1">
      <c r="B33" s="19" t="s">
        <v>26</v>
      </c>
      <c r="C33" s="26">
        <v>2773719</v>
      </c>
      <c r="D33" s="27">
        <f t="shared" si="0"/>
        <v>5.876828103288069E-2</v>
      </c>
      <c r="E33" s="28">
        <f t="shared" si="1"/>
        <v>5782.9293385342926</v>
      </c>
      <c r="F33" s="28"/>
      <c r="G33" s="29">
        <f t="shared" si="2"/>
        <v>5782.9293385342926</v>
      </c>
      <c r="H33" s="74">
        <f t="shared" si="3"/>
        <v>2.0849009357235873</v>
      </c>
      <c r="I33" s="75">
        <f t="shared" si="4"/>
        <v>0</v>
      </c>
      <c r="J33" s="44">
        <f t="shared" si="5"/>
        <v>0</v>
      </c>
    </row>
    <row r="34" spans="2:10" ht="18" customHeight="1">
      <c r="B34" s="19" t="s">
        <v>27</v>
      </c>
      <c r="C34" s="26">
        <v>6497055.5</v>
      </c>
      <c r="D34" s="27">
        <f t="shared" si="0"/>
        <v>0.13765662041116031</v>
      </c>
      <c r="E34" s="28">
        <f t="shared" si="1"/>
        <v>13545.717091398079</v>
      </c>
      <c r="F34" s="28"/>
      <c r="G34" s="29">
        <f t="shared" si="2"/>
        <v>13545.717091398079</v>
      </c>
      <c r="H34" s="74">
        <f t="shared" si="3"/>
        <v>2.0849009357235873</v>
      </c>
      <c r="I34" s="75">
        <f t="shared" si="4"/>
        <v>0</v>
      </c>
      <c r="J34" s="44">
        <f t="shared" si="5"/>
        <v>0</v>
      </c>
    </row>
    <row r="35" spans="2:10" ht="18" customHeight="1">
      <c r="B35" s="19" t="s">
        <v>28</v>
      </c>
      <c r="C35" s="26">
        <v>1473249</v>
      </c>
      <c r="D35" s="27">
        <f t="shared" si="0"/>
        <v>3.1214521465011576E-2</v>
      </c>
      <c r="E35" s="28">
        <f t="shared" si="1"/>
        <v>3071.5782186538386</v>
      </c>
      <c r="F35" s="28"/>
      <c r="G35" s="29">
        <f t="shared" si="2"/>
        <v>3071.5782186538386</v>
      </c>
      <c r="H35" s="74">
        <f t="shared" si="3"/>
        <v>2.0849009357235868</v>
      </c>
      <c r="I35" s="75">
        <f t="shared" si="4"/>
        <v>0</v>
      </c>
      <c r="J35" s="44">
        <f t="shared" si="5"/>
        <v>0</v>
      </c>
    </row>
    <row r="36" spans="2:10" ht="18" customHeight="1">
      <c r="B36" s="19" t="s">
        <v>29</v>
      </c>
      <c r="C36" s="26">
        <v>644521.5</v>
      </c>
      <c r="D36" s="27">
        <f t="shared" si="0"/>
        <v>1.3655824776674859E-2</v>
      </c>
      <c r="E36" s="28">
        <f t="shared" si="1"/>
        <v>0</v>
      </c>
      <c r="F36" s="28">
        <f>+H60</f>
        <v>1343.7634784439699</v>
      </c>
      <c r="G36" s="29">
        <f t="shared" si="2"/>
        <v>1343.7634784439699</v>
      </c>
      <c r="H36" s="74">
        <f t="shared" si="3"/>
        <v>2.0849009357235868</v>
      </c>
      <c r="I36" s="75">
        <f t="shared" si="4"/>
        <v>0</v>
      </c>
      <c r="J36" s="44">
        <f t="shared" si="5"/>
        <v>0</v>
      </c>
    </row>
    <row r="37" spans="2:10" ht="18" customHeight="1">
      <c r="B37" s="19" t="s">
        <v>30</v>
      </c>
      <c r="C37" s="26">
        <v>2192387.5</v>
      </c>
      <c r="D37" s="27">
        <f t="shared" si="0"/>
        <v>4.6451296880821273E-2</v>
      </c>
      <c r="E37" s="28">
        <f t="shared" si="1"/>
        <v>0</v>
      </c>
      <c r="F37" s="28">
        <f>+H61</f>
        <v>4570.9107502186962</v>
      </c>
      <c r="G37" s="29">
        <f t="shared" si="2"/>
        <v>4570.9107502186962</v>
      </c>
      <c r="H37" s="74">
        <f t="shared" si="3"/>
        <v>2.0849009357235873</v>
      </c>
      <c r="I37" s="75">
        <f t="shared" si="4"/>
        <v>0</v>
      </c>
      <c r="J37" s="44">
        <f t="shared" si="5"/>
        <v>0</v>
      </c>
    </row>
    <row r="38" spans="2:10" ht="18" customHeight="1">
      <c r="B38" s="19" t="s">
        <v>31</v>
      </c>
      <c r="C38" s="26">
        <v>322818</v>
      </c>
      <c r="D38" s="27">
        <f t="shared" si="0"/>
        <v>6.8397191447556434E-3</v>
      </c>
      <c r="E38" s="28">
        <f t="shared" si="1"/>
        <v>673.04355026841699</v>
      </c>
      <c r="F38" s="28"/>
      <c r="G38" s="29">
        <f t="shared" si="2"/>
        <v>673.04355026841699</v>
      </c>
      <c r="H38" s="74">
        <f t="shared" si="3"/>
        <v>2.0849009357235873</v>
      </c>
      <c r="I38" s="75">
        <f t="shared" si="4"/>
        <v>0</v>
      </c>
      <c r="J38" s="44">
        <f t="shared" si="5"/>
        <v>0</v>
      </c>
    </row>
    <row r="39" spans="2:10" ht="18" customHeight="1">
      <c r="B39" s="19" t="s">
        <v>32</v>
      </c>
      <c r="C39" s="26">
        <v>166339.5</v>
      </c>
      <c r="D39" s="27">
        <f t="shared" si="0"/>
        <v>3.5243247361642824E-3</v>
      </c>
      <c r="E39" s="28">
        <f t="shared" si="1"/>
        <v>346.80137919779361</v>
      </c>
      <c r="F39" s="28"/>
      <c r="G39" s="29">
        <f t="shared" si="2"/>
        <v>346.80137919779361</v>
      </c>
      <c r="H39" s="74">
        <f t="shared" si="3"/>
        <v>2.0849009357235868</v>
      </c>
      <c r="I39" s="75">
        <f t="shared" si="4"/>
        <v>0</v>
      </c>
      <c r="J39" s="44">
        <f t="shared" si="5"/>
        <v>0</v>
      </c>
    </row>
    <row r="40" spans="2:10" ht="18" customHeight="1">
      <c r="B40" s="19" t="s">
        <v>79</v>
      </c>
      <c r="C40" s="26">
        <v>47197552</v>
      </c>
      <c r="D40" s="27">
        <f>SUM(D22:D39)</f>
        <v>0.99999999999999989</v>
      </c>
      <c r="E40" s="28">
        <f>SUM(E22:E39)</f>
        <v>92487.546099999992</v>
      </c>
      <c r="F40" s="28">
        <f>SUM(F36:F37)</f>
        <v>5914.6742286626659</v>
      </c>
      <c r="G40" s="29">
        <f>SUM(G22:G39)</f>
        <v>98402.220328662661</v>
      </c>
      <c r="H40" s="74">
        <f t="shared" si="3"/>
        <v>2.0849009357235868</v>
      </c>
      <c r="I40" s="75">
        <f t="shared" si="4"/>
        <v>0</v>
      </c>
      <c r="J40" s="44">
        <f t="shared" si="5"/>
        <v>0</v>
      </c>
    </row>
    <row r="41" spans="2:10" ht="17.25" customHeight="1">
      <c r="B41" s="32"/>
      <c r="C41" s="32"/>
      <c r="D41" s="32"/>
      <c r="E41" s="32"/>
      <c r="F41" s="32"/>
      <c r="G41" s="32"/>
      <c r="H41" s="32"/>
    </row>
    <row r="42" spans="2:10" ht="17.25" customHeight="1">
      <c r="B42" s="32"/>
      <c r="C42" s="32"/>
      <c r="D42" s="32"/>
      <c r="E42" s="32"/>
      <c r="F42" s="32"/>
      <c r="G42" s="32"/>
      <c r="H42" s="32"/>
    </row>
    <row r="43" spans="2:10" ht="17.25" customHeight="1">
      <c r="B43" s="32" t="s">
        <v>145</v>
      </c>
      <c r="C43" s="32"/>
      <c r="D43" s="32"/>
      <c r="E43" s="32"/>
      <c r="F43" s="32"/>
      <c r="G43" s="32"/>
      <c r="H43" s="32"/>
    </row>
    <row r="44" spans="2:10" ht="17.25" customHeight="1">
      <c r="B44" s="32"/>
      <c r="C44" s="32" t="s">
        <v>101</v>
      </c>
      <c r="D44" s="32"/>
      <c r="E44" s="32"/>
      <c r="F44" s="32"/>
      <c r="G44" s="32"/>
      <c r="H44" s="32"/>
    </row>
    <row r="45" spans="2:10" ht="39.75" customHeight="1">
      <c r="B45" s="76"/>
      <c r="C45" s="39" t="s">
        <v>80</v>
      </c>
      <c r="D45" s="39" t="s">
        <v>146</v>
      </c>
      <c r="E45" s="78" t="s">
        <v>153</v>
      </c>
      <c r="F45" s="39" t="s">
        <v>147</v>
      </c>
      <c r="G45" s="39" t="s">
        <v>148</v>
      </c>
      <c r="H45" s="78" t="s">
        <v>149</v>
      </c>
    </row>
    <row r="46" spans="2:10" ht="17.25" customHeight="1">
      <c r="B46" s="33" t="s">
        <v>15</v>
      </c>
      <c r="C46" s="37">
        <v>8445142.5</v>
      </c>
      <c r="D46" s="54">
        <f>C46/C$65</f>
        <v>0.19037466386589572</v>
      </c>
      <c r="E46" s="37">
        <f>D46*$B$6</f>
        <v>17607.285500569033</v>
      </c>
      <c r="F46" s="38">
        <f>E46*1000/C46</f>
        <v>2.0849009357235873</v>
      </c>
      <c r="G46" s="38"/>
      <c r="H46" s="37"/>
    </row>
    <row r="47" spans="2:10" ht="17.25" customHeight="1">
      <c r="B47" s="33" t="s">
        <v>16</v>
      </c>
      <c r="C47" s="37">
        <v>1348308.5</v>
      </c>
      <c r="D47" s="54">
        <f t="shared" ref="D47:D63" si="6">C47/C$65</f>
        <v>3.039425059731438E-2</v>
      </c>
      <c r="E47" s="37">
        <f t="shared" ref="E47:E63" si="7">D47*$B$6</f>
        <v>2811.089653294066</v>
      </c>
      <c r="F47" s="38">
        <f t="shared" ref="F47:F65" si="8">E47*1000/C47</f>
        <v>2.0849009357235868</v>
      </c>
      <c r="G47" s="38"/>
      <c r="H47" s="37"/>
    </row>
    <row r="48" spans="2:10" ht="17.25" customHeight="1">
      <c r="B48" s="33" t="s">
        <v>17</v>
      </c>
      <c r="C48" s="37">
        <v>1072762.5</v>
      </c>
      <c r="D48" s="54">
        <f t="shared" si="6"/>
        <v>2.4182753617886018E-2</v>
      </c>
      <c r="E48" s="37">
        <f t="shared" si="7"/>
        <v>2236.6035400591745</v>
      </c>
      <c r="F48" s="38">
        <f t="shared" si="8"/>
        <v>2.0849009357235868</v>
      </c>
      <c r="G48" s="38"/>
      <c r="H48" s="37"/>
    </row>
    <row r="49" spans="2:8" ht="17.25" customHeight="1">
      <c r="B49" s="33" t="s">
        <v>18</v>
      </c>
      <c r="C49" s="37">
        <v>1115556.5</v>
      </c>
      <c r="D49" s="54">
        <f t="shared" si="6"/>
        <v>2.5147437560812634E-2</v>
      </c>
      <c r="E49" s="37">
        <f t="shared" si="7"/>
        <v>2325.8247907025298</v>
      </c>
      <c r="F49" s="38">
        <f t="shared" si="8"/>
        <v>2.0849009357235868</v>
      </c>
      <c r="G49" s="38"/>
      <c r="H49" s="37"/>
    </row>
    <row r="50" spans="2:8" ht="17.25" customHeight="1">
      <c r="B50" s="33" t="s">
        <v>19</v>
      </c>
      <c r="C50" s="37">
        <v>2118511.5</v>
      </c>
      <c r="D50" s="54">
        <f t="shared" si="6"/>
        <v>4.7756555287081837E-2</v>
      </c>
      <c r="E50" s="37">
        <f t="shared" si="7"/>
        <v>4416.8866086911794</v>
      </c>
      <c r="F50" s="38">
        <f t="shared" si="8"/>
        <v>2.0849009357235868</v>
      </c>
      <c r="G50" s="38"/>
      <c r="H50" s="37"/>
    </row>
    <row r="51" spans="2:8" ht="17.25" customHeight="1">
      <c r="B51" s="33" t="s">
        <v>20</v>
      </c>
      <c r="C51" s="37">
        <v>592874.5</v>
      </c>
      <c r="D51" s="54">
        <f t="shared" si="6"/>
        <v>1.3364876158355054E-2</v>
      </c>
      <c r="E51" s="37">
        <f t="shared" si="7"/>
        <v>1236.084599816654</v>
      </c>
      <c r="F51" s="38">
        <f t="shared" si="8"/>
        <v>2.0849009357235873</v>
      </c>
      <c r="G51" s="38"/>
      <c r="H51" s="37"/>
    </row>
    <row r="52" spans="2:8" ht="17.25" customHeight="1">
      <c r="B52" s="33" t="s">
        <v>21</v>
      </c>
      <c r="C52" s="37">
        <v>2532976.5</v>
      </c>
      <c r="D52" s="54">
        <f t="shared" si="6"/>
        <v>5.7099634466524753E-2</v>
      </c>
      <c r="E52" s="37">
        <f t="shared" si="7"/>
        <v>5281.0050750158562</v>
      </c>
      <c r="F52" s="38">
        <f t="shared" si="8"/>
        <v>2.0849009357235868</v>
      </c>
      <c r="G52" s="38"/>
      <c r="H52" s="37"/>
    </row>
    <row r="53" spans="2:8" ht="17.25" customHeight="1">
      <c r="B53" s="33" t="s">
        <v>22</v>
      </c>
      <c r="C53" s="37">
        <v>2111443</v>
      </c>
      <c r="D53" s="54">
        <f t="shared" si="6"/>
        <v>4.7597213593139308E-2</v>
      </c>
      <c r="E53" s="37">
        <f t="shared" si="7"/>
        <v>4402.149486427018</v>
      </c>
      <c r="F53" s="38">
        <f t="shared" si="8"/>
        <v>2.0849009357235873</v>
      </c>
      <c r="G53" s="38"/>
      <c r="H53" s="37"/>
    </row>
    <row r="54" spans="2:8" ht="17.25" customHeight="1">
      <c r="B54" s="33" t="s">
        <v>23</v>
      </c>
      <c r="C54" s="37">
        <v>7562279</v>
      </c>
      <c r="D54" s="54">
        <f t="shared" si="6"/>
        <v>0.17047270933381195</v>
      </c>
      <c r="E54" s="37">
        <f t="shared" si="7"/>
        <v>15766.602563302831</v>
      </c>
      <c r="F54" s="38">
        <f t="shared" si="8"/>
        <v>2.0849009357235868</v>
      </c>
      <c r="G54" s="38"/>
      <c r="H54" s="37"/>
    </row>
    <row r="55" spans="2:8" ht="17.25" customHeight="1">
      <c r="B55" s="33" t="s">
        <v>24</v>
      </c>
      <c r="C55" s="37">
        <v>5121540.5</v>
      </c>
      <c r="D55" s="54">
        <f t="shared" si="6"/>
        <v>0.11545235040889737</v>
      </c>
      <c r="E55" s="37">
        <f t="shared" si="7"/>
        <v>10677.904580796248</v>
      </c>
      <c r="F55" s="38">
        <f t="shared" si="8"/>
        <v>2.0849009357235873</v>
      </c>
      <c r="G55" s="38"/>
      <c r="H55" s="37"/>
    </row>
    <row r="56" spans="2:8" ht="17.25" customHeight="1">
      <c r="B56" s="33" t="s">
        <v>25</v>
      </c>
      <c r="C56" s="37">
        <v>1106067</v>
      </c>
      <c r="D56" s="54">
        <f t="shared" si="6"/>
        <v>2.4933520463172727E-2</v>
      </c>
      <c r="E56" s="37">
        <f t="shared" si="7"/>
        <v>2306.0401232729805</v>
      </c>
      <c r="F56" s="38">
        <f t="shared" si="8"/>
        <v>2.0849009357235868</v>
      </c>
      <c r="G56" s="38"/>
      <c r="H56" s="37"/>
    </row>
    <row r="57" spans="2:8" ht="17.25" customHeight="1">
      <c r="B57" s="33" t="s">
        <v>26</v>
      </c>
      <c r="C57" s="37">
        <v>2773719</v>
      </c>
      <c r="D57" s="54">
        <f t="shared" si="6"/>
        <v>6.2526573386233381E-2</v>
      </c>
      <c r="E57" s="37">
        <f t="shared" si="7"/>
        <v>5782.9293385342926</v>
      </c>
      <c r="F57" s="38">
        <f t="shared" si="8"/>
        <v>2.0849009357235873</v>
      </c>
      <c r="G57" s="38"/>
      <c r="H57" s="37"/>
    </row>
    <row r="58" spans="2:8" ht="17.25" customHeight="1">
      <c r="B58" s="33" t="s">
        <v>27</v>
      </c>
      <c r="C58" s="37">
        <v>6497055.5</v>
      </c>
      <c r="D58" s="54">
        <f t="shared" si="6"/>
        <v>0.14645990365829459</v>
      </c>
      <c r="E58" s="37">
        <f t="shared" si="7"/>
        <v>13545.717091398079</v>
      </c>
      <c r="F58" s="38">
        <f t="shared" si="8"/>
        <v>2.0849009357235873</v>
      </c>
      <c r="G58" s="38"/>
      <c r="H58" s="37"/>
    </row>
    <row r="59" spans="2:8" ht="17.25" customHeight="1">
      <c r="B59" s="33" t="s">
        <v>28</v>
      </c>
      <c r="C59" s="37">
        <v>1473249</v>
      </c>
      <c r="D59" s="54">
        <f t="shared" si="6"/>
        <v>3.3210722396426938E-2</v>
      </c>
      <c r="E59" s="37">
        <f t="shared" si="7"/>
        <v>3071.5782186538386</v>
      </c>
      <c r="F59" s="38">
        <f t="shared" si="8"/>
        <v>2.0849009357235868</v>
      </c>
      <c r="G59" s="38"/>
      <c r="H59" s="37"/>
    </row>
    <row r="60" spans="2:8" ht="17.25" customHeight="1">
      <c r="B60" s="33" t="s">
        <v>29</v>
      </c>
      <c r="C60" s="37">
        <v>644521.5</v>
      </c>
      <c r="D60" s="54">
        <v>0</v>
      </c>
      <c r="E60" s="37">
        <f t="shared" si="7"/>
        <v>0</v>
      </c>
      <c r="F60" s="38">
        <f t="shared" si="8"/>
        <v>0</v>
      </c>
      <c r="G60" s="38">
        <f>F65-F60</f>
        <v>2.0849009357235873</v>
      </c>
      <c r="H60" s="37">
        <f>G60*C60/1000</f>
        <v>1343.7634784439699</v>
      </c>
    </row>
    <row r="61" spans="2:8" ht="17.25" customHeight="1">
      <c r="B61" s="33" t="s">
        <v>30</v>
      </c>
      <c r="C61" s="37">
        <v>2192387.5</v>
      </c>
      <c r="D61" s="54">
        <v>0</v>
      </c>
      <c r="E61" s="37">
        <f t="shared" si="7"/>
        <v>0</v>
      </c>
      <c r="F61" s="38">
        <f t="shared" si="8"/>
        <v>0</v>
      </c>
      <c r="G61" s="38">
        <f>F65-F61</f>
        <v>2.0849009357235873</v>
      </c>
      <c r="H61" s="37">
        <f>G61*C61/1000</f>
        <v>4570.9107502186962</v>
      </c>
    </row>
    <row r="62" spans="2:8" ht="17.25" customHeight="1">
      <c r="B62" s="33" t="s">
        <v>31</v>
      </c>
      <c r="C62" s="37">
        <v>322818</v>
      </c>
      <c r="D62" s="54">
        <f t="shared" si="6"/>
        <v>7.2771262580661874E-3</v>
      </c>
      <c r="E62" s="37">
        <f t="shared" si="7"/>
        <v>673.04355026841699</v>
      </c>
      <c r="F62" s="38">
        <f t="shared" si="8"/>
        <v>2.0849009357235873</v>
      </c>
      <c r="G62" s="38"/>
      <c r="H62" s="37"/>
    </row>
    <row r="63" spans="2:8" ht="17.25" customHeight="1">
      <c r="B63" s="33" t="s">
        <v>32</v>
      </c>
      <c r="C63" s="37">
        <v>166339.5</v>
      </c>
      <c r="D63" s="54">
        <f t="shared" si="6"/>
        <v>3.7497089480871592E-3</v>
      </c>
      <c r="E63" s="37">
        <f t="shared" si="7"/>
        <v>346.80137919779361</v>
      </c>
      <c r="F63" s="38">
        <f t="shared" si="8"/>
        <v>2.0849009357235868</v>
      </c>
      <c r="G63" s="38"/>
      <c r="H63" s="37"/>
    </row>
    <row r="64" spans="2:8" ht="17.25" customHeight="1">
      <c r="B64" s="34" t="s">
        <v>108</v>
      </c>
      <c r="C64" s="37">
        <v>47197552</v>
      </c>
      <c r="D64" s="54">
        <f>SUM(D46:D63)</f>
        <v>1.0000000000000002</v>
      </c>
      <c r="E64" s="77">
        <f>SUM(E46:E63)</f>
        <v>92487.546099999992</v>
      </c>
      <c r="F64" s="38">
        <f t="shared" si="8"/>
        <v>1.9595835415362219</v>
      </c>
      <c r="G64" s="36"/>
      <c r="H64" s="35">
        <f>SUM(H46:H63)</f>
        <v>5914.6742286626659</v>
      </c>
    </row>
    <row r="65" spans="2:8" ht="17.25" customHeight="1">
      <c r="B65" s="33" t="s">
        <v>131</v>
      </c>
      <c r="C65" s="37">
        <f>C64-C60-C61</f>
        <v>44360643</v>
      </c>
      <c r="D65" s="32"/>
      <c r="E65" s="37">
        <f>E64-E60-E61</f>
        <v>92487.546099999992</v>
      </c>
      <c r="F65" s="38">
        <f t="shared" si="8"/>
        <v>2.0849009357235873</v>
      </c>
      <c r="G65" s="38"/>
      <c r="H65" s="32"/>
    </row>
    <row r="66" spans="2:8" ht="17.25" customHeight="1">
      <c r="B66" s="32"/>
      <c r="C66" s="32"/>
      <c r="D66" s="32"/>
      <c r="E66" s="37">
        <f>SUM(E46:E63)-E64</f>
        <v>0</v>
      </c>
      <c r="F66" s="32"/>
      <c r="G66" s="32"/>
      <c r="H66" s="32"/>
    </row>
  </sheetData>
  <sortState ref="A27:AI29">
    <sortCondition ref="D29"/>
  </sortState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1"/>
  <sheetViews>
    <sheetView workbookViewId="0">
      <selection activeCell="E22" sqref="E22:H40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61" width="20.7109375" style="5" customWidth="1"/>
    <col min="62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68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92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70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27421.014810000008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71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72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73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74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75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76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77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78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9" customFormat="1" ht="48" customHeight="1">
      <c r="A21" s="10"/>
      <c r="B21" s="10"/>
      <c r="C21" s="31" t="s">
        <v>80</v>
      </c>
      <c r="D21" s="31" t="s">
        <v>81</v>
      </c>
      <c r="E21" s="31" t="s">
        <v>82</v>
      </c>
      <c r="F21" s="31" t="s">
        <v>83</v>
      </c>
      <c r="G21" s="31" t="s">
        <v>84</v>
      </c>
      <c r="H21" s="31" t="s">
        <v>85</v>
      </c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/>
    </row>
    <row r="22" spans="1:35" ht="18" customHeight="1">
      <c r="A22" s="4"/>
      <c r="B22" s="19" t="s">
        <v>15</v>
      </c>
      <c r="C22" s="26">
        <v>8445142.5</v>
      </c>
      <c r="D22" s="27">
        <f>C22/C$40</f>
        <v>0.17893179078440338</v>
      </c>
      <c r="E22" s="26">
        <f>D22*E$40</f>
        <v>4906.4912850789478</v>
      </c>
      <c r="F22" s="28">
        <f>E22*1000/C22</f>
        <v>0.58098383598369685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B23" s="19" t="s">
        <v>16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783.34544441942444</v>
      </c>
      <c r="F23" s="28">
        <f t="shared" ref="F23:F40" si="2">E23*1000/C23</f>
        <v>0.58098383598369685</v>
      </c>
      <c r="G23" s="29">
        <f t="shared" ref="G23:G40" si="3">F23-F$40</f>
        <v>0</v>
      </c>
      <c r="H23" s="30">
        <f t="shared" ref="H23:H40" si="4">G23*C23</f>
        <v>0</v>
      </c>
    </row>
    <row r="24" spans="1:35" ht="18" customHeight="1">
      <c r="B24" s="19" t="s">
        <v>17</v>
      </c>
      <c r="C24" s="26">
        <v>1072762.5</v>
      </c>
      <c r="D24" s="27">
        <f t="shared" si="0"/>
        <v>2.2729197904162488E-2</v>
      </c>
      <c r="E24" s="26">
        <f t="shared" si="1"/>
        <v>623.25767234946068</v>
      </c>
      <c r="F24" s="28">
        <f t="shared" si="2"/>
        <v>0.58098383598369696</v>
      </c>
      <c r="G24" s="29">
        <f t="shared" si="3"/>
        <v>0</v>
      </c>
      <c r="H24" s="30">
        <f t="shared" si="4"/>
        <v>0</v>
      </c>
    </row>
    <row r="25" spans="1:35" ht="18" customHeight="1">
      <c r="B25" s="19" t="s">
        <v>18</v>
      </c>
      <c r="C25" s="26">
        <v>1115556.5</v>
      </c>
      <c r="D25" s="27">
        <f t="shared" si="0"/>
        <v>2.363589747197058E-2</v>
      </c>
      <c r="E25" s="26">
        <f t="shared" si="1"/>
        <v>648.12029462654698</v>
      </c>
      <c r="F25" s="28">
        <f t="shared" si="2"/>
        <v>0.58098383598369696</v>
      </c>
      <c r="G25" s="29">
        <f t="shared" si="3"/>
        <v>0</v>
      </c>
      <c r="H25" s="30">
        <f t="shared" si="4"/>
        <v>0</v>
      </c>
    </row>
    <row r="26" spans="1:35" ht="18" customHeight="1">
      <c r="B26" s="19" t="s">
        <v>19</v>
      </c>
      <c r="C26" s="26">
        <v>2118511.5</v>
      </c>
      <c r="D26" s="27">
        <f t="shared" si="0"/>
        <v>4.4886046208498273E-2</v>
      </c>
      <c r="E26" s="26">
        <f t="shared" si="1"/>
        <v>1230.8209378455758</v>
      </c>
      <c r="F26" s="28">
        <f t="shared" si="2"/>
        <v>0.58098383598369696</v>
      </c>
      <c r="G26" s="29">
        <f t="shared" si="3"/>
        <v>0</v>
      </c>
      <c r="H26" s="30">
        <f t="shared" si="4"/>
        <v>0</v>
      </c>
    </row>
    <row r="27" spans="1:35" ht="18" customHeight="1">
      <c r="B27" s="19" t="s">
        <v>20</v>
      </c>
      <c r="C27" s="26">
        <v>592874.5</v>
      </c>
      <c r="D27" s="27">
        <f t="shared" si="0"/>
        <v>1.2561551921167436E-2</v>
      </c>
      <c r="E27" s="26">
        <f t="shared" si="1"/>
        <v>344.45050126691632</v>
      </c>
      <c r="F27" s="28">
        <f t="shared" si="2"/>
        <v>0.58098383598369696</v>
      </c>
      <c r="G27" s="29">
        <f t="shared" si="3"/>
        <v>0</v>
      </c>
      <c r="H27" s="30">
        <f t="shared" si="4"/>
        <v>0</v>
      </c>
    </row>
    <row r="28" spans="1:35" ht="18" customHeight="1">
      <c r="A28" s="6"/>
      <c r="B28" s="20" t="s">
        <v>21</v>
      </c>
      <c r="C28" s="21">
        <v>2532976.5</v>
      </c>
      <c r="D28" s="22">
        <f t="shared" si="0"/>
        <v>5.3667539791046791E-2</v>
      </c>
      <c r="E28" s="21">
        <f t="shared" si="1"/>
        <v>1471.6184034265589</v>
      </c>
      <c r="F28" s="23">
        <f t="shared" si="2"/>
        <v>0.58098383598369707</v>
      </c>
      <c r="G28" s="24">
        <f t="shared" si="3"/>
        <v>0</v>
      </c>
      <c r="H28" s="25">
        <f t="shared" si="4"/>
        <v>0</v>
      </c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3"/>
      <c r="AG28" s="2"/>
      <c r="AH28" s="2"/>
      <c r="AI28" s="6"/>
    </row>
    <row r="29" spans="1:35" ht="18" customHeight="1">
      <c r="B29" s="19" t="s">
        <v>22</v>
      </c>
      <c r="C29" s="26">
        <v>2111443</v>
      </c>
      <c r="D29" s="27">
        <f t="shared" si="0"/>
        <v>4.4736282085138655E-2</v>
      </c>
      <c r="E29" s="26">
        <f t="shared" si="1"/>
        <v>1226.7142536009251</v>
      </c>
      <c r="F29" s="28">
        <f t="shared" si="2"/>
        <v>0.58098383598369696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23</v>
      </c>
      <c r="C30" s="26">
        <v>7562279</v>
      </c>
      <c r="D30" s="27">
        <f t="shared" si="0"/>
        <v>0.16022608545460154</v>
      </c>
      <c r="E30" s="26">
        <f t="shared" si="1"/>
        <v>4393.5618621989561</v>
      </c>
      <c r="F30" s="28">
        <f t="shared" si="2"/>
        <v>0.58098383598369707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24</v>
      </c>
      <c r="C31" s="26">
        <v>5121540.5</v>
      </c>
      <c r="D31" s="27">
        <f t="shared" si="0"/>
        <v>0.10851284193722589</v>
      </c>
      <c r="E31" s="26">
        <f t="shared" si="1"/>
        <v>2975.532245835861</v>
      </c>
      <c r="F31" s="28">
        <f t="shared" si="2"/>
        <v>0.58098383598369696</v>
      </c>
      <c r="G31" s="29">
        <f t="shared" si="3"/>
        <v>0</v>
      </c>
      <c r="H31" s="30">
        <f t="shared" si="4"/>
        <v>0</v>
      </c>
    </row>
    <row r="32" spans="1:35" ht="18" customHeight="1">
      <c r="B32" s="19" t="s">
        <v>25</v>
      </c>
      <c r="C32" s="26">
        <v>1106067</v>
      </c>
      <c r="D32" s="27">
        <f t="shared" si="0"/>
        <v>2.3434838315343133E-2</v>
      </c>
      <c r="E32" s="26">
        <f t="shared" si="1"/>
        <v>642.60704851497974</v>
      </c>
      <c r="F32" s="28">
        <f t="shared" si="2"/>
        <v>0.58098383598369696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26</v>
      </c>
      <c r="C33" s="26">
        <v>2773719</v>
      </c>
      <c r="D33" s="27">
        <f t="shared" si="0"/>
        <v>5.876828103288069E-2</v>
      </c>
      <c r="E33" s="26">
        <f t="shared" si="1"/>
        <v>1611.4859045608639</v>
      </c>
      <c r="F33" s="28">
        <f t="shared" si="2"/>
        <v>0.58098383598369696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27</v>
      </c>
      <c r="C34" s="26">
        <v>6497055.5</v>
      </c>
      <c r="D34" s="27">
        <f t="shared" si="0"/>
        <v>0.13765662041116031</v>
      </c>
      <c r="E34" s="26">
        <f t="shared" si="1"/>
        <v>3774.6842269889762</v>
      </c>
      <c r="F34" s="28">
        <f t="shared" si="2"/>
        <v>0.58098383598369696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28</v>
      </c>
      <c r="C35" s="26">
        <v>1473249</v>
      </c>
      <c r="D35" s="27">
        <f t="shared" si="0"/>
        <v>3.1214521465011576E-2</v>
      </c>
      <c r="E35" s="26">
        <f t="shared" si="1"/>
        <v>855.9338553791456</v>
      </c>
      <c r="F35" s="28">
        <f t="shared" si="2"/>
        <v>0.58098383598369696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29</v>
      </c>
      <c r="C36" s="26">
        <v>644521.5</v>
      </c>
      <c r="D36" s="27">
        <f t="shared" si="0"/>
        <v>1.3655824776674859E-2</v>
      </c>
      <c r="E36" s="26">
        <f t="shared" si="1"/>
        <v>374.45657344396636</v>
      </c>
      <c r="F36" s="28">
        <f t="shared" si="2"/>
        <v>0.58098383598369696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30</v>
      </c>
      <c r="C37" s="26">
        <v>2192387.5</v>
      </c>
      <c r="D37" s="27">
        <f t="shared" si="0"/>
        <v>4.6451296880821273E-2</v>
      </c>
      <c r="E37" s="26">
        <f t="shared" si="1"/>
        <v>1273.7416997127073</v>
      </c>
      <c r="F37" s="28">
        <f t="shared" si="2"/>
        <v>0.58098383598369685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31</v>
      </c>
      <c r="C38" s="26">
        <v>322818</v>
      </c>
      <c r="D38" s="27">
        <f t="shared" si="0"/>
        <v>6.8397191447556434E-3</v>
      </c>
      <c r="E38" s="26">
        <f t="shared" si="1"/>
        <v>187.55203996458508</v>
      </c>
      <c r="F38" s="28">
        <f t="shared" si="2"/>
        <v>0.58098383598369696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32</v>
      </c>
      <c r="C39" s="26">
        <v>166339.5</v>
      </c>
      <c r="D39" s="27">
        <f t="shared" si="0"/>
        <v>3.5243247361642824E-3</v>
      </c>
      <c r="E39" s="26">
        <f t="shared" si="1"/>
        <v>96.640560785610162</v>
      </c>
      <c r="F39" s="28">
        <f t="shared" si="2"/>
        <v>0.58098383598369696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79</v>
      </c>
      <c r="C40" s="26">
        <v>47197552</v>
      </c>
      <c r="D40" s="27">
        <f>SUM(D22:D39)</f>
        <v>0.99999999999999989</v>
      </c>
      <c r="E40" s="26">
        <f>B6</f>
        <v>27421.014810000008</v>
      </c>
      <c r="F40" s="28">
        <f t="shared" si="2"/>
        <v>0.58098383598369696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28:AI30">
    <sortCondition ref="D30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Total</vt:lpstr>
      <vt:lpstr>922N</vt:lpstr>
      <vt:lpstr>923A_1</vt:lpstr>
      <vt:lpstr>923M_1</vt:lpstr>
      <vt:lpstr>923N</vt:lpstr>
      <vt:lpstr>923O_1 </vt:lpstr>
      <vt:lpstr>931M_1</vt:lpstr>
      <vt:lpstr>931N</vt:lpstr>
      <vt:lpstr>931O</vt:lpstr>
      <vt:lpstr>931P</vt:lpstr>
      <vt:lpstr>932A</vt:lpstr>
      <vt:lpstr>932M</vt:lpstr>
      <vt:lpstr>932N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2014-11-18T10:59:03Z</dcterms:created>
  <dcterms:modified xsi:type="dcterms:W3CDTF">2015-06-10T07:59:13Z</dcterms:modified>
</cp:coreProperties>
</file>