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080" yWindow="555" windowWidth="15600" windowHeight="5910" tabRatio="776" activeTab="1"/>
  </bookViews>
  <sheets>
    <sheet name="Resumen" sheetId="15" r:id="rId1"/>
    <sheet name="Total" sheetId="17" r:id="rId2"/>
    <sheet name="121M" sheetId="5" r:id="rId3"/>
    <sheet name="121N" sheetId="6" r:id="rId4"/>
    <sheet name="121O" sheetId="7" r:id="rId5"/>
    <sheet name="122A" sheetId="8" r:id="rId6"/>
    <sheet name="122B" sheetId="9" r:id="rId7"/>
    <sheet name="122M" sheetId="10" r:id="rId8"/>
    <sheet name="122N" sheetId="11" r:id="rId9"/>
    <sheet name="312A" sheetId="12" r:id="rId10"/>
    <sheet name="464A" sheetId="13" r:id="rId11"/>
    <sheet name="464B" sheetId="14" r:id="rId12"/>
    <sheet name="912Q" sheetId="16" r:id="rId13"/>
  </sheets>
  <definedNames>
    <definedName name="_xlnm._FilterDatabase" localSheetId="2" hidden="1">'121M'!$A$171:$GB$171</definedName>
    <definedName name="_xlnm._FilterDatabase" localSheetId="3" hidden="1">'121N'!$A$1:$AR$92</definedName>
    <definedName name="_xlnm._FilterDatabase" localSheetId="4" hidden="1">'121O'!$A$1:$AR$17</definedName>
    <definedName name="_xlnm._FilterDatabase" localSheetId="5" hidden="1">'122A'!$A$12:$AZ$12</definedName>
    <definedName name="_xlnm._FilterDatabase" localSheetId="6" hidden="1">'122B'!$A$1:$AR$4</definedName>
    <definedName name="_xlnm._FilterDatabase" localSheetId="7" hidden="1">'122M'!$A$1:$AR$87</definedName>
    <definedName name="_xlnm._FilterDatabase" localSheetId="8" hidden="1">'122N'!$A$58:$DE$58</definedName>
    <definedName name="_xlnm._FilterDatabase" localSheetId="9" hidden="1">'312A'!$A$1:$AR$20</definedName>
    <definedName name="_xlnm._FilterDatabase" localSheetId="10" hidden="1">'464A'!$A$28:$CW$28</definedName>
    <definedName name="_xlnm._FilterDatabase" localSheetId="11" hidden="1">'464B'!$A$1:$AR$3</definedName>
  </definedNames>
  <calcPr calcId="145621"/>
</workbook>
</file>

<file path=xl/calcChain.xml><?xml version="1.0" encoding="utf-8"?>
<calcChain xmlns="http://schemas.openxmlformats.org/spreadsheetml/2006/main">
  <c r="D13" i="17" l="1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12" i="17"/>
  <c r="D30" i="17"/>
  <c r="E30" i="17"/>
  <c r="E18" i="17"/>
  <c r="F30" i="17"/>
  <c r="G30" i="17"/>
  <c r="E29" i="17"/>
  <c r="F29" i="17"/>
  <c r="G29" i="17"/>
  <c r="E28" i="17"/>
  <c r="F28" i="17"/>
  <c r="G28" i="17"/>
  <c r="E27" i="17"/>
  <c r="F27" i="17"/>
  <c r="G27" i="17"/>
  <c r="E26" i="17"/>
  <c r="F26" i="17"/>
  <c r="G26" i="17"/>
  <c r="E25" i="17"/>
  <c r="F25" i="17"/>
  <c r="G25" i="17"/>
  <c r="E24" i="17"/>
  <c r="F24" i="17"/>
  <c r="G24" i="17"/>
  <c r="E23" i="17"/>
  <c r="F23" i="17"/>
  <c r="G23" i="17"/>
  <c r="E22" i="17"/>
  <c r="F22" i="17"/>
  <c r="G22" i="17"/>
  <c r="E21" i="17"/>
  <c r="F21" i="17"/>
  <c r="G21" i="17"/>
  <c r="E20" i="17"/>
  <c r="F20" i="17"/>
  <c r="G20" i="17"/>
  <c r="E19" i="17"/>
  <c r="F19" i="17"/>
  <c r="G19" i="17"/>
  <c r="F18" i="17"/>
  <c r="G18" i="17"/>
  <c r="E17" i="17"/>
  <c r="F17" i="17"/>
  <c r="G17" i="17"/>
  <c r="E16" i="17"/>
  <c r="F16" i="17"/>
  <c r="G16" i="17"/>
  <c r="E15" i="17"/>
  <c r="F15" i="17"/>
  <c r="G15" i="17"/>
  <c r="E14" i="17"/>
  <c r="F14" i="17"/>
  <c r="G14" i="17"/>
  <c r="E13" i="17"/>
  <c r="F13" i="17"/>
  <c r="G13" i="17"/>
  <c r="E12" i="17"/>
  <c r="F12" i="17"/>
  <c r="G12" i="17"/>
  <c r="D11" i="15"/>
  <c r="D12" i="15"/>
  <c r="D13" i="15"/>
  <c r="B6" i="14"/>
  <c r="D22" i="16"/>
  <c r="E40" i="16"/>
  <c r="E22" i="16"/>
  <c r="D23" i="16"/>
  <c r="E23" i="16"/>
  <c r="D24" i="16"/>
  <c r="E24" i="16"/>
  <c r="D25" i="16"/>
  <c r="E25" i="16"/>
  <c r="D26" i="16"/>
  <c r="E26" i="16"/>
  <c r="D27" i="16"/>
  <c r="E27" i="16"/>
  <c r="D28" i="16"/>
  <c r="E28" i="16"/>
  <c r="D29" i="16"/>
  <c r="E29" i="16"/>
  <c r="D30" i="16"/>
  <c r="E30" i="16"/>
  <c r="D31" i="16"/>
  <c r="E31" i="16"/>
  <c r="D32" i="16"/>
  <c r="E32" i="16"/>
  <c r="D33" i="16"/>
  <c r="E33" i="16"/>
  <c r="D34" i="16"/>
  <c r="E34" i="16"/>
  <c r="D35" i="16"/>
  <c r="E35" i="16"/>
  <c r="D36" i="16"/>
  <c r="E36" i="16"/>
  <c r="D37" i="16"/>
  <c r="E37" i="16"/>
  <c r="D38" i="16"/>
  <c r="E38" i="16"/>
  <c r="D39" i="16"/>
  <c r="E39" i="16"/>
  <c r="E41" i="16"/>
  <c r="F40" i="16"/>
  <c r="G40" i="16"/>
  <c r="H40" i="16"/>
  <c r="D40" i="16"/>
  <c r="F39" i="16"/>
  <c r="G39" i="16"/>
  <c r="H39" i="16"/>
  <c r="F38" i="16"/>
  <c r="G38" i="16"/>
  <c r="H38" i="16"/>
  <c r="F37" i="16"/>
  <c r="G37" i="16"/>
  <c r="H37" i="16"/>
  <c r="F36" i="16"/>
  <c r="G36" i="16"/>
  <c r="H36" i="16"/>
  <c r="F35" i="16"/>
  <c r="G35" i="16"/>
  <c r="H35" i="16"/>
  <c r="F34" i="16"/>
  <c r="G34" i="16"/>
  <c r="H34" i="16"/>
  <c r="F33" i="16"/>
  <c r="G33" i="16"/>
  <c r="H33" i="16"/>
  <c r="F32" i="16"/>
  <c r="G32" i="16"/>
  <c r="H32" i="16"/>
  <c r="F31" i="16"/>
  <c r="G31" i="16"/>
  <c r="H31" i="16"/>
  <c r="F30" i="16"/>
  <c r="G30" i="16"/>
  <c r="H30" i="16"/>
  <c r="F29" i="16"/>
  <c r="G29" i="16"/>
  <c r="H29" i="16"/>
  <c r="F28" i="16"/>
  <c r="G28" i="16"/>
  <c r="H28" i="16"/>
  <c r="F27" i="16"/>
  <c r="G27" i="16"/>
  <c r="H27" i="16"/>
  <c r="F26" i="16"/>
  <c r="G26" i="16"/>
  <c r="H26" i="16"/>
  <c r="F25" i="16"/>
  <c r="G25" i="16"/>
  <c r="H25" i="16"/>
  <c r="F24" i="16"/>
  <c r="G24" i="16"/>
  <c r="H24" i="16"/>
  <c r="F23" i="16"/>
  <c r="G23" i="16"/>
  <c r="H23" i="16"/>
  <c r="F22" i="16"/>
  <c r="G22" i="16"/>
  <c r="H22" i="16"/>
  <c r="E40" i="14"/>
  <c r="F40" i="14"/>
  <c r="G40" i="14"/>
  <c r="H40" i="14"/>
  <c r="E39" i="14"/>
  <c r="F39" i="14"/>
  <c r="G39" i="14"/>
  <c r="H39" i="14"/>
  <c r="E38" i="14"/>
  <c r="F38" i="14"/>
  <c r="G38" i="14"/>
  <c r="H38" i="14"/>
  <c r="E37" i="14"/>
  <c r="F37" i="14"/>
  <c r="G37" i="14"/>
  <c r="H37" i="14"/>
  <c r="E36" i="14"/>
  <c r="F36" i="14"/>
  <c r="G36" i="14"/>
  <c r="H36" i="14"/>
  <c r="E35" i="14"/>
  <c r="F35" i="14"/>
  <c r="G35" i="14"/>
  <c r="H35" i="14"/>
  <c r="E34" i="14"/>
  <c r="F34" i="14"/>
  <c r="G34" i="14"/>
  <c r="H34" i="14"/>
  <c r="E33" i="14"/>
  <c r="F33" i="14"/>
  <c r="G33" i="14"/>
  <c r="H33" i="14"/>
  <c r="E32" i="14"/>
  <c r="F32" i="14"/>
  <c r="G32" i="14"/>
  <c r="H32" i="14"/>
  <c r="E31" i="14"/>
  <c r="F31" i="14"/>
  <c r="G31" i="14"/>
  <c r="H31" i="14"/>
  <c r="E30" i="14"/>
  <c r="F30" i="14"/>
  <c r="G30" i="14"/>
  <c r="H30" i="14"/>
  <c r="E29" i="14"/>
  <c r="F29" i="14"/>
  <c r="G29" i="14"/>
  <c r="H29" i="14"/>
  <c r="E28" i="14"/>
  <c r="F28" i="14"/>
  <c r="G28" i="14"/>
  <c r="H28" i="14"/>
  <c r="E27" i="14"/>
  <c r="F27" i="14"/>
  <c r="G27" i="14"/>
  <c r="H27" i="14"/>
  <c r="E26" i="14"/>
  <c r="F26" i="14"/>
  <c r="G26" i="14"/>
  <c r="H26" i="14"/>
  <c r="E25" i="14"/>
  <c r="F25" i="14"/>
  <c r="G25" i="14"/>
  <c r="H25" i="14"/>
  <c r="E24" i="14"/>
  <c r="F24" i="14"/>
  <c r="G24" i="14"/>
  <c r="H24" i="14"/>
  <c r="E23" i="14"/>
  <c r="F23" i="14"/>
  <c r="G23" i="14"/>
  <c r="H23" i="14"/>
  <c r="E22" i="14"/>
  <c r="F22" i="14"/>
  <c r="G22" i="14"/>
  <c r="H22" i="14"/>
  <c r="E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D22" i="14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H22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E41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22" i="13"/>
  <c r="E40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D22" i="13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E41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40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E41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40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D22" i="11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E41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40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H2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E41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22" i="9"/>
  <c r="E40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D22" i="9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E41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40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D22" i="8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E41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40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D22" i="7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F22" i="6"/>
  <c r="E41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40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E41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40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</calcChain>
</file>

<file path=xl/comments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7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2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9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3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3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4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2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5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10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6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93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7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5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8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6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9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28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0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comments11.xml><?xml version="1.0" encoding="utf-8"?>
<comments xmlns="http://schemas.openxmlformats.org/spreadsheetml/2006/main">
  <authors>
    <author>Herrero García, Carlos</author>
  </authors>
  <commentList>
    <comment ref="AF1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  <comment ref="AF9" authorId="0">
      <text>
        <r>
          <rPr>
            <b/>
            <sz val="9"/>
            <color indexed="81"/>
            <rFont val="Tahoma"/>
            <family val="2"/>
          </rPr>
          <t>Herrero García, Carlos:</t>
        </r>
        <r>
          <rPr>
            <sz val="9"/>
            <color indexed="81"/>
            <rFont val="Tahoma"/>
            <family val="2"/>
          </rPr>
          <t xml:space="preserve">
La he puesto yo para que sea más copiar y pegar, no existe en el SICOP 2011</t>
        </r>
      </text>
    </comment>
  </commentList>
</comments>
</file>

<file path=xl/sharedStrings.xml><?xml version="1.0" encoding="utf-8"?>
<sst xmlns="http://schemas.openxmlformats.org/spreadsheetml/2006/main" count="508" uniqueCount="105">
  <si>
    <t>121M</t>
  </si>
  <si>
    <t>121N</t>
  </si>
  <si>
    <t>121O</t>
  </si>
  <si>
    <t>122M</t>
  </si>
  <si>
    <t>122N</t>
  </si>
  <si>
    <t>312A</t>
  </si>
  <si>
    <t>464A</t>
  </si>
  <si>
    <t>122A</t>
  </si>
  <si>
    <t>122B</t>
  </si>
  <si>
    <t>464B</t>
  </si>
  <si>
    <t>Sección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</si>
  <si>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</si>
  <si>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</si>
  <si>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</si>
  <si>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</si>
  <si>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</si>
  <si>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</si>
  <si>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</si>
  <si>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</si>
  <si>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</si>
  <si>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</si>
  <si>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</si>
  <si>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</si>
  <si>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</si>
  <si>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</si>
  <si>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</si>
  <si>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</si>
  <si>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</si>
  <si>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</si>
  <si>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Administración y servicios generales de defensa</t>
  </si>
  <si>
    <t>Formación del personal de las fuerzas armadas</t>
  </si>
  <si>
    <t>Personal en reserva</t>
  </si>
  <si>
    <t>Modernización de las fuerzas armadas</t>
  </si>
  <si>
    <t>Programas especiales de modernización</t>
  </si>
  <si>
    <t>Gastos operativos de las fuerzas armadas</t>
  </si>
  <si>
    <t>Apoyo logístico</t>
  </si>
  <si>
    <t>Asistencia hospitalaria en las fuerzas armadas</t>
  </si>
  <si>
    <t>Investigación y estudios de las fuerzas armadas</t>
  </si>
  <si>
    <t>Apoyo a la innov. tecnolog. sector de la defensa</t>
  </si>
  <si>
    <t>Ministerio y subsecretaría</t>
  </si>
  <si>
    <t>Cuartel general del emad</t>
  </si>
  <si>
    <t>Secretaría de estado de la defensa</t>
  </si>
  <si>
    <t>Ejército de tierra</t>
  </si>
  <si>
    <t>Armada</t>
  </si>
  <si>
    <t>Ejército del aire</t>
  </si>
  <si>
    <t>Cría caballar de las fuerzas armadas</t>
  </si>
  <si>
    <t>Inst. de vivienda, infraestructura y equip. de la defensa</t>
  </si>
  <si>
    <t>Servicio militar de construcciones</t>
  </si>
  <si>
    <t>Canal de experiencias hidrodinámicas de el pardo</t>
  </si>
  <si>
    <t>Instituto nacional de técnica aeroespacial esteban terradas</t>
  </si>
  <si>
    <t>Dirección general de industria y de la pequeña y mediana empresa</t>
  </si>
  <si>
    <t>Código</t>
  </si>
  <si>
    <t>1.3. Defensa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</si>
  <si>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</si>
  <si>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</si>
  <si>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</si>
  <si>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</si>
  <si>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</si>
  <si>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</si>
  <si>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</si>
  <si>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</si>
  <si>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</si>
  <si>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</si>
  <si>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</si>
  <si>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</si>
  <si>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</si>
  <si>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121M:Administración y servicios generales de defensa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</si>
  <si>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</si>
  <si>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</si>
  <si>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</si>
  <si>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</si>
  <si>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2012 y 1 de enero de 2013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</si>
  <si>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</si>
  <si>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</si>
  <si>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</si>
  <si>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</si>
  <si>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</si>
  <si>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2012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</si>
  <si>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</si>
  <si>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</si>
  <si>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</si>
  <si>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</si>
  <si>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</si>
  <si>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121N:Formación del personal de las fuerzas armadas</t>
  </si>
  <si>
    <t>121O:Personal en reserva</t>
  </si>
  <si>
    <t>122A:Modernización de las fuerzas armadas</t>
  </si>
  <si>
    <t>122B:Programas especiales de modernización</t>
  </si>
  <si>
    <t>122M:Gastos operativos de las fuerzas armadas</t>
  </si>
  <si>
    <t>122N:Apoyo logístico</t>
  </si>
  <si>
    <t>312A:Asistencia hospitalaria en las fuerzas armadas</t>
  </si>
  <si>
    <t>464A:Investigación y estudios de las fuerzas armadas</t>
  </si>
  <si>
    <t>464B:Apoyo a la innov. tecnolog. sector de la defensa</t>
  </si>
  <si>
    <t>912Q Asesoramiento para la protección de los intereses nacionales</t>
  </si>
  <si>
    <t>912Q</t>
  </si>
  <si>
    <t>Asesoramiento para la protección de los intereses nacionales</t>
  </si>
  <si>
    <t>CNI</t>
  </si>
  <si>
    <t>Total 1.3 Defensa</t>
  </si>
  <si>
    <t>Pob_CCAA</t>
  </si>
  <si>
    <t>gasto total imputado, miles de euros</t>
  </si>
  <si>
    <t>gasto per cápita, euros</t>
  </si>
  <si>
    <t>saldo per cápita relativo</t>
  </si>
  <si>
    <t>saldo total relativo</t>
  </si>
  <si>
    <t>total</t>
  </si>
  <si>
    <t>G113_total</t>
  </si>
  <si>
    <t>CCAA_Total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</si>
</sst>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Palatino"/>
      <family val="1"/>
    </font>
    <font>
      <i/>
      <sz val="10"/>
      <color theme="1"/>
      <name val="Palatino"/>
      <family val="1"/>
    </font>
    <font>
      <sz val="10"/>
      <name val="Verdana"/>
      <family val="2"/>
    </font>
    <font>
      <sz val="10"/>
      <color indexed="8"/>
      <name val="Palatino"/>
      <family val="1"/>
    </font>
    <font>
      <sz val="10"/>
      <name val="Palatino"/>
      <family val="1"/>
    </font>
    <font>
      <i/>
      <sz val="10"/>
      <name val="Palatino"/>
      <family val="1"/>
    </font>
    <font>
      <b/>
      <sz val="10"/>
      <color theme="1"/>
      <name val="Palatino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6" fillId="0" borderId="0"/>
  </cellStyleXfs>
  <cellXfs count="49">
    <xf numFmtId="0" fontId="0" fillId="0" borderId="0" xfId="0"/>
    <xf numFmtId="0" fontId="4" fillId="0" borderId="0" xfId="0" applyFont="1" applyFill="1" applyBorder="1" applyAlignment="1">
      <alignment horizontal="left"/>
    </xf>
    <xf numFmtId="3" fontId="4" fillId="0" borderId="0" xfId="0" applyNumberFormat="1" applyFont="1" applyFill="1" applyBorder="1" applyAlignment="1">
      <alignment horizontal="right" vertical="center"/>
    </xf>
    <xf numFmtId="10" fontId="4" fillId="0" borderId="0" xfId="1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 vertical="center" wrapText="1"/>
    </xf>
    <xf numFmtId="10" fontId="4" fillId="0" borderId="0" xfId="1" applyNumberFormat="1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1" fontId="4" fillId="0" borderId="0" xfId="1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  <xf numFmtId="3" fontId="4" fillId="0" borderId="0" xfId="0" applyNumberFormat="1" applyFont="1"/>
    <xf numFmtId="3" fontId="4" fillId="0" borderId="0" xfId="0" applyNumberFormat="1" applyFont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/>
    <xf numFmtId="164" fontId="4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 wrapText="1"/>
    </xf>
    <xf numFmtId="1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NumberFormat="1" applyFont="1" applyFill="1" applyBorder="1" applyAlignment="1">
      <alignment wrapText="1"/>
    </xf>
    <xf numFmtId="0" fontId="8" fillId="0" borderId="0" xfId="2" applyFont="1"/>
    <xf numFmtId="3" fontId="9" fillId="0" borderId="0" xfId="2" applyNumberFormat="1" applyFont="1" applyAlignment="1">
      <alignment horizontal="center" wrapText="1"/>
    </xf>
    <xf numFmtId="3" fontId="8" fillId="0" borderId="0" xfId="2" applyNumberFormat="1" applyFont="1"/>
    <xf numFmtId="4" fontId="8" fillId="0" borderId="0" xfId="2" applyNumberFormat="1" applyFont="1"/>
    <xf numFmtId="0" fontId="9" fillId="0" borderId="0" xfId="2" applyFont="1"/>
    <xf numFmtId="3" fontId="9" fillId="0" borderId="0" xfId="2" applyNumberFormat="1" applyFont="1"/>
    <xf numFmtId="4" fontId="9" fillId="0" borderId="0" xfId="2" applyNumberFormat="1" applyFont="1"/>
    <xf numFmtId="0" fontId="10" fillId="0" borderId="0" xfId="0" applyFont="1" applyAlignment="1">
      <alignment vertical="top" wrapText="1"/>
    </xf>
    <xf numFmtId="164" fontId="10" fillId="0" borderId="0" xfId="0" applyNumberFormat="1" applyFont="1" applyAlignment="1">
      <alignment vertical="top" wrapText="1"/>
    </xf>
    <xf numFmtId="0" fontId="4" fillId="0" borderId="0" xfId="0" applyFont="1"/>
    <xf numFmtId="0" fontId="10" fillId="0" borderId="0" xfId="0" applyFont="1" applyBorder="1"/>
    <xf numFmtId="0" fontId="4" fillId="0" borderId="0" xfId="0" applyFont="1" applyBorder="1"/>
    <xf numFmtId="1" fontId="4" fillId="0" borderId="0" xfId="0" applyNumberFormat="1" applyFont="1" applyBorder="1"/>
    <xf numFmtId="164" fontId="4" fillId="0" borderId="0" xfId="0" applyNumberFormat="1" applyFont="1" applyBorder="1"/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164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 readingOrder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DADDE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P28"/>
  <sheetViews>
    <sheetView zoomScale="130" zoomScaleNormal="130" workbookViewId="0">
      <selection sqref="A1:XFD1048576"/>
    </sheetView>
  </sheetViews>
  <sheetFormatPr baseColWidth="10" defaultRowHeight="17.25" customHeight="1"/>
  <cols>
    <col min="1" max="1" width="11.42578125" style="37"/>
    <col min="2" max="2" width="47.7109375" style="37" customWidth="1"/>
    <col min="3" max="3" width="10.7109375" style="37" bestFit="1" customWidth="1"/>
    <col min="4" max="4" width="11.42578125" style="46"/>
    <col min="5" max="5" width="41.5703125" style="37" customWidth="1"/>
    <col min="6" max="16" width="25.7109375" style="37" customWidth="1"/>
    <col min="17" max="16384" width="11.42578125" style="37"/>
  </cols>
  <sheetData>
    <row r="1" spans="1:16" ht="17.25" customHeight="1">
      <c r="A1" s="35" t="s">
        <v>51</v>
      </c>
      <c r="B1" s="35" t="s">
        <v>52</v>
      </c>
      <c r="C1" s="35" t="s">
        <v>10</v>
      </c>
      <c r="D1" s="36" t="s">
        <v>53</v>
      </c>
      <c r="E1" s="35" t="s">
        <v>54</v>
      </c>
      <c r="F1" s="35" t="s">
        <v>55</v>
      </c>
      <c r="G1" s="35" t="s">
        <v>56</v>
      </c>
      <c r="H1" s="35" t="s">
        <v>57</v>
      </c>
      <c r="I1" s="35" t="s">
        <v>58</v>
      </c>
      <c r="J1" s="35" t="s">
        <v>59</v>
      </c>
      <c r="K1" s="35" t="s">
        <v>60</v>
      </c>
      <c r="L1" s="35" t="s">
        <v>61</v>
      </c>
      <c r="M1" s="35" t="s">
        <v>62</v>
      </c>
      <c r="N1" s="35" t="s">
        <v>63</v>
      </c>
      <c r="O1" s="35" t="s">
        <v>64</v>
      </c>
      <c r="P1" s="35" t="s">
        <v>64</v>
      </c>
    </row>
    <row r="2" spans="1:16" ht="17.25" customHeight="1">
      <c r="A2" s="38" t="s">
        <v>0</v>
      </c>
      <c r="B2" s="39" t="s">
        <v>29</v>
      </c>
      <c r="C2" s="40">
        <v>14</v>
      </c>
      <c r="D2" s="41">
        <v>1256093.3629799997</v>
      </c>
      <c r="E2" s="39" t="s">
        <v>39</v>
      </c>
      <c r="F2" s="39" t="s">
        <v>40</v>
      </c>
      <c r="G2" s="39" t="s">
        <v>41</v>
      </c>
      <c r="H2" s="39" t="s">
        <v>42</v>
      </c>
      <c r="I2" s="39" t="s">
        <v>43</v>
      </c>
      <c r="J2" s="39" t="s">
        <v>44</v>
      </c>
      <c r="K2" s="37" t="s">
        <v>45</v>
      </c>
    </row>
    <row r="3" spans="1:16" ht="17.25" customHeight="1">
      <c r="A3" s="38" t="s">
        <v>1</v>
      </c>
      <c r="B3" s="39" t="s">
        <v>30</v>
      </c>
      <c r="C3" s="40">
        <v>14</v>
      </c>
      <c r="D3" s="41">
        <v>388738.28592999995</v>
      </c>
      <c r="E3" s="39" t="s">
        <v>39</v>
      </c>
      <c r="F3" s="39" t="s">
        <v>40</v>
      </c>
      <c r="G3" s="39" t="s">
        <v>41</v>
      </c>
      <c r="H3" s="39" t="s">
        <v>42</v>
      </c>
      <c r="I3" s="39" t="s">
        <v>43</v>
      </c>
      <c r="J3" s="39" t="s">
        <v>44</v>
      </c>
    </row>
    <row r="4" spans="1:16" ht="17.25" customHeight="1">
      <c r="A4" s="38" t="s">
        <v>2</v>
      </c>
      <c r="B4" s="39" t="s">
        <v>31</v>
      </c>
      <c r="C4" s="40">
        <v>14</v>
      </c>
      <c r="D4" s="41">
        <v>521147.92364999995</v>
      </c>
      <c r="E4" s="39" t="s">
        <v>39</v>
      </c>
      <c r="F4" s="39" t="s">
        <v>42</v>
      </c>
      <c r="G4" s="39" t="s">
        <v>43</v>
      </c>
      <c r="H4" s="39" t="s">
        <v>44</v>
      </c>
      <c r="I4" s="39"/>
      <c r="J4" s="39"/>
    </row>
    <row r="5" spans="1:16" ht="17.25" customHeight="1">
      <c r="A5" s="38" t="s">
        <v>7</v>
      </c>
      <c r="B5" s="39" t="s">
        <v>32</v>
      </c>
      <c r="C5" s="40">
        <v>14</v>
      </c>
      <c r="D5" s="41">
        <v>226885.65076000002</v>
      </c>
      <c r="E5" s="39" t="s">
        <v>40</v>
      </c>
      <c r="F5" s="39" t="s">
        <v>41</v>
      </c>
      <c r="G5" s="39" t="s">
        <v>42</v>
      </c>
      <c r="H5" s="39" t="s">
        <v>43</v>
      </c>
      <c r="I5" s="39" t="s">
        <v>44</v>
      </c>
      <c r="J5" s="39" t="s">
        <v>46</v>
      </c>
    </row>
    <row r="6" spans="1:16" ht="17.25" customHeight="1">
      <c r="A6" s="38" t="s">
        <v>8</v>
      </c>
      <c r="B6" s="39" t="s">
        <v>33</v>
      </c>
      <c r="C6" s="40">
        <v>14</v>
      </c>
      <c r="D6" s="41">
        <v>1787419.9212099998</v>
      </c>
      <c r="E6" s="39" t="s">
        <v>41</v>
      </c>
      <c r="F6" s="39"/>
      <c r="G6" s="39"/>
      <c r="H6" s="39"/>
      <c r="I6" s="39"/>
      <c r="J6" s="39"/>
    </row>
    <row r="7" spans="1:16" ht="17.25" customHeight="1">
      <c r="A7" s="38" t="s">
        <v>3</v>
      </c>
      <c r="B7" s="39" t="s">
        <v>34</v>
      </c>
      <c r="C7" s="40">
        <v>14</v>
      </c>
      <c r="D7" s="41">
        <v>2955694.4858800001</v>
      </c>
      <c r="E7" s="39" t="s">
        <v>39</v>
      </c>
      <c r="F7" s="39" t="s">
        <v>40</v>
      </c>
      <c r="G7" s="39" t="s">
        <v>41</v>
      </c>
      <c r="H7" s="39" t="s">
        <v>42</v>
      </c>
      <c r="I7" s="39" t="s">
        <v>43</v>
      </c>
      <c r="J7" s="39" t="s">
        <v>44</v>
      </c>
    </row>
    <row r="8" spans="1:16" ht="17.25" customHeight="1">
      <c r="A8" s="38" t="s">
        <v>4</v>
      </c>
      <c r="B8" s="39" t="s">
        <v>35</v>
      </c>
      <c r="C8" s="40">
        <v>14</v>
      </c>
      <c r="D8" s="41">
        <v>1407680.8451400001</v>
      </c>
      <c r="E8" s="39" t="s">
        <v>39</v>
      </c>
      <c r="F8" s="39" t="s">
        <v>40</v>
      </c>
      <c r="G8" s="39" t="s">
        <v>41</v>
      </c>
      <c r="H8" s="39" t="s">
        <v>42</v>
      </c>
      <c r="I8" s="39" t="s">
        <v>43</v>
      </c>
      <c r="J8" s="39" t="s">
        <v>44</v>
      </c>
      <c r="K8" s="37" t="s">
        <v>46</v>
      </c>
      <c r="L8" s="37" t="s">
        <v>47</v>
      </c>
    </row>
    <row r="9" spans="1:16" ht="17.25" customHeight="1">
      <c r="A9" s="38" t="s">
        <v>5</v>
      </c>
      <c r="B9" s="39" t="s">
        <v>36</v>
      </c>
      <c r="C9" s="40">
        <v>14</v>
      </c>
      <c r="D9" s="41">
        <v>173242.86468999996</v>
      </c>
      <c r="E9" s="39" t="s">
        <v>39</v>
      </c>
      <c r="F9" s="39"/>
      <c r="G9" s="39"/>
      <c r="H9" s="39"/>
      <c r="I9" s="39"/>
      <c r="J9" s="39"/>
    </row>
    <row r="10" spans="1:16" ht="17.25" customHeight="1">
      <c r="A10" s="38" t="s">
        <v>6</v>
      </c>
      <c r="B10" s="39" t="s">
        <v>37</v>
      </c>
      <c r="C10" s="40">
        <v>14</v>
      </c>
      <c r="D10" s="41">
        <v>163417.51981</v>
      </c>
      <c r="E10" s="39" t="s">
        <v>39</v>
      </c>
      <c r="F10" s="39" t="s">
        <v>41</v>
      </c>
      <c r="G10" s="39" t="s">
        <v>48</v>
      </c>
      <c r="H10" s="39" t="s">
        <v>49</v>
      </c>
      <c r="I10" s="39"/>
      <c r="J10" s="39"/>
    </row>
    <row r="11" spans="1:16" ht="17.25" customHeight="1">
      <c r="A11" s="38" t="s">
        <v>9</v>
      </c>
      <c r="B11" s="39" t="s">
        <v>38</v>
      </c>
      <c r="C11" s="40">
        <v>20</v>
      </c>
      <c r="D11" s="41">
        <f>'464B'!B6</f>
        <v>0</v>
      </c>
      <c r="E11" s="39" t="s">
        <v>50</v>
      </c>
      <c r="F11" s="39"/>
      <c r="G11" s="39"/>
      <c r="H11" s="39"/>
      <c r="I11" s="39"/>
      <c r="J11" s="39"/>
    </row>
    <row r="12" spans="1:16" ht="28.5" customHeight="1">
      <c r="A12" s="42" t="s">
        <v>93</v>
      </c>
      <c r="B12" s="43" t="s">
        <v>94</v>
      </c>
      <c r="C12" s="40"/>
      <c r="D12" s="44">
        <f>'912Q'!B6</f>
        <v>221200.3</v>
      </c>
      <c r="E12" s="45" t="s">
        <v>95</v>
      </c>
      <c r="F12" s="39"/>
      <c r="G12" s="39"/>
      <c r="H12" s="39"/>
      <c r="I12" s="39"/>
      <c r="J12" s="39"/>
    </row>
    <row r="13" spans="1:16" ht="17.25" customHeight="1">
      <c r="D13" s="46">
        <f>SUM($D$2:$D$12)</f>
        <v>9101521.160050001</v>
      </c>
    </row>
    <row r="17" spans="1:4" ht="17.25" customHeight="1">
      <c r="C17" s="14"/>
      <c r="D17" s="37"/>
    </row>
    <row r="18" spans="1:4" ht="17.25" customHeight="1">
      <c r="C18" s="14"/>
      <c r="D18" s="37"/>
    </row>
    <row r="19" spans="1:4" ht="17.25" customHeight="1">
      <c r="C19" s="14"/>
      <c r="D19" s="37"/>
    </row>
    <row r="20" spans="1:4" ht="17.25" customHeight="1">
      <c r="C20" s="14"/>
      <c r="D20" s="37"/>
    </row>
    <row r="21" spans="1:4" ht="17.25" customHeight="1">
      <c r="C21" s="14"/>
      <c r="D21" s="37"/>
    </row>
    <row r="22" spans="1:4" ht="17.25" customHeight="1">
      <c r="C22" s="14"/>
      <c r="D22" s="37"/>
    </row>
    <row r="23" spans="1:4" ht="17.25" customHeight="1">
      <c r="C23" s="14"/>
      <c r="D23" s="37"/>
    </row>
    <row r="24" spans="1:4" ht="17.25" customHeight="1">
      <c r="C24" s="14"/>
      <c r="D24" s="37"/>
    </row>
    <row r="25" spans="1:4" ht="17.25" customHeight="1">
      <c r="C25" s="14"/>
      <c r="D25" s="37"/>
    </row>
    <row r="26" spans="1:4" ht="17.25" customHeight="1">
      <c r="C26" s="14"/>
      <c r="D26" s="37"/>
    </row>
    <row r="27" spans="1:4" ht="33.75" customHeight="1">
      <c r="A27" s="47"/>
      <c r="B27" s="48"/>
      <c r="C27" s="15"/>
      <c r="D27" s="37"/>
    </row>
    <row r="28" spans="1:4" ht="17.25" customHeight="1">
      <c r="C28" s="1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00B050"/>
  </sheetPr>
  <dimension ref="B5:G30"/>
  <sheetViews>
    <sheetView tabSelected="1" topLeftCell="B7" zoomScale="150" zoomScaleNormal="150" workbookViewId="0">
      <selection activeCell="B11" sqref="B11"/>
    </sheetView>
  </sheetViews>
  <sheetFormatPr baseColWidth="10" defaultRowHeight="12.75"/>
  <cols>
    <col min="1" max="1" width="7.5703125" style="28" customWidth="1"/>
    <col min="2" max="2" width="22" style="28" customWidth="1"/>
    <col min="3" max="3" width="12.28515625" style="28" bestFit="1" customWidth="1"/>
    <col min="4" max="256" width="11.42578125" style="28"/>
    <col min="257" max="257" width="7.5703125" style="28" customWidth="1"/>
    <col min="258" max="258" width="22" style="28" customWidth="1"/>
    <col min="259" max="512" width="11.42578125" style="28"/>
    <col min="513" max="513" width="7.5703125" style="28" customWidth="1"/>
    <col min="514" max="514" width="22" style="28" customWidth="1"/>
    <col min="515" max="768" width="11.42578125" style="28"/>
    <col min="769" max="769" width="7.5703125" style="28" customWidth="1"/>
    <col min="770" max="770" width="22" style="28" customWidth="1"/>
    <col min="771" max="1024" width="11.42578125" style="28"/>
    <col min="1025" max="1025" width="7.5703125" style="28" customWidth="1"/>
    <col min="1026" max="1026" width="22" style="28" customWidth="1"/>
    <col min="1027" max="1280" width="11.42578125" style="28"/>
    <col min="1281" max="1281" width="7.5703125" style="28" customWidth="1"/>
    <col min="1282" max="1282" width="22" style="28" customWidth="1"/>
    <col min="1283" max="1536" width="11.42578125" style="28"/>
    <col min="1537" max="1537" width="7.5703125" style="28" customWidth="1"/>
    <col min="1538" max="1538" width="22" style="28" customWidth="1"/>
    <col min="1539" max="1792" width="11.42578125" style="28"/>
    <col min="1793" max="1793" width="7.5703125" style="28" customWidth="1"/>
    <col min="1794" max="1794" width="22" style="28" customWidth="1"/>
    <col min="1795" max="2048" width="11.42578125" style="28"/>
    <col min="2049" max="2049" width="7.5703125" style="28" customWidth="1"/>
    <col min="2050" max="2050" width="22" style="28" customWidth="1"/>
    <col min="2051" max="2304" width="11.42578125" style="28"/>
    <col min="2305" max="2305" width="7.5703125" style="28" customWidth="1"/>
    <col min="2306" max="2306" width="22" style="28" customWidth="1"/>
    <col min="2307" max="2560" width="11.42578125" style="28"/>
    <col min="2561" max="2561" width="7.5703125" style="28" customWidth="1"/>
    <col min="2562" max="2562" width="22" style="28" customWidth="1"/>
    <col min="2563" max="2816" width="11.42578125" style="28"/>
    <col min="2817" max="2817" width="7.5703125" style="28" customWidth="1"/>
    <col min="2818" max="2818" width="22" style="28" customWidth="1"/>
    <col min="2819" max="3072" width="11.42578125" style="28"/>
    <col min="3073" max="3073" width="7.5703125" style="28" customWidth="1"/>
    <col min="3074" max="3074" width="22" style="28" customWidth="1"/>
    <col min="3075" max="3328" width="11.42578125" style="28"/>
    <col min="3329" max="3329" width="7.5703125" style="28" customWidth="1"/>
    <col min="3330" max="3330" width="22" style="28" customWidth="1"/>
    <col min="3331" max="3584" width="11.42578125" style="28"/>
    <col min="3585" max="3585" width="7.5703125" style="28" customWidth="1"/>
    <col min="3586" max="3586" width="22" style="28" customWidth="1"/>
    <col min="3587" max="3840" width="11.42578125" style="28"/>
    <col min="3841" max="3841" width="7.5703125" style="28" customWidth="1"/>
    <col min="3842" max="3842" width="22" style="28" customWidth="1"/>
    <col min="3843" max="4096" width="11.42578125" style="28"/>
    <col min="4097" max="4097" width="7.5703125" style="28" customWidth="1"/>
    <col min="4098" max="4098" width="22" style="28" customWidth="1"/>
    <col min="4099" max="4352" width="11.42578125" style="28"/>
    <col min="4353" max="4353" width="7.5703125" style="28" customWidth="1"/>
    <col min="4354" max="4354" width="22" style="28" customWidth="1"/>
    <col min="4355" max="4608" width="11.42578125" style="28"/>
    <col min="4609" max="4609" width="7.5703125" style="28" customWidth="1"/>
    <col min="4610" max="4610" width="22" style="28" customWidth="1"/>
    <col min="4611" max="4864" width="11.42578125" style="28"/>
    <col min="4865" max="4865" width="7.5703125" style="28" customWidth="1"/>
    <col min="4866" max="4866" width="22" style="28" customWidth="1"/>
    <col min="4867" max="5120" width="11.42578125" style="28"/>
    <col min="5121" max="5121" width="7.5703125" style="28" customWidth="1"/>
    <col min="5122" max="5122" width="22" style="28" customWidth="1"/>
    <col min="5123" max="5376" width="11.42578125" style="28"/>
    <col min="5377" max="5377" width="7.5703125" style="28" customWidth="1"/>
    <col min="5378" max="5378" width="22" style="28" customWidth="1"/>
    <col min="5379" max="5632" width="11.42578125" style="28"/>
    <col min="5633" max="5633" width="7.5703125" style="28" customWidth="1"/>
    <col min="5634" max="5634" width="22" style="28" customWidth="1"/>
    <col min="5635" max="5888" width="11.42578125" style="28"/>
    <col min="5889" max="5889" width="7.5703125" style="28" customWidth="1"/>
    <col min="5890" max="5890" width="22" style="28" customWidth="1"/>
    <col min="5891" max="6144" width="11.42578125" style="28"/>
    <col min="6145" max="6145" width="7.5703125" style="28" customWidth="1"/>
    <col min="6146" max="6146" width="22" style="28" customWidth="1"/>
    <col min="6147" max="6400" width="11.42578125" style="28"/>
    <col min="6401" max="6401" width="7.5703125" style="28" customWidth="1"/>
    <col min="6402" max="6402" width="22" style="28" customWidth="1"/>
    <col min="6403" max="6656" width="11.42578125" style="28"/>
    <col min="6657" max="6657" width="7.5703125" style="28" customWidth="1"/>
    <col min="6658" max="6658" width="22" style="28" customWidth="1"/>
    <col min="6659" max="6912" width="11.42578125" style="28"/>
    <col min="6913" max="6913" width="7.5703125" style="28" customWidth="1"/>
    <col min="6914" max="6914" width="22" style="28" customWidth="1"/>
    <col min="6915" max="7168" width="11.42578125" style="28"/>
    <col min="7169" max="7169" width="7.5703125" style="28" customWidth="1"/>
    <col min="7170" max="7170" width="22" style="28" customWidth="1"/>
    <col min="7171" max="7424" width="11.42578125" style="28"/>
    <col min="7425" max="7425" width="7.5703125" style="28" customWidth="1"/>
    <col min="7426" max="7426" width="22" style="28" customWidth="1"/>
    <col min="7427" max="7680" width="11.42578125" style="28"/>
    <col min="7681" max="7681" width="7.5703125" style="28" customWidth="1"/>
    <col min="7682" max="7682" width="22" style="28" customWidth="1"/>
    <col min="7683" max="7936" width="11.42578125" style="28"/>
    <col min="7937" max="7937" width="7.5703125" style="28" customWidth="1"/>
    <col min="7938" max="7938" width="22" style="28" customWidth="1"/>
    <col min="7939" max="8192" width="11.42578125" style="28"/>
    <col min="8193" max="8193" width="7.5703125" style="28" customWidth="1"/>
    <col min="8194" max="8194" width="22" style="28" customWidth="1"/>
    <col min="8195" max="8448" width="11.42578125" style="28"/>
    <col min="8449" max="8449" width="7.5703125" style="28" customWidth="1"/>
    <col min="8450" max="8450" width="22" style="28" customWidth="1"/>
    <col min="8451" max="8704" width="11.42578125" style="28"/>
    <col min="8705" max="8705" width="7.5703125" style="28" customWidth="1"/>
    <col min="8706" max="8706" width="22" style="28" customWidth="1"/>
    <col min="8707" max="8960" width="11.42578125" style="28"/>
    <col min="8961" max="8961" width="7.5703125" style="28" customWidth="1"/>
    <col min="8962" max="8962" width="22" style="28" customWidth="1"/>
    <col min="8963" max="9216" width="11.42578125" style="28"/>
    <col min="9217" max="9217" width="7.5703125" style="28" customWidth="1"/>
    <col min="9218" max="9218" width="22" style="28" customWidth="1"/>
    <col min="9219" max="9472" width="11.42578125" style="28"/>
    <col min="9473" max="9473" width="7.5703125" style="28" customWidth="1"/>
    <col min="9474" max="9474" width="22" style="28" customWidth="1"/>
    <col min="9475" max="9728" width="11.42578125" style="28"/>
    <col min="9729" max="9729" width="7.5703125" style="28" customWidth="1"/>
    <col min="9730" max="9730" width="22" style="28" customWidth="1"/>
    <col min="9731" max="9984" width="11.42578125" style="28"/>
    <col min="9985" max="9985" width="7.5703125" style="28" customWidth="1"/>
    <col min="9986" max="9986" width="22" style="28" customWidth="1"/>
    <col min="9987" max="10240" width="11.42578125" style="28"/>
    <col min="10241" max="10241" width="7.5703125" style="28" customWidth="1"/>
    <col min="10242" max="10242" width="22" style="28" customWidth="1"/>
    <col min="10243" max="10496" width="11.42578125" style="28"/>
    <col min="10497" max="10497" width="7.5703125" style="28" customWidth="1"/>
    <col min="10498" max="10498" width="22" style="28" customWidth="1"/>
    <col min="10499" max="10752" width="11.42578125" style="28"/>
    <col min="10753" max="10753" width="7.5703125" style="28" customWidth="1"/>
    <col min="10754" max="10754" width="22" style="28" customWidth="1"/>
    <col min="10755" max="11008" width="11.42578125" style="28"/>
    <col min="11009" max="11009" width="7.5703125" style="28" customWidth="1"/>
    <col min="11010" max="11010" width="22" style="28" customWidth="1"/>
    <col min="11011" max="11264" width="11.42578125" style="28"/>
    <col min="11265" max="11265" width="7.5703125" style="28" customWidth="1"/>
    <col min="11266" max="11266" width="22" style="28" customWidth="1"/>
    <col min="11267" max="11520" width="11.42578125" style="28"/>
    <col min="11521" max="11521" width="7.5703125" style="28" customWidth="1"/>
    <col min="11522" max="11522" width="22" style="28" customWidth="1"/>
    <col min="11523" max="11776" width="11.42578125" style="28"/>
    <col min="11777" max="11777" width="7.5703125" style="28" customWidth="1"/>
    <col min="11778" max="11778" width="22" style="28" customWidth="1"/>
    <col min="11779" max="12032" width="11.42578125" style="28"/>
    <col min="12033" max="12033" width="7.5703125" style="28" customWidth="1"/>
    <col min="12034" max="12034" width="22" style="28" customWidth="1"/>
    <col min="12035" max="12288" width="11.42578125" style="28"/>
    <col min="12289" max="12289" width="7.5703125" style="28" customWidth="1"/>
    <col min="12290" max="12290" width="22" style="28" customWidth="1"/>
    <col min="12291" max="12544" width="11.42578125" style="28"/>
    <col min="12545" max="12545" width="7.5703125" style="28" customWidth="1"/>
    <col min="12546" max="12546" width="22" style="28" customWidth="1"/>
    <col min="12547" max="12800" width="11.42578125" style="28"/>
    <col min="12801" max="12801" width="7.5703125" style="28" customWidth="1"/>
    <col min="12802" max="12802" width="22" style="28" customWidth="1"/>
    <col min="12803" max="13056" width="11.42578125" style="28"/>
    <col min="13057" max="13057" width="7.5703125" style="28" customWidth="1"/>
    <col min="13058" max="13058" width="22" style="28" customWidth="1"/>
    <col min="13059" max="13312" width="11.42578125" style="28"/>
    <col min="13313" max="13313" width="7.5703125" style="28" customWidth="1"/>
    <col min="13314" max="13314" width="22" style="28" customWidth="1"/>
    <col min="13315" max="13568" width="11.42578125" style="28"/>
    <col min="13569" max="13569" width="7.5703125" style="28" customWidth="1"/>
    <col min="13570" max="13570" width="22" style="28" customWidth="1"/>
    <col min="13571" max="13824" width="11.42578125" style="28"/>
    <col min="13825" max="13825" width="7.5703125" style="28" customWidth="1"/>
    <col min="13826" max="13826" width="22" style="28" customWidth="1"/>
    <col min="13827" max="14080" width="11.42578125" style="28"/>
    <col min="14081" max="14081" width="7.5703125" style="28" customWidth="1"/>
    <col min="14082" max="14082" width="22" style="28" customWidth="1"/>
    <col min="14083" max="14336" width="11.42578125" style="28"/>
    <col min="14337" max="14337" width="7.5703125" style="28" customWidth="1"/>
    <col min="14338" max="14338" width="22" style="28" customWidth="1"/>
    <col min="14339" max="14592" width="11.42578125" style="28"/>
    <col min="14593" max="14593" width="7.5703125" style="28" customWidth="1"/>
    <col min="14594" max="14594" width="22" style="28" customWidth="1"/>
    <col min="14595" max="14848" width="11.42578125" style="28"/>
    <col min="14849" max="14849" width="7.5703125" style="28" customWidth="1"/>
    <col min="14850" max="14850" width="22" style="28" customWidth="1"/>
    <col min="14851" max="15104" width="11.42578125" style="28"/>
    <col min="15105" max="15105" width="7.5703125" style="28" customWidth="1"/>
    <col min="15106" max="15106" width="22" style="28" customWidth="1"/>
    <col min="15107" max="15360" width="11.42578125" style="28"/>
    <col min="15361" max="15361" width="7.5703125" style="28" customWidth="1"/>
    <col min="15362" max="15362" width="22" style="28" customWidth="1"/>
    <col min="15363" max="15616" width="11.42578125" style="28"/>
    <col min="15617" max="15617" width="7.5703125" style="28" customWidth="1"/>
    <col min="15618" max="15618" width="22" style="28" customWidth="1"/>
    <col min="15619" max="15872" width="11.42578125" style="28"/>
    <col min="15873" max="15873" width="7.5703125" style="28" customWidth="1"/>
    <col min="15874" max="15874" width="22" style="28" customWidth="1"/>
    <col min="15875" max="16128" width="11.42578125" style="28"/>
    <col min="16129" max="16129" width="7.5703125" style="28" customWidth="1"/>
    <col min="16130" max="16130" width="22" style="28" customWidth="1"/>
    <col min="16131" max="16384" width="11.42578125" style="28"/>
  </cols>
  <sheetData>
    <row r="5" spans="2:7">
      <c r="B5" s="28" t="s">
        <v>96</v>
      </c>
    </row>
    <row r="9" spans="2:7">
      <c r="B9" s="28" t="s">
        <v>75</v>
      </c>
    </row>
    <row r="10" spans="2:7">
      <c r="C10" s="28" t="s">
        <v>97</v>
      </c>
    </row>
    <row r="11" spans="2:7" ht="51">
      <c r="B11" s="28" t="s">
        <v>104</v>
      </c>
      <c r="C11" s="29" t="s">
        <v>77</v>
      </c>
      <c r="D11" s="29" t="s">
        <v>98</v>
      </c>
      <c r="E11" s="29" t="s">
        <v>99</v>
      </c>
      <c r="F11" s="29" t="s">
        <v>100</v>
      </c>
      <c r="G11" s="29" t="s">
        <v>101</v>
      </c>
    </row>
    <row r="12" spans="2:7">
      <c r="B12" s="28" t="s">
        <v>11</v>
      </c>
      <c r="C12" s="30">
        <v>8445142.5</v>
      </c>
      <c r="D12" s="30">
        <f>'121M'!E22+'121N'!E22+'121O'!E22+'122A'!E22+'122B'!E22+'122M'!E22+'122N'!E22+'312A'!E22+'464A'!E22+'464B'!E22+'912Q'!E22</f>
        <v>1628551.4800298868</v>
      </c>
      <c r="E12" s="31">
        <f t="shared" ref="E12:E30" si="0">D12*1000/C12</f>
        <v>192.83883960867288</v>
      </c>
      <c r="F12" s="31">
        <f t="shared" ref="F12:F30" si="1">E12-E$18</f>
        <v>0</v>
      </c>
      <c r="G12" s="28">
        <f t="shared" ref="G12:G30" si="2">F12*C12</f>
        <v>0</v>
      </c>
    </row>
    <row r="13" spans="2:7">
      <c r="B13" s="28" t="s">
        <v>12</v>
      </c>
      <c r="C13" s="30">
        <v>1348308.5</v>
      </c>
      <c r="D13" s="30">
        <f>'121M'!E23+'121N'!E23+'121O'!E23+'122A'!E23+'122B'!E23+'122M'!E23+'122N'!E23+'312A'!E23+'464A'!E23+'464B'!E23+'912Q'!E23</f>
        <v>260006.24657451035</v>
      </c>
      <c r="E13" s="31">
        <f t="shared" si="0"/>
        <v>192.83883960867291</v>
      </c>
      <c r="F13" s="31">
        <f t="shared" si="1"/>
        <v>0</v>
      </c>
      <c r="G13" s="28">
        <f t="shared" si="2"/>
        <v>0</v>
      </c>
    </row>
    <row r="14" spans="2:7">
      <c r="B14" s="28" t="s">
        <v>13</v>
      </c>
      <c r="C14" s="30">
        <v>1072762.5</v>
      </c>
      <c r="D14" s="30">
        <f>'121M'!E24+'121N'!E24+'121O'!E24+'122A'!E24+'122B'!E24+'122M'!E24+'122N'!E24+'312A'!E24+'464A'!E24+'464B'!E24+'912Q'!E24</f>
        <v>206870.275675699</v>
      </c>
      <c r="E14" s="31">
        <f t="shared" si="0"/>
        <v>192.83883960867294</v>
      </c>
      <c r="F14" s="31">
        <f t="shared" si="1"/>
        <v>0</v>
      </c>
      <c r="G14" s="28">
        <f t="shared" si="2"/>
        <v>0</v>
      </c>
    </row>
    <row r="15" spans="2:7">
      <c r="B15" s="28" t="s">
        <v>14</v>
      </c>
      <c r="C15" s="30">
        <v>1115556.5</v>
      </c>
      <c r="D15" s="30">
        <f>'121M'!E25+'121N'!E25+'121O'!E25+'122A'!E25+'122B'!E25+'122M'!E25+'122N'!E25+'312A'!E25+'464A'!E25+'464B'!E25+'912Q'!E25</f>
        <v>215122.62097791256</v>
      </c>
      <c r="E15" s="31">
        <f t="shared" si="0"/>
        <v>192.83883960867297</v>
      </c>
      <c r="F15" s="31">
        <f t="shared" si="1"/>
        <v>0</v>
      </c>
      <c r="G15" s="28">
        <f t="shared" si="2"/>
        <v>0</v>
      </c>
    </row>
    <row r="16" spans="2:7">
      <c r="B16" s="28" t="s">
        <v>15</v>
      </c>
      <c r="C16" s="30">
        <v>2118511.5</v>
      </c>
      <c r="D16" s="30">
        <f>'121M'!E26+'121N'!E26+'121O'!E26+'122A'!E26+'122B'!E26+'122M'!E26+'122N'!E26+'312A'!E26+'464A'!E26+'464B'!E26+'912Q'!E26</f>
        <v>408531.29935762909</v>
      </c>
      <c r="E16" s="31">
        <f t="shared" si="0"/>
        <v>192.83883960867291</v>
      </c>
      <c r="F16" s="31">
        <f t="shared" si="1"/>
        <v>0</v>
      </c>
      <c r="G16" s="28">
        <f t="shared" si="2"/>
        <v>0</v>
      </c>
    </row>
    <row r="17" spans="2:7">
      <c r="B17" s="28" t="s">
        <v>16</v>
      </c>
      <c r="C17" s="30">
        <v>592874.5</v>
      </c>
      <c r="D17" s="30">
        <f>'121M'!E27+'121N'!E27+'121O'!E27+'122A'!E27+'122B'!E27+'122M'!E27+'122N'!E27+'312A'!E27+'464A'!E27+'464B'!E27+'912Q'!E27</f>
        <v>114329.23061357214</v>
      </c>
      <c r="E17" s="31">
        <f t="shared" si="0"/>
        <v>192.83883960867291</v>
      </c>
      <c r="F17" s="31">
        <f t="shared" si="1"/>
        <v>0</v>
      </c>
      <c r="G17" s="28">
        <f t="shared" si="2"/>
        <v>0</v>
      </c>
    </row>
    <row r="18" spans="2:7">
      <c r="B18" s="28" t="s">
        <v>17</v>
      </c>
      <c r="C18" s="30">
        <v>2532976.5</v>
      </c>
      <c r="D18" s="30">
        <f>'121M'!E28+'121N'!E28+'121O'!E28+'122A'!E28+'122B'!E28+'122M'!E28+'122N'!E28+'312A'!E28+'464A'!E28+'464B'!E28+'912Q'!E28</f>
        <v>488456.24901603768</v>
      </c>
      <c r="E18" s="31">
        <f t="shared" si="0"/>
        <v>192.83883960867291</v>
      </c>
      <c r="F18" s="31">
        <f t="shared" si="1"/>
        <v>0</v>
      </c>
      <c r="G18" s="28">
        <f t="shared" si="2"/>
        <v>0</v>
      </c>
    </row>
    <row r="19" spans="2:7">
      <c r="B19" s="28" t="s">
        <v>18</v>
      </c>
      <c r="C19" s="30">
        <v>2111443</v>
      </c>
      <c r="D19" s="30">
        <f>'121M'!E29+'121N'!E29+'121O'!E29+'122A'!E29+'122B'!E29+'122M'!E29+'122N'!E29+'312A'!E29+'464A'!E29+'464B'!E29+'912Q'!E29</f>
        <v>407168.21801985521</v>
      </c>
      <c r="E19" s="31">
        <f t="shared" si="0"/>
        <v>192.83883960867294</v>
      </c>
      <c r="F19" s="31">
        <f t="shared" si="1"/>
        <v>0</v>
      </c>
      <c r="G19" s="28">
        <f t="shared" si="2"/>
        <v>0</v>
      </c>
    </row>
    <row r="20" spans="2:7">
      <c r="B20" s="28" t="s">
        <v>19</v>
      </c>
      <c r="C20" s="30">
        <v>7562279</v>
      </c>
      <c r="D20" s="30">
        <f>'121M'!E30+'121N'!E30+'121O'!E30+'122A'!E30+'122B'!E30+'122M'!E30+'122N'!E30+'312A'!E30+'464A'!E30+'464B'!E30+'912Q'!E30</f>
        <v>1458301.1071570355</v>
      </c>
      <c r="E20" s="31">
        <f t="shared" si="0"/>
        <v>192.83883960867294</v>
      </c>
      <c r="F20" s="31">
        <f t="shared" si="1"/>
        <v>0</v>
      </c>
      <c r="G20" s="28">
        <f t="shared" si="2"/>
        <v>0</v>
      </c>
    </row>
    <row r="21" spans="2:7">
      <c r="B21" s="28" t="s">
        <v>20</v>
      </c>
      <c r="C21" s="30">
        <v>5121540.5</v>
      </c>
      <c r="D21" s="30">
        <f>'121M'!E31+'121N'!E31+'121O'!E31+'122A'!E31+'122B'!E31+'122M'!E31+'122N'!E31+'312A'!E31+'464A'!E31+'464B'!E31+'912Q'!E31</f>
        <v>987631.92702882236</v>
      </c>
      <c r="E21" s="31">
        <f t="shared" si="0"/>
        <v>192.83883960867291</v>
      </c>
      <c r="F21" s="31">
        <f t="shared" si="1"/>
        <v>0</v>
      </c>
      <c r="G21" s="28">
        <f t="shared" si="2"/>
        <v>0</v>
      </c>
    </row>
    <row r="22" spans="2:7">
      <c r="B22" s="28" t="s">
        <v>21</v>
      </c>
      <c r="C22" s="30">
        <v>1106067</v>
      </c>
      <c r="D22" s="30">
        <f>'121M'!E32+'121N'!E32+'121O'!E32+'122A'!E32+'122B'!E32+'122M'!E32+'122N'!E32+'312A'!E32+'464A'!E32+'464B'!E32+'912Q'!E32</f>
        <v>213292.67680944598</v>
      </c>
      <c r="E22" s="31">
        <f t="shared" si="0"/>
        <v>192.83883960867288</v>
      </c>
      <c r="F22" s="31">
        <f t="shared" si="1"/>
        <v>0</v>
      </c>
      <c r="G22" s="28">
        <f t="shared" si="2"/>
        <v>0</v>
      </c>
    </row>
    <row r="23" spans="2:7">
      <c r="B23" s="28" t="s">
        <v>22</v>
      </c>
      <c r="C23" s="30">
        <v>2773719</v>
      </c>
      <c r="D23" s="30">
        <f>'121M'!E33+'121N'!E33+'121O'!E33+'122A'!E33+'122B'!E33+'122M'!E33+'122N'!E33+'312A'!E33+'464A'!E33+'464B'!E33+'912Q'!E33</f>
        <v>534880.75336052862</v>
      </c>
      <c r="E23" s="31">
        <f t="shared" si="0"/>
        <v>192.83883960867291</v>
      </c>
      <c r="F23" s="31">
        <f t="shared" si="1"/>
        <v>0</v>
      </c>
      <c r="G23" s="28">
        <f t="shared" si="2"/>
        <v>0</v>
      </c>
    </row>
    <row r="24" spans="2:7">
      <c r="B24" s="28" t="s">
        <v>23</v>
      </c>
      <c r="C24" s="30">
        <v>6497055.5</v>
      </c>
      <c r="D24" s="30">
        <f>'121M'!E34+'121N'!E34+'121O'!E34+'122A'!E34+'122B'!E34+'122M'!E34+'122N'!E34+'312A'!E34+'464A'!E34+'464B'!E34+'912Q'!E34</f>
        <v>1252884.6434931462</v>
      </c>
      <c r="E24" s="31">
        <f t="shared" si="0"/>
        <v>192.83883960867291</v>
      </c>
      <c r="F24" s="31">
        <f t="shared" si="1"/>
        <v>0</v>
      </c>
      <c r="G24" s="28">
        <f t="shared" si="2"/>
        <v>0</v>
      </c>
    </row>
    <row r="25" spans="2:7">
      <c r="B25" s="28" t="s">
        <v>24</v>
      </c>
      <c r="C25" s="30">
        <v>1473249</v>
      </c>
      <c r="D25" s="30">
        <f>'121M'!E35+'121N'!E35+'121O'!E35+'122A'!E35+'122B'!E35+'122M'!E35+'122N'!E35+'312A'!E35+'464A'!E35+'464B'!E35+'912Q'!E35</f>
        <v>284099.62761463778</v>
      </c>
      <c r="E25" s="31">
        <f t="shared" si="0"/>
        <v>192.83883960867294</v>
      </c>
      <c r="F25" s="31">
        <f t="shared" si="1"/>
        <v>0</v>
      </c>
      <c r="G25" s="28">
        <f t="shared" si="2"/>
        <v>0</v>
      </c>
    </row>
    <row r="26" spans="2:7">
      <c r="B26" s="28" t="s">
        <v>25</v>
      </c>
      <c r="C26" s="30">
        <v>644521.5</v>
      </c>
      <c r="D26" s="30">
        <f>'121M'!E36+'121N'!E36+'121O'!E36+'122A'!E36+'122B'!E36+'122M'!E36+'122N'!E36+'312A'!E36+'464A'!E36+'464B'!E36+'912Q'!E36</f>
        <v>124288.77816284129</v>
      </c>
      <c r="E26" s="31">
        <f t="shared" si="0"/>
        <v>192.83883960867294</v>
      </c>
      <c r="F26" s="31">
        <f t="shared" si="1"/>
        <v>0</v>
      </c>
      <c r="G26" s="28">
        <f t="shared" si="2"/>
        <v>0</v>
      </c>
    </row>
    <row r="27" spans="2:7">
      <c r="B27" s="28" t="s">
        <v>26</v>
      </c>
      <c r="C27" s="30">
        <v>2192387.5</v>
      </c>
      <c r="D27" s="30">
        <f>'121M'!E37+'121N'!E37+'121O'!E37+'122A'!E37+'122B'!E37+'122M'!E37+'122N'!E37+'312A'!E37+'464A'!E37+'464B'!E37+'912Q'!E37</f>
        <v>422777.46147255937</v>
      </c>
      <c r="E27" s="31">
        <f t="shared" si="0"/>
        <v>192.83883960867291</v>
      </c>
      <c r="F27" s="31">
        <f t="shared" si="1"/>
        <v>0</v>
      </c>
      <c r="G27" s="28">
        <f t="shared" si="2"/>
        <v>0</v>
      </c>
    </row>
    <row r="28" spans="2:7">
      <c r="B28" s="28" t="s">
        <v>27</v>
      </c>
      <c r="C28" s="30">
        <v>322818</v>
      </c>
      <c r="D28" s="30">
        <f>'121M'!E38+'121N'!E38+'121O'!E38+'122A'!E38+'122B'!E38+'122M'!E38+'122N'!E38+'312A'!E38+'464A'!E38+'464B'!E38+'912Q'!E38</f>
        <v>62251.848524792578</v>
      </c>
      <c r="E28" s="31">
        <f t="shared" si="0"/>
        <v>192.83883960867294</v>
      </c>
      <c r="F28" s="31">
        <f t="shared" si="1"/>
        <v>0</v>
      </c>
      <c r="G28" s="28">
        <f t="shared" si="2"/>
        <v>0</v>
      </c>
    </row>
    <row r="29" spans="2:7">
      <c r="B29" s="28" t="s">
        <v>28</v>
      </c>
      <c r="C29" s="30">
        <v>166339.5</v>
      </c>
      <c r="D29" s="30">
        <f>'121M'!E39+'121N'!E39+'121O'!E39+'122A'!E39+'122B'!E39+'122M'!E39+'122N'!E39+'312A'!E39+'464A'!E39+'464B'!E39+'912Q'!E39</f>
        <v>32076.71616108685</v>
      </c>
      <c r="E29" s="31">
        <f t="shared" si="0"/>
        <v>192.83883960867291</v>
      </c>
      <c r="F29" s="31">
        <f t="shared" si="1"/>
        <v>0</v>
      </c>
      <c r="G29" s="28">
        <f t="shared" si="2"/>
        <v>0</v>
      </c>
    </row>
    <row r="30" spans="2:7">
      <c r="B30" s="32" t="s">
        <v>102</v>
      </c>
      <c r="C30" s="30">
        <v>47197552</v>
      </c>
      <c r="D30" s="33">
        <f>SUM(D12:D29)</f>
        <v>9101521.1600499991</v>
      </c>
      <c r="E30" s="31">
        <f t="shared" si="0"/>
        <v>192.83883960867291</v>
      </c>
      <c r="F30" s="34">
        <f t="shared" si="1"/>
        <v>0</v>
      </c>
      <c r="G30" s="32">
        <f t="shared" si="2"/>
        <v>0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B050"/>
  </sheetPr>
  <dimension ref="A1:AI240"/>
  <sheetViews>
    <sheetView topLeftCell="A22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184" width="20.7109375" style="19" customWidth="1"/>
    <col min="185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66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1256093.3629799997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2:34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224755.03483041498</v>
      </c>
      <c r="F22" s="4">
        <f>E22*1000/C22</f>
        <v>26.613527815595177</v>
      </c>
      <c r="G22" s="5">
        <f>F22-F$40</f>
        <v>0</v>
      </c>
      <c r="H22" s="6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35883.245768753412</v>
      </c>
      <c r="F23" s="4">
        <f t="shared" ref="F23:F40" si="2">E23*1000/C23</f>
        <v>26.613527815595177</v>
      </c>
      <c r="G23" s="5">
        <f t="shared" ref="G23:G40" si="3">F23-F$40</f>
        <v>0</v>
      </c>
      <c r="H23" s="6">
        <f t="shared" ref="H23:H40" si="4"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28549.99463327742</v>
      </c>
      <c r="F24" s="4">
        <f t="shared" si="2"/>
        <v>26.613527815595177</v>
      </c>
      <c r="G24" s="5">
        <f t="shared" si="3"/>
        <v>0</v>
      </c>
      <c r="H24" s="6">
        <f t="shared" si="4"/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29688.893942618</v>
      </c>
      <c r="F25" s="4">
        <f t="shared" si="2"/>
        <v>26.613527815595177</v>
      </c>
      <c r="G25" s="5">
        <f t="shared" si="3"/>
        <v>0</v>
      </c>
      <c r="H25" s="6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56381.064732908264</v>
      </c>
      <c r="F26" s="4">
        <f t="shared" si="2"/>
        <v>26.613527815595177</v>
      </c>
      <c r="G26" s="5">
        <f t="shared" si="3"/>
        <v>0</v>
      </c>
      <c r="H26" s="6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15778.481996907081</v>
      </c>
      <c r="F27" s="4">
        <f t="shared" si="2"/>
        <v>26.613527815595173</v>
      </c>
      <c r="G27" s="5">
        <f t="shared" si="3"/>
        <v>0</v>
      </c>
      <c r="H27" s="6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67411.440538998912</v>
      </c>
      <c r="F28" s="4">
        <f t="shared" si="2"/>
        <v>26.613527815595177</v>
      </c>
      <c r="G28" s="5">
        <f t="shared" si="3"/>
        <v>0</v>
      </c>
      <c r="H28" s="6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56192.947011543729</v>
      </c>
      <c r="F29" s="4">
        <f t="shared" si="2"/>
        <v>26.613527815595177</v>
      </c>
      <c r="G29" s="5">
        <f t="shared" si="3"/>
        <v>0</v>
      </c>
      <c r="H29" s="6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201258.92251579126</v>
      </c>
      <c r="F30" s="4">
        <f t="shared" si="2"/>
        <v>26.613527815595177</v>
      </c>
      <c r="G30" s="5">
        <f t="shared" si="3"/>
        <v>0</v>
      </c>
      <c r="H30" s="6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136302.26055544722</v>
      </c>
      <c r="F31" s="4">
        <f t="shared" si="2"/>
        <v>26.613527815595177</v>
      </c>
      <c r="G31" s="5">
        <f t="shared" si="3"/>
        <v>0</v>
      </c>
      <c r="H31" s="6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29436.344870411907</v>
      </c>
      <c r="F32" s="4">
        <f t="shared" si="2"/>
        <v>26.613527815595173</v>
      </c>
      <c r="G32" s="5">
        <f t="shared" si="3"/>
        <v>0</v>
      </c>
      <c r="H32" s="6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73818.447759144838</v>
      </c>
      <c r="F33" s="4">
        <f t="shared" si="2"/>
        <v>26.613527815595177</v>
      </c>
      <c r="G33" s="5">
        <f t="shared" si="3"/>
        <v>0</v>
      </c>
      <c r="H33" s="6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172909.56726871562</v>
      </c>
      <c r="F34" s="4">
        <f t="shared" si="2"/>
        <v>26.613527815595177</v>
      </c>
      <c r="G34" s="5">
        <f t="shared" si="3"/>
        <v>0</v>
      </c>
      <c r="H34" s="6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39208.353240797776</v>
      </c>
      <c r="F35" s="4">
        <f t="shared" si="2"/>
        <v>26.613527815595173</v>
      </c>
      <c r="G35" s="5">
        <f t="shared" si="3"/>
        <v>0</v>
      </c>
      <c r="H35" s="6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17152.990867999128</v>
      </c>
      <c r="F36" s="4">
        <f t="shared" si="2"/>
        <v>26.61352781559518</v>
      </c>
      <c r="G36" s="5">
        <f t="shared" si="3"/>
        <v>0</v>
      </c>
      <c r="H36" s="6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58347.165713813163</v>
      </c>
      <c r="F37" s="4">
        <f t="shared" si="2"/>
        <v>26.613527815595173</v>
      </c>
      <c r="G37" s="5">
        <f t="shared" si="3"/>
        <v>0</v>
      </c>
      <c r="H37" s="6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8591.3258223748035</v>
      </c>
      <c r="F38" s="4">
        <f t="shared" si="2"/>
        <v>26.613527815595177</v>
      </c>
      <c r="G38" s="5">
        <f t="shared" si="3"/>
        <v>0</v>
      </c>
      <c r="H38" s="6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4426.8809100821936</v>
      </c>
      <c r="F39" s="4">
        <f t="shared" si="2"/>
        <v>26.613527815595177</v>
      </c>
      <c r="G39" s="5">
        <f t="shared" si="3"/>
        <v>0</v>
      </c>
      <c r="H39" s="6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1256093.3629799997</v>
      </c>
      <c r="F40" s="4">
        <f t="shared" si="2"/>
        <v>26.613527815595177</v>
      </c>
      <c r="G40" s="5">
        <f t="shared" si="3"/>
        <v>0</v>
      </c>
      <c r="H40" s="6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7.25" customHeight="1">
      <c r="E41" s="26">
        <f>SUM(E22:E39)-B6</f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 ht="17.25" customHeight="1"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 ht="17.25" customHeight="1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 ht="17.25" customHeight="1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 ht="17.25" customHeight="1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 ht="17.25" customHeight="1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 ht="17.25" customHeight="1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 ht="17.25" customHeight="1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0:34" ht="17.25" customHeight="1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0:34" ht="17.25" customHeight="1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0:34" ht="17.25" customHeight="1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0:34" ht="17.25" customHeight="1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0:34" ht="17.25" customHeight="1"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0:34" ht="17.25" customHeight="1"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0:34" ht="17.25" customHeight="1"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0:34" ht="17.25" customHeight="1"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0:34" ht="17.25" customHeight="1"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0:34" ht="17.25" customHeight="1"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0:34" ht="17.25" customHeight="1"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0:34" ht="17.25" customHeight="1">
      <c r="J60" s="21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0:34" ht="17.25" customHeight="1">
      <c r="J61" s="21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0:34" ht="17.25" customHeight="1">
      <c r="J62" s="21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0:34" ht="17.25" customHeight="1">
      <c r="J63" s="21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0:34" ht="17.25" customHeight="1">
      <c r="J64" s="21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0:34" ht="17.25" customHeight="1">
      <c r="J65" s="21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0:34" ht="17.25" customHeight="1">
      <c r="J66" s="21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0:34" ht="17.25" customHeight="1">
      <c r="J67" s="21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0:34" ht="17.25" customHeight="1">
      <c r="J68" s="21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0:34" ht="17.25" customHeight="1">
      <c r="J69" s="21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0:34" ht="17.25" customHeight="1">
      <c r="J70" s="21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0:34" ht="17.25" customHeight="1">
      <c r="J71" s="21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  <row r="72" spans="10:34" ht="17.25" customHeight="1">
      <c r="J72" s="21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0:34" ht="17.25" customHeight="1">
      <c r="J73" s="21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0:34" ht="17.25" customHeight="1">
      <c r="J74" s="21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0:34" ht="17.25" customHeight="1">
      <c r="J75" s="21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0:34" ht="17.25" customHeight="1">
      <c r="J76" s="2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0:34" ht="17.25" customHeight="1">
      <c r="J77" s="21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0:34" ht="17.25" customHeight="1">
      <c r="J78" s="2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0:34" ht="17.25" customHeight="1">
      <c r="J79" s="2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0:34" ht="17.25" customHeight="1">
      <c r="J80" s="2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0:34" ht="17.25" customHeight="1">
      <c r="J81" s="2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0:34" ht="17.25" customHeight="1">
      <c r="J82" s="2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0:34" ht="17.25" customHeight="1">
      <c r="J83" s="2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0:34" ht="17.25" customHeight="1">
      <c r="J84" s="2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0:34" ht="17.25" customHeight="1">
      <c r="J85" s="2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0:34" ht="17.25" customHeight="1">
      <c r="J86" s="2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0:34" ht="17.25" customHeight="1">
      <c r="J87" s="2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0:34" ht="17.25" customHeight="1">
      <c r="J88" s="21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0:34" ht="17.25" customHeight="1">
      <c r="J89" s="21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0:34" ht="17.25" customHeight="1">
      <c r="J90" s="21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0:34" ht="17.25" customHeight="1">
      <c r="J91" s="21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0:34" ht="17.25" customHeight="1">
      <c r="J92" s="21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0:34" ht="17.25" customHeight="1">
      <c r="J93" s="21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0:34" ht="17.25" customHeight="1">
      <c r="J94" s="21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0:34" ht="17.25" customHeight="1">
      <c r="J95" s="21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0:34" ht="17.25" customHeight="1">
      <c r="J96" s="21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0:34" ht="17.25" customHeight="1">
      <c r="J97" s="21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0:34" ht="17.25" customHeight="1">
      <c r="J98" s="21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0:34" ht="17.25" customHeight="1">
      <c r="J99" s="21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0:34" ht="17.25" customHeight="1">
      <c r="J100" s="21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0:34" ht="17.25" customHeight="1">
      <c r="J101" s="21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0:34" ht="17.25" customHeight="1">
      <c r="J102" s="21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0:34" ht="17.25" customHeight="1">
      <c r="J103" s="21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0:34" ht="17.25" customHeight="1">
      <c r="J104" s="21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0:34" ht="17.25" customHeight="1">
      <c r="J105" s="21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0:34" ht="17.25" customHeight="1">
      <c r="J106" s="21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0:34" ht="17.25" customHeight="1">
      <c r="J107" s="21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0:34" ht="17.25" customHeight="1">
      <c r="J108" s="21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0:34" ht="17.25" customHeight="1">
      <c r="J109" s="21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0:34" ht="17.25" customHeight="1">
      <c r="J110" s="21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0:34" ht="17.25" customHeight="1">
      <c r="J111" s="21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0:34" ht="17.25" customHeight="1">
      <c r="J112" s="21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0:34" ht="17.25" customHeight="1">
      <c r="J113" s="21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0:34" ht="17.25" customHeight="1">
      <c r="J114" s="21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0:34" ht="17.25" customHeight="1">
      <c r="J115" s="21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0:34" ht="17.25" customHeight="1">
      <c r="J116" s="21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0:34" ht="17.25" customHeight="1">
      <c r="J117" s="21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0:34" ht="17.25" customHeight="1">
      <c r="J118" s="21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0:34" ht="17.25" customHeight="1">
      <c r="J119" s="21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0:34" ht="17.25" customHeight="1">
      <c r="J120" s="21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0:34" ht="17.25" customHeight="1">
      <c r="J121" s="21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0:34" ht="17.25" customHeight="1">
      <c r="J122" s="21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0:34" ht="17.25" customHeight="1">
      <c r="J123" s="21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</row>
    <row r="124" spans="10:34" ht="17.25" customHeight="1">
      <c r="J124" s="21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</row>
    <row r="125" spans="10:34" ht="17.25" customHeight="1">
      <c r="J125" s="21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</row>
    <row r="126" spans="10:34" ht="17.25" customHeight="1">
      <c r="J126" s="21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10:34" ht="17.25" customHeight="1">
      <c r="J127" s="21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</row>
    <row r="128" spans="10:34" ht="17.25" customHeight="1">
      <c r="J128" s="21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</row>
    <row r="129" spans="10:34" ht="17.25" customHeight="1">
      <c r="J129" s="21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</row>
    <row r="130" spans="10:34" ht="17.25" customHeight="1">
      <c r="J130" s="21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</row>
    <row r="131" spans="10:34" ht="17.25" customHeight="1">
      <c r="J131" s="21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10:34" ht="17.25" customHeight="1">
      <c r="J132" s="21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</row>
    <row r="133" spans="10:34" ht="17.25" customHeight="1">
      <c r="J133" s="21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</row>
    <row r="134" spans="10:34" ht="17.25" customHeight="1">
      <c r="J134" s="21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</row>
    <row r="135" spans="10:34" ht="17.25" customHeight="1">
      <c r="J135" s="21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</row>
    <row r="136" spans="10:34" ht="17.25" customHeight="1">
      <c r="J136" s="21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</row>
    <row r="137" spans="10:34" ht="17.25" customHeight="1">
      <c r="J137" s="21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</row>
    <row r="138" spans="10:34" ht="17.25" customHeight="1">
      <c r="J138" s="21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</row>
    <row r="139" spans="10:34" ht="17.25" customHeight="1">
      <c r="J139" s="21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</row>
    <row r="140" spans="10:34" ht="17.25" customHeight="1">
      <c r="J140" s="21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</row>
    <row r="141" spans="10:34" ht="17.25" customHeight="1">
      <c r="J141" s="21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</row>
    <row r="142" spans="10:34" ht="17.25" customHeight="1">
      <c r="J142" s="21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</row>
    <row r="143" spans="10:34" ht="17.25" customHeight="1">
      <c r="J143" s="21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</row>
    <row r="144" spans="10:34" ht="17.25" customHeight="1">
      <c r="J144" s="21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</row>
    <row r="145" spans="10:34" ht="17.25" customHeight="1">
      <c r="J145" s="21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</row>
    <row r="146" spans="10:34" ht="17.25" customHeight="1">
      <c r="J146" s="21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</row>
    <row r="147" spans="10:34" ht="17.25" customHeight="1">
      <c r="J147" s="21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</row>
    <row r="148" spans="10:34" ht="17.25" customHeight="1">
      <c r="J148" s="21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</row>
    <row r="149" spans="10:34" ht="17.25" customHeight="1">
      <c r="J149" s="21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</row>
    <row r="150" spans="10:34" ht="17.25" customHeight="1">
      <c r="J150" s="21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</row>
    <row r="151" spans="10:34" ht="17.25" customHeight="1">
      <c r="J151" s="21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</row>
    <row r="152" spans="10:34" ht="17.25" customHeight="1">
      <c r="J152" s="21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</row>
    <row r="153" spans="10:34" ht="17.25" customHeight="1">
      <c r="J153" s="21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</row>
    <row r="154" spans="10:34" ht="17.25" customHeight="1">
      <c r="J154" s="21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</row>
    <row r="155" spans="10:34" ht="17.25" customHeight="1">
      <c r="J155" s="21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</row>
    <row r="156" spans="10:34" ht="17.25" customHeight="1">
      <c r="J156" s="21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</row>
    <row r="157" spans="10:34" ht="17.25" customHeight="1">
      <c r="J157" s="21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</row>
    <row r="158" spans="10:34" ht="17.25" customHeight="1">
      <c r="J158" s="21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</row>
    <row r="159" spans="10:34" ht="17.25" customHeight="1">
      <c r="J159" s="21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</row>
    <row r="160" spans="10:34" ht="17.25" customHeight="1">
      <c r="J160" s="21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</row>
    <row r="161" spans="1:35" ht="17.25" customHeight="1">
      <c r="J161" s="21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</row>
    <row r="162" spans="1:35" ht="17.25" customHeight="1">
      <c r="J162" s="21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</row>
    <row r="163" spans="1:35" ht="17.25" customHeight="1">
      <c r="J163" s="21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</row>
    <row r="164" spans="1:35" ht="17.25" customHeight="1">
      <c r="J164" s="21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</row>
    <row r="165" spans="1:35" ht="17.25" customHeight="1">
      <c r="J165" s="21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</row>
    <row r="171" spans="1:35" ht="65.25" customHeight="1">
      <c r="A171" s="21"/>
      <c r="B171" s="16"/>
      <c r="C171" s="16"/>
      <c r="D171" s="16"/>
      <c r="E171" s="16"/>
      <c r="F171" s="16"/>
      <c r="G171" s="16"/>
      <c r="H171" s="16"/>
      <c r="I171" s="16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8"/>
      <c r="AG171" s="17"/>
      <c r="AH171" s="17"/>
      <c r="AI171" s="21"/>
    </row>
    <row r="172" spans="1:35" ht="17.25" customHeight="1">
      <c r="A172" s="25"/>
      <c r="F172" s="21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</row>
    <row r="173" spans="1:35" ht="17.25" customHeight="1">
      <c r="A173" s="25"/>
      <c r="F173" s="21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</row>
    <row r="174" spans="1:35" ht="17.25" customHeight="1">
      <c r="A174" s="25"/>
      <c r="F174" s="21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</row>
    <row r="175" spans="1:35" ht="17.25" customHeight="1">
      <c r="A175" s="25"/>
      <c r="F175" s="21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</row>
    <row r="176" spans="1:35" ht="17.25" customHeight="1">
      <c r="A176" s="25"/>
      <c r="F176" s="21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</row>
    <row r="177" spans="1:34" ht="17.25" customHeight="1">
      <c r="A177" s="25"/>
      <c r="F177" s="21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</row>
    <row r="178" spans="1:34" ht="17.25" customHeight="1">
      <c r="A178" s="25"/>
      <c r="F178" s="21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</row>
    <row r="179" spans="1:34" ht="17.25" customHeight="1">
      <c r="A179" s="25"/>
      <c r="F179" s="21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</row>
    <row r="180" spans="1:34" ht="17.25" customHeight="1">
      <c r="A180" s="25"/>
      <c r="F180" s="21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</row>
    <row r="181" spans="1:34" ht="17.25" customHeight="1">
      <c r="A181" s="25"/>
      <c r="F181" s="21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</row>
    <row r="182" spans="1:34" ht="17.25" customHeight="1">
      <c r="A182" s="25"/>
      <c r="F182" s="21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</row>
    <row r="183" spans="1:34" ht="17.25" customHeight="1">
      <c r="A183" s="25"/>
      <c r="F183" s="21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</row>
    <row r="184" spans="1:34" ht="17.25" customHeight="1">
      <c r="A184" s="25"/>
      <c r="F184" s="21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</row>
    <row r="185" spans="1:34" ht="17.25" customHeight="1">
      <c r="A185" s="25"/>
      <c r="F185" s="21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</row>
    <row r="186" spans="1:34" ht="17.25" customHeight="1">
      <c r="A186" s="25"/>
      <c r="F186" s="21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</row>
    <row r="187" spans="1:34" ht="17.25" customHeight="1">
      <c r="A187" s="25"/>
      <c r="F187" s="21"/>
      <c r="J187" s="22"/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</row>
    <row r="188" spans="1:34" ht="17.25" customHeight="1">
      <c r="A188" s="25"/>
      <c r="F188" s="21"/>
      <c r="J188" s="22"/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</row>
    <row r="189" spans="1:34" ht="17.25" customHeight="1">
      <c r="A189" s="25"/>
      <c r="F189" s="21"/>
      <c r="J189" s="22"/>
      <c r="K189" s="2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  <c r="X189" s="22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</row>
    <row r="190" spans="1:34" ht="17.25" customHeight="1">
      <c r="A190" s="25"/>
      <c r="F190" s="21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</row>
    <row r="191" spans="1:34" ht="17.25" customHeight="1">
      <c r="A191" s="25"/>
      <c r="F191" s="21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</row>
    <row r="192" spans="1:34" ht="17.25" customHeight="1">
      <c r="A192" s="25"/>
      <c r="F192" s="21"/>
      <c r="J192" s="22"/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</row>
    <row r="193" spans="1:34" ht="17.25" customHeight="1">
      <c r="A193" s="25"/>
      <c r="F193" s="21"/>
      <c r="J193" s="22"/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</row>
    <row r="194" spans="1:34" ht="17.25" customHeight="1">
      <c r="A194" s="25"/>
      <c r="F194" s="21"/>
      <c r="J194" s="22"/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</row>
    <row r="195" spans="1:34" ht="17.25" customHeight="1">
      <c r="A195" s="25"/>
      <c r="F195" s="21"/>
      <c r="J195" s="22"/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</row>
    <row r="196" spans="1:34" ht="17.25" customHeight="1">
      <c r="A196" s="25"/>
      <c r="F196" s="21"/>
      <c r="J196" s="22"/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</row>
    <row r="197" spans="1:34" ht="17.25" customHeight="1">
      <c r="A197" s="25"/>
      <c r="F197" s="21"/>
      <c r="J197" s="22"/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</row>
    <row r="198" spans="1:34" ht="17.25" customHeight="1">
      <c r="A198" s="25"/>
      <c r="F198" s="21"/>
      <c r="J198" s="22"/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</row>
    <row r="199" spans="1:34" ht="17.25" customHeight="1">
      <c r="A199" s="25"/>
      <c r="F199" s="21"/>
      <c r="J199" s="22"/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</row>
    <row r="200" spans="1:34" ht="17.25" customHeight="1">
      <c r="A200" s="25"/>
      <c r="F200" s="21"/>
      <c r="J200" s="22"/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</row>
    <row r="201" spans="1:34" ht="17.25" customHeight="1">
      <c r="A201" s="25"/>
      <c r="F201" s="21"/>
      <c r="J201" s="22"/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</row>
    <row r="202" spans="1:34" ht="17.25" customHeight="1">
      <c r="A202" s="25"/>
      <c r="F202" s="21"/>
      <c r="J202" s="22"/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</row>
    <row r="203" spans="1:34" ht="17.25" customHeight="1">
      <c r="A203" s="25"/>
      <c r="F203" s="21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</row>
    <row r="204" spans="1:34" ht="17.25" customHeight="1">
      <c r="A204" s="25"/>
      <c r="F204" s="21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</row>
    <row r="205" spans="1:34" ht="17.25" customHeight="1">
      <c r="A205" s="25"/>
      <c r="F205" s="21"/>
      <c r="J205" s="22"/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</row>
    <row r="206" spans="1:34" ht="17.25" customHeight="1">
      <c r="A206" s="25"/>
      <c r="F206" s="21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</row>
    <row r="207" spans="1:34" ht="17.25" customHeight="1">
      <c r="A207" s="25"/>
      <c r="F207" s="21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</row>
    <row r="208" spans="1:34" ht="17.25" customHeight="1">
      <c r="A208" s="25"/>
      <c r="F208" s="21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</row>
    <row r="209" spans="1:34" ht="17.25" customHeight="1">
      <c r="A209" s="25"/>
      <c r="F209" s="21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</row>
    <row r="210" spans="1:34" ht="17.25" customHeight="1">
      <c r="A210" s="25"/>
      <c r="F210" s="21"/>
      <c r="J210" s="22"/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</row>
    <row r="211" spans="1:34" ht="17.25" customHeight="1">
      <c r="A211" s="25"/>
      <c r="F211" s="21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</row>
    <row r="212" spans="1:34" ht="17.25" customHeight="1">
      <c r="A212" s="25"/>
      <c r="F212" s="21"/>
      <c r="J212" s="22"/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</row>
    <row r="213" spans="1:34" ht="17.25" customHeight="1">
      <c r="A213" s="25"/>
      <c r="F213" s="21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</row>
    <row r="214" spans="1:34" ht="17.25" customHeight="1">
      <c r="A214" s="25"/>
      <c r="F214" s="21"/>
      <c r="J214" s="22"/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</row>
    <row r="215" spans="1:34" ht="17.25" customHeight="1">
      <c r="A215" s="25"/>
      <c r="F215" s="21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</row>
    <row r="216" spans="1:34" ht="17.25" customHeight="1">
      <c r="A216" s="25"/>
      <c r="F216" s="21"/>
      <c r="J216" s="22"/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</row>
    <row r="217" spans="1:34" ht="17.25" customHeight="1">
      <c r="A217" s="25"/>
      <c r="F217" s="21"/>
      <c r="J217" s="22"/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</row>
    <row r="218" spans="1:34" ht="17.25" customHeight="1">
      <c r="A218" s="25"/>
      <c r="F218" s="21"/>
      <c r="J218" s="22"/>
      <c r="K218" s="2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  <c r="X218" s="22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</row>
    <row r="219" spans="1:34" ht="17.25" customHeight="1">
      <c r="A219" s="25"/>
      <c r="F219" s="21"/>
      <c r="J219" s="22"/>
      <c r="K219" s="2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  <c r="X219" s="22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</row>
    <row r="220" spans="1:34" ht="17.25" customHeight="1">
      <c r="A220" s="25"/>
      <c r="F220" s="21"/>
      <c r="J220" s="22"/>
      <c r="K220" s="2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  <c r="X220" s="22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</row>
    <row r="221" spans="1:34" ht="17.25" customHeight="1">
      <c r="A221" s="25"/>
      <c r="F221" s="21"/>
      <c r="J221" s="22"/>
      <c r="K221" s="2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  <c r="X221" s="22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</row>
    <row r="222" spans="1:34" ht="17.25" customHeight="1">
      <c r="A222" s="25"/>
      <c r="F222" s="21"/>
      <c r="J222" s="22"/>
      <c r="K222" s="2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  <c r="X222" s="22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</row>
    <row r="223" spans="1:34" ht="17.25" customHeight="1">
      <c r="A223" s="25"/>
      <c r="F223" s="21"/>
      <c r="J223" s="22"/>
      <c r="K223" s="2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  <c r="X223" s="22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</row>
    <row r="224" spans="1:34" ht="17.25" customHeight="1">
      <c r="A224" s="25"/>
      <c r="F224" s="21"/>
      <c r="J224" s="22"/>
      <c r="K224" s="2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  <c r="X224" s="22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</row>
    <row r="225" spans="1:34" ht="17.25" customHeight="1">
      <c r="A225" s="25"/>
      <c r="F225" s="21"/>
      <c r="J225" s="22"/>
      <c r="K225" s="2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  <c r="X225" s="22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</row>
    <row r="226" spans="1:34" ht="17.25" customHeight="1">
      <c r="A226" s="25"/>
      <c r="F226" s="21"/>
      <c r="J226" s="22"/>
      <c r="K226" s="2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  <c r="X226" s="22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</row>
    <row r="227" spans="1:34" ht="17.25" customHeight="1">
      <c r="A227" s="25"/>
      <c r="F227" s="21"/>
      <c r="J227" s="22"/>
      <c r="K227" s="2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  <c r="X227" s="22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</row>
    <row r="228" spans="1:34" ht="17.25" customHeight="1">
      <c r="A228" s="25"/>
      <c r="F228" s="21"/>
      <c r="J228" s="22"/>
      <c r="K228" s="2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  <c r="X228" s="22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</row>
    <row r="229" spans="1:34" ht="17.25" customHeight="1">
      <c r="A229" s="25"/>
      <c r="F229" s="21"/>
      <c r="J229" s="22"/>
      <c r="K229" s="2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  <c r="X229" s="22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</row>
    <row r="230" spans="1:34" ht="17.25" customHeight="1">
      <c r="A230" s="25"/>
      <c r="F230" s="21"/>
      <c r="J230" s="22"/>
      <c r="K230" s="2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  <c r="X230" s="22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</row>
    <row r="231" spans="1:34" ht="17.25" customHeight="1">
      <c r="A231" s="25"/>
      <c r="F231" s="21"/>
      <c r="J231" s="22"/>
      <c r="K231" s="2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  <c r="X231" s="22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</row>
    <row r="232" spans="1:34" ht="17.25" customHeight="1">
      <c r="A232" s="25"/>
      <c r="F232" s="21"/>
      <c r="J232" s="22"/>
      <c r="K232" s="2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  <c r="X232" s="22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</row>
    <row r="233" spans="1:34" ht="17.25" customHeight="1">
      <c r="A233" s="25"/>
      <c r="F233" s="21"/>
      <c r="J233" s="22"/>
      <c r="K233" s="2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  <c r="X233" s="22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</row>
    <row r="234" spans="1:34" ht="17.25" customHeight="1">
      <c r="A234" s="25"/>
      <c r="F234" s="21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</row>
    <row r="235" spans="1:34" ht="17.25" customHeight="1">
      <c r="A235" s="25"/>
      <c r="F235" s="21"/>
      <c r="J235" s="22"/>
      <c r="K235" s="2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  <c r="X235" s="22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</row>
    <row r="236" spans="1:34" ht="17.25" customHeight="1">
      <c r="A236" s="25"/>
      <c r="F236" s="21"/>
      <c r="J236" s="22"/>
      <c r="K236" s="2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  <c r="X236" s="22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</row>
    <row r="237" spans="1:34" ht="17.25" customHeight="1">
      <c r="A237" s="25"/>
      <c r="F237" s="21"/>
      <c r="J237" s="22"/>
      <c r="K237" s="2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  <c r="X237" s="22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</row>
    <row r="238" spans="1:34" ht="17.25" customHeight="1">
      <c r="A238" s="25"/>
      <c r="F238" s="21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</row>
    <row r="239" spans="1:34" ht="17.25" customHeight="1">
      <c r="A239" s="25"/>
      <c r="F239" s="21"/>
      <c r="J239" s="22"/>
      <c r="K239" s="2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  <c r="X239" s="22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</row>
    <row r="240" spans="1:34" ht="17.25" customHeight="1">
      <c r="A240" s="25"/>
      <c r="F240" s="21"/>
      <c r="J240" s="22"/>
      <c r="K240" s="2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  <c r="X240" s="22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</row>
  </sheetData>
  <sortState ref="A173:AI241">
    <sortCondition ref="D173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rgb="FF00B050"/>
  </sheetPr>
  <dimension ref="A1:AI98"/>
  <sheetViews>
    <sheetView topLeftCell="A12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119" width="20.7109375" style="19" customWidth="1"/>
    <col min="120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83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388738.28592999995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2:34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69557.637647914336</v>
      </c>
      <c r="F22" s="4">
        <f>E22*1000/C22</f>
        <v>8.2364078105152565</v>
      </c>
      <c r="G22" s="5">
        <f>F22-F$40</f>
        <v>0</v>
      </c>
      <c r="H22" s="6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11105.218660384109</v>
      </c>
      <c r="F23" s="4">
        <f t="shared" ref="F23:F40" si="2">E23*1000/C23</f>
        <v>8.2364078105152565</v>
      </c>
      <c r="G23" s="5">
        <f t="shared" ref="G23:G40" si="3">F23-F$40</f>
        <v>0</v>
      </c>
      <c r="H23" s="6">
        <f t="shared" ref="H23:H40" si="4"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8835.709433827873</v>
      </c>
      <c r="F24" s="4">
        <f t="shared" si="2"/>
        <v>8.2364078105152565</v>
      </c>
      <c r="G24" s="5">
        <f t="shared" si="3"/>
        <v>0</v>
      </c>
      <c r="H24" s="6">
        <f t="shared" si="4"/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9188.1782696710616</v>
      </c>
      <c r="F25" s="4">
        <f t="shared" si="2"/>
        <v>8.2364078105152565</v>
      </c>
      <c r="G25" s="5">
        <f t="shared" si="3"/>
        <v>0</v>
      </c>
      <c r="H25" s="6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17448.924665266393</v>
      </c>
      <c r="F26" s="4">
        <f t="shared" si="2"/>
        <v>8.2364078105152583</v>
      </c>
      <c r="G26" s="5">
        <f t="shared" si="3"/>
        <v>0</v>
      </c>
      <c r="H26" s="6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4883.1561624553269</v>
      </c>
      <c r="F27" s="4">
        <f t="shared" si="2"/>
        <v>8.2364078105152547</v>
      </c>
      <c r="G27" s="5">
        <f t="shared" si="3"/>
        <v>0</v>
      </c>
      <c r="H27" s="6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20862.627428451597</v>
      </c>
      <c r="F28" s="4">
        <f t="shared" si="2"/>
        <v>8.2364078105152565</v>
      </c>
      <c r="G28" s="5">
        <f t="shared" si="3"/>
        <v>0</v>
      </c>
      <c r="H28" s="6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17390.705616657764</v>
      </c>
      <c r="F29" s="4">
        <f t="shared" si="2"/>
        <v>8.2364078105152565</v>
      </c>
      <c r="G29" s="5">
        <f t="shared" si="3"/>
        <v>0</v>
      </c>
      <c r="H29" s="6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62286.013820895503</v>
      </c>
      <c r="F30" s="4">
        <f t="shared" si="2"/>
        <v>8.2364078105152565</v>
      </c>
      <c r="G30" s="5">
        <f t="shared" si="3"/>
        <v>0</v>
      </c>
      <c r="H30" s="6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42183.096176070212</v>
      </c>
      <c r="F31" s="4">
        <f t="shared" si="2"/>
        <v>8.2364078105152565</v>
      </c>
      <c r="G31" s="5">
        <f t="shared" si="3"/>
        <v>0</v>
      </c>
      <c r="H31" s="6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9110.0188777531766</v>
      </c>
      <c r="F32" s="4">
        <f t="shared" si="2"/>
        <v>8.2364078105152547</v>
      </c>
      <c r="G32" s="5">
        <f t="shared" si="3"/>
        <v>0</v>
      </c>
      <c r="H32" s="6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22845.480835774568</v>
      </c>
      <c r="F33" s="4">
        <f t="shared" si="2"/>
        <v>8.2364078105152565</v>
      </c>
      <c r="G33" s="5">
        <f t="shared" si="3"/>
        <v>0</v>
      </c>
      <c r="H33" s="6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53512.398665551103</v>
      </c>
      <c r="F34" s="4">
        <f t="shared" si="2"/>
        <v>8.2364078105152565</v>
      </c>
      <c r="G34" s="5">
        <f t="shared" si="3"/>
        <v>0</v>
      </c>
      <c r="H34" s="6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12134.279570433791</v>
      </c>
      <c r="F35" s="4">
        <f t="shared" si="2"/>
        <v>8.2364078105152565</v>
      </c>
      <c r="G35" s="5">
        <f t="shared" si="3"/>
        <v>0</v>
      </c>
      <c r="H35" s="6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5308.5419166450092</v>
      </c>
      <c r="F36" s="4">
        <f t="shared" si="2"/>
        <v>8.2364078105152565</v>
      </c>
      <c r="G36" s="5">
        <f t="shared" si="3"/>
        <v>0</v>
      </c>
      <c r="H36" s="6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18057.397528676014</v>
      </c>
      <c r="F37" s="4">
        <f t="shared" si="2"/>
        <v>8.2364078105152547</v>
      </c>
      <c r="G37" s="5">
        <f t="shared" si="3"/>
        <v>0</v>
      </c>
      <c r="H37" s="6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2658.8606965749141</v>
      </c>
      <c r="F38" s="4">
        <f t="shared" si="2"/>
        <v>8.2364078105152565</v>
      </c>
      <c r="G38" s="5">
        <f t="shared" si="3"/>
        <v>0</v>
      </c>
      <c r="H38" s="6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1370.0399569972026</v>
      </c>
      <c r="F39" s="4">
        <f t="shared" si="2"/>
        <v>8.2364078105152565</v>
      </c>
      <c r="G39" s="5">
        <f t="shared" si="3"/>
        <v>0</v>
      </c>
      <c r="H39" s="6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388738.28592999995</v>
      </c>
      <c r="F40" s="4">
        <f t="shared" si="2"/>
        <v>8.2364078105152565</v>
      </c>
      <c r="G40" s="5">
        <f t="shared" si="3"/>
        <v>0</v>
      </c>
      <c r="H40" s="6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7.25" customHeight="1">
      <c r="E41" s="26">
        <f>SUM(E22:E39)-B6</f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 ht="17.25" customHeight="1"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 ht="17.25" customHeight="1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 ht="17.25" customHeight="1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 ht="17.25" customHeight="1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 ht="17.25" customHeight="1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 ht="17.25" customHeight="1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 ht="17.25" customHeight="1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0:34" ht="17.25" customHeight="1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0:34" ht="17.25" customHeight="1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0:34" ht="17.25" customHeight="1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0:34" ht="17.25" customHeight="1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0:34" ht="17.25" customHeight="1"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0:34" ht="17.25" customHeight="1"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0:34" ht="17.25" customHeight="1"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0:34" ht="17.25" customHeight="1"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0:34" ht="17.25" customHeight="1"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0:34" ht="17.25" customHeight="1"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0:34" ht="17.25" customHeight="1"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0:34" ht="17.25" customHeight="1">
      <c r="J60" s="21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0:34" ht="17.25" customHeight="1">
      <c r="J61" s="21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0:34" ht="17.25" customHeight="1">
      <c r="J62" s="21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0:34" ht="17.25" customHeight="1">
      <c r="J63" s="21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0:34" ht="17.25" customHeight="1">
      <c r="J64" s="21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0:34" ht="17.25" customHeight="1">
      <c r="J65" s="21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0:34" ht="17.25" customHeight="1">
      <c r="J66" s="21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0:34" ht="17.25" customHeight="1">
      <c r="J67" s="21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0:34" ht="17.25" customHeight="1">
      <c r="J68" s="21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0:34" ht="17.25" customHeight="1">
      <c r="J69" s="21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0:34" ht="17.25" customHeight="1">
      <c r="J70" s="21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0:34" ht="17.25" customHeight="1">
      <c r="J71" s="21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  <row r="72" spans="10:34" ht="17.25" customHeight="1">
      <c r="J72" s="21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0:34" ht="17.25" customHeight="1">
      <c r="J73" s="21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0:34" ht="17.25" customHeight="1">
      <c r="J74" s="21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0:34" ht="17.25" customHeight="1">
      <c r="J75" s="21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0:34" ht="17.25" customHeight="1">
      <c r="J76" s="2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0:34" ht="17.25" customHeight="1">
      <c r="J77" s="21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0:34" ht="17.25" customHeight="1">
      <c r="J78" s="2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0:34" ht="17.25" customHeight="1">
      <c r="J79" s="2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0:34" ht="17.25" customHeight="1">
      <c r="J80" s="2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0:34" ht="17.25" customHeight="1">
      <c r="J81" s="2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0:34" ht="17.25" customHeight="1">
      <c r="J82" s="2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0:34" ht="17.25" customHeight="1">
      <c r="J83" s="2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0:34" ht="17.25" customHeight="1">
      <c r="J84" s="2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0:34" ht="17.25" customHeight="1">
      <c r="J85" s="2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0:34" ht="17.25" customHeight="1">
      <c r="J86" s="2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0:34" ht="17.25" customHeight="1">
      <c r="J87" s="2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0:34" ht="17.25" customHeight="1">
      <c r="J88" s="21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0:34" ht="17.25" customHeight="1">
      <c r="J89" s="21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0:34" ht="17.25" customHeight="1">
      <c r="J90" s="21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0:34" ht="17.25" customHeight="1">
      <c r="J91" s="21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0:34" ht="17.25" customHeight="1">
      <c r="J92" s="21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8" spans="1:35" ht="65.25" customHeight="1">
      <c r="A98" s="21"/>
      <c r="B98" s="16"/>
      <c r="C98" s="16"/>
      <c r="D98" s="16"/>
      <c r="E98" s="16"/>
      <c r="F98" s="16"/>
      <c r="G98" s="16"/>
      <c r="H98" s="16"/>
      <c r="I98" s="16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8"/>
      <c r="AG98" s="17"/>
      <c r="AH98" s="17"/>
      <c r="AI98" s="21"/>
    </row>
  </sheetData>
  <sortState ref="A98:AI100">
    <sortCondition ref="D100"/>
  </sortState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>
    <tabColor rgb="FF00B050"/>
  </sheetPr>
  <dimension ref="A1:AI41"/>
  <sheetViews>
    <sheetView topLeftCell="A16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84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521147.92364999995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5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9" spans="1:35" ht="17.25" customHeight="1">
      <c r="B19" s="20" t="s">
        <v>75</v>
      </c>
    </row>
    <row r="21" spans="1:35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1:35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93249.931242268023</v>
      </c>
      <c r="F22" s="4">
        <f>E22*1000/C22</f>
        <v>11.04184224745385</v>
      </c>
      <c r="G22" s="5">
        <f>F22-F$40</f>
        <v>0</v>
      </c>
      <c r="H22" s="6">
        <f>G22*C22</f>
        <v>0</v>
      </c>
    </row>
    <row r="23" spans="1:35" ht="18" customHeight="1">
      <c r="A23" s="21"/>
      <c r="B23" s="7" t="s">
        <v>12</v>
      </c>
      <c r="C23" s="8">
        <v>1348308.5</v>
      </c>
      <c r="D23" s="9">
        <f t="shared" ref="D23:D39" si="0">C23/C$40</f>
        <v>2.856733967897318E-2</v>
      </c>
      <c r="E23" s="8">
        <f t="shared" ref="E23:E39" si="1">D23*E$40</f>
        <v>14887.80975790113</v>
      </c>
      <c r="F23" s="10">
        <f t="shared" ref="F23:F40" si="2">E23*1000/C23</f>
        <v>11.04184224745385</v>
      </c>
      <c r="G23" s="11">
        <f t="shared" ref="G23:G40" si="3">F23-F$40</f>
        <v>0</v>
      </c>
      <c r="H23" s="12">
        <f t="shared" ref="H23:H40" si="4">G23*C23</f>
        <v>0</v>
      </c>
      <c r="I23" s="16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8"/>
      <c r="AG23" s="17"/>
      <c r="AH23" s="17"/>
      <c r="AI23" s="21"/>
    </row>
    <row r="24" spans="1:35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11845.274293984212</v>
      </c>
      <c r="F24" s="4">
        <f t="shared" si="2"/>
        <v>11.041842247453852</v>
      </c>
      <c r="G24" s="5">
        <f t="shared" si="3"/>
        <v>0</v>
      </c>
      <c r="H24" s="6">
        <f t="shared" si="4"/>
        <v>0</v>
      </c>
    </row>
    <row r="25" spans="1:35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12317.798891121751</v>
      </c>
      <c r="F25" s="4">
        <f t="shared" si="2"/>
        <v>11.04184224745385</v>
      </c>
      <c r="G25" s="5">
        <f t="shared" si="3"/>
        <v>0</v>
      </c>
      <c r="H25" s="6">
        <f t="shared" si="4"/>
        <v>0</v>
      </c>
    </row>
    <row r="26" spans="1:35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23392.269782416828</v>
      </c>
      <c r="F26" s="4">
        <f t="shared" si="2"/>
        <v>11.04184224745385</v>
      </c>
      <c r="G26" s="5">
        <f t="shared" si="3"/>
        <v>0</v>
      </c>
      <c r="H26" s="6">
        <f t="shared" si="4"/>
        <v>0</v>
      </c>
    </row>
    <row r="27" spans="1:35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6546.4267015380774</v>
      </c>
      <c r="F27" s="4">
        <f t="shared" si="2"/>
        <v>11.04184224745385</v>
      </c>
      <c r="G27" s="5">
        <f t="shared" si="3"/>
        <v>0</v>
      </c>
      <c r="H27" s="6">
        <f t="shared" si="4"/>
        <v>0</v>
      </c>
    </row>
    <row r="28" spans="1:35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27968.726929507786</v>
      </c>
      <c r="F28" s="4">
        <f t="shared" si="2"/>
        <v>11.041842247453848</v>
      </c>
      <c r="G28" s="5">
        <f t="shared" si="3"/>
        <v>0</v>
      </c>
      <c r="H28" s="6">
        <f t="shared" si="4"/>
        <v>0</v>
      </c>
    </row>
    <row r="29" spans="1:35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23314.2205204907</v>
      </c>
      <c r="F29" s="4">
        <f t="shared" si="2"/>
        <v>11.041842247453852</v>
      </c>
      <c r="G29" s="5">
        <f t="shared" si="3"/>
        <v>0</v>
      </c>
      <c r="H29" s="6">
        <f t="shared" si="4"/>
        <v>0</v>
      </c>
    </row>
    <row r="30" spans="1:35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83501.491749233057</v>
      </c>
      <c r="F30" s="4">
        <f t="shared" si="2"/>
        <v>11.04184224745385</v>
      </c>
      <c r="G30" s="5">
        <f t="shared" si="3"/>
        <v>0</v>
      </c>
      <c r="H30" s="6">
        <f t="shared" si="4"/>
        <v>0</v>
      </c>
    </row>
    <row r="31" spans="1:35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56551.242264945911</v>
      </c>
      <c r="F31" s="4">
        <f t="shared" si="2"/>
        <v>11.041842247453848</v>
      </c>
      <c r="G31" s="5">
        <f t="shared" si="3"/>
        <v>0</v>
      </c>
      <c r="H31" s="6">
        <f t="shared" si="4"/>
        <v>0</v>
      </c>
    </row>
    <row r="32" spans="1:35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12213.017329114537</v>
      </c>
      <c r="F32" s="4">
        <f t="shared" si="2"/>
        <v>11.041842247453848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30626.967636765447</v>
      </c>
      <c r="F33" s="4">
        <f t="shared" si="2"/>
        <v>11.04184224745385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71739.461903952397</v>
      </c>
      <c r="F34" s="4">
        <f t="shared" si="2"/>
        <v>11.041842247453848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16267.383049219137</v>
      </c>
      <c r="F35" s="4">
        <f t="shared" si="2"/>
        <v>11.04184224745385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7116.7047280923271</v>
      </c>
      <c r="F36" s="4">
        <f t="shared" si="2"/>
        <v>11.04184224745385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24207.996920289726</v>
      </c>
      <c r="F37" s="4">
        <f t="shared" si="2"/>
        <v>11.041842247453848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3564.5054306385568</v>
      </c>
      <c r="F38" s="4">
        <f t="shared" si="2"/>
        <v>11.04184224745385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1836.6945185203497</v>
      </c>
      <c r="F39" s="4">
        <f t="shared" si="2"/>
        <v>11.04184224745385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521147.92364999995</v>
      </c>
      <c r="F40" s="4">
        <f t="shared" si="2"/>
        <v>11.04184224745385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23:AI25">
    <sortCondition ref="D25"/>
  </sortState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>
    <tabColor rgb="FF00B050"/>
  </sheetPr>
  <dimension ref="A1:AI41"/>
  <sheetViews>
    <sheetView topLeftCell="A17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5" ht="17.25" customHeight="1">
      <c r="B3" s="19" t="s">
        <v>85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5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5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5" ht="17.25" customHeight="1">
      <c r="B6" s="23">
        <v>226885.65076000002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8" spans="1:35" ht="17.25" customHeight="1">
      <c r="B8" s="20" t="s">
        <v>68</v>
      </c>
    </row>
    <row r="9" spans="1:35" ht="17.25" customHeight="1">
      <c r="B9" s="19" t="s">
        <v>69</v>
      </c>
    </row>
    <row r="11" spans="1:35" ht="17.25" customHeight="1">
      <c r="B11" s="20" t="s">
        <v>70</v>
      </c>
    </row>
    <row r="12" spans="1:35" ht="65.25" customHeight="1">
      <c r="A12" s="21"/>
      <c r="B12" s="16" t="s">
        <v>71</v>
      </c>
      <c r="C12" s="16"/>
      <c r="D12" s="16"/>
      <c r="E12" s="16"/>
      <c r="F12" s="16"/>
      <c r="G12" s="16"/>
      <c r="H12" s="16"/>
      <c r="I12" s="16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8"/>
      <c r="AG12" s="17"/>
      <c r="AH12" s="17"/>
      <c r="AI12" s="21"/>
    </row>
    <row r="13" spans="1:35" ht="17.25" customHeight="1">
      <c r="A13" s="25"/>
      <c r="F13" s="21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5" ht="17.25" customHeight="1">
      <c r="B14" s="20" t="s">
        <v>72</v>
      </c>
    </row>
    <row r="15" spans="1:35" ht="17.25" customHeight="1">
      <c r="B15" s="19" t="s">
        <v>73</v>
      </c>
    </row>
    <row r="16" spans="1:35" ht="17.25" customHeight="1">
      <c r="B16" s="19" t="s">
        <v>74</v>
      </c>
    </row>
    <row r="19" spans="2:8" ht="17.25" customHeight="1">
      <c r="B19" s="20" t="s">
        <v>75</v>
      </c>
    </row>
    <row r="21" spans="2:8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2:8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40597.055793771535</v>
      </c>
      <c r="F22" s="4">
        <f>E22*1000/C22</f>
        <v>4.8071487004241238</v>
      </c>
      <c r="G22" s="5">
        <f>F22-F$40</f>
        <v>0</v>
      </c>
      <c r="H22" s="6">
        <f>G22*C22</f>
        <v>0</v>
      </c>
    </row>
    <row r="23" spans="2:8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6481.5194535458004</v>
      </c>
      <c r="F23" s="4">
        <f t="shared" ref="F23:F40" si="2">E23*1000/C23</f>
        <v>4.8071487004241247</v>
      </c>
      <c r="G23" s="5">
        <f t="shared" ref="G23:G40" si="3">F23-F$40</f>
        <v>0</v>
      </c>
      <c r="H23" s="6">
        <f t="shared" ref="H23:H40" si="4">G23*C23</f>
        <v>0</v>
      </c>
    </row>
    <row r="24" spans="2:8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5156.9288577387342</v>
      </c>
      <c r="F24" s="4">
        <f t="shared" si="2"/>
        <v>4.8071487004241238</v>
      </c>
      <c r="G24" s="5">
        <f t="shared" si="3"/>
        <v>0</v>
      </c>
      <c r="H24" s="6">
        <f t="shared" si="4"/>
        <v>0</v>
      </c>
    </row>
    <row r="25" spans="2:8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5362.6459792246842</v>
      </c>
      <c r="F25" s="4">
        <f t="shared" si="2"/>
        <v>4.8071487004241247</v>
      </c>
      <c r="G25" s="5">
        <f t="shared" si="3"/>
        <v>0</v>
      </c>
      <c r="H25" s="6">
        <f t="shared" si="4"/>
        <v>0</v>
      </c>
    </row>
    <row r="26" spans="2:8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10183.999804058561</v>
      </c>
      <c r="F26" s="4">
        <f t="shared" si="2"/>
        <v>4.8071487004241238</v>
      </c>
      <c r="G26" s="5">
        <f t="shared" si="3"/>
        <v>0</v>
      </c>
      <c r="H26" s="6">
        <f t="shared" si="4"/>
        <v>0</v>
      </c>
    </row>
    <row r="27" spans="2:8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2850.035882189602</v>
      </c>
      <c r="F27" s="4">
        <f t="shared" si="2"/>
        <v>4.8071487004241238</v>
      </c>
      <c r="G27" s="5">
        <f t="shared" si="3"/>
        <v>0</v>
      </c>
      <c r="H27" s="6">
        <f t="shared" si="4"/>
        <v>0</v>
      </c>
    </row>
    <row r="28" spans="2:8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12176.394690179846</v>
      </c>
      <c r="F28" s="4">
        <f t="shared" si="2"/>
        <v>4.8071487004241247</v>
      </c>
      <c r="G28" s="5">
        <f t="shared" si="3"/>
        <v>0</v>
      </c>
      <c r="H28" s="6">
        <f t="shared" si="4"/>
        <v>0</v>
      </c>
    </row>
    <row r="29" spans="2:8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10150.020473469614</v>
      </c>
      <c r="F29" s="4">
        <f t="shared" si="2"/>
        <v>4.8071487004241247</v>
      </c>
      <c r="G29" s="5">
        <f t="shared" si="3"/>
        <v>0</v>
      </c>
      <c r="H29" s="6">
        <f t="shared" si="4"/>
        <v>0</v>
      </c>
    </row>
    <row r="30" spans="2:8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36352.999667094642</v>
      </c>
      <c r="F30" s="4">
        <f t="shared" si="2"/>
        <v>4.8071487004241238</v>
      </c>
      <c r="G30" s="5">
        <f t="shared" si="3"/>
        <v>0</v>
      </c>
      <c r="H30" s="6">
        <f t="shared" si="4"/>
        <v>0</v>
      </c>
    </row>
    <row r="31" spans="2:8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24620.006758744519</v>
      </c>
      <c r="F31" s="4">
        <f t="shared" si="2"/>
        <v>4.8071487004241238</v>
      </c>
      <c r="G31" s="5">
        <f t="shared" si="3"/>
        <v>0</v>
      </c>
      <c r="H31" s="6">
        <f t="shared" si="4"/>
        <v>0</v>
      </c>
    </row>
    <row r="32" spans="2:8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5317.0285416320094</v>
      </c>
      <c r="F32" s="4">
        <f t="shared" si="2"/>
        <v>4.8071487004241238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13333.679686191701</v>
      </c>
      <c r="F33" s="4">
        <f t="shared" si="2"/>
        <v>4.8071487004241238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31232.311903408408</v>
      </c>
      <c r="F34" s="4">
        <f t="shared" si="2"/>
        <v>4.8071487004241238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7082.1270157511408</v>
      </c>
      <c r="F35" s="4">
        <f t="shared" si="2"/>
        <v>4.8071487004241247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3098.3106911204072</v>
      </c>
      <c r="F36" s="4">
        <f t="shared" si="2"/>
        <v>4.8071487004241238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10539.132721451093</v>
      </c>
      <c r="F37" s="4">
        <f t="shared" si="2"/>
        <v>4.8071487004241229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1551.8341291735148</v>
      </c>
      <c r="F38" s="4">
        <f t="shared" si="2"/>
        <v>4.8071487004241238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799.61871125419862</v>
      </c>
      <c r="F39" s="4">
        <f t="shared" si="2"/>
        <v>4.8071487004241238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226885.65076000002</v>
      </c>
      <c r="F40" s="4">
        <f t="shared" si="2"/>
        <v>4.8071487004241238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14:AI14">
    <sortCondition ref="D14"/>
  </sortState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rgb="FF00B050"/>
  </sheetPr>
  <dimension ref="A1:AI41"/>
  <sheetViews>
    <sheetView topLeftCell="A12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5" ht="17.25" customHeight="1">
      <c r="B3" s="19" t="s">
        <v>86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5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5" ht="17.25" customHeight="1">
      <c r="B5" s="20" t="s">
        <v>67</v>
      </c>
    </row>
    <row r="6" spans="1:35" ht="17.25" customHeight="1">
      <c r="B6" s="23">
        <v>1787419.9212099998</v>
      </c>
      <c r="G6" s="23"/>
    </row>
    <row r="8" spans="1:35" ht="17.25" customHeight="1">
      <c r="B8" s="20" t="s">
        <v>68</v>
      </c>
    </row>
    <row r="9" spans="1:35" ht="17.25" customHeight="1">
      <c r="B9" s="19" t="s">
        <v>69</v>
      </c>
    </row>
    <row r="10" spans="1:35" ht="65.25" customHeight="1">
      <c r="A10" s="21"/>
      <c r="B10" s="16"/>
      <c r="C10" s="16"/>
      <c r="D10" s="16"/>
      <c r="E10" s="16"/>
      <c r="F10" s="16"/>
      <c r="G10" s="16"/>
      <c r="H10" s="16"/>
      <c r="I10" s="16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8"/>
      <c r="AG10" s="17"/>
      <c r="AH10" s="17"/>
      <c r="AI10" s="21"/>
    </row>
    <row r="11" spans="1:35" ht="17.25" customHeight="1">
      <c r="B11" s="20" t="s">
        <v>70</v>
      </c>
    </row>
    <row r="12" spans="1:35" ht="17.25" customHeight="1">
      <c r="B12" s="19" t="s">
        <v>71</v>
      </c>
    </row>
    <row r="14" spans="1:35" ht="17.25" customHeight="1">
      <c r="B14" s="20" t="s">
        <v>72</v>
      </c>
    </row>
    <row r="15" spans="1:35" ht="17.25" customHeight="1">
      <c r="B15" s="19" t="s">
        <v>73</v>
      </c>
    </row>
    <row r="16" spans="1:35" ht="17.25" customHeight="1">
      <c r="B16" s="19" t="s">
        <v>74</v>
      </c>
    </row>
    <row r="19" spans="2:8" ht="17.25" customHeight="1">
      <c r="B19" s="20" t="s">
        <v>75</v>
      </c>
    </row>
    <row r="21" spans="2:8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2:8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319826.24738582247</v>
      </c>
      <c r="F22" s="4">
        <f>E22*1000/C22</f>
        <v>37.871030285850416</v>
      </c>
      <c r="G22" s="5">
        <f>F22-F$40</f>
        <v>0</v>
      </c>
      <c r="H22" s="6">
        <f>G22*C22</f>
        <v>0</v>
      </c>
    </row>
    <row r="23" spans="2:8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51061.832038169545</v>
      </c>
      <c r="F23" s="4">
        <f t="shared" ref="F23:F40" si="2">E23*1000/C23</f>
        <v>37.871030285850416</v>
      </c>
      <c r="G23" s="5">
        <f t="shared" ref="G23:G40" si="3">F23-F$40</f>
        <v>0</v>
      </c>
      <c r="H23" s="6">
        <f t="shared" ref="H23:H40" si="4">G23*C23</f>
        <v>0</v>
      </c>
    </row>
    <row r="24" spans="2:8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40626.621127024606</v>
      </c>
      <c r="F24" s="4">
        <f t="shared" si="2"/>
        <v>37.871030285850416</v>
      </c>
      <c r="G24" s="5">
        <f t="shared" si="3"/>
        <v>0</v>
      </c>
      <c r="H24" s="6">
        <f t="shared" si="4"/>
        <v>0</v>
      </c>
    </row>
    <row r="25" spans="2:8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42247.273997077289</v>
      </c>
      <c r="F25" s="4">
        <f t="shared" si="2"/>
        <v>37.871030285850416</v>
      </c>
      <c r="G25" s="5">
        <f t="shared" si="3"/>
        <v>0</v>
      </c>
      <c r="H25" s="6">
        <f t="shared" si="4"/>
        <v>0</v>
      </c>
    </row>
    <row r="26" spans="2:8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80230.213177422396</v>
      </c>
      <c r="F26" s="4">
        <f t="shared" si="2"/>
        <v>37.871030285850416</v>
      </c>
      <c r="G26" s="5">
        <f t="shared" si="3"/>
        <v>0</v>
      </c>
      <c r="H26" s="6">
        <f t="shared" si="4"/>
        <v>0</v>
      </c>
    </row>
    <row r="27" spans="2:8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22452.768145208422</v>
      </c>
      <c r="F27" s="4">
        <f t="shared" si="2"/>
        <v>37.871030285850416</v>
      </c>
      <c r="G27" s="5">
        <f t="shared" si="3"/>
        <v>0</v>
      </c>
      <c r="H27" s="6">
        <f t="shared" si="4"/>
        <v>0</v>
      </c>
    </row>
    <row r="28" spans="2:8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95926.429744847381</v>
      </c>
      <c r="F28" s="4">
        <f t="shared" si="2"/>
        <v>37.871030285850416</v>
      </c>
      <c r="G28" s="5">
        <f t="shared" si="3"/>
        <v>0</v>
      </c>
      <c r="H28" s="6">
        <f t="shared" si="4"/>
        <v>0</v>
      </c>
    </row>
    <row r="29" spans="2:8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79962.521799846858</v>
      </c>
      <c r="F29" s="4">
        <f t="shared" si="2"/>
        <v>37.871030285850416</v>
      </c>
      <c r="G29" s="5">
        <f t="shared" si="3"/>
        <v>0</v>
      </c>
      <c r="H29" s="6">
        <f t="shared" si="4"/>
        <v>0</v>
      </c>
    </row>
    <row r="30" spans="2:8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286391.29703905061</v>
      </c>
      <c r="F30" s="4">
        <f t="shared" si="2"/>
        <v>37.871030285850416</v>
      </c>
      <c r="G30" s="5">
        <f t="shared" si="3"/>
        <v>0</v>
      </c>
      <c r="H30" s="6">
        <f t="shared" si="4"/>
        <v>0</v>
      </c>
    </row>
    <row r="31" spans="2:8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193958.01538570947</v>
      </c>
      <c r="F31" s="4">
        <f t="shared" si="2"/>
        <v>37.871030285850409</v>
      </c>
      <c r="G31" s="5">
        <f t="shared" si="3"/>
        <v>0</v>
      </c>
      <c r="H31" s="6">
        <f t="shared" si="4"/>
        <v>0</v>
      </c>
    </row>
    <row r="32" spans="2:8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41887.896855179708</v>
      </c>
      <c r="F32" s="4">
        <f t="shared" si="2"/>
        <v>37.871030285850409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105043.59625343874</v>
      </c>
      <c r="F33" s="4">
        <f t="shared" si="2"/>
        <v>37.871030285850416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246050.185609351</v>
      </c>
      <c r="F34" s="4">
        <f t="shared" si="2"/>
        <v>37.871030285850416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55793.457497598843</v>
      </c>
      <c r="F35" s="4">
        <f t="shared" si="2"/>
        <v>37.871030285850416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24408.693246381739</v>
      </c>
      <c r="F36" s="4">
        <f t="shared" si="2"/>
        <v>37.871030285850416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83027.973410819875</v>
      </c>
      <c r="F37" s="4">
        <f t="shared" si="2"/>
        <v>37.871030285850416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12225.450254817659</v>
      </c>
      <c r="F38" s="4">
        <f t="shared" si="2"/>
        <v>37.871030285850416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6299.4482422332148</v>
      </c>
      <c r="F39" s="4">
        <f t="shared" si="2"/>
        <v>37.871030285850416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1787419.9212099998</v>
      </c>
      <c r="F40" s="4">
        <f t="shared" si="2"/>
        <v>37.871030285850416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10:AI12">
    <sortCondition ref="D12"/>
  </sortState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>
    <tabColor rgb="FF00B050"/>
  </sheetPr>
  <dimension ref="A1:AI93"/>
  <sheetViews>
    <sheetView topLeftCell="A13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120" width="20.7109375" style="19" customWidth="1"/>
    <col min="121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87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2955694.4858800001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2:34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528867.70737009484</v>
      </c>
      <c r="F22" s="4">
        <f>E22*1000/C22</f>
        <v>62.623893838392284</v>
      </c>
      <c r="G22" s="5">
        <f>F22-F$40</f>
        <v>0</v>
      </c>
      <c r="H22" s="6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84436.328365401961</v>
      </c>
      <c r="F23" s="4">
        <f t="shared" ref="F23:F40" si="2">E23*1000/C23</f>
        <v>62.623893838392306</v>
      </c>
      <c r="G23" s="5">
        <f t="shared" ref="G23:G40" si="3">F23-F$40</f>
        <v>0</v>
      </c>
      <c r="H23" s="6">
        <f t="shared" ref="H23:H40" si="4"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67180.564913808324</v>
      </c>
      <c r="F24" s="4">
        <f t="shared" si="2"/>
        <v>62.623893838392313</v>
      </c>
      <c r="G24" s="5">
        <f t="shared" si="3"/>
        <v>0</v>
      </c>
      <c r="H24" s="6">
        <f t="shared" si="4"/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69860.491826728481</v>
      </c>
      <c r="F25" s="4">
        <f t="shared" si="2"/>
        <v>62.623893838392299</v>
      </c>
      <c r="G25" s="5">
        <f t="shared" si="3"/>
        <v>0</v>
      </c>
      <c r="H25" s="6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132669.43927141323</v>
      </c>
      <c r="F26" s="4">
        <f t="shared" si="2"/>
        <v>62.623893838392299</v>
      </c>
      <c r="G26" s="5">
        <f t="shared" si="3"/>
        <v>0</v>
      </c>
      <c r="H26" s="6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37128.109747489914</v>
      </c>
      <c r="F27" s="4">
        <f t="shared" si="2"/>
        <v>62.623893838392299</v>
      </c>
      <c r="G27" s="5">
        <f t="shared" si="3"/>
        <v>0</v>
      </c>
      <c r="H27" s="6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158624.85143114248</v>
      </c>
      <c r="F28" s="4">
        <f t="shared" si="2"/>
        <v>62.623893838392291</v>
      </c>
      <c r="G28" s="5">
        <f t="shared" si="3"/>
        <v>0</v>
      </c>
      <c r="H28" s="6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132226.78227781656</v>
      </c>
      <c r="F29" s="4">
        <f t="shared" si="2"/>
        <v>62.623893838392306</v>
      </c>
      <c r="G29" s="5">
        <f t="shared" si="3"/>
        <v>0</v>
      </c>
      <c r="H29" s="6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473579.35727230343</v>
      </c>
      <c r="F30" s="4">
        <f t="shared" si="2"/>
        <v>62.623893838392291</v>
      </c>
      <c r="G30" s="5">
        <f t="shared" si="3"/>
        <v>0</v>
      </c>
      <c r="H30" s="6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320730.80856102658</v>
      </c>
      <c r="F31" s="4">
        <f t="shared" si="2"/>
        <v>62.623893838392291</v>
      </c>
      <c r="G31" s="5">
        <f t="shared" si="3"/>
        <v>0</v>
      </c>
      <c r="H31" s="6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69266.222386149049</v>
      </c>
      <c r="F32" s="4">
        <f t="shared" si="2"/>
        <v>62.623893838392291</v>
      </c>
      <c r="G32" s="5">
        <f t="shared" si="3"/>
        <v>0</v>
      </c>
      <c r="H32" s="6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173701.08419353166</v>
      </c>
      <c r="F33" s="4">
        <f t="shared" si="2"/>
        <v>62.623893838392306</v>
      </c>
      <c r="G33" s="5">
        <f t="shared" si="3"/>
        <v>0</v>
      </c>
      <c r="H33" s="6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406870.91389414278</v>
      </c>
      <c r="F34" s="4">
        <f t="shared" si="2"/>
        <v>62.623893838392299</v>
      </c>
      <c r="G34" s="5">
        <f t="shared" si="3"/>
        <v>0</v>
      </c>
      <c r="H34" s="6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92260.588973517617</v>
      </c>
      <c r="F35" s="4">
        <f t="shared" si="2"/>
        <v>62.623893838392299</v>
      </c>
      <c r="G35" s="5">
        <f t="shared" si="3"/>
        <v>0</v>
      </c>
      <c r="H35" s="6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40362.445992561363</v>
      </c>
      <c r="F36" s="4">
        <f t="shared" si="2"/>
        <v>62.623893838392299</v>
      </c>
      <c r="G36" s="5">
        <f t="shared" si="3"/>
        <v>0</v>
      </c>
      <c r="H36" s="6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137295.84205261827</v>
      </c>
      <c r="F37" s="4">
        <f t="shared" si="2"/>
        <v>62.623893838392284</v>
      </c>
      <c r="G37" s="5">
        <f t="shared" si="3"/>
        <v>0</v>
      </c>
      <c r="H37" s="6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20216.120161122126</v>
      </c>
      <c r="F38" s="4">
        <f t="shared" si="2"/>
        <v>62.623893838392299</v>
      </c>
      <c r="G38" s="5">
        <f t="shared" si="3"/>
        <v>0</v>
      </c>
      <c r="H38" s="6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10416.827189131256</v>
      </c>
      <c r="F39" s="4">
        <f t="shared" si="2"/>
        <v>62.623893838392299</v>
      </c>
      <c r="G39" s="5">
        <f t="shared" si="3"/>
        <v>0</v>
      </c>
      <c r="H39" s="6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2955694.4858800001</v>
      </c>
      <c r="F40" s="4">
        <f t="shared" si="2"/>
        <v>62.623893838392299</v>
      </c>
      <c r="G40" s="5">
        <f t="shared" si="3"/>
        <v>0</v>
      </c>
      <c r="H40" s="6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7.25" customHeight="1">
      <c r="E41" s="26">
        <f>SUM(E22:E39)-B6</f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 ht="17.25" customHeight="1"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 ht="17.25" customHeight="1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 ht="17.25" customHeight="1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 ht="17.25" customHeight="1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 ht="17.25" customHeight="1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 ht="17.25" customHeight="1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 ht="17.25" customHeight="1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0:34" ht="17.25" customHeight="1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0:34" ht="17.25" customHeight="1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0:34" ht="17.25" customHeight="1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0:34" ht="17.25" customHeight="1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0:34" ht="17.25" customHeight="1"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0:34" ht="17.25" customHeight="1"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0:34" ht="17.25" customHeight="1"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0:34" ht="17.25" customHeight="1"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0:34" ht="17.25" customHeight="1"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0:34" ht="17.25" customHeight="1"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0:34" ht="17.25" customHeight="1"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0:34" ht="17.25" customHeight="1">
      <c r="J60" s="21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0:34" ht="17.25" customHeight="1">
      <c r="J61" s="21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0:34" ht="17.25" customHeight="1">
      <c r="J62" s="21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0:34" ht="17.25" customHeight="1">
      <c r="J63" s="21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0:34" ht="17.25" customHeight="1">
      <c r="J64" s="21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0:34" ht="17.25" customHeight="1">
      <c r="J65" s="21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0:34" ht="17.25" customHeight="1">
      <c r="J66" s="21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0:34" ht="17.25" customHeight="1">
      <c r="J67" s="21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0:34" ht="17.25" customHeight="1">
      <c r="J68" s="21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0:34" ht="17.25" customHeight="1">
      <c r="J69" s="21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0:34" ht="17.25" customHeight="1">
      <c r="J70" s="21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0:34" ht="17.25" customHeight="1">
      <c r="J71" s="21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  <row r="72" spans="10:34" ht="17.25" customHeight="1">
      <c r="J72" s="21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0:34" ht="17.25" customHeight="1">
      <c r="J73" s="21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0:34" ht="17.25" customHeight="1">
      <c r="J74" s="21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0:34" ht="17.25" customHeight="1">
      <c r="J75" s="21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0:34" ht="17.25" customHeight="1">
      <c r="J76" s="2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0:34" ht="17.25" customHeight="1">
      <c r="J77" s="21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0:34" ht="17.25" customHeight="1">
      <c r="J78" s="2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0:34" ht="17.25" customHeight="1">
      <c r="J79" s="21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0:34" ht="17.25" customHeight="1">
      <c r="J80" s="2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5" ht="17.25" customHeight="1">
      <c r="J81" s="2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5" ht="17.25" customHeight="1">
      <c r="J82" s="2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5" ht="17.25" customHeight="1">
      <c r="J83" s="2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5" ht="17.25" customHeight="1">
      <c r="J84" s="2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5" ht="17.25" customHeight="1">
      <c r="J85" s="2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5" ht="17.25" customHeight="1">
      <c r="J86" s="21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5" ht="17.25" customHeight="1">
      <c r="J87" s="21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93" spans="1:35" ht="65.25" customHeight="1">
      <c r="A93" s="21"/>
      <c r="B93" s="16"/>
      <c r="C93" s="16"/>
      <c r="D93" s="16"/>
      <c r="E93" s="16"/>
      <c r="F93" s="16"/>
      <c r="G93" s="16"/>
      <c r="H93" s="16"/>
      <c r="I93" s="16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7"/>
      <c r="AH93" s="17"/>
      <c r="AI93" s="21"/>
    </row>
  </sheetData>
  <sortState ref="A93:AI95">
    <sortCondition ref="D95"/>
  </sortState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tabColor rgb="FF00B050"/>
  </sheetPr>
  <dimension ref="A1:AI133"/>
  <sheetViews>
    <sheetView topLeftCell="A15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85" width="20.7109375" style="19" customWidth="1"/>
    <col min="86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88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1407680.8451400001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2:34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251878.85447380264</v>
      </c>
      <c r="F22" s="4">
        <f>E22*1000/C22</f>
        <v>29.825293590226881</v>
      </c>
      <c r="G22" s="5">
        <f>F22-F$40</f>
        <v>0</v>
      </c>
      <c r="H22" s="6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2:34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40213.696862698424</v>
      </c>
      <c r="F23" s="4">
        <f t="shared" ref="F23:F40" si="2">E23*1000/C23</f>
        <v>29.825293590226881</v>
      </c>
      <c r="G23" s="5">
        <f t="shared" ref="G23:G40" si="3">F23-F$40</f>
        <v>0</v>
      </c>
      <c r="H23" s="6">
        <f t="shared" ref="H23:H40" si="4"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31995.456515085771</v>
      </c>
      <c r="F24" s="4">
        <f t="shared" si="2"/>
        <v>29.825293590226888</v>
      </c>
      <c r="G24" s="5">
        <f t="shared" si="3"/>
        <v>0</v>
      </c>
      <c r="H24" s="6">
        <f t="shared" si="4"/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33271.800128985938</v>
      </c>
      <c r="F25" s="4">
        <f t="shared" si="2"/>
        <v>29.825293590226885</v>
      </c>
      <c r="G25" s="5">
        <f t="shared" si="3"/>
        <v>0</v>
      </c>
      <c r="H25" s="6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63185.227461771945</v>
      </c>
      <c r="F26" s="4">
        <f t="shared" si="2"/>
        <v>29.825293590226885</v>
      </c>
      <c r="G26" s="5">
        <f t="shared" si="3"/>
        <v>0</v>
      </c>
      <c r="H26" s="6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17682.656024658969</v>
      </c>
      <c r="F27" s="4">
        <f t="shared" si="2"/>
        <v>29.825293590226888</v>
      </c>
      <c r="G27" s="5">
        <f t="shared" si="3"/>
        <v>0</v>
      </c>
      <c r="H27" s="6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75546.767769645332</v>
      </c>
      <c r="F28" s="4">
        <f t="shared" si="2"/>
        <v>29.825293590226888</v>
      </c>
      <c r="G28" s="5">
        <f t="shared" si="3"/>
        <v>0</v>
      </c>
      <c r="H28" s="6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62974.407374029426</v>
      </c>
      <c r="F29" s="4">
        <f t="shared" si="2"/>
        <v>29.825293590226888</v>
      </c>
      <c r="G29" s="5">
        <f t="shared" si="3"/>
        <v>0</v>
      </c>
      <c r="H29" s="6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225547.19138620739</v>
      </c>
      <c r="F30" s="4">
        <f t="shared" si="2"/>
        <v>29.825293590226885</v>
      </c>
      <c r="G30" s="5">
        <f t="shared" si="3"/>
        <v>0</v>
      </c>
      <c r="H30" s="6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152751.4490467374</v>
      </c>
      <c r="F31" s="4">
        <f t="shared" si="2"/>
        <v>29.825293590226888</v>
      </c>
      <c r="G31" s="5">
        <f t="shared" si="3"/>
        <v>0</v>
      </c>
      <c r="H31" s="6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32988.77300546148</v>
      </c>
      <c r="F32" s="4">
        <f t="shared" si="2"/>
        <v>29.825293590226885</v>
      </c>
      <c r="G32" s="5">
        <f t="shared" si="3"/>
        <v>0</v>
      </c>
      <c r="H32" s="6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82726.983511790531</v>
      </c>
      <c r="F33" s="4">
        <f t="shared" si="2"/>
        <v>29.825293590226888</v>
      </c>
      <c r="G33" s="5">
        <f t="shared" si="3"/>
        <v>0</v>
      </c>
      <c r="H33" s="6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193776.58775949833</v>
      </c>
      <c r="F34" s="4">
        <f t="shared" si="2"/>
        <v>29.825293590226885</v>
      </c>
      <c r="G34" s="5">
        <f t="shared" si="3"/>
        <v>0</v>
      </c>
      <c r="H34" s="6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43940.08395650817</v>
      </c>
      <c r="F35" s="4">
        <f t="shared" si="2"/>
        <v>29.825293590226885</v>
      </c>
      <c r="G35" s="5">
        <f t="shared" si="3"/>
        <v>0</v>
      </c>
      <c r="H35" s="6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19223.042962713418</v>
      </c>
      <c r="F36" s="4">
        <f t="shared" si="2"/>
        <v>29.825293590226885</v>
      </c>
      <c r="G36" s="5">
        <f t="shared" si="3"/>
        <v>0</v>
      </c>
      <c r="H36" s="6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65388.600851043542</v>
      </c>
      <c r="F37" s="4">
        <f t="shared" si="2"/>
        <v>29.825293590226885</v>
      </c>
      <c r="G37" s="5">
        <f t="shared" si="3"/>
        <v>0</v>
      </c>
      <c r="H37" s="6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9628.1416262098628</v>
      </c>
      <c r="F38" s="4">
        <f t="shared" si="2"/>
        <v>29.825293590226885</v>
      </c>
      <c r="G38" s="5">
        <f t="shared" si="3"/>
        <v>0</v>
      </c>
      <c r="H38" s="6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4961.1244231515448</v>
      </c>
      <c r="F39" s="4">
        <f t="shared" si="2"/>
        <v>29.825293590226888</v>
      </c>
      <c r="G39" s="5">
        <f t="shared" si="3"/>
        <v>0</v>
      </c>
      <c r="H39" s="6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1407680.8451400001</v>
      </c>
      <c r="F40" s="4">
        <f t="shared" si="2"/>
        <v>29.825293590226885</v>
      </c>
      <c r="G40" s="5">
        <f t="shared" si="3"/>
        <v>0</v>
      </c>
      <c r="H40" s="6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7.25" customHeight="1">
      <c r="E41" s="26">
        <f>SUM(E22:E39)-B6</f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 ht="17.25" customHeight="1"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 ht="17.25" customHeight="1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 ht="17.25" customHeight="1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 ht="17.25" customHeight="1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 ht="17.25" customHeight="1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 ht="17.25" customHeight="1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 ht="17.25" customHeight="1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5" ht="17.25" customHeight="1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5" ht="17.25" customHeight="1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5" ht="17.25" customHeight="1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5" ht="17.25" customHeight="1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8" spans="1:35" ht="65.25" customHeight="1">
      <c r="A58" s="21"/>
      <c r="B58" s="16"/>
      <c r="C58" s="16"/>
      <c r="D58" s="16"/>
      <c r="E58" s="16"/>
      <c r="F58" s="16"/>
      <c r="G58" s="16"/>
      <c r="H58" s="16"/>
      <c r="I58" s="16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8"/>
      <c r="AG58" s="17"/>
      <c r="AH58" s="17"/>
      <c r="AI58" s="21"/>
    </row>
    <row r="59" spans="1:35" ht="17.25" customHeight="1">
      <c r="A59" s="25"/>
      <c r="F59" s="21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5" ht="17.25" customHeight="1">
      <c r="A60" s="25"/>
      <c r="F60" s="21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5" ht="17.25" customHeight="1">
      <c r="A61" s="25"/>
      <c r="F61" s="21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5" ht="17.25" customHeight="1">
      <c r="A62" s="25"/>
      <c r="F62" s="21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5" ht="17.25" customHeight="1">
      <c r="A63" s="25"/>
      <c r="F63" s="21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5" ht="17.25" customHeight="1">
      <c r="A64" s="25"/>
      <c r="F64" s="21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 ht="17.25" customHeight="1">
      <c r="A65" s="25"/>
      <c r="F65" s="21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:34" ht="17.25" customHeight="1">
      <c r="A66" s="25"/>
      <c r="F66" s="21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:34" ht="17.25" customHeight="1">
      <c r="A67" s="25"/>
      <c r="F67" s="21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:34" ht="17.25" customHeight="1">
      <c r="A68" s="25"/>
      <c r="F68" s="21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:34" ht="17.25" customHeight="1">
      <c r="A69" s="25"/>
      <c r="F69" s="21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:34" ht="17.25" customHeight="1">
      <c r="A70" s="25"/>
      <c r="F70" s="21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:34" ht="17.25" customHeight="1">
      <c r="A71" s="25"/>
      <c r="F71" s="21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  <row r="72" spans="1:34" ht="17.25" customHeight="1">
      <c r="A72" s="25"/>
      <c r="F72" s="21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7.25" customHeight="1">
      <c r="A73" s="25"/>
      <c r="F73" s="21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:34" ht="17.25" customHeight="1">
      <c r="A74" s="25"/>
      <c r="F74" s="21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34" ht="17.25" customHeight="1">
      <c r="A75" s="25"/>
      <c r="F75" s="21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4" ht="17.25" customHeight="1">
      <c r="A76" s="25"/>
      <c r="F76" s="21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:34" ht="17.25" customHeight="1">
      <c r="A77" s="25"/>
      <c r="F77" s="21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:34" ht="17.25" customHeight="1">
      <c r="A78" s="25"/>
      <c r="F78" s="21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7.25" customHeight="1">
      <c r="A79" s="25"/>
      <c r="F79" s="21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ht="17.25" customHeight="1">
      <c r="A80" s="25"/>
      <c r="F80" s="21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ht="17.25" customHeight="1">
      <c r="A81" s="25"/>
      <c r="F81" s="21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7.25" customHeight="1">
      <c r="A82" s="25"/>
      <c r="F82" s="21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ht="17.25" customHeight="1">
      <c r="A83" s="25"/>
      <c r="F83" s="21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7.25" customHeight="1">
      <c r="A84" s="25"/>
      <c r="F84" s="21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ht="17.25" customHeight="1">
      <c r="A85" s="25"/>
      <c r="F85" s="21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ht="17.25" customHeight="1">
      <c r="A86" s="25"/>
      <c r="F86" s="21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ht="17.25" customHeight="1">
      <c r="A87" s="25"/>
      <c r="F87" s="21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ht="17.25" customHeight="1">
      <c r="A88" s="25"/>
      <c r="F88" s="21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ht="17.25" customHeight="1">
      <c r="A89" s="25"/>
      <c r="F89" s="21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7.25" customHeight="1">
      <c r="A90" s="25"/>
      <c r="F90" s="21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ht="17.25" customHeight="1">
      <c r="A91" s="25"/>
      <c r="F91" s="21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7.25" customHeight="1">
      <c r="A92" s="25"/>
      <c r="F92" s="21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ht="17.25" customHeight="1">
      <c r="A93" s="25"/>
      <c r="F93" s="21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ht="17.25" customHeight="1">
      <c r="A94" s="25"/>
      <c r="F94" s="21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7.25" customHeight="1">
      <c r="A95" s="25"/>
      <c r="F95" s="21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ht="17.25" customHeight="1">
      <c r="A96" s="25"/>
      <c r="F96" s="21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7.25" customHeight="1">
      <c r="A97" s="25"/>
      <c r="F97" s="21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ht="17.25" customHeight="1">
      <c r="A98" s="25"/>
      <c r="F98" s="21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ht="17.25" customHeight="1">
      <c r="A99" s="25"/>
      <c r="F99" s="21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7.25" customHeight="1">
      <c r="A100" s="25"/>
      <c r="F100" s="21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ht="17.25" customHeight="1">
      <c r="A101" s="25"/>
      <c r="F101" s="21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7.25" customHeight="1">
      <c r="A102" s="25"/>
      <c r="F102" s="21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7.25" customHeight="1">
      <c r="A103" s="25"/>
      <c r="F103" s="21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  <row r="104" spans="1:34" ht="17.25" customHeight="1">
      <c r="A104" s="25"/>
      <c r="F104" s="21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</row>
    <row r="105" spans="1:34" ht="17.25" customHeight="1">
      <c r="A105" s="25"/>
      <c r="F105" s="21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</row>
    <row r="106" spans="1:34" ht="17.25" customHeight="1">
      <c r="A106" s="25"/>
      <c r="F106" s="21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</row>
    <row r="107" spans="1:34" ht="17.25" customHeight="1">
      <c r="A107" s="25"/>
      <c r="F107" s="21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</row>
    <row r="108" spans="1:34" ht="17.25" customHeight="1">
      <c r="A108" s="25"/>
      <c r="F108" s="21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</row>
    <row r="109" spans="1:34" ht="17.25" customHeight="1">
      <c r="A109" s="25"/>
      <c r="F109" s="21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</row>
    <row r="110" spans="1:34" ht="17.25" customHeight="1">
      <c r="A110" s="25"/>
      <c r="F110" s="21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</row>
    <row r="111" spans="1:34" ht="17.25" customHeight="1">
      <c r="A111" s="25"/>
      <c r="F111" s="21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</row>
    <row r="112" spans="1:34" ht="17.25" customHeight="1">
      <c r="A112" s="25"/>
      <c r="F112" s="21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</row>
    <row r="113" spans="1:34" ht="17.25" customHeight="1">
      <c r="A113" s="25"/>
      <c r="F113" s="21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</row>
    <row r="114" spans="1:34" ht="17.25" customHeight="1">
      <c r="A114" s="25"/>
      <c r="F114" s="21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</row>
    <row r="115" spans="1:34" ht="17.25" customHeight="1">
      <c r="A115" s="25"/>
      <c r="F115" s="21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</row>
    <row r="116" spans="1:34" ht="17.25" customHeight="1">
      <c r="A116" s="25"/>
      <c r="F116" s="21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</row>
    <row r="117" spans="1:34" ht="17.25" customHeight="1">
      <c r="A117" s="25"/>
      <c r="F117" s="21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</row>
    <row r="118" spans="1:34" ht="17.25" customHeight="1">
      <c r="A118" s="25"/>
      <c r="F118" s="21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</row>
    <row r="119" spans="1:34" ht="17.25" customHeight="1">
      <c r="A119" s="25"/>
      <c r="F119" s="21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</row>
    <row r="120" spans="1:34" ht="17.25" customHeight="1">
      <c r="A120" s="25"/>
      <c r="F120" s="21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</row>
    <row r="121" spans="1:34" ht="17.25" customHeight="1">
      <c r="A121" s="25"/>
      <c r="F121" s="21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</row>
    <row r="122" spans="1:34" ht="17.25" customHeight="1">
      <c r="A122" s="25"/>
      <c r="F122" s="21"/>
      <c r="J122" s="27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</row>
    <row r="123" spans="1:34" ht="17.25" customHeight="1">
      <c r="A123" s="25"/>
      <c r="F123" s="21"/>
      <c r="J123" s="27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</row>
    <row r="124" spans="1:34" ht="17.25" customHeight="1">
      <c r="A124" s="25"/>
      <c r="F124" s="21"/>
      <c r="J124" s="27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</row>
    <row r="125" spans="1:34" ht="17.25" customHeight="1">
      <c r="A125" s="25"/>
      <c r="F125" s="21"/>
      <c r="J125" s="27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</row>
    <row r="126" spans="1:34" ht="17.25" customHeight="1">
      <c r="A126" s="25"/>
      <c r="F126" s="21"/>
      <c r="J126" s="27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</row>
    <row r="127" spans="1:34" ht="17.25" customHeight="1">
      <c r="A127" s="25"/>
      <c r="F127" s="21"/>
      <c r="J127" s="27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</row>
    <row r="128" spans="1:34" ht="17.25" customHeight="1">
      <c r="A128" s="25"/>
      <c r="F128" s="21"/>
      <c r="J128" s="27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</row>
    <row r="129" spans="1:34" ht="17.25" customHeight="1">
      <c r="A129" s="25"/>
      <c r="F129" s="21"/>
      <c r="J129" s="27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</row>
    <row r="130" spans="1:34" ht="17.25" customHeight="1">
      <c r="A130" s="25"/>
      <c r="F130" s="21"/>
      <c r="J130" s="27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</row>
    <row r="131" spans="1:34" ht="17.25" customHeight="1">
      <c r="A131" s="25"/>
      <c r="F131" s="21"/>
      <c r="J131" s="27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</row>
    <row r="132" spans="1:34" ht="17.25" customHeight="1">
      <c r="A132" s="25"/>
      <c r="F132" s="21"/>
      <c r="J132" s="27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</row>
    <row r="133" spans="1:34" ht="17.25" customHeight="1">
      <c r="A133" s="25"/>
      <c r="F133" s="21"/>
      <c r="J133" s="27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</row>
  </sheetData>
  <sortState ref="A60:AI134">
    <sortCondition ref="D60"/>
  </sortState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/>
  <dimension ref="A1:AI41"/>
  <sheetViews>
    <sheetView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9" width="20.7109375" style="19" customWidth="1"/>
    <col min="60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89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173242.86468999996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5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5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5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5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5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1:35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30998.656019601778</v>
      </c>
      <c r="F22" s="4">
        <f>E22*1000/C22</f>
        <v>3.6705900486109946</v>
      </c>
      <c r="G22" s="5">
        <f>F22-F$40</f>
        <v>0</v>
      </c>
      <c r="H22" s="6">
        <f>G22*C22</f>
        <v>0</v>
      </c>
    </row>
    <row r="23" spans="1:35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4949.0877625576177</v>
      </c>
      <c r="F23" s="4">
        <f t="shared" ref="F23:F40" si="2">E23*1000/C23</f>
        <v>3.6705900486109946</v>
      </c>
      <c r="G23" s="5">
        <f t="shared" ref="G23:G40" si="3">F23-F$40</f>
        <v>0</v>
      </c>
      <c r="H23" s="6">
        <f t="shared" ref="H23:H40" si="4">G23*C23</f>
        <v>0</v>
      </c>
    </row>
    <row r="24" spans="1:35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3937.6713570230527</v>
      </c>
      <c r="F24" s="4">
        <f t="shared" si="2"/>
        <v>3.6705900486109955</v>
      </c>
      <c r="G24" s="5">
        <f t="shared" si="3"/>
        <v>0</v>
      </c>
      <c r="H24" s="6">
        <f t="shared" si="4"/>
        <v>0</v>
      </c>
    </row>
    <row r="25" spans="1:35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4094.7505875633115</v>
      </c>
      <c r="F25" s="4">
        <f t="shared" si="2"/>
        <v>3.670590048610995</v>
      </c>
      <c r="G25" s="5">
        <f t="shared" si="3"/>
        <v>0</v>
      </c>
      <c r="H25" s="6">
        <f t="shared" si="4"/>
        <v>0</v>
      </c>
    </row>
    <row r="26" spans="1:35" ht="18" customHeight="1">
      <c r="A26" s="21"/>
      <c r="B26" s="7" t="s">
        <v>15</v>
      </c>
      <c r="C26" s="8">
        <v>2118511.5</v>
      </c>
      <c r="D26" s="9">
        <f t="shared" si="0"/>
        <v>4.4886046208498273E-2</v>
      </c>
      <c r="E26" s="8">
        <f t="shared" si="1"/>
        <v>7776.187229767952</v>
      </c>
      <c r="F26" s="10">
        <f t="shared" si="2"/>
        <v>3.670590048610995</v>
      </c>
      <c r="G26" s="11">
        <f t="shared" si="3"/>
        <v>0</v>
      </c>
      <c r="H26" s="12">
        <f t="shared" si="4"/>
        <v>0</v>
      </c>
      <c r="I26" s="16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8"/>
      <c r="AG26" s="17"/>
      <c r="AH26" s="17"/>
      <c r="AI26" s="21"/>
    </row>
    <row r="27" spans="1:35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2176.1992397752192</v>
      </c>
      <c r="F27" s="4">
        <f t="shared" si="2"/>
        <v>3.6705900486109946</v>
      </c>
      <c r="G27" s="5">
        <f t="shared" si="3"/>
        <v>0</v>
      </c>
      <c r="H27" s="6">
        <f t="shared" si="4"/>
        <v>0</v>
      </c>
    </row>
    <row r="28" spans="1:35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9297.5183342655073</v>
      </c>
      <c r="F28" s="4">
        <f t="shared" si="2"/>
        <v>3.670590048610995</v>
      </c>
      <c r="G28" s="5">
        <f t="shared" si="3"/>
        <v>0</v>
      </c>
      <c r="H28" s="6">
        <f t="shared" si="4"/>
        <v>0</v>
      </c>
    </row>
    <row r="29" spans="1:35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7750.2416640093452</v>
      </c>
      <c r="F29" s="4">
        <f t="shared" si="2"/>
        <v>3.670590048610995</v>
      </c>
      <c r="G29" s="5">
        <f t="shared" si="3"/>
        <v>0</v>
      </c>
      <c r="H29" s="6">
        <f t="shared" si="4"/>
        <v>0</v>
      </c>
    </row>
    <row r="30" spans="1:35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27758.026042219906</v>
      </c>
      <c r="F30" s="4">
        <f t="shared" si="2"/>
        <v>3.670590048610995</v>
      </c>
      <c r="G30" s="5">
        <f t="shared" si="3"/>
        <v>0</v>
      </c>
      <c r="H30" s="6">
        <f t="shared" si="4"/>
        <v>0</v>
      </c>
    </row>
    <row r="31" spans="1:35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18799.075592858178</v>
      </c>
      <c r="F31" s="4">
        <f t="shared" si="2"/>
        <v>3.6705900486109946</v>
      </c>
      <c r="G31" s="5">
        <f t="shared" si="3"/>
        <v>0</v>
      </c>
      <c r="H31" s="6">
        <f t="shared" si="4"/>
        <v>0</v>
      </c>
    </row>
    <row r="32" spans="1:35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4059.9185232970171</v>
      </c>
      <c r="F32" s="4">
        <f t="shared" si="2"/>
        <v>3.6705900486109946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10181.18535904324</v>
      </c>
      <c r="F33" s="4">
        <f t="shared" si="2"/>
        <v>3.670590048610995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23848.027263573331</v>
      </c>
      <c r="F34" s="4">
        <f t="shared" si="2"/>
        <v>3.6705900486109946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5407.6931185261001</v>
      </c>
      <c r="F35" s="4">
        <f t="shared" si="2"/>
        <v>3.6705900486109955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2365.7742040158314</v>
      </c>
      <c r="F36" s="4">
        <f t="shared" si="2"/>
        <v>3.670590048610995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8047.3557401991366</v>
      </c>
      <c r="F37" s="4">
        <f t="shared" si="2"/>
        <v>3.6705900486109946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1184.9325383125042</v>
      </c>
      <c r="F38" s="4">
        <f t="shared" si="2"/>
        <v>3.6705900486109955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610.56411339092858</v>
      </c>
      <c r="F39" s="4">
        <f t="shared" si="2"/>
        <v>3.670590048610995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173242.86468999996</v>
      </c>
      <c r="F40" s="4">
        <f t="shared" si="2"/>
        <v>3.670590048610995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26:AI28">
    <sortCondition ref="D28"/>
  </sortState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tabColor rgb="FF00B050"/>
  </sheetPr>
  <dimension ref="A1:AI103"/>
  <sheetViews>
    <sheetView topLeftCell="A22"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62" width="20.7109375" style="19" customWidth="1"/>
    <col min="63" max="16384" width="11.42578125" style="19"/>
  </cols>
  <sheetData>
    <row r="1" spans="1:34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4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 ht="17.25" customHeight="1">
      <c r="B3" s="19" t="s">
        <v>90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 ht="17.25" customHeight="1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 ht="17.25" customHeight="1">
      <c r="B5" s="20" t="s">
        <v>67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 ht="17.25" customHeight="1">
      <c r="B6" s="23">
        <v>163417.51981</v>
      </c>
      <c r="G6" s="23"/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 ht="17.25" customHeight="1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 ht="17.25" customHeight="1">
      <c r="B8" s="20" t="s">
        <v>68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 ht="17.25" customHeight="1">
      <c r="B9" s="19" t="s">
        <v>69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 ht="17.25" customHeight="1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 ht="17.25" customHeight="1">
      <c r="B11" s="20" t="s">
        <v>70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 ht="17.25" customHeight="1">
      <c r="B12" s="19" t="s">
        <v>71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 ht="17.25" customHeight="1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 ht="17.25" customHeight="1">
      <c r="B14" s="20" t="s">
        <v>72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 ht="17.25" customHeight="1">
      <c r="B15" s="19" t="s">
        <v>73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 ht="17.25" customHeight="1">
      <c r="B16" s="19" t="s">
        <v>74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5" ht="17.25" customHeight="1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5" ht="17.25" customHeight="1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5" ht="17.25" customHeight="1">
      <c r="B19" s="20" t="s">
        <v>75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5" ht="17.25" customHeight="1"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5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</row>
    <row r="22" spans="1:35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29240.589465149016</v>
      </c>
      <c r="F22" s="4">
        <f>E22*1000/C22</f>
        <v>3.4624151653034883</v>
      </c>
      <c r="G22" s="5">
        <f>F22-F$40</f>
        <v>0</v>
      </c>
      <c r="H22" s="6">
        <f>G22*C22</f>
        <v>0</v>
      </c>
      <c r="J22" s="21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</row>
    <row r="23" spans="1:35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4668.4037979075983</v>
      </c>
      <c r="F23" s="4">
        <f t="shared" ref="F23:F40" si="2">E23*1000/C23</f>
        <v>3.4624151653034883</v>
      </c>
      <c r="G23" s="5">
        <f t="shared" ref="G23:G40" si="3">F23-F$40</f>
        <v>0</v>
      </c>
      <c r="H23" s="6">
        <f t="shared" ref="H23:H40" si="4">G23*C23</f>
        <v>0</v>
      </c>
    </row>
    <row r="24" spans="1:35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3714.3491487688839</v>
      </c>
      <c r="F24" s="4">
        <f t="shared" si="2"/>
        <v>3.4624151653034887</v>
      </c>
      <c r="G24" s="5">
        <f t="shared" si="3"/>
        <v>0</v>
      </c>
      <c r="H24" s="6">
        <f t="shared" si="4"/>
        <v>0</v>
      </c>
    </row>
    <row r="25" spans="1:35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3862.5197433528811</v>
      </c>
      <c r="F25" s="4">
        <f t="shared" si="2"/>
        <v>3.4624151653034887</v>
      </c>
      <c r="G25" s="5">
        <f t="shared" si="3"/>
        <v>0</v>
      </c>
      <c r="H25" s="6">
        <f t="shared" si="4"/>
        <v>0</v>
      </c>
    </row>
    <row r="26" spans="1:35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7335.1663454698419</v>
      </c>
      <c r="F26" s="4">
        <f t="shared" si="2"/>
        <v>3.4624151653034887</v>
      </c>
      <c r="G26" s="5">
        <f t="shared" si="3"/>
        <v>0</v>
      </c>
      <c r="H26" s="6">
        <f t="shared" si="4"/>
        <v>0</v>
      </c>
    </row>
    <row r="27" spans="1:35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2052.7776599217232</v>
      </c>
      <c r="F27" s="4">
        <f t="shared" si="2"/>
        <v>3.4624151653034887</v>
      </c>
      <c r="G27" s="5">
        <f t="shared" si="3"/>
        <v>0</v>
      </c>
      <c r="H27" s="6">
        <f t="shared" si="4"/>
        <v>0</v>
      </c>
    </row>
    <row r="28" spans="1:35" ht="18" customHeight="1">
      <c r="A28" s="21"/>
      <c r="B28" s="7" t="s">
        <v>17</v>
      </c>
      <c r="C28" s="8">
        <v>2532976.5</v>
      </c>
      <c r="D28" s="9">
        <f t="shared" si="0"/>
        <v>5.3667539791046791E-2</v>
      </c>
      <c r="E28" s="8">
        <f t="shared" si="1"/>
        <v>8770.2162469573523</v>
      </c>
      <c r="F28" s="10">
        <f t="shared" si="2"/>
        <v>3.4624151653034887</v>
      </c>
      <c r="G28" s="11">
        <f t="shared" si="3"/>
        <v>0</v>
      </c>
      <c r="H28" s="12">
        <f t="shared" si="4"/>
        <v>0</v>
      </c>
      <c r="I28" s="16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  <c r="AG28" s="17"/>
      <c r="AH28" s="17"/>
      <c r="AI28" s="21"/>
    </row>
    <row r="29" spans="1:35" ht="18" customHeight="1">
      <c r="A29" s="25"/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7310.6922638738943</v>
      </c>
      <c r="F29" s="10">
        <f t="shared" si="2"/>
        <v>3.4624151653034891</v>
      </c>
      <c r="G29" s="5">
        <f t="shared" si="3"/>
        <v>0</v>
      </c>
      <c r="H29" s="6">
        <f t="shared" si="4"/>
        <v>0</v>
      </c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5" ht="18" customHeight="1">
      <c r="A30" s="25"/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26183.749493856099</v>
      </c>
      <c r="F30" s="10">
        <f t="shared" si="2"/>
        <v>3.4624151653034883</v>
      </c>
      <c r="G30" s="5">
        <f t="shared" si="3"/>
        <v>0</v>
      </c>
      <c r="H30" s="6">
        <f t="shared" si="4"/>
        <v>0</v>
      </c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5" ht="18" customHeight="1">
      <c r="A31" s="25"/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17732.899496916012</v>
      </c>
      <c r="F31" s="10">
        <f t="shared" si="2"/>
        <v>3.4624151653034883</v>
      </c>
      <c r="G31" s="5">
        <f t="shared" si="3"/>
        <v>0</v>
      </c>
      <c r="H31" s="6">
        <f t="shared" si="4"/>
        <v>0</v>
      </c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5" ht="18" customHeight="1">
      <c r="A32" s="25"/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3829.6631546417334</v>
      </c>
      <c r="F32" s="10">
        <f t="shared" si="2"/>
        <v>3.4624151653034883</v>
      </c>
      <c r="G32" s="5">
        <f t="shared" si="3"/>
        <v>0</v>
      </c>
      <c r="H32" s="6">
        <f t="shared" si="4"/>
        <v>0</v>
      </c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 ht="18" customHeight="1">
      <c r="A33" s="25"/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9603.7667298904271</v>
      </c>
      <c r="F33" s="10">
        <f t="shared" si="2"/>
        <v>3.4624151653034883</v>
      </c>
      <c r="G33" s="5">
        <f t="shared" si="3"/>
        <v>0</v>
      </c>
      <c r="H33" s="6">
        <f t="shared" si="4"/>
        <v>0</v>
      </c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 ht="18" customHeight="1">
      <c r="A34" s="25"/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22495.503493018441</v>
      </c>
      <c r="F34" s="10">
        <f t="shared" si="2"/>
        <v>3.4624151653034887</v>
      </c>
      <c r="G34" s="5">
        <f t="shared" si="3"/>
        <v>0</v>
      </c>
      <c r="H34" s="6">
        <f t="shared" si="4"/>
        <v>0</v>
      </c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 ht="18" customHeight="1">
      <c r="A35" s="25"/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5100.9996798681996</v>
      </c>
      <c r="F35" s="10">
        <f t="shared" si="2"/>
        <v>3.4624151653034891</v>
      </c>
      <c r="G35" s="5">
        <f t="shared" si="3"/>
        <v>0</v>
      </c>
      <c r="H35" s="6">
        <f t="shared" si="4"/>
        <v>0</v>
      </c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 ht="18" customHeight="1">
      <c r="A36" s="25"/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2231.6010159641523</v>
      </c>
      <c r="F36" s="10">
        <f t="shared" si="2"/>
        <v>3.4624151653034883</v>
      </c>
      <c r="G36" s="5">
        <f t="shared" si="3"/>
        <v>0</v>
      </c>
      <c r="H36" s="6">
        <f t="shared" si="4"/>
        <v>0</v>
      </c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 ht="18" customHeight="1">
      <c r="A37" s="25"/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7590.9557282218011</v>
      </c>
      <c r="F37" s="10">
        <f t="shared" si="2"/>
        <v>3.4624151653034883</v>
      </c>
      <c r="G37" s="5">
        <f t="shared" si="3"/>
        <v>0</v>
      </c>
      <c r="H37" s="6">
        <f t="shared" si="4"/>
        <v>0</v>
      </c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 ht="18" customHeight="1">
      <c r="A38" s="25"/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1117.7299388329416</v>
      </c>
      <c r="F38" s="10">
        <f t="shared" si="2"/>
        <v>3.4624151653034883</v>
      </c>
      <c r="G38" s="5">
        <f t="shared" si="3"/>
        <v>0</v>
      </c>
      <c r="H38" s="6">
        <f t="shared" si="4"/>
        <v>0</v>
      </c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 ht="18" customHeight="1">
      <c r="A39" s="25"/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575.93640738899967</v>
      </c>
      <c r="F39" s="10">
        <f t="shared" si="2"/>
        <v>3.4624151653034891</v>
      </c>
      <c r="G39" s="5">
        <f t="shared" si="3"/>
        <v>0</v>
      </c>
      <c r="H39" s="6">
        <f t="shared" si="4"/>
        <v>0</v>
      </c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 ht="18" customHeight="1">
      <c r="A40" s="25"/>
      <c r="B40" s="1" t="s">
        <v>76</v>
      </c>
      <c r="C40" s="2">
        <v>47197552</v>
      </c>
      <c r="D40" s="3">
        <f>SUM(D22:D39)</f>
        <v>0.99999999999999989</v>
      </c>
      <c r="E40" s="2">
        <f>B6</f>
        <v>163417.51981</v>
      </c>
      <c r="F40" s="10">
        <f t="shared" si="2"/>
        <v>3.4624151653034887</v>
      </c>
      <c r="G40" s="5">
        <f t="shared" si="3"/>
        <v>0</v>
      </c>
      <c r="H40" s="6">
        <f t="shared" si="4"/>
        <v>0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7.25" customHeight="1">
      <c r="A41" s="25"/>
      <c r="E41" s="26">
        <f>SUM(E22:E39)-B6</f>
        <v>0</v>
      </c>
      <c r="F41" s="21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 ht="17.25" customHeight="1">
      <c r="A42" s="25"/>
      <c r="F42" s="21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 ht="17.25" customHeight="1">
      <c r="A43" s="25"/>
      <c r="F43" s="21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 ht="17.25" customHeight="1">
      <c r="A44" s="25"/>
      <c r="F44" s="21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 ht="17.25" customHeight="1">
      <c r="A45" s="25"/>
      <c r="F45" s="21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 ht="17.25" customHeight="1">
      <c r="A46" s="25"/>
      <c r="F46" s="21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 ht="17.25" customHeight="1">
      <c r="A47" s="25"/>
      <c r="F47" s="21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 ht="17.25" customHeight="1">
      <c r="A48" s="25"/>
      <c r="F48" s="21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 ht="17.25" customHeight="1">
      <c r="A49" s="25"/>
      <c r="F49" s="21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 ht="17.25" customHeight="1">
      <c r="A50" s="25"/>
      <c r="F50" s="21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 ht="17.25" customHeight="1">
      <c r="A51" s="25"/>
      <c r="F51" s="21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 ht="17.25" customHeight="1">
      <c r="A52" s="25"/>
      <c r="F52" s="21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 ht="17.25" customHeight="1">
      <c r="A53" s="25"/>
      <c r="F53" s="21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 ht="17.25" customHeight="1">
      <c r="A54" s="25"/>
      <c r="F54" s="21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 ht="17.25" customHeight="1">
      <c r="A55" s="25"/>
      <c r="F55" s="21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 ht="17.25" customHeight="1">
      <c r="A56" s="25"/>
      <c r="F56" s="21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 ht="17.25" customHeight="1">
      <c r="A57" s="25"/>
      <c r="F57" s="21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 ht="17.25" customHeight="1">
      <c r="A58" s="25"/>
      <c r="F58" s="21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 ht="17.25" customHeight="1">
      <c r="A59" s="25"/>
      <c r="F59" s="21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 ht="17.25" customHeight="1">
      <c r="A60" s="25"/>
      <c r="F60" s="21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 ht="17.25" customHeight="1">
      <c r="A61" s="25"/>
      <c r="F61" s="21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 ht="17.25" customHeight="1">
      <c r="A62" s="25"/>
      <c r="F62" s="21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4" ht="17.25" customHeight="1">
      <c r="A63" s="25"/>
      <c r="F63" s="21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4" ht="17.25" customHeight="1">
      <c r="A64" s="25"/>
      <c r="F64" s="21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 ht="17.25" customHeight="1">
      <c r="A65" s="25"/>
      <c r="F65" s="21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:34" ht="17.25" customHeight="1">
      <c r="A66" s="25"/>
      <c r="F66" s="21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:34" ht="17.25" customHeight="1">
      <c r="A67" s="25"/>
      <c r="F67" s="21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:34" ht="17.25" customHeight="1">
      <c r="A68" s="25"/>
      <c r="F68" s="21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:34" ht="17.25" customHeight="1">
      <c r="A69" s="25"/>
      <c r="F69" s="21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:34" ht="17.25" customHeight="1">
      <c r="A70" s="25"/>
      <c r="F70" s="21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:34" ht="17.25" customHeight="1">
      <c r="A71" s="25"/>
      <c r="F71" s="21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  <row r="72" spans="1:34" ht="17.25" customHeight="1">
      <c r="A72" s="25"/>
      <c r="F72" s="21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</row>
    <row r="73" spans="1:34" ht="17.25" customHeight="1">
      <c r="A73" s="25"/>
      <c r="F73" s="21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</row>
    <row r="74" spans="1:34" ht="17.25" customHeight="1">
      <c r="A74" s="25"/>
      <c r="F74" s="21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</row>
    <row r="75" spans="1:34" ht="17.25" customHeight="1">
      <c r="A75" s="25"/>
      <c r="F75" s="21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</row>
    <row r="76" spans="1:34" ht="17.25" customHeight="1">
      <c r="A76" s="25"/>
      <c r="F76" s="21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</row>
    <row r="77" spans="1:34" ht="17.25" customHeight="1">
      <c r="A77" s="25"/>
      <c r="F77" s="21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</row>
    <row r="78" spans="1:34" ht="17.25" customHeight="1">
      <c r="A78" s="25"/>
      <c r="F78" s="21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</row>
    <row r="79" spans="1:34" ht="17.25" customHeight="1">
      <c r="A79" s="25"/>
      <c r="F79" s="21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</row>
    <row r="80" spans="1:34" ht="17.25" customHeight="1">
      <c r="A80" s="25"/>
      <c r="F80" s="21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</row>
    <row r="81" spans="1:34" ht="17.25" customHeight="1">
      <c r="A81" s="25"/>
      <c r="F81" s="21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</row>
    <row r="82" spans="1:34" ht="17.25" customHeight="1">
      <c r="A82" s="25"/>
      <c r="F82" s="21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</row>
    <row r="83" spans="1:34" ht="17.25" customHeight="1">
      <c r="A83" s="25"/>
      <c r="F83" s="21"/>
      <c r="J83" s="27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</row>
    <row r="84" spans="1:34" ht="17.25" customHeight="1">
      <c r="A84" s="25"/>
      <c r="F84" s="21"/>
      <c r="J84" s="27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</row>
    <row r="85" spans="1:34" ht="17.25" customHeight="1">
      <c r="A85" s="25"/>
      <c r="F85" s="21"/>
      <c r="J85" s="27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</row>
    <row r="86" spans="1:34" ht="17.25" customHeight="1">
      <c r="A86" s="25"/>
      <c r="F86" s="21"/>
      <c r="J86" s="27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</row>
    <row r="87" spans="1:34" ht="17.25" customHeight="1">
      <c r="A87" s="25"/>
      <c r="F87" s="21"/>
      <c r="J87" s="27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</row>
    <row r="88" spans="1:34" ht="17.25" customHeight="1">
      <c r="A88" s="25"/>
      <c r="F88" s="21"/>
      <c r="J88" s="27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</row>
    <row r="89" spans="1:34" ht="17.25" customHeight="1">
      <c r="A89" s="25"/>
      <c r="F89" s="21"/>
      <c r="J89" s="27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</row>
    <row r="90" spans="1:34" ht="17.25" customHeight="1">
      <c r="A90" s="25"/>
      <c r="F90" s="21"/>
      <c r="J90" s="27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</row>
    <row r="91" spans="1:34" ht="17.25" customHeight="1">
      <c r="A91" s="25"/>
      <c r="F91" s="21"/>
      <c r="J91" s="27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</row>
    <row r="92" spans="1:34" ht="17.25" customHeight="1">
      <c r="A92" s="25"/>
      <c r="F92" s="21"/>
      <c r="J92" s="27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</row>
    <row r="93" spans="1:34" ht="17.25" customHeight="1">
      <c r="A93" s="25"/>
      <c r="F93" s="21"/>
      <c r="J93" s="27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</row>
    <row r="94" spans="1:34" ht="17.25" customHeight="1">
      <c r="A94" s="25"/>
      <c r="F94" s="21"/>
      <c r="J94" s="27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</row>
    <row r="95" spans="1:34" ht="17.25" customHeight="1">
      <c r="A95" s="25"/>
      <c r="F95" s="21"/>
      <c r="J95" s="27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</row>
    <row r="96" spans="1:34" ht="17.25" customHeight="1">
      <c r="A96" s="25"/>
      <c r="F96" s="21"/>
      <c r="J96" s="27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</row>
    <row r="97" spans="1:34" ht="17.25" customHeight="1">
      <c r="A97" s="25"/>
      <c r="F97" s="21"/>
      <c r="J97" s="27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</row>
    <row r="98" spans="1:34" ht="17.25" customHeight="1">
      <c r="A98" s="25"/>
      <c r="F98" s="21"/>
      <c r="J98" s="27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</row>
    <row r="99" spans="1:34" ht="17.25" customHeight="1">
      <c r="A99" s="25"/>
      <c r="F99" s="21"/>
      <c r="J99" s="27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</row>
    <row r="100" spans="1:34" ht="17.25" customHeight="1">
      <c r="A100" s="25"/>
      <c r="F100" s="21"/>
      <c r="J100" s="27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</row>
    <row r="101" spans="1:34" ht="17.25" customHeight="1">
      <c r="A101" s="25"/>
      <c r="F101" s="21"/>
      <c r="J101" s="27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</row>
    <row r="102" spans="1:34" ht="17.25" customHeight="1">
      <c r="A102" s="25"/>
      <c r="F102" s="21"/>
      <c r="J102" s="27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</row>
    <row r="103" spans="1:34" ht="17.25" customHeight="1">
      <c r="A103" s="25"/>
      <c r="F103" s="21"/>
      <c r="J103" s="27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</row>
  </sheetData>
  <sortState ref="A30:AI104">
    <sortCondition ref="D30"/>
  </sortState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2">
    <tabColor rgb="FF00B050"/>
  </sheetPr>
  <dimension ref="A1:AI41"/>
  <sheetViews>
    <sheetView workbookViewId="0">
      <selection sqref="A1:XFD1048576"/>
    </sheetView>
  </sheetViews>
  <sheetFormatPr baseColWidth="10" defaultRowHeight="17.25" customHeight="1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 ht="65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 ht="17.25" customHeight="1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5" ht="17.25" customHeight="1">
      <c r="B3" s="19" t="s">
        <v>91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5" spans="1:35" ht="17.25" customHeight="1">
      <c r="B5" s="20" t="s">
        <v>67</v>
      </c>
    </row>
    <row r="6" spans="1:35" ht="17.25" customHeight="1">
      <c r="B6" s="23">
        <f>0</f>
        <v>0</v>
      </c>
      <c r="G6" s="23"/>
    </row>
    <row r="8" spans="1:35" ht="17.25" customHeight="1">
      <c r="B8" s="20" t="s">
        <v>68</v>
      </c>
    </row>
    <row r="9" spans="1:35" ht="65.25" customHeight="1">
      <c r="A9" s="21"/>
      <c r="B9" s="16" t="s">
        <v>69</v>
      </c>
      <c r="C9" s="16"/>
      <c r="D9" s="16"/>
      <c r="E9" s="16"/>
      <c r="F9" s="16"/>
      <c r="G9" s="16"/>
      <c r="H9" s="16"/>
      <c r="I9" s="1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8"/>
      <c r="AG9" s="17"/>
      <c r="AH9" s="17"/>
      <c r="AI9" s="21"/>
    </row>
    <row r="11" spans="1:35" ht="17.25" customHeight="1">
      <c r="B11" s="20" t="s">
        <v>70</v>
      </c>
    </row>
    <row r="12" spans="1:35" ht="17.25" customHeight="1">
      <c r="B12" s="19" t="s">
        <v>71</v>
      </c>
    </row>
    <row r="14" spans="1:35" ht="17.25" customHeight="1">
      <c r="B14" s="20" t="s">
        <v>72</v>
      </c>
    </row>
    <row r="15" spans="1:35" ht="17.25" customHeight="1">
      <c r="B15" s="19" t="s">
        <v>73</v>
      </c>
    </row>
    <row r="16" spans="1:35" ht="17.25" customHeight="1">
      <c r="B16" s="19" t="s">
        <v>74</v>
      </c>
    </row>
    <row r="19" spans="2:8" ht="17.25" customHeight="1">
      <c r="B19" s="20" t="s">
        <v>75</v>
      </c>
    </row>
    <row r="21" spans="2:8" s="13" customFormat="1" ht="48" customHeight="1"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2:8" ht="18" customHeight="1">
      <c r="B22" s="1" t="s">
        <v>11</v>
      </c>
      <c r="C22" s="2">
        <v>8445142.5</v>
      </c>
      <c r="D22" s="3">
        <f>C22/C$40</f>
        <v>0.17893179078440338</v>
      </c>
      <c r="E22" s="2">
        <f>D22*E$40</f>
        <v>0</v>
      </c>
      <c r="F22" s="4">
        <f>E22*1000/C22</f>
        <v>0</v>
      </c>
      <c r="G22" s="5">
        <f>F22-F$40</f>
        <v>0</v>
      </c>
      <c r="H22" s="6">
        <f>G22*C22</f>
        <v>0</v>
      </c>
    </row>
    <row r="23" spans="2:8" ht="18" customHeight="1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0</v>
      </c>
      <c r="F23" s="4">
        <f t="shared" ref="F23:F40" si="2">E23*1000/C23</f>
        <v>0</v>
      </c>
      <c r="G23" s="5">
        <f t="shared" ref="G23:G40" si="3">F23-F$40</f>
        <v>0</v>
      </c>
      <c r="H23" s="6">
        <f t="shared" ref="H23:H40" si="4">G23*C23</f>
        <v>0</v>
      </c>
    </row>
    <row r="24" spans="2:8" ht="18" customHeight="1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0</v>
      </c>
      <c r="F24" s="4">
        <f t="shared" si="2"/>
        <v>0</v>
      </c>
      <c r="G24" s="5">
        <f t="shared" si="3"/>
        <v>0</v>
      </c>
      <c r="H24" s="6">
        <f t="shared" si="4"/>
        <v>0</v>
      </c>
    </row>
    <row r="25" spans="2:8" ht="18" customHeight="1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0</v>
      </c>
      <c r="F25" s="4">
        <f t="shared" si="2"/>
        <v>0</v>
      </c>
      <c r="G25" s="5">
        <f t="shared" si="3"/>
        <v>0</v>
      </c>
      <c r="H25" s="6">
        <f t="shared" si="4"/>
        <v>0</v>
      </c>
    </row>
    <row r="26" spans="2:8" ht="18" customHeight="1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0</v>
      </c>
      <c r="F26" s="4">
        <f t="shared" si="2"/>
        <v>0</v>
      </c>
      <c r="G26" s="5">
        <f t="shared" si="3"/>
        <v>0</v>
      </c>
      <c r="H26" s="6">
        <f t="shared" si="4"/>
        <v>0</v>
      </c>
    </row>
    <row r="27" spans="2:8" ht="18" customHeight="1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0</v>
      </c>
      <c r="F27" s="4">
        <f t="shared" si="2"/>
        <v>0</v>
      </c>
      <c r="G27" s="5">
        <f t="shared" si="3"/>
        <v>0</v>
      </c>
      <c r="H27" s="6">
        <f t="shared" si="4"/>
        <v>0</v>
      </c>
    </row>
    <row r="28" spans="2:8" ht="18" customHeight="1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0</v>
      </c>
      <c r="F28" s="4">
        <f t="shared" si="2"/>
        <v>0</v>
      </c>
      <c r="G28" s="5">
        <f t="shared" si="3"/>
        <v>0</v>
      </c>
      <c r="H28" s="6">
        <f t="shared" si="4"/>
        <v>0</v>
      </c>
    </row>
    <row r="29" spans="2:8" ht="18" customHeight="1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0</v>
      </c>
      <c r="F29" s="4">
        <f t="shared" si="2"/>
        <v>0</v>
      </c>
      <c r="G29" s="5">
        <f t="shared" si="3"/>
        <v>0</v>
      </c>
      <c r="H29" s="6">
        <f t="shared" si="4"/>
        <v>0</v>
      </c>
    </row>
    <row r="30" spans="2:8" ht="18" customHeight="1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0</v>
      </c>
      <c r="F30" s="4">
        <f t="shared" si="2"/>
        <v>0</v>
      </c>
      <c r="G30" s="5">
        <f t="shared" si="3"/>
        <v>0</v>
      </c>
      <c r="H30" s="6">
        <f t="shared" si="4"/>
        <v>0</v>
      </c>
    </row>
    <row r="31" spans="2:8" ht="18" customHeight="1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0</v>
      </c>
      <c r="F31" s="4">
        <f t="shared" si="2"/>
        <v>0</v>
      </c>
      <c r="G31" s="5">
        <f t="shared" si="3"/>
        <v>0</v>
      </c>
      <c r="H31" s="6">
        <f t="shared" si="4"/>
        <v>0</v>
      </c>
    </row>
    <row r="32" spans="2:8" ht="18" customHeight="1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0</v>
      </c>
      <c r="F32" s="4">
        <f t="shared" si="2"/>
        <v>0</v>
      </c>
      <c r="G32" s="5">
        <f t="shared" si="3"/>
        <v>0</v>
      </c>
      <c r="H32" s="6">
        <f t="shared" si="4"/>
        <v>0</v>
      </c>
    </row>
    <row r="33" spans="2:8" ht="18" customHeight="1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0</v>
      </c>
      <c r="F33" s="4">
        <f t="shared" si="2"/>
        <v>0</v>
      </c>
      <c r="G33" s="5">
        <f t="shared" si="3"/>
        <v>0</v>
      </c>
      <c r="H33" s="6">
        <f t="shared" si="4"/>
        <v>0</v>
      </c>
    </row>
    <row r="34" spans="2:8" ht="18" customHeight="1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0</v>
      </c>
      <c r="F34" s="4">
        <f t="shared" si="2"/>
        <v>0</v>
      </c>
      <c r="G34" s="5">
        <f t="shared" si="3"/>
        <v>0</v>
      </c>
      <c r="H34" s="6">
        <f t="shared" si="4"/>
        <v>0</v>
      </c>
    </row>
    <row r="35" spans="2:8" ht="18" customHeight="1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0</v>
      </c>
      <c r="F35" s="4">
        <f t="shared" si="2"/>
        <v>0</v>
      </c>
      <c r="G35" s="5">
        <f t="shared" si="3"/>
        <v>0</v>
      </c>
      <c r="H35" s="6">
        <f t="shared" si="4"/>
        <v>0</v>
      </c>
    </row>
    <row r="36" spans="2:8" ht="18" customHeight="1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0</v>
      </c>
      <c r="F36" s="4">
        <f t="shared" si="2"/>
        <v>0</v>
      </c>
      <c r="G36" s="5">
        <f t="shared" si="3"/>
        <v>0</v>
      </c>
      <c r="H36" s="6">
        <f t="shared" si="4"/>
        <v>0</v>
      </c>
    </row>
    <row r="37" spans="2:8" ht="18" customHeight="1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0</v>
      </c>
      <c r="F37" s="4">
        <f t="shared" si="2"/>
        <v>0</v>
      </c>
      <c r="G37" s="5">
        <f t="shared" si="3"/>
        <v>0</v>
      </c>
      <c r="H37" s="6">
        <f t="shared" si="4"/>
        <v>0</v>
      </c>
    </row>
    <row r="38" spans="2:8" ht="18" customHeight="1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0</v>
      </c>
      <c r="F38" s="4">
        <f t="shared" si="2"/>
        <v>0</v>
      </c>
      <c r="G38" s="5">
        <f t="shared" si="3"/>
        <v>0</v>
      </c>
      <c r="H38" s="6">
        <f t="shared" si="4"/>
        <v>0</v>
      </c>
    </row>
    <row r="39" spans="2:8" ht="18" customHeight="1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0</v>
      </c>
      <c r="F39" s="4">
        <f t="shared" si="2"/>
        <v>0</v>
      </c>
      <c r="G39" s="5">
        <f t="shared" si="3"/>
        <v>0</v>
      </c>
      <c r="H39" s="6">
        <f t="shared" si="4"/>
        <v>0</v>
      </c>
    </row>
    <row r="40" spans="2:8" ht="18" customHeight="1">
      <c r="B40" s="1" t="s">
        <v>76</v>
      </c>
      <c r="C40" s="2">
        <v>47197552</v>
      </c>
      <c r="D40" s="3">
        <f>SUM(D22:D39)</f>
        <v>0.99999999999999989</v>
      </c>
      <c r="E40" s="2">
        <f>B6</f>
        <v>0</v>
      </c>
      <c r="F40" s="4">
        <f t="shared" si="2"/>
        <v>0</v>
      </c>
      <c r="G40" s="5">
        <f t="shared" si="3"/>
        <v>0</v>
      </c>
      <c r="H40" s="6">
        <f t="shared" si="4"/>
        <v>0</v>
      </c>
    </row>
    <row r="41" spans="2:8" ht="17.25" customHeight="1">
      <c r="E41" s="26">
        <f>SUM(E22:E39)-B6</f>
        <v>0</v>
      </c>
    </row>
  </sheetData>
  <sortState ref="A9:AI11">
    <sortCondition ref="D11"/>
  </sortState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00B050"/>
  </sheetPr>
  <dimension ref="A1:AI41"/>
  <sheetViews>
    <sheetView topLeftCell="A18" workbookViewId="0">
      <selection activeCell="B21" sqref="B2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5">
      <c r="A1" s="16"/>
      <c r="B1" s="16"/>
      <c r="C1" s="16"/>
      <c r="D1" s="16"/>
      <c r="E1" s="16"/>
      <c r="F1" s="16"/>
      <c r="G1" s="16"/>
      <c r="H1" s="16"/>
      <c r="I1" s="16"/>
      <c r="J1" s="16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8"/>
      <c r="AG1" s="17"/>
      <c r="AH1" s="17"/>
    </row>
    <row r="2" spans="1:35">
      <c r="B2" s="20" t="s">
        <v>65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5">
      <c r="B3" s="19" t="s">
        <v>92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5" spans="1:35">
      <c r="B5" s="20" t="s">
        <v>67</v>
      </c>
    </row>
    <row r="6" spans="1:35">
      <c r="B6" s="23">
        <v>221200.3</v>
      </c>
      <c r="G6" s="23"/>
    </row>
    <row r="8" spans="1:35">
      <c r="B8" s="20" t="s">
        <v>68</v>
      </c>
    </row>
    <row r="9" spans="1:35">
      <c r="A9" s="21"/>
      <c r="B9" s="16" t="s">
        <v>69</v>
      </c>
      <c r="C9" s="16"/>
      <c r="D9" s="16"/>
      <c r="E9" s="16"/>
      <c r="F9" s="16"/>
      <c r="G9" s="16"/>
      <c r="H9" s="16"/>
      <c r="I9" s="16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8"/>
      <c r="AG9" s="17"/>
      <c r="AH9" s="17"/>
      <c r="AI9" s="21"/>
    </row>
    <row r="11" spans="1:35">
      <c r="B11" s="20" t="s">
        <v>70</v>
      </c>
    </row>
    <row r="12" spans="1:35">
      <c r="B12" s="19" t="s">
        <v>71</v>
      </c>
    </row>
    <row r="14" spans="1:35">
      <c r="B14" s="20" t="s">
        <v>72</v>
      </c>
    </row>
    <row r="15" spans="1:35">
      <c r="B15" s="19" t="s">
        <v>73</v>
      </c>
    </row>
    <row r="16" spans="1:35">
      <c r="B16" s="19" t="s">
        <v>74</v>
      </c>
    </row>
    <row r="19" spans="2:8">
      <c r="B19" s="20" t="s">
        <v>75</v>
      </c>
    </row>
    <row r="21" spans="2:8" s="13" customFormat="1" ht="38.25">
      <c r="B21" s="13" t="s">
        <v>103</v>
      </c>
      <c r="C21" s="13" t="s">
        <v>77</v>
      </c>
      <c r="D21" s="13" t="s">
        <v>78</v>
      </c>
      <c r="E21" s="13" t="s">
        <v>79</v>
      </c>
      <c r="F21" s="13" t="s">
        <v>80</v>
      </c>
      <c r="G21" s="13" t="s">
        <v>81</v>
      </c>
      <c r="H21" s="13" t="s">
        <v>82</v>
      </c>
    </row>
    <row r="22" spans="2:8">
      <c r="B22" s="1" t="s">
        <v>11</v>
      </c>
      <c r="C22" s="2">
        <v>8445142.5</v>
      </c>
      <c r="D22" s="3">
        <f>C22/C$40</f>
        <v>0.17893179078440338</v>
      </c>
      <c r="E22" s="2">
        <f>D22*E$40</f>
        <v>39579.765801047259</v>
      </c>
      <c r="F22" s="4">
        <f>E22*1000/C22</f>
        <v>4.6866901063004276</v>
      </c>
      <c r="G22" s="5">
        <f>F22-F$40</f>
        <v>0</v>
      </c>
      <c r="H22" s="6">
        <f>G22*C22</f>
        <v>0</v>
      </c>
    </row>
    <row r="23" spans="2:8">
      <c r="B23" s="1" t="s">
        <v>12</v>
      </c>
      <c r="C23" s="2">
        <v>1348308.5</v>
      </c>
      <c r="D23" s="3">
        <f t="shared" ref="D23:D39" si="0">C23/C$40</f>
        <v>2.856733967897318E-2</v>
      </c>
      <c r="E23" s="2">
        <f t="shared" ref="E23:E39" si="1">D23*E$40</f>
        <v>6319.1041071907712</v>
      </c>
      <c r="F23" s="4">
        <f t="shared" ref="F23:F40" si="2">E23*1000/C23</f>
        <v>4.6866901063004285</v>
      </c>
      <c r="G23" s="5">
        <f t="shared" ref="G23:G40" si="3">F23-F$40</f>
        <v>0</v>
      </c>
      <c r="H23" s="6">
        <f t="shared" ref="H23:H40" si="4">G23*C23</f>
        <v>0</v>
      </c>
    </row>
    <row r="24" spans="2:8">
      <c r="B24" s="1" t="s">
        <v>13</v>
      </c>
      <c r="C24" s="2">
        <v>1072762.5</v>
      </c>
      <c r="D24" s="3">
        <f t="shared" si="0"/>
        <v>2.2729197904162488E-2</v>
      </c>
      <c r="E24" s="2">
        <f t="shared" si="1"/>
        <v>5027.7053951601129</v>
      </c>
      <c r="F24" s="4">
        <f t="shared" si="2"/>
        <v>4.6866901063004276</v>
      </c>
      <c r="G24" s="5">
        <f t="shared" si="3"/>
        <v>0</v>
      </c>
      <c r="H24" s="6">
        <f t="shared" si="4"/>
        <v>0</v>
      </c>
    </row>
    <row r="25" spans="2:8">
      <c r="B25" s="1" t="s">
        <v>14</v>
      </c>
      <c r="C25" s="2">
        <v>1115556.5</v>
      </c>
      <c r="D25" s="3">
        <f t="shared" si="0"/>
        <v>2.363589747197058E-2</v>
      </c>
      <c r="E25" s="2">
        <f t="shared" si="1"/>
        <v>5228.2676115691338</v>
      </c>
      <c r="F25" s="4">
        <f t="shared" si="2"/>
        <v>4.6866901063004285</v>
      </c>
      <c r="G25" s="5">
        <f t="shared" si="3"/>
        <v>0</v>
      </c>
      <c r="H25" s="6">
        <f t="shared" si="4"/>
        <v>0</v>
      </c>
    </row>
    <row r="26" spans="2:8">
      <c r="B26" s="1" t="s">
        <v>15</v>
      </c>
      <c r="C26" s="2">
        <v>2118511.5</v>
      </c>
      <c r="D26" s="3">
        <f t="shared" si="0"/>
        <v>4.4886046208498273E-2</v>
      </c>
      <c r="E26" s="2">
        <f t="shared" si="1"/>
        <v>9928.80688713368</v>
      </c>
      <c r="F26" s="4">
        <f t="shared" si="2"/>
        <v>4.6866901063004285</v>
      </c>
      <c r="G26" s="5">
        <f t="shared" si="3"/>
        <v>0</v>
      </c>
      <c r="H26" s="6">
        <f t="shared" si="4"/>
        <v>0</v>
      </c>
    </row>
    <row r="27" spans="2:8">
      <c r="B27" s="1" t="s">
        <v>16</v>
      </c>
      <c r="C27" s="2">
        <v>592874.5</v>
      </c>
      <c r="D27" s="3">
        <f t="shared" si="0"/>
        <v>1.2561551921167436E-2</v>
      </c>
      <c r="E27" s="2">
        <f t="shared" si="1"/>
        <v>2778.619053427813</v>
      </c>
      <c r="F27" s="4">
        <f t="shared" si="2"/>
        <v>4.6866901063004276</v>
      </c>
      <c r="G27" s="5">
        <f t="shared" si="3"/>
        <v>0</v>
      </c>
      <c r="H27" s="6">
        <f t="shared" si="4"/>
        <v>0</v>
      </c>
    </row>
    <row r="28" spans="2:8">
      <c r="B28" s="1" t="s">
        <v>17</v>
      </c>
      <c r="C28" s="2">
        <v>2532976.5</v>
      </c>
      <c r="D28" s="3">
        <f t="shared" si="0"/>
        <v>5.3667539791046791E-2</v>
      </c>
      <c r="E28" s="2">
        <f t="shared" si="1"/>
        <v>11871.275902041487</v>
      </c>
      <c r="F28" s="4">
        <f t="shared" si="2"/>
        <v>4.6866901063004285</v>
      </c>
      <c r="G28" s="5">
        <f t="shared" si="3"/>
        <v>0</v>
      </c>
      <c r="H28" s="6">
        <f t="shared" si="4"/>
        <v>0</v>
      </c>
    </row>
    <row r="29" spans="2:8">
      <c r="B29" s="1" t="s">
        <v>18</v>
      </c>
      <c r="C29" s="2">
        <v>2111443</v>
      </c>
      <c r="D29" s="3">
        <f t="shared" si="0"/>
        <v>4.4736282085138655E-2</v>
      </c>
      <c r="E29" s="2">
        <f t="shared" si="1"/>
        <v>9895.6790181172964</v>
      </c>
      <c r="F29" s="4">
        <f t="shared" si="2"/>
        <v>4.6866901063004285</v>
      </c>
      <c r="G29" s="5">
        <f t="shared" si="3"/>
        <v>0</v>
      </c>
      <c r="H29" s="6">
        <f t="shared" si="4"/>
        <v>0</v>
      </c>
    </row>
    <row r="30" spans="2:8">
      <c r="B30" s="1" t="s">
        <v>19</v>
      </c>
      <c r="C30" s="2">
        <v>7562279</v>
      </c>
      <c r="D30" s="3">
        <f t="shared" si="0"/>
        <v>0.16022608545460154</v>
      </c>
      <c r="E30" s="2">
        <f t="shared" si="1"/>
        <v>35442.058170383498</v>
      </c>
      <c r="F30" s="4">
        <f t="shared" si="2"/>
        <v>4.6866901063004285</v>
      </c>
      <c r="G30" s="5">
        <f t="shared" si="3"/>
        <v>0</v>
      </c>
      <c r="H30" s="6">
        <f t="shared" si="4"/>
        <v>0</v>
      </c>
    </row>
    <row r="31" spans="2:8">
      <c r="B31" s="1" t="s">
        <v>20</v>
      </c>
      <c r="C31" s="2">
        <v>5121540.5</v>
      </c>
      <c r="D31" s="3">
        <f t="shared" si="0"/>
        <v>0.10851284193722589</v>
      </c>
      <c r="E31" s="2">
        <f t="shared" si="1"/>
        <v>24003.073190366948</v>
      </c>
      <c r="F31" s="4">
        <f t="shared" si="2"/>
        <v>4.6866901063004276</v>
      </c>
      <c r="G31" s="5">
        <f t="shared" si="3"/>
        <v>0</v>
      </c>
      <c r="H31" s="6">
        <f t="shared" si="4"/>
        <v>0</v>
      </c>
    </row>
    <row r="32" spans="2:8">
      <c r="B32" s="1" t="s">
        <v>21</v>
      </c>
      <c r="C32" s="2">
        <v>1106067</v>
      </c>
      <c r="D32" s="3">
        <f t="shared" si="0"/>
        <v>2.3434838315343133E-2</v>
      </c>
      <c r="E32" s="2">
        <f t="shared" si="1"/>
        <v>5183.7932658053951</v>
      </c>
      <c r="F32" s="4">
        <f t="shared" si="2"/>
        <v>4.6866901063004276</v>
      </c>
      <c r="G32" s="5">
        <f t="shared" si="3"/>
        <v>0</v>
      </c>
      <c r="H32" s="6">
        <f t="shared" si="4"/>
        <v>0</v>
      </c>
    </row>
    <row r="33" spans="2:8">
      <c r="B33" s="1" t="s">
        <v>22</v>
      </c>
      <c r="C33" s="2">
        <v>2773719</v>
      </c>
      <c r="D33" s="3">
        <f t="shared" si="0"/>
        <v>5.876828103288069E-2</v>
      </c>
      <c r="E33" s="2">
        <f t="shared" si="1"/>
        <v>12999.561394957518</v>
      </c>
      <c r="F33" s="4">
        <f t="shared" si="2"/>
        <v>4.6866901063004285</v>
      </c>
      <c r="G33" s="5">
        <f t="shared" si="3"/>
        <v>0</v>
      </c>
      <c r="H33" s="6">
        <f t="shared" si="4"/>
        <v>0</v>
      </c>
    </row>
    <row r="34" spans="2:8">
      <c r="B34" s="1" t="s">
        <v>23</v>
      </c>
      <c r="C34" s="2">
        <v>6497055.5</v>
      </c>
      <c r="D34" s="3">
        <f t="shared" si="0"/>
        <v>0.13765662041116031</v>
      </c>
      <c r="E34" s="2">
        <f t="shared" si="1"/>
        <v>30449.68573193478</v>
      </c>
      <c r="F34" s="4">
        <f t="shared" si="2"/>
        <v>4.6866901063004276</v>
      </c>
      <c r="G34" s="5">
        <f t="shared" si="3"/>
        <v>0</v>
      </c>
      <c r="H34" s="6">
        <f t="shared" si="4"/>
        <v>0</v>
      </c>
    </row>
    <row r="35" spans="2:8">
      <c r="B35" s="1" t="s">
        <v>24</v>
      </c>
      <c r="C35" s="2">
        <v>1473249</v>
      </c>
      <c r="D35" s="3">
        <f t="shared" si="0"/>
        <v>3.1214521465011576E-2</v>
      </c>
      <c r="E35" s="2">
        <f t="shared" si="1"/>
        <v>6904.6615124170003</v>
      </c>
      <c r="F35" s="4">
        <f t="shared" si="2"/>
        <v>4.6866901063004294</v>
      </c>
      <c r="G35" s="5">
        <f t="shared" si="3"/>
        <v>0</v>
      </c>
      <c r="H35" s="6">
        <f t="shared" si="4"/>
        <v>0</v>
      </c>
    </row>
    <row r="36" spans="2:8">
      <c r="B36" s="1" t="s">
        <v>25</v>
      </c>
      <c r="C36" s="2">
        <v>644521.5</v>
      </c>
      <c r="D36" s="3">
        <f t="shared" si="0"/>
        <v>1.3655824776674859E-2</v>
      </c>
      <c r="E36" s="2">
        <f t="shared" si="1"/>
        <v>3020.6725373479117</v>
      </c>
      <c r="F36" s="4">
        <f t="shared" si="2"/>
        <v>4.6866901063004285</v>
      </c>
      <c r="G36" s="5">
        <f t="shared" si="3"/>
        <v>0</v>
      </c>
      <c r="H36" s="6">
        <f t="shared" si="4"/>
        <v>0</v>
      </c>
    </row>
    <row r="37" spans="2:8">
      <c r="B37" s="1" t="s">
        <v>26</v>
      </c>
      <c r="C37" s="2">
        <v>2192387.5</v>
      </c>
      <c r="D37" s="3">
        <f t="shared" si="0"/>
        <v>4.6451296880821273E-2</v>
      </c>
      <c r="E37" s="2">
        <f t="shared" si="1"/>
        <v>10275.04080542673</v>
      </c>
      <c r="F37" s="4">
        <f t="shared" si="2"/>
        <v>4.6866901063004285</v>
      </c>
      <c r="G37" s="5">
        <f t="shared" si="3"/>
        <v>0</v>
      </c>
      <c r="H37" s="6">
        <f t="shared" si="4"/>
        <v>0</v>
      </c>
    </row>
    <row r="38" spans="2:8">
      <c r="B38" s="1" t="s">
        <v>27</v>
      </c>
      <c r="C38" s="2">
        <v>322818</v>
      </c>
      <c r="D38" s="3">
        <f t="shared" si="0"/>
        <v>6.8397191447556434E-3</v>
      </c>
      <c r="E38" s="2">
        <f t="shared" si="1"/>
        <v>1512.9479267356917</v>
      </c>
      <c r="F38" s="4">
        <f t="shared" si="2"/>
        <v>4.6866901063004285</v>
      </c>
      <c r="G38" s="5">
        <f t="shared" si="3"/>
        <v>0</v>
      </c>
      <c r="H38" s="6">
        <f t="shared" si="4"/>
        <v>0</v>
      </c>
    </row>
    <row r="39" spans="2:8">
      <c r="B39" s="1" t="s">
        <v>28</v>
      </c>
      <c r="C39" s="2">
        <v>166339.5</v>
      </c>
      <c r="D39" s="3">
        <f t="shared" si="0"/>
        <v>3.5243247361642824E-3</v>
      </c>
      <c r="E39" s="2">
        <f t="shared" si="1"/>
        <v>779.58168893696006</v>
      </c>
      <c r="F39" s="4">
        <f t="shared" si="2"/>
        <v>4.6866901063004285</v>
      </c>
      <c r="G39" s="5">
        <f t="shared" si="3"/>
        <v>0</v>
      </c>
      <c r="H39" s="6">
        <f t="shared" si="4"/>
        <v>0</v>
      </c>
    </row>
    <row r="40" spans="2:8">
      <c r="B40" s="1" t="s">
        <v>76</v>
      </c>
      <c r="C40" s="2">
        <v>47197552</v>
      </c>
      <c r="D40" s="3">
        <f>SUM(D22:D39)</f>
        <v>0.99999999999999989</v>
      </c>
      <c r="E40" s="2">
        <f>B6</f>
        <v>221200.3</v>
      </c>
      <c r="F40" s="4">
        <f t="shared" si="2"/>
        <v>4.6866901063004285</v>
      </c>
      <c r="G40" s="5">
        <f t="shared" si="3"/>
        <v>0</v>
      </c>
      <c r="H40" s="6">
        <f t="shared" si="4"/>
        <v>0</v>
      </c>
    </row>
    <row r="41" spans="2:8">
      <c r="E41" s="26">
        <f>SUM(E22:E39)-B6</f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Resumen</vt:lpstr>
      <vt:lpstr>Total</vt:lpstr>
      <vt:lpstr>121M</vt:lpstr>
      <vt:lpstr>121N</vt:lpstr>
      <vt:lpstr>121O</vt:lpstr>
      <vt:lpstr>122A</vt:lpstr>
      <vt:lpstr>122B</vt:lpstr>
      <vt:lpstr>122M</vt:lpstr>
      <vt:lpstr>122N</vt:lpstr>
      <vt:lpstr>312A</vt:lpstr>
      <vt:lpstr>464A</vt:lpstr>
      <vt:lpstr>464B</vt:lpstr>
      <vt:lpstr>912Q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Herrero García, Carlos</dc:creator>
  <cp:lastModifiedBy>Herrero García, Carlos</cp:lastModifiedBy>
  <dcterms:created xsi:type="dcterms:W3CDTF">2014-11-18T10:59:02Z</dcterms:created>
  <dcterms:modified xsi:type="dcterms:W3CDTF">2015-04-14T08:04:46Z</dcterms:modified>
</cp:coreProperties>
</file>