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40" yWindow="300" windowWidth="17475" windowHeight="6165" activeTab="1"/>
  </bookViews>
  <sheets>
    <sheet name="Resumen" sheetId="14" r:id="rId1"/>
    <sheet name="Total" sheetId="15" r:id="rId2"/>
    <sheet name="141M" sheetId="5" r:id="rId3"/>
    <sheet name="142A" sheetId="6" r:id="rId4"/>
    <sheet name="142B" sheetId="7" r:id="rId5"/>
    <sheet name="143A" sheetId="8" r:id="rId6"/>
    <sheet name="144A" sheetId="9" r:id="rId7"/>
    <sheet name="322F" sheetId="10" r:id="rId8"/>
    <sheet name="923P" sheetId="11" r:id="rId9"/>
    <sheet name="943N" sheetId="12" r:id="rId10"/>
    <sheet name="943M" sheetId="13" r:id="rId11"/>
  </sheets>
  <definedNames>
    <definedName name="_xlnm._FilterDatabase" localSheetId="2" hidden="1">'141M'!$A$1:$AR$38</definedName>
    <definedName name="_xlnm._FilterDatabase" localSheetId="3" hidden="1">'142A'!$A$1:$AR$61</definedName>
    <definedName name="_xlnm._FilterDatabase" localSheetId="4" hidden="1">'142B'!$A$1:$AR$29</definedName>
    <definedName name="_xlnm._FilterDatabase" localSheetId="5" hidden="1">'143A'!$A$29:$EJ$29</definedName>
    <definedName name="_xlnm._FilterDatabase" localSheetId="6" hidden="1">'144A'!$A$57:$BH$57</definedName>
    <definedName name="_xlnm._FilterDatabase" localSheetId="7" hidden="1">'322F'!$A$35:$AZ$35</definedName>
    <definedName name="_xlnm._FilterDatabase" localSheetId="8" hidden="1">'923P'!$A$1:$AR$12</definedName>
    <definedName name="_xlnm._FilterDatabase" localSheetId="10" hidden="1">'943M'!$A$1:$AR$2</definedName>
    <definedName name="_xlnm._FilterDatabase" localSheetId="9" hidden="1">'943N'!$A$1:$AR$6</definedName>
  </definedNames>
  <calcPr calcId="145621"/>
</workbook>
</file>

<file path=xl/calcChain.xml><?xml version="1.0" encoding="utf-8"?>
<calcChain xmlns="http://schemas.openxmlformats.org/spreadsheetml/2006/main">
  <c r="D12" i="15" l="1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11" i="15"/>
  <c r="B6" i="13" l="1"/>
  <c r="D22" i="12" l="1"/>
  <c r="E40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D38" i="12"/>
  <c r="E38" i="12"/>
  <c r="D39" i="12"/>
  <c r="E39" i="12"/>
  <c r="E41" i="12"/>
  <c r="F40" i="12"/>
  <c r="G40" i="12"/>
  <c r="H40" i="12"/>
  <c r="D40" i="12"/>
  <c r="F39" i="12"/>
  <c r="G39" i="12"/>
  <c r="H39" i="12"/>
  <c r="F38" i="12"/>
  <c r="G38" i="12"/>
  <c r="H38" i="12"/>
  <c r="F37" i="12"/>
  <c r="G37" i="12"/>
  <c r="H37" i="12"/>
  <c r="F36" i="12"/>
  <c r="G36" i="12"/>
  <c r="H36" i="12"/>
  <c r="F35" i="12"/>
  <c r="G35" i="12"/>
  <c r="H35" i="12"/>
  <c r="F34" i="12"/>
  <c r="G34" i="12"/>
  <c r="H34" i="12"/>
  <c r="F33" i="12"/>
  <c r="G33" i="12"/>
  <c r="H33" i="12"/>
  <c r="F32" i="12"/>
  <c r="G32" i="12"/>
  <c r="H32" i="12"/>
  <c r="F31" i="12"/>
  <c r="G31" i="12"/>
  <c r="H31" i="12"/>
  <c r="F30" i="12"/>
  <c r="G30" i="12"/>
  <c r="H30" i="12"/>
  <c r="F29" i="12"/>
  <c r="G29" i="12"/>
  <c r="H29" i="12"/>
  <c r="F28" i="12"/>
  <c r="G28" i="12"/>
  <c r="H28" i="12"/>
  <c r="F27" i="12"/>
  <c r="G27" i="12"/>
  <c r="H27" i="12"/>
  <c r="F26" i="12"/>
  <c r="G26" i="12"/>
  <c r="H26" i="12"/>
  <c r="F25" i="12"/>
  <c r="G25" i="12"/>
  <c r="H25" i="12"/>
  <c r="F24" i="12"/>
  <c r="G24" i="12"/>
  <c r="H24" i="12"/>
  <c r="F23" i="12"/>
  <c r="G23" i="12"/>
  <c r="H23" i="12"/>
  <c r="F22" i="12"/>
  <c r="G22" i="12"/>
  <c r="H22" i="12"/>
  <c r="D12" i="14"/>
  <c r="D29" i="15"/>
  <c r="E29" i="15" s="1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G40" i="13"/>
  <c r="H40" i="13"/>
  <c r="G39" i="13"/>
  <c r="H39" i="13"/>
  <c r="G38" i="13"/>
  <c r="H38" i="13"/>
  <c r="G37" i="13"/>
  <c r="H37" i="13"/>
  <c r="G36" i="13"/>
  <c r="H36" i="13"/>
  <c r="G35" i="13"/>
  <c r="H35" i="13"/>
  <c r="G34" i="13"/>
  <c r="H34" i="13"/>
  <c r="G33" i="13"/>
  <c r="H33" i="13"/>
  <c r="G32" i="13"/>
  <c r="H32" i="13"/>
  <c r="G31" i="13"/>
  <c r="H31" i="13"/>
  <c r="G30" i="13"/>
  <c r="H30" i="13"/>
  <c r="G29" i="13"/>
  <c r="H29" i="13"/>
  <c r="G28" i="13"/>
  <c r="H28" i="13"/>
  <c r="G27" i="13"/>
  <c r="H27" i="13"/>
  <c r="G26" i="13"/>
  <c r="H26" i="13"/>
  <c r="G25" i="13"/>
  <c r="H25" i="13"/>
  <c r="G24" i="13"/>
  <c r="H24" i="13"/>
  <c r="G23" i="13"/>
  <c r="H23" i="13"/>
  <c r="G22" i="13"/>
  <c r="H22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E41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40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40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E41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40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11" i="14"/>
  <c r="F29" i="15" l="1"/>
  <c r="G29" i="15" s="1"/>
  <c r="F27" i="15"/>
  <c r="G27" i="15" s="1"/>
  <c r="F25" i="15"/>
  <c r="G25" i="15" s="1"/>
  <c r="F23" i="15"/>
  <c r="G23" i="15" s="1"/>
  <c r="F21" i="15"/>
  <c r="G21" i="15" s="1"/>
  <c r="F19" i="15"/>
  <c r="G19" i="15" s="1"/>
  <c r="F17" i="15"/>
  <c r="G17" i="15" s="1"/>
  <c r="F15" i="15"/>
  <c r="G15" i="15" s="1"/>
  <c r="F13" i="15"/>
  <c r="G13" i="15" s="1"/>
  <c r="F11" i="15"/>
  <c r="G11" i="15" s="1"/>
  <c r="F28" i="15"/>
  <c r="G28" i="15" s="1"/>
  <c r="F26" i="15"/>
  <c r="G26" i="15" s="1"/>
  <c r="F24" i="15"/>
  <c r="G24" i="15" s="1"/>
  <c r="F22" i="15"/>
  <c r="G22" i="15" s="1"/>
  <c r="F20" i="15"/>
  <c r="G20" i="15" s="1"/>
  <c r="F18" i="15"/>
  <c r="G18" i="15" s="1"/>
  <c r="F16" i="15"/>
  <c r="G16" i="15" s="1"/>
  <c r="F14" i="15"/>
  <c r="G14" i="15" s="1"/>
  <c r="F12" i="15"/>
  <c r="G12" i="15" s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4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6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5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<sst xmlns="http://schemas.openxmlformats.org/spreadsheetml/2006/main" count="413" uniqueCount="105">
  <si>
    <t>141M</t>
  </si>
  <si>
    <t>142A</t>
  </si>
  <si>
    <t>142B</t>
  </si>
  <si>
    <t>143A</t>
  </si>
  <si>
    <t>144A</t>
  </si>
  <si>
    <t>322F</t>
  </si>
  <si>
    <t>923P</t>
  </si>
  <si>
    <t>943M</t>
  </si>
  <si>
    <t>943N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</si>
  <si>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</si>
  <si>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</si>
  <si>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</si>
  <si>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</si>
  <si>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</si>
  <si>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</si>
  <si>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</si>
  <si>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</si>
  <si>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</si>
  <si>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</si>
  <si>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</si>
  <si>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</si>
  <si>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</si>
  <si>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</si>
  <si>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</si>
  <si>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</si>
  <si>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</si>
  <si>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</si>
  <si>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</si>
  <si>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Dirección y servicios grales. de asuntos exteriores</t>
  </si>
  <si>
    <t>Acción del estado en el exterior</t>
  </si>
  <si>
    <t>Acción diplomática ante la unión europea</t>
  </si>
  <si>
    <t>Cooperación para el desarrollo</t>
  </si>
  <si>
    <t>Cooperac., promoc. y difusion cultur. en el exterior</t>
  </si>
  <si>
    <t>Educación en el exterior</t>
  </si>
  <si>
    <t>Relac. con los organismos financ. multilaterales</t>
  </si>
  <si>
    <t>Transferencias al presupuesto general de la u.e.</t>
  </si>
  <si>
    <t>Cooperac. al des. a través del fdo. europ. de desar.</t>
  </si>
  <si>
    <t>Ministerio, subsecretaría y servicios generales</t>
  </si>
  <si>
    <t>Secretaría de estado de cooperación internacional y para iberoamérica</t>
  </si>
  <si>
    <t>Secretaría de estado de asuntos exteriores</t>
  </si>
  <si>
    <t>Secretaría de estado para la unión europea</t>
  </si>
  <si>
    <t>Ministerio y subsecretaría</t>
  </si>
  <si>
    <t>Ag. española de cooperación internacional para el desarrollo</t>
  </si>
  <si>
    <t>Consejo superior de investigaciones científicas</t>
  </si>
  <si>
    <t>Secret. de estado de educación, formación profesional y universidades</t>
  </si>
  <si>
    <t>D. g. de bellas artes y bienes culturales y de archivos y bibliotecas</t>
  </si>
  <si>
    <t>Direcc. gral. de politicas e industrias culturales y del libro</t>
  </si>
  <si>
    <t>Consejo superior de deportes</t>
  </si>
  <si>
    <t>Instituto de la cinematografía y de las artes audiovisuales</t>
  </si>
  <si>
    <t>Instituto nacional de las artes escénicas y de la música</t>
  </si>
  <si>
    <t>Instituto cervantes</t>
  </si>
  <si>
    <t>Universidad nacional de educación a distancia</t>
  </si>
  <si>
    <t>Gerencia de infraestructuras y equipamientos</t>
  </si>
  <si>
    <t>Dirección general de análisis macroeconómico y economía internacional</t>
  </si>
  <si>
    <t>D. g. fondos comunitarios. relaciones financieras con la u. e.</t>
  </si>
  <si>
    <t>Código</t>
  </si>
  <si>
    <t>1.2. Acción Exterior del Estado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</si>
  <si>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</si>
  <si>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</si>
  <si>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</si>
  <si>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</si>
  <si>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</si>
  <si>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</si>
  <si>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</si>
  <si>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</si>
  <si>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</si>
  <si>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</si>
  <si>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</si>
  <si>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</si>
  <si>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</si>
  <si>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141M:Dirección y servicios grales. de asuntos exteriores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</si>
  <si>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</si>
  <si>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</si>
  <si>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</si>
  <si>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</si>
  <si>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</si>
  <si>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</si>
  <si>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</si>
  <si>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</si>
  <si>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</si>
  <si>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</si>
  <si>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</si>
  <si>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</si>
  <si>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</si>
  <si>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</si>
  <si>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</si>
  <si>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</si>
  <si>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142A:Acción del estado en el exterior</t>
  </si>
  <si>
    <t>142B:Acción diplomática ante la unión europea</t>
  </si>
  <si>
    <t>143A:Cooperación para el desarrollo</t>
  </si>
  <si>
    <t>144A:Cooperac., promoc. y difusion cultur. en el exterior</t>
  </si>
  <si>
    <t>322F:Educación en el exterior</t>
  </si>
  <si>
    <t>923P:Relac. con los organismos financ. multilaterales</t>
  </si>
  <si>
    <t>943N:Cooperac. al des. a través del fdo. europ. de desar.</t>
  </si>
  <si>
    <t>Total 1.2. Acción Exterior</t>
  </si>
  <si>
    <t>Pob_CCAA</t>
  </si>
  <si>
    <t>gasto total imputado, miles de euros</t>
  </si>
  <si>
    <t>gasto per cápita, euros</t>
  </si>
  <si>
    <t>saldo per cápita relativo</t>
  </si>
  <si>
    <t>saldo total relativo</t>
  </si>
  <si>
    <t>total</t>
  </si>
  <si>
    <t>Total</t>
  </si>
  <si>
    <t>Total sin 943M</t>
  </si>
  <si>
    <t>943M Transferencias al presupuesto general de la UE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</si>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</sst>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i/>
      <sz val="10"/>
      <name val="Verdana"/>
      <family val="2"/>
    </font>
    <font>
      <sz val="10"/>
      <name val="Verdana"/>
      <family val="2"/>
    </font>
    <font>
      <sz val="10"/>
      <color theme="1"/>
      <name val="Palitin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Border="1"/>
    <xf numFmtId="0" fontId="0" fillId="0" borderId="0" xfId="0" applyBorder="1"/>
    <xf numFmtId="1" fontId="0" fillId="0" borderId="0" xfId="0" applyNumberFormat="1" applyBorder="1"/>
    <xf numFmtId="0" fontId="4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wrapText="1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3" fontId="0" fillId="0" borderId="0" xfId="0" applyNumberFormat="1" applyFont="1" applyFill="1" applyBorder="1"/>
    <xf numFmtId="3" fontId="3" fillId="0" borderId="0" xfId="0" applyNumberFormat="1" applyFont="1" applyFill="1" applyBorder="1"/>
    <xf numFmtId="164" fontId="0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right" vertical="center"/>
    </xf>
    <xf numFmtId="10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top" wrapText="1"/>
    </xf>
    <xf numFmtId="164" fontId="0" fillId="0" borderId="0" xfId="0" applyNumberFormat="1"/>
    <xf numFmtId="0" fontId="9" fillId="0" borderId="0" xfId="0" applyFont="1" applyFill="1" applyBorder="1" applyAlignment="1">
      <alignment horizontal="left" wrapText="1"/>
    </xf>
    <xf numFmtId="3" fontId="9" fillId="0" borderId="0" xfId="0" applyNumberFormat="1" applyFont="1" applyFill="1" applyBorder="1" applyAlignment="1">
      <alignment horizontal="right" vertical="center" wrapText="1"/>
    </xf>
    <xf numFmtId="10" fontId="9" fillId="0" borderId="0" xfId="1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1" fontId="9" fillId="0" borderId="0" xfId="1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3" fontId="0" fillId="0" borderId="0" xfId="0" applyNumberFormat="1"/>
    <xf numFmtId="4" fontId="0" fillId="0" borderId="0" xfId="0" applyNumberFormat="1"/>
    <xf numFmtId="0" fontId="11" fillId="0" borderId="0" xfId="0" applyFont="1"/>
    <xf numFmtId="0" fontId="0" fillId="0" borderId="0" xfId="0" applyFill="1" applyBorder="1"/>
    <xf numFmtId="3" fontId="13" fillId="0" borderId="0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P12"/>
  <sheetViews>
    <sheetView topLeftCell="B1" workbookViewId="0">
      <selection activeCell="D10" sqref="D10"/>
    </sheetView>
  </sheetViews>
  <sheetFormatPr baseColWidth="10" defaultRowHeight="17.25" customHeight="1"/>
  <cols>
    <col min="2" max="2" width="32.140625" customWidth="1"/>
    <col min="4" max="4" width="11" style="31" customWidth="1"/>
    <col min="5" max="5" width="32.28515625" customWidth="1"/>
    <col min="6" max="16" width="25.7109375" customWidth="1"/>
  </cols>
  <sheetData>
    <row r="1" spans="1:16" ht="17.25" customHeight="1">
      <c r="A1" s="4" t="s">
        <v>55</v>
      </c>
      <c r="B1" s="4" t="s">
        <v>56</v>
      </c>
      <c r="C1" s="4" t="s">
        <v>9</v>
      </c>
      <c r="D1" s="30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  <c r="J1" s="4" t="s">
        <v>63</v>
      </c>
      <c r="K1" s="4" t="s">
        <v>64</v>
      </c>
      <c r="L1" s="4" t="s">
        <v>65</v>
      </c>
      <c r="M1" s="4" t="s">
        <v>66</v>
      </c>
      <c r="N1" s="4" t="s">
        <v>67</v>
      </c>
      <c r="O1" s="4" t="s">
        <v>68</v>
      </c>
      <c r="P1" s="4" t="s">
        <v>68</v>
      </c>
    </row>
    <row r="2" spans="1:16" ht="17.25" customHeight="1">
      <c r="A2" s="1" t="s">
        <v>0</v>
      </c>
      <c r="B2" s="2" t="s">
        <v>28</v>
      </c>
      <c r="C2" s="3">
        <v>12</v>
      </c>
      <c r="D2" s="45">
        <v>74886.115879999998</v>
      </c>
      <c r="E2" s="2" t="s">
        <v>37</v>
      </c>
      <c r="F2" s="2"/>
      <c r="G2" s="2"/>
      <c r="H2" s="2"/>
      <c r="I2" s="2"/>
      <c r="J2" s="2"/>
    </row>
    <row r="3" spans="1:16" ht="17.25" customHeight="1">
      <c r="A3" s="1" t="s">
        <v>1</v>
      </c>
      <c r="B3" s="2" t="s">
        <v>29</v>
      </c>
      <c r="C3" s="3">
        <v>12</v>
      </c>
      <c r="D3" s="45">
        <v>729640.86891999992</v>
      </c>
      <c r="E3" s="2" t="s">
        <v>37</v>
      </c>
      <c r="F3" s="2" t="s">
        <v>38</v>
      </c>
      <c r="G3" s="2" t="s">
        <v>39</v>
      </c>
      <c r="H3" s="2"/>
      <c r="I3" s="2"/>
      <c r="J3" s="2"/>
    </row>
    <row r="4" spans="1:16" ht="17.25" customHeight="1">
      <c r="A4" s="1" t="s">
        <v>2</v>
      </c>
      <c r="B4" s="2" t="s">
        <v>30</v>
      </c>
      <c r="C4" s="3">
        <v>12</v>
      </c>
      <c r="D4" s="45">
        <v>19183.468049999999</v>
      </c>
      <c r="E4" s="2" t="s">
        <v>40</v>
      </c>
      <c r="F4" s="2"/>
      <c r="G4" s="2"/>
      <c r="H4" s="2"/>
      <c r="I4" s="2"/>
      <c r="J4" s="2"/>
    </row>
    <row r="5" spans="1:16" ht="17.25" customHeight="1">
      <c r="A5" s="1" t="s">
        <v>3</v>
      </c>
      <c r="B5" s="2" t="s">
        <v>31</v>
      </c>
      <c r="C5" s="3">
        <v>12</v>
      </c>
      <c r="D5" s="45">
        <v>398060.02813999995</v>
      </c>
      <c r="E5" s="2" t="s">
        <v>38</v>
      </c>
      <c r="F5" s="2" t="s">
        <v>41</v>
      </c>
      <c r="G5" s="2" t="s">
        <v>42</v>
      </c>
      <c r="H5" s="2" t="s">
        <v>43</v>
      </c>
      <c r="I5" s="2"/>
      <c r="J5" s="2"/>
    </row>
    <row r="6" spans="1:16" ht="17.25" customHeight="1">
      <c r="A6" s="1" t="s">
        <v>4</v>
      </c>
      <c r="B6" s="2" t="s">
        <v>32</v>
      </c>
      <c r="C6" s="3">
        <v>12</v>
      </c>
      <c r="D6" s="45">
        <v>118616.67251999999</v>
      </c>
      <c r="E6" s="2" t="s">
        <v>38</v>
      </c>
      <c r="F6" s="2" t="s">
        <v>37</v>
      </c>
      <c r="G6" s="2" t="s">
        <v>44</v>
      </c>
      <c r="H6" s="2" t="s">
        <v>45</v>
      </c>
      <c r="I6" s="2" t="s">
        <v>46</v>
      </c>
      <c r="J6" s="2" t="s">
        <v>42</v>
      </c>
      <c r="K6" t="s">
        <v>47</v>
      </c>
      <c r="L6" t="s">
        <v>48</v>
      </c>
      <c r="M6" t="s">
        <v>49</v>
      </c>
      <c r="N6" t="s">
        <v>50</v>
      </c>
      <c r="O6" t="s">
        <v>51</v>
      </c>
    </row>
    <row r="7" spans="1:16" ht="17.25" customHeight="1">
      <c r="A7" s="1" t="s">
        <v>5</v>
      </c>
      <c r="B7" s="2" t="s">
        <v>33</v>
      </c>
      <c r="C7" s="3">
        <v>18</v>
      </c>
      <c r="D7" s="45">
        <v>98489.506129999994</v>
      </c>
      <c r="E7" s="2" t="s">
        <v>37</v>
      </c>
      <c r="F7" s="2" t="s">
        <v>52</v>
      </c>
      <c r="G7" s="2"/>
      <c r="H7" s="2"/>
      <c r="I7" s="2"/>
      <c r="J7" s="2"/>
    </row>
    <row r="8" spans="1:16" ht="17.25" customHeight="1">
      <c r="A8" s="1" t="s">
        <v>6</v>
      </c>
      <c r="B8" s="2" t="s">
        <v>34</v>
      </c>
      <c r="C8" s="3">
        <v>27</v>
      </c>
      <c r="D8" s="45">
        <v>1473.3689300000001</v>
      </c>
      <c r="E8" s="2" t="s">
        <v>53</v>
      </c>
      <c r="F8" s="2"/>
      <c r="G8" s="2"/>
      <c r="H8" s="2"/>
      <c r="I8" s="2"/>
      <c r="J8" s="2"/>
    </row>
    <row r="9" spans="1:16" ht="17.25" customHeight="1">
      <c r="A9" s="1" t="s">
        <v>7</v>
      </c>
      <c r="B9" s="2" t="s">
        <v>35</v>
      </c>
      <c r="C9" s="3">
        <v>34</v>
      </c>
      <c r="D9" s="45">
        <v>11150540.872310001</v>
      </c>
      <c r="E9" s="2" t="s">
        <v>54</v>
      </c>
      <c r="F9" s="2"/>
      <c r="G9" s="2"/>
      <c r="H9" s="2"/>
      <c r="I9" s="2"/>
      <c r="J9" s="2"/>
    </row>
    <row r="10" spans="1:16" ht="17.25" customHeight="1">
      <c r="A10" s="1" t="s">
        <v>8</v>
      </c>
      <c r="B10" s="2" t="s">
        <v>36</v>
      </c>
      <c r="C10" s="3">
        <v>34</v>
      </c>
      <c r="D10" s="45">
        <v>220452</v>
      </c>
      <c r="E10" s="2" t="s">
        <v>54</v>
      </c>
      <c r="F10" s="2"/>
      <c r="G10" s="2"/>
      <c r="H10" s="2"/>
      <c r="I10" s="2"/>
      <c r="J10" s="2"/>
    </row>
    <row r="11" spans="1:16" ht="17.25" customHeight="1">
      <c r="B11" s="44" t="s">
        <v>101</v>
      </c>
      <c r="D11" s="41">
        <f>SUM($D$2:$D$10)</f>
        <v>12811342.900880001</v>
      </c>
    </row>
    <row r="12" spans="1:16" ht="17.25" customHeight="1">
      <c r="B12" s="44" t="s">
        <v>102</v>
      </c>
      <c r="D12" s="41">
        <f>+D11-D9</f>
        <v>1660802.0285700001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4:G29"/>
  <sheetViews>
    <sheetView tabSelected="1" topLeftCell="A8" workbookViewId="0">
      <selection activeCell="D11" sqref="D11:D28"/>
    </sheetView>
  </sheetViews>
  <sheetFormatPr baseColWidth="10" defaultRowHeight="15"/>
  <cols>
    <col min="2" max="2" width="21.42578125" customWidth="1"/>
    <col min="7" max="7" width="12" bestFit="1" customWidth="1"/>
  </cols>
  <sheetData>
    <row r="4" spans="2:7">
      <c r="B4" t="s">
        <v>94</v>
      </c>
    </row>
    <row r="8" spans="2:7">
      <c r="B8" t="s">
        <v>79</v>
      </c>
    </row>
    <row r="9" spans="2:7">
      <c r="C9" t="s">
        <v>95</v>
      </c>
    </row>
    <row r="10" spans="2:7" ht="64.5">
      <c r="B10" t="s">
        <v>104</v>
      </c>
      <c r="C10" s="39" t="s">
        <v>81</v>
      </c>
      <c r="D10" s="39" t="s">
        <v>96</v>
      </c>
      <c r="E10" s="39" t="s">
        <v>97</v>
      </c>
      <c r="F10" s="39" t="s">
        <v>98</v>
      </c>
      <c r="G10" s="39" t="s">
        <v>99</v>
      </c>
    </row>
    <row r="11" spans="2:7">
      <c r="B11" s="40" t="s">
        <v>10</v>
      </c>
      <c r="C11" s="41">
        <v>8445142.5</v>
      </c>
      <c r="D11" s="41">
        <f>+'141M'!E22+'142A'!E22+'142B'!E22+'143A'!E22+'144A'!E22+'322F'!E22+'923P'!E22+'943M'!E22+'943N'!E22</f>
        <v>297170.28111039993</v>
      </c>
      <c r="E11" s="42">
        <f t="shared" ref="E11:E29" si="0">D11*1000/C11</f>
        <v>35.188308676899162</v>
      </c>
      <c r="F11" s="42">
        <f>E11-E$29</f>
        <v>0</v>
      </c>
      <c r="G11">
        <f>+F11*C11</f>
        <v>0</v>
      </c>
    </row>
    <row r="12" spans="2:7">
      <c r="B12" s="40" t="s">
        <v>11</v>
      </c>
      <c r="C12" s="41">
        <v>1348308.5</v>
      </c>
      <c r="D12" s="41">
        <f>+'141M'!E23+'142A'!E23+'142B'!E23+'143A'!E23+'144A'!E23+'322F'!E23+'923P'!E23+'943M'!E23+'943N'!E23</f>
        <v>47444.695689686916</v>
      </c>
      <c r="E12" s="42">
        <f t="shared" si="0"/>
        <v>35.188308676899176</v>
      </c>
      <c r="F12" s="42">
        <f t="shared" ref="F12:F29" si="1">E12-E$29</f>
        <v>0</v>
      </c>
      <c r="G12">
        <f t="shared" ref="G12:G28" si="2">+F12*C12</f>
        <v>0</v>
      </c>
    </row>
    <row r="13" spans="2:7">
      <c r="B13" s="40" t="s">
        <v>12</v>
      </c>
      <c r="C13" s="41">
        <v>1072762.5</v>
      </c>
      <c r="D13" s="41">
        <f>+'141M'!E24+'142A'!E24+'142B'!E24+'143A'!E24+'144A'!E24+'322F'!E24+'923P'!E24+'943M'!E24+'943N'!E24</f>
        <v>37748.697987002051</v>
      </c>
      <c r="E13" s="42">
        <f t="shared" si="0"/>
        <v>35.188308676899176</v>
      </c>
      <c r="F13" s="42">
        <f t="shared" si="1"/>
        <v>0</v>
      </c>
      <c r="G13">
        <f t="shared" si="2"/>
        <v>0</v>
      </c>
    </row>
    <row r="14" spans="2:7">
      <c r="B14" s="40" t="s">
        <v>13</v>
      </c>
      <c r="C14" s="41">
        <v>1115556.5</v>
      </c>
      <c r="D14" s="41">
        <f>+'141M'!E25+'142A'!E25+'142B'!E25+'143A'!E25+'144A'!E25+'322F'!E25+'923P'!E25+'943M'!E25+'943N'!E25</f>
        <v>39254.546468521265</v>
      </c>
      <c r="E14" s="42">
        <f t="shared" si="0"/>
        <v>35.188308676899169</v>
      </c>
      <c r="F14" s="42">
        <f t="shared" si="1"/>
        <v>0</v>
      </c>
      <c r="G14">
        <f t="shared" si="2"/>
        <v>0</v>
      </c>
    </row>
    <row r="15" spans="2:7">
      <c r="B15" s="40" t="s">
        <v>14</v>
      </c>
      <c r="C15" s="41">
        <v>2118511.5</v>
      </c>
      <c r="D15" s="41">
        <f>+'141M'!E26+'142A'!E26+'142B'!E26+'143A'!E26+'144A'!E26+'322F'!E26+'923P'!E26+'943M'!E26+'943N'!E26</f>
        <v>74546.836597560687</v>
      </c>
      <c r="E15" s="42">
        <f t="shared" si="0"/>
        <v>35.188308676899176</v>
      </c>
      <c r="F15" s="42">
        <f t="shared" si="1"/>
        <v>0</v>
      </c>
      <c r="G15">
        <f t="shared" si="2"/>
        <v>0</v>
      </c>
    </row>
    <row r="16" spans="2:7">
      <c r="B16" s="40" t="s">
        <v>15</v>
      </c>
      <c r="C16" s="41">
        <v>592874.5</v>
      </c>
      <c r="D16" s="41">
        <f>+'141M'!E27+'142A'!E27+'142B'!E27+'143A'!E27+'144A'!E27+'322F'!E27+'923P'!E27+'943M'!E27+'943N'!E27</f>
        <v>20862.250912662257</v>
      </c>
      <c r="E16" s="42">
        <f t="shared" si="0"/>
        <v>35.188308676899169</v>
      </c>
      <c r="F16" s="42">
        <f t="shared" si="1"/>
        <v>0</v>
      </c>
      <c r="G16">
        <f t="shared" si="2"/>
        <v>0</v>
      </c>
    </row>
    <row r="17" spans="2:7">
      <c r="B17" s="40" t="s">
        <v>16</v>
      </c>
      <c r="C17" s="41">
        <v>2532976.5</v>
      </c>
      <c r="D17" s="41">
        <f>+'141M'!E28+'142A'!E28+'142B'!E28+'143A'!E28+'144A'!E28+'322F'!E28+'923P'!E28+'943M'!E28+'943N'!E28</f>
        <v>89131.158953331687</v>
      </c>
      <c r="E17" s="42">
        <f t="shared" si="0"/>
        <v>35.188308676899169</v>
      </c>
      <c r="F17" s="42">
        <f t="shared" si="1"/>
        <v>0</v>
      </c>
      <c r="G17">
        <f t="shared" si="2"/>
        <v>0</v>
      </c>
    </row>
    <row r="18" spans="2:7">
      <c r="B18" s="40" t="s">
        <v>17</v>
      </c>
      <c r="C18" s="41">
        <v>2111443</v>
      </c>
      <c r="D18" s="41">
        <f>+'141M'!E29+'142A'!E29+'142B'!E29+'143A'!E29+'144A'!E29+'322F'!E29+'923P'!E29+'943M'!E29+'943N'!E29</f>
        <v>74298.10803767803</v>
      </c>
      <c r="E18" s="42">
        <f t="shared" si="0"/>
        <v>35.188308676899176</v>
      </c>
      <c r="F18" s="42">
        <f t="shared" si="1"/>
        <v>0</v>
      </c>
      <c r="G18">
        <f t="shared" si="2"/>
        <v>0</v>
      </c>
    </row>
    <row r="19" spans="2:7">
      <c r="B19" s="40" t="s">
        <v>18</v>
      </c>
      <c r="C19" s="41">
        <v>7562279</v>
      </c>
      <c r="D19" s="41">
        <f>+'141M'!E30+'142A'!E30+'142B'!E30+'143A'!E30+'144A'!E30+'322F'!E30+'923P'!E30+'943M'!E30+'943N'!E30</f>
        <v>266103.80775283242</v>
      </c>
      <c r="E19" s="42">
        <f t="shared" si="0"/>
        <v>35.188308676899176</v>
      </c>
      <c r="F19" s="42">
        <f t="shared" si="1"/>
        <v>0</v>
      </c>
      <c r="G19">
        <f t="shared" si="2"/>
        <v>0</v>
      </c>
    </row>
    <row r="20" spans="2:7">
      <c r="B20" s="40" t="s">
        <v>19</v>
      </c>
      <c r="C20" s="41">
        <v>5121540.5</v>
      </c>
      <c r="D20" s="41">
        <f>+'141M'!E31+'142A'!E31+'142B'!E31+'143A'!E31+'144A'!E31+'322F'!E31+'923P'!E31+'943M'!E31+'943N'!E31</f>
        <v>180218.34801524051</v>
      </c>
      <c r="E20" s="42">
        <f t="shared" si="0"/>
        <v>35.188308676899169</v>
      </c>
      <c r="F20" s="42">
        <f t="shared" si="1"/>
        <v>0</v>
      </c>
      <c r="G20">
        <f t="shared" si="2"/>
        <v>0</v>
      </c>
    </row>
    <row r="21" spans="2:7">
      <c r="B21" s="40" t="s">
        <v>20</v>
      </c>
      <c r="C21" s="41">
        <v>1106067</v>
      </c>
      <c r="D21" s="41">
        <f>+'141M'!E32+'142A'!E32+'142B'!E32+'143A'!E32+'144A'!E32+'322F'!E32+'923P'!E32+'943M'!E32+'943N'!E32</f>
        <v>38920.627013331832</v>
      </c>
      <c r="E21" s="42">
        <f t="shared" si="0"/>
        <v>35.188308676899169</v>
      </c>
      <c r="F21" s="42">
        <f t="shared" si="1"/>
        <v>0</v>
      </c>
      <c r="G21">
        <f t="shared" si="2"/>
        <v>0</v>
      </c>
    </row>
    <row r="22" spans="2:7">
      <c r="B22" s="40" t="s">
        <v>21</v>
      </c>
      <c r="C22" s="41">
        <v>2773719</v>
      </c>
      <c r="D22" s="41">
        <f>+'141M'!E33+'142A'!E33+'142B'!E33+'143A'!E33+'144A'!E33+'322F'!E33+'923P'!E33+'943M'!E33+'943N'!E33</f>
        <v>97602.4803549801</v>
      </c>
      <c r="E22" s="42">
        <f t="shared" si="0"/>
        <v>35.188308676899176</v>
      </c>
      <c r="F22" s="42">
        <f t="shared" si="1"/>
        <v>0</v>
      </c>
      <c r="G22">
        <f t="shared" si="2"/>
        <v>0</v>
      </c>
    </row>
    <row r="23" spans="2:7">
      <c r="B23" s="40" t="s">
        <v>22</v>
      </c>
      <c r="C23" s="41">
        <v>6497055.5</v>
      </c>
      <c r="D23" s="41">
        <f>+'141M'!E34+'142A'!E34+'142B'!E34+'143A'!E34+'144A'!E34+'322F'!E34+'923P'!E34+'943M'!E34+'943N'!E34</f>
        <v>228620.39442494547</v>
      </c>
      <c r="E23" s="42">
        <f t="shared" si="0"/>
        <v>35.188308676899169</v>
      </c>
      <c r="F23" s="42">
        <f t="shared" si="1"/>
        <v>0</v>
      </c>
      <c r="G23">
        <f t="shared" si="2"/>
        <v>0</v>
      </c>
    </row>
    <row r="24" spans="2:7">
      <c r="B24" s="40" t="s">
        <v>23</v>
      </c>
      <c r="C24" s="41">
        <v>1473249</v>
      </c>
      <c r="D24" s="41">
        <f>+'141M'!E35+'142A'!E35+'142B'!E35+'143A'!E35+'144A'!E35+'322F'!E35+'923P'!E35+'943M'!E35+'943N'!E35</f>
        <v>51841.140569933035</v>
      </c>
      <c r="E24" s="42">
        <f t="shared" si="0"/>
        <v>35.188308676899176</v>
      </c>
      <c r="F24" s="42">
        <f t="shared" si="1"/>
        <v>0</v>
      </c>
      <c r="G24">
        <f t="shared" si="2"/>
        <v>0</v>
      </c>
    </row>
    <row r="25" spans="2:7">
      <c r="B25" s="40" t="s">
        <v>24</v>
      </c>
      <c r="C25" s="41">
        <v>644521.5</v>
      </c>
      <c r="D25" s="41">
        <f>+'141M'!E36+'142A'!E36+'142B'!E36+'143A'!E36+'144A'!E36+'322F'!E36+'923P'!E36+'943M'!E36+'943N'!E36</f>
        <v>22679.621490898069</v>
      </c>
      <c r="E25" s="42">
        <f t="shared" si="0"/>
        <v>35.188308676899169</v>
      </c>
      <c r="F25" s="42">
        <f t="shared" si="1"/>
        <v>0</v>
      </c>
      <c r="G25">
        <f t="shared" si="2"/>
        <v>0</v>
      </c>
    </row>
    <row r="26" spans="2:7">
      <c r="B26" s="40" t="s">
        <v>25</v>
      </c>
      <c r="C26" s="41">
        <v>2192387.5</v>
      </c>
      <c r="D26" s="41">
        <f>+'141M'!E37+'142A'!E37+'142B'!E37+'143A'!E37+'144A'!E37+'322F'!E37+'923P'!E37+'943M'!E37+'943N'!E37</f>
        <v>77146.408089375283</v>
      </c>
      <c r="E26" s="42">
        <f t="shared" si="0"/>
        <v>35.188308676899176</v>
      </c>
      <c r="F26" s="42">
        <f t="shared" si="1"/>
        <v>0</v>
      </c>
      <c r="G26">
        <f t="shared" si="2"/>
        <v>0</v>
      </c>
    </row>
    <row r="27" spans="2:7">
      <c r="B27" s="40" t="s">
        <v>26</v>
      </c>
      <c r="C27" s="41">
        <v>322818</v>
      </c>
      <c r="D27" s="41">
        <f>+'141M'!E38+'142A'!E38+'142B'!E38+'143A'!E38+'144A'!E38+'322F'!E38+'923P'!E38+'943M'!E38+'943N'!E38</f>
        <v>11359.419430459237</v>
      </c>
      <c r="E27" s="42">
        <f t="shared" si="0"/>
        <v>35.188308676899169</v>
      </c>
      <c r="F27" s="42">
        <f t="shared" si="1"/>
        <v>0</v>
      </c>
      <c r="G27">
        <f t="shared" si="2"/>
        <v>0</v>
      </c>
    </row>
    <row r="28" spans="2:7">
      <c r="B28" s="40" t="s">
        <v>27</v>
      </c>
      <c r="C28" s="41">
        <v>166339.5</v>
      </c>
      <c r="D28" s="41">
        <f>+'141M'!E39+'142A'!E39+'142B'!E39+'143A'!E39+'144A'!E39+'322F'!E39+'923P'!E39+'943M'!E39+'943N'!E39</f>
        <v>5853.2056711610703</v>
      </c>
      <c r="E28" s="42">
        <f t="shared" si="0"/>
        <v>35.188308676899176</v>
      </c>
      <c r="F28" s="42">
        <f t="shared" si="1"/>
        <v>0</v>
      </c>
      <c r="G28">
        <f t="shared" si="2"/>
        <v>0</v>
      </c>
    </row>
    <row r="29" spans="2:7">
      <c r="B29" s="43" t="s">
        <v>100</v>
      </c>
      <c r="C29" s="41">
        <v>47197552</v>
      </c>
      <c r="D29" s="41">
        <f>SUM(D11:D28)</f>
        <v>1660802.0285699996</v>
      </c>
      <c r="E29" s="42">
        <f t="shared" si="0"/>
        <v>35.188308676899169</v>
      </c>
      <c r="F29" s="42">
        <f t="shared" si="1"/>
        <v>0</v>
      </c>
      <c r="G29" s="43">
        <f t="shared" ref="G29" si="3">F29*C29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AI44"/>
  <sheetViews>
    <sheetView topLeftCell="A16" workbookViewId="0">
      <selection activeCell="H21" sqref="H21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6" width="20.7109375" style="9" customWidth="1"/>
    <col min="67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70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74886.115879999998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13399.506819296748</v>
      </c>
      <c r="F22" s="27">
        <f>E22*1000/C22</f>
        <v>1.5866525424877966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2139.2971095829075</v>
      </c>
      <c r="F23" s="27">
        <f t="shared" ref="F23:F40" si="2">E23*1000/C23</f>
        <v>1.5866525424877969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1702.1013481105651</v>
      </c>
      <c r="F24" s="27">
        <f t="shared" si="2"/>
        <v>1.5866525424877969</v>
      </c>
      <c r="G24" s="28">
        <f t="shared" si="3"/>
        <v>0</v>
      </c>
      <c r="H24" s="29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1770.0005570137878</v>
      </c>
      <c r="F25" s="27">
        <f t="shared" si="2"/>
        <v>1.5866525424877966</v>
      </c>
      <c r="G25" s="28">
        <f t="shared" si="3"/>
        <v>0</v>
      </c>
      <c r="H25" s="29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3361.3416577646362</v>
      </c>
      <c r="F26" s="27">
        <f t="shared" si="2"/>
        <v>1.5866525424877969</v>
      </c>
      <c r="G26" s="28">
        <f t="shared" si="3"/>
        <v>0</v>
      </c>
      <c r="H26" s="29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940.68583280118128</v>
      </c>
      <c r="F27" s="27">
        <f t="shared" si="2"/>
        <v>1.5866525424877966</v>
      </c>
      <c r="G27" s="28">
        <f t="shared" si="3"/>
        <v>0</v>
      </c>
      <c r="H27" s="29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4018.9536037868406</v>
      </c>
      <c r="F28" s="27">
        <f t="shared" si="2"/>
        <v>1.5866525424877966</v>
      </c>
      <c r="G28" s="28">
        <f t="shared" si="3"/>
        <v>0</v>
      </c>
      <c r="H28" s="29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3350.1264042680614</v>
      </c>
      <c r="F29" s="27">
        <f t="shared" si="2"/>
        <v>1.5866525424877969</v>
      </c>
      <c r="G29" s="28">
        <f t="shared" si="3"/>
        <v>0</v>
      </c>
      <c r="H29" s="29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11998.709202352073</v>
      </c>
      <c r="F30" s="27">
        <f t="shared" si="2"/>
        <v>1.5866525424877966</v>
      </c>
      <c r="G30" s="28">
        <f t="shared" si="3"/>
        <v>0</v>
      </c>
      <c r="H30" s="29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8126.1052557792218</v>
      </c>
      <c r="F31" s="27">
        <f t="shared" si="2"/>
        <v>1.5866525424877966</v>
      </c>
      <c r="G31" s="28">
        <f t="shared" si="3"/>
        <v>0</v>
      </c>
      <c r="H31" s="29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1754.9440177118497</v>
      </c>
      <c r="F32" s="27">
        <f t="shared" si="2"/>
        <v>1.5866525424877966</v>
      </c>
      <c r="G32" s="28">
        <f t="shared" si="3"/>
        <v>0</v>
      </c>
      <c r="H32" s="29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4400.9283034967093</v>
      </c>
      <c r="F33" s="27">
        <f t="shared" si="2"/>
        <v>1.5866525424877966</v>
      </c>
      <c r="G33" s="28">
        <f t="shared" si="3"/>
        <v>0</v>
      </c>
      <c r="H33" s="29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10308.569627759323</v>
      </c>
      <c r="F34" s="27">
        <f t="shared" si="2"/>
        <v>1.5866525424877966</v>
      </c>
      <c r="G34" s="28">
        <f t="shared" si="3"/>
        <v>0</v>
      </c>
      <c r="H34" s="29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2337.5342715676043</v>
      </c>
      <c r="F35" s="27">
        <f t="shared" si="2"/>
        <v>1.5866525424877966</v>
      </c>
      <c r="G35" s="28">
        <f t="shared" si="3"/>
        <v>0</v>
      </c>
      <c r="H35" s="29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1022.6316766630486</v>
      </c>
      <c r="F36" s="27">
        <f t="shared" si="2"/>
        <v>1.5866525424877969</v>
      </c>
      <c r="G36" s="28">
        <f t="shared" si="3"/>
        <v>0</v>
      </c>
      <c r="H36" s="29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8"/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3478.5572009934644</v>
      </c>
      <c r="F37" s="27">
        <f t="shared" si="2"/>
        <v>1.5866525424877966</v>
      </c>
      <c r="G37" s="28">
        <f t="shared" si="3"/>
        <v>0</v>
      </c>
      <c r="H37" s="29">
        <f t="shared" si="4"/>
        <v>0</v>
      </c>
      <c r="I37" s="8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8"/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512.20000046082555</v>
      </c>
      <c r="F38" s="27">
        <f t="shared" si="2"/>
        <v>1.5866525424877966</v>
      </c>
      <c r="G38" s="28">
        <f t="shared" si="3"/>
        <v>0</v>
      </c>
      <c r="H38" s="29">
        <f t="shared" si="4"/>
        <v>0</v>
      </c>
      <c r="I38" s="8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263.92299059114885</v>
      </c>
      <c r="F39" s="27">
        <f t="shared" si="2"/>
        <v>1.5866525424877966</v>
      </c>
      <c r="G39" s="28">
        <f t="shared" si="3"/>
        <v>0</v>
      </c>
      <c r="H39" s="29">
        <f t="shared" si="4"/>
        <v>0</v>
      </c>
    </row>
    <row r="40" spans="1:35" ht="18" customHeight="1">
      <c r="B40" s="24" t="s">
        <v>80</v>
      </c>
      <c r="C40" s="25">
        <v>47197552</v>
      </c>
      <c r="D40" s="26">
        <f>SUM(D22:D39)</f>
        <v>0.99999999999999989</v>
      </c>
      <c r="E40" s="25">
        <f>B6</f>
        <v>74886.115879999998</v>
      </c>
      <c r="F40" s="27">
        <f t="shared" si="2"/>
        <v>1.5866525424877966</v>
      </c>
      <c r="G40" s="28">
        <f t="shared" si="3"/>
        <v>0</v>
      </c>
      <c r="H40" s="29">
        <f t="shared" si="4"/>
        <v>0</v>
      </c>
    </row>
    <row r="41" spans="1:35" ht="17.25" customHeight="1">
      <c r="E41" s="21">
        <f>SUM(E22:E39)-B6</f>
        <v>0</v>
      </c>
    </row>
    <row r="44" spans="1:35" ht="65.25" customHeight="1">
      <c r="A44" s="10"/>
      <c r="B44" s="5"/>
      <c r="C44" s="5"/>
      <c r="D44" s="5"/>
      <c r="E44" s="5"/>
      <c r="F44" s="5"/>
      <c r="G44" s="5"/>
      <c r="H44" s="5"/>
      <c r="I44" s="5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G44" s="6"/>
      <c r="AH44" s="6"/>
      <c r="AI44" s="10"/>
    </row>
  </sheetData>
  <sortState ref="A44:AI46">
    <sortCondition ref="D46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AI67"/>
  <sheetViews>
    <sheetView topLeftCell="A16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52" width="20.7109375" style="9" customWidth="1"/>
    <col min="53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87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729640.86891999992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130555.94730534373</v>
      </c>
      <c r="F22" s="27">
        <f>E22*1000/C22</f>
        <v>15.459294772745841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20843.898546098782</v>
      </c>
      <c r="F23" s="27">
        <f t="shared" ref="F23:F40" si="2">E23*1000/C23</f>
        <v>15.459294772745839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16584.151708647758</v>
      </c>
      <c r="F24" s="27">
        <f t="shared" si="2"/>
        <v>15.459294772745839</v>
      </c>
      <c r="G24" s="28">
        <f t="shared" si="3"/>
        <v>0</v>
      </c>
      <c r="H24" s="29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17245.716769152645</v>
      </c>
      <c r="F25" s="27">
        <f t="shared" si="2"/>
        <v>15.459294772745841</v>
      </c>
      <c r="G25" s="28">
        <f t="shared" si="3"/>
        <v>0</v>
      </c>
      <c r="H25" s="29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32750.693757951947</v>
      </c>
      <c r="F26" s="27">
        <f t="shared" si="2"/>
        <v>15.459294772745841</v>
      </c>
      <c r="G26" s="28">
        <f t="shared" si="3"/>
        <v>0</v>
      </c>
      <c r="H26" s="29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9165.4216587443025</v>
      </c>
      <c r="F27" s="27">
        <f t="shared" si="2"/>
        <v>15.459294772745837</v>
      </c>
      <c r="G27" s="28">
        <f t="shared" si="3"/>
        <v>0</v>
      </c>
      <c r="H27" s="29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39158.030365938052</v>
      </c>
      <c r="F28" s="27">
        <f t="shared" si="2"/>
        <v>15.459294772745841</v>
      </c>
      <c r="G28" s="28">
        <f t="shared" si="3"/>
        <v>0</v>
      </c>
      <c r="H28" s="29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32641.419732850794</v>
      </c>
      <c r="F29" s="27">
        <f t="shared" si="2"/>
        <v>15.459294772745839</v>
      </c>
      <c r="G29" s="28">
        <f t="shared" si="3"/>
        <v>0</v>
      </c>
      <c r="H29" s="29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116907.50021474563</v>
      </c>
      <c r="F30" s="27">
        <f t="shared" si="2"/>
        <v>15.459294772745839</v>
      </c>
      <c r="G30" s="28">
        <f t="shared" si="3"/>
        <v>0</v>
      </c>
      <c r="H30" s="29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79175.404280056115</v>
      </c>
      <c r="F31" s="27">
        <f t="shared" si="2"/>
        <v>15.459294772745841</v>
      </c>
      <c r="G31" s="28">
        <f t="shared" si="3"/>
        <v>0</v>
      </c>
      <c r="H31" s="29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17099.015791406669</v>
      </c>
      <c r="F32" s="27">
        <f t="shared" si="2"/>
        <v>15.459294772745837</v>
      </c>
      <c r="G32" s="28">
        <f t="shared" si="3"/>
        <v>0</v>
      </c>
      <c r="H32" s="29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42879.739637765815</v>
      </c>
      <c r="F33" s="27">
        <f t="shared" si="2"/>
        <v>15.459294772745839</v>
      </c>
      <c r="G33" s="28">
        <f t="shared" si="3"/>
        <v>0</v>
      </c>
      <c r="H33" s="29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100439.8961293896</v>
      </c>
      <c r="F34" s="27">
        <f t="shared" si="2"/>
        <v>15.459294772745839</v>
      </c>
      <c r="G34" s="28">
        <f t="shared" si="3"/>
        <v>0</v>
      </c>
      <c r="H34" s="29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22775.390564653037</v>
      </c>
      <c r="F35" s="27">
        <f t="shared" si="2"/>
        <v>15.459294772745839</v>
      </c>
      <c r="G35" s="28">
        <f t="shared" si="3"/>
        <v>0</v>
      </c>
      <c r="H35" s="29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9963.8478558723073</v>
      </c>
      <c r="F36" s="27">
        <f t="shared" si="2"/>
        <v>15.459294772745839</v>
      </c>
      <c r="G36" s="28">
        <f t="shared" si="3"/>
        <v>0</v>
      </c>
      <c r="H36" s="29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8"/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33892.764618583315</v>
      </c>
      <c r="F37" s="27">
        <f t="shared" si="2"/>
        <v>15.459294772745837</v>
      </c>
      <c r="G37" s="28">
        <f t="shared" si="3"/>
        <v>0</v>
      </c>
      <c r="H37" s="29">
        <f t="shared" si="4"/>
        <v>0</v>
      </c>
      <c r="I37" s="8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8"/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4990.5386199482664</v>
      </c>
      <c r="F38" s="27">
        <f t="shared" si="2"/>
        <v>15.459294772745839</v>
      </c>
      <c r="G38" s="28">
        <f t="shared" si="3"/>
        <v>0</v>
      </c>
      <c r="H38" s="29">
        <f t="shared" si="4"/>
        <v>0</v>
      </c>
      <c r="I38" s="8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8"/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2571.4913628511563</v>
      </c>
      <c r="F39" s="27">
        <f t="shared" si="2"/>
        <v>15.459294772745839</v>
      </c>
      <c r="G39" s="28">
        <f t="shared" si="3"/>
        <v>0</v>
      </c>
      <c r="H39" s="29">
        <f t="shared" si="4"/>
        <v>0</v>
      </c>
      <c r="I39" s="8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8"/>
      <c r="B40" s="24" t="s">
        <v>80</v>
      </c>
      <c r="C40" s="25">
        <v>47197552</v>
      </c>
      <c r="D40" s="26">
        <f>SUM(D22:D39)</f>
        <v>0.99999999999999989</v>
      </c>
      <c r="E40" s="25">
        <f>B6</f>
        <v>729640.86891999992</v>
      </c>
      <c r="F40" s="27">
        <f t="shared" si="2"/>
        <v>15.459294772745841</v>
      </c>
      <c r="G40" s="28">
        <f t="shared" si="3"/>
        <v>0</v>
      </c>
      <c r="H40" s="29">
        <f t="shared" si="4"/>
        <v>0</v>
      </c>
      <c r="I40" s="8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8"/>
      <c r="B41" s="8"/>
      <c r="C41" s="8"/>
      <c r="D41" s="8"/>
      <c r="E41" s="22">
        <f>SUM(E22:E39)-B6</f>
        <v>0</v>
      </c>
      <c r="F41" s="8"/>
      <c r="G41" s="8"/>
      <c r="H41" s="8"/>
      <c r="I41" s="8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8"/>
      <c r="B42" s="8"/>
      <c r="C42" s="8"/>
      <c r="D42" s="8"/>
      <c r="E42" s="8"/>
      <c r="F42" s="8"/>
      <c r="G42" s="8"/>
      <c r="H42" s="8"/>
      <c r="I42" s="8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8"/>
      <c r="B43" s="8"/>
      <c r="C43" s="8"/>
      <c r="D43" s="8"/>
      <c r="E43" s="8"/>
      <c r="F43" s="8"/>
      <c r="G43" s="8"/>
      <c r="H43" s="8"/>
      <c r="I43" s="8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8"/>
      <c r="B44" s="8"/>
      <c r="C44" s="8"/>
      <c r="D44" s="8"/>
      <c r="E44" s="8"/>
      <c r="F44" s="8"/>
      <c r="G44" s="8"/>
      <c r="H44" s="8"/>
      <c r="I44" s="8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5" ht="17.25" customHeight="1">
      <c r="A45" s="8"/>
      <c r="B45" s="8"/>
      <c r="C45" s="8"/>
      <c r="D45" s="8"/>
      <c r="E45" s="8"/>
      <c r="F45" s="8"/>
      <c r="G45" s="8"/>
      <c r="H45" s="8"/>
      <c r="I45" s="8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5" ht="17.25" customHeight="1">
      <c r="A46" s="8"/>
      <c r="B46" s="8"/>
      <c r="C46" s="8"/>
      <c r="D46" s="8"/>
      <c r="E46" s="8"/>
      <c r="F46" s="8"/>
      <c r="G46" s="8"/>
      <c r="H46" s="8"/>
      <c r="I46" s="8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5" ht="17.25" customHeight="1">
      <c r="A47" s="8"/>
      <c r="B47" s="8"/>
      <c r="C47" s="8"/>
      <c r="D47" s="8"/>
      <c r="E47" s="8"/>
      <c r="F47" s="8"/>
      <c r="G47" s="8"/>
      <c r="H47" s="8"/>
      <c r="I47" s="8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5" ht="17.25" customHeight="1">
      <c r="A48" s="8"/>
      <c r="B48" s="8"/>
      <c r="C48" s="8"/>
      <c r="D48" s="8"/>
      <c r="E48" s="8"/>
      <c r="F48" s="8"/>
      <c r="G48" s="8"/>
      <c r="H48" s="8"/>
      <c r="I48" s="8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1:35" ht="17.25" customHeight="1">
      <c r="A49" s="8"/>
      <c r="B49" s="8"/>
      <c r="C49" s="8"/>
      <c r="D49" s="8"/>
      <c r="E49" s="8"/>
      <c r="F49" s="8"/>
      <c r="G49" s="8"/>
      <c r="H49" s="8"/>
      <c r="I49" s="8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1:35" ht="17.25" customHeight="1">
      <c r="A50" s="8"/>
      <c r="B50" s="8"/>
      <c r="C50" s="8"/>
      <c r="D50" s="8"/>
      <c r="E50" s="8"/>
      <c r="F50" s="8"/>
      <c r="G50" s="8"/>
      <c r="H50" s="8"/>
      <c r="I50" s="8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1:35" ht="17.25" customHeight="1">
      <c r="A51" s="8"/>
      <c r="B51" s="8"/>
      <c r="C51" s="8"/>
      <c r="D51" s="8"/>
      <c r="E51" s="8"/>
      <c r="F51" s="8"/>
      <c r="G51" s="8"/>
      <c r="H51" s="8"/>
      <c r="I51" s="8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2" spans="1:35" ht="17.25" customHeight="1">
      <c r="A52" s="8"/>
      <c r="B52" s="8"/>
      <c r="C52" s="8"/>
      <c r="D52" s="8"/>
      <c r="E52" s="8"/>
      <c r="F52" s="8"/>
      <c r="G52" s="8"/>
      <c r="H52" s="8"/>
      <c r="I52" s="8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8"/>
    </row>
    <row r="53" spans="1:35" ht="17.25" customHeight="1">
      <c r="A53" s="8"/>
      <c r="B53" s="8"/>
      <c r="C53" s="8"/>
      <c r="D53" s="8"/>
      <c r="E53" s="8"/>
      <c r="F53" s="8"/>
      <c r="G53" s="8"/>
      <c r="H53" s="8"/>
      <c r="I53" s="8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8"/>
    </row>
    <row r="54" spans="1:35" ht="17.25" customHeight="1">
      <c r="A54" s="8"/>
      <c r="B54" s="8"/>
      <c r="C54" s="8"/>
      <c r="D54" s="8"/>
      <c r="E54" s="8"/>
      <c r="F54" s="8"/>
      <c r="G54" s="8"/>
      <c r="H54" s="8"/>
      <c r="I54" s="8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8"/>
    </row>
    <row r="55" spans="1:35" ht="17.25" customHeight="1">
      <c r="A55" s="8"/>
      <c r="B55" s="8"/>
      <c r="C55" s="8"/>
      <c r="D55" s="8"/>
      <c r="E55" s="8"/>
      <c r="F55" s="8"/>
      <c r="G55" s="8"/>
      <c r="H55" s="8"/>
      <c r="I55" s="8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8"/>
    </row>
    <row r="56" spans="1:35" ht="17.25" customHeight="1">
      <c r="A56" s="8"/>
      <c r="B56" s="8"/>
      <c r="C56" s="8"/>
      <c r="D56" s="8"/>
      <c r="E56" s="8"/>
      <c r="F56" s="8"/>
      <c r="G56" s="8"/>
      <c r="H56" s="8"/>
      <c r="I56" s="8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8"/>
    </row>
    <row r="57" spans="1:35" ht="17.25" customHeight="1">
      <c r="A57" s="8"/>
      <c r="B57" s="8"/>
      <c r="C57" s="8"/>
      <c r="D57" s="8"/>
      <c r="E57" s="8"/>
      <c r="F57" s="8"/>
      <c r="G57" s="8"/>
      <c r="H57" s="8"/>
      <c r="I57" s="8"/>
      <c r="J57" s="1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8"/>
    </row>
    <row r="58" spans="1:35" ht="17.25" customHeight="1">
      <c r="A58" s="8"/>
      <c r="B58" s="8"/>
      <c r="C58" s="8"/>
      <c r="D58" s="8"/>
      <c r="E58" s="8"/>
      <c r="F58" s="8"/>
      <c r="G58" s="8"/>
      <c r="H58" s="8"/>
      <c r="I58" s="8"/>
      <c r="J58" s="10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1:35" ht="17.25" customHeight="1">
      <c r="A59" s="8"/>
      <c r="B59" s="8"/>
      <c r="C59" s="8"/>
      <c r="D59" s="8"/>
      <c r="E59" s="8"/>
      <c r="F59" s="8"/>
      <c r="G59" s="8"/>
      <c r="H59" s="8"/>
      <c r="I59" s="8"/>
      <c r="J59" s="1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1:35" ht="17.25" customHeight="1">
      <c r="A60" s="8"/>
      <c r="B60" s="8"/>
      <c r="C60" s="8"/>
      <c r="D60" s="8"/>
      <c r="E60" s="8"/>
      <c r="F60" s="8"/>
      <c r="G60" s="8"/>
      <c r="H60" s="8"/>
      <c r="I60" s="8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1" spans="1:35" ht="17.25" customHeight="1">
      <c r="A61" s="8"/>
      <c r="B61" s="8"/>
      <c r="C61" s="8"/>
      <c r="D61" s="8"/>
      <c r="E61" s="8"/>
      <c r="F61" s="8"/>
      <c r="G61" s="8"/>
      <c r="H61" s="8"/>
      <c r="I61" s="8"/>
      <c r="J61" s="10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8"/>
    </row>
    <row r="67" spans="1:35" ht="65.25" customHeight="1">
      <c r="A67" s="10"/>
      <c r="B67" s="5"/>
      <c r="C67" s="5"/>
      <c r="D67" s="5"/>
      <c r="E67" s="5"/>
      <c r="F67" s="5"/>
      <c r="G67" s="5"/>
      <c r="H67" s="5"/>
      <c r="I67" s="5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7"/>
      <c r="AG67" s="6"/>
      <c r="AH67" s="6"/>
      <c r="AI67" s="10"/>
    </row>
  </sheetData>
  <sortState ref="A67:AI69">
    <sortCondition ref="D69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AI41"/>
  <sheetViews>
    <sheetView topLeftCell="A16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3" width="20.7109375" style="9" customWidth="1"/>
    <col min="64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88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19183.468049999999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3432.5322916418868</v>
      </c>
      <c r="F22" s="27">
        <f>E22*1000/C22</f>
        <v>0.40645048815243634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548.02064800507924</v>
      </c>
      <c r="F23" s="27">
        <f t="shared" ref="F23:F40" si="2">E23*1000/C23</f>
        <v>0.40645048815243634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436.02484179662804</v>
      </c>
      <c r="F24" s="27">
        <f t="shared" si="2"/>
        <v>0.4064504881524364</v>
      </c>
      <c r="G24" s="28">
        <f t="shared" si="3"/>
        <v>0</v>
      </c>
      <c r="H24" s="29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453.41848398662336</v>
      </c>
      <c r="F25" s="27">
        <f t="shared" si="2"/>
        <v>0.40645048815243634</v>
      </c>
      <c r="G25" s="28">
        <f t="shared" si="3"/>
        <v>0</v>
      </c>
      <c r="H25" s="29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861.07003333155023</v>
      </c>
      <c r="F26" s="27">
        <f t="shared" si="2"/>
        <v>0.40645048815243634</v>
      </c>
      <c r="G26" s="28">
        <f t="shared" si="3"/>
        <v>0</v>
      </c>
      <c r="H26" s="29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240.97412993813163</v>
      </c>
      <c r="F27" s="27">
        <f t="shared" si="2"/>
        <v>0.40645048815243634</v>
      </c>
      <c r="G27" s="28">
        <f t="shared" si="3"/>
        <v>0</v>
      </c>
      <c r="H27" s="29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1029.5295349036498</v>
      </c>
      <c r="F28" s="27">
        <f t="shared" si="2"/>
        <v>0.4064504881524364</v>
      </c>
      <c r="G28" s="28">
        <f t="shared" si="3"/>
        <v>0</v>
      </c>
      <c r="H28" s="29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858.19703805604479</v>
      </c>
      <c r="F29" s="27">
        <f t="shared" si="2"/>
        <v>0.40645048815243645</v>
      </c>
      <c r="G29" s="28">
        <f t="shared" si="3"/>
        <v>0</v>
      </c>
      <c r="H29" s="29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3073.6919910949182</v>
      </c>
      <c r="F30" s="27">
        <f t="shared" si="2"/>
        <v>0.40645048815243634</v>
      </c>
      <c r="G30" s="28">
        <f t="shared" si="3"/>
        <v>0</v>
      </c>
      <c r="H30" s="29">
        <f t="shared" si="4"/>
        <v>0</v>
      </c>
    </row>
    <row r="31" spans="1:35" ht="18" customHeight="1"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2081.652636317473</v>
      </c>
      <c r="F31" s="27">
        <f t="shared" si="2"/>
        <v>0.4064504881524364</v>
      </c>
      <c r="G31" s="28">
        <f t="shared" si="3"/>
        <v>0</v>
      </c>
      <c r="H31" s="29">
        <f t="shared" si="4"/>
        <v>0</v>
      </c>
    </row>
    <row r="32" spans="1:35" ht="18" customHeight="1"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449.56147207930081</v>
      </c>
      <c r="F32" s="27">
        <f t="shared" si="2"/>
        <v>0.40645048815243634</v>
      </c>
      <c r="G32" s="28">
        <f t="shared" si="3"/>
        <v>0</v>
      </c>
      <c r="H32" s="29">
        <f t="shared" si="4"/>
        <v>0</v>
      </c>
    </row>
    <row r="33" spans="1:35" ht="18" customHeight="1"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1127.3794415476877</v>
      </c>
      <c r="F33" s="27">
        <f t="shared" si="2"/>
        <v>0.40645048815243634</v>
      </c>
      <c r="G33" s="28">
        <f t="shared" si="3"/>
        <v>0</v>
      </c>
      <c r="H33" s="29">
        <f t="shared" si="4"/>
        <v>0</v>
      </c>
    </row>
    <row r="34" spans="1:35" ht="18" customHeight="1"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2640.7313795284717</v>
      </c>
      <c r="F34" s="27">
        <f t="shared" si="2"/>
        <v>0.4064504881524364</v>
      </c>
      <c r="G34" s="28">
        <f t="shared" si="3"/>
        <v>0</v>
      </c>
      <c r="H34" s="29">
        <f t="shared" si="4"/>
        <v>0</v>
      </c>
    </row>
    <row r="35" spans="1:35" ht="18" customHeight="1">
      <c r="A35" s="10"/>
      <c r="B35" s="32" t="s">
        <v>23</v>
      </c>
      <c r="C35" s="33">
        <v>1473249</v>
      </c>
      <c r="D35" s="34">
        <f t="shared" si="0"/>
        <v>3.1214521465011576E-2</v>
      </c>
      <c r="E35" s="33">
        <f t="shared" si="1"/>
        <v>598.80277522008873</v>
      </c>
      <c r="F35" s="35">
        <f t="shared" si="2"/>
        <v>0.4064504881524364</v>
      </c>
      <c r="G35" s="36">
        <f t="shared" si="3"/>
        <v>0</v>
      </c>
      <c r="H35" s="37">
        <f t="shared" si="4"/>
        <v>0</v>
      </c>
      <c r="I35" s="5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G35" s="6"/>
      <c r="AH35" s="6"/>
      <c r="AI35" s="10"/>
    </row>
    <row r="36" spans="1:35" ht="18" customHeight="1"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261.9660782997405</v>
      </c>
      <c r="F36" s="27">
        <f t="shared" si="2"/>
        <v>0.40645048815243634</v>
      </c>
      <c r="G36" s="28">
        <f t="shared" si="3"/>
        <v>0</v>
      </c>
      <c r="H36" s="29">
        <f t="shared" si="4"/>
        <v>0</v>
      </c>
    </row>
    <row r="37" spans="1:35" ht="18" customHeight="1"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891.09696959429948</v>
      </c>
      <c r="F37" s="27">
        <f t="shared" si="2"/>
        <v>0.40645048815243628</v>
      </c>
      <c r="G37" s="28">
        <f t="shared" si="3"/>
        <v>0</v>
      </c>
      <c r="H37" s="29">
        <f t="shared" si="4"/>
        <v>0</v>
      </c>
    </row>
    <row r="38" spans="1:35" ht="18" customHeight="1"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131.20953368439319</v>
      </c>
      <c r="F38" s="27">
        <f t="shared" si="2"/>
        <v>0.40645048815243634</v>
      </c>
      <c r="G38" s="28">
        <f t="shared" si="3"/>
        <v>0</v>
      </c>
      <c r="H38" s="29">
        <f t="shared" si="4"/>
        <v>0</v>
      </c>
    </row>
    <row r="39" spans="1:35" ht="18" customHeight="1"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67.608770974032183</v>
      </c>
      <c r="F39" s="27">
        <f t="shared" si="2"/>
        <v>0.40645048815243634</v>
      </c>
      <c r="G39" s="28">
        <f t="shared" si="3"/>
        <v>0</v>
      </c>
      <c r="H39" s="29">
        <f t="shared" si="4"/>
        <v>0</v>
      </c>
    </row>
    <row r="40" spans="1:35" ht="18" customHeight="1">
      <c r="B40" s="24" t="s">
        <v>80</v>
      </c>
      <c r="C40" s="25">
        <v>47197552</v>
      </c>
      <c r="D40" s="26">
        <f>SUM(D22:D39)</f>
        <v>0.99999999999999989</v>
      </c>
      <c r="E40" s="25">
        <f>B6</f>
        <v>19183.468049999999</v>
      </c>
      <c r="F40" s="27">
        <f t="shared" si="2"/>
        <v>0.4064504881524364</v>
      </c>
      <c r="G40" s="28">
        <f t="shared" si="3"/>
        <v>0</v>
      </c>
      <c r="H40" s="29">
        <f t="shared" si="4"/>
        <v>0</v>
      </c>
    </row>
    <row r="41" spans="1:35" ht="17.25" customHeight="1">
      <c r="E41" s="21">
        <f>SUM(E22:E39)-B6</f>
        <v>0</v>
      </c>
    </row>
  </sheetData>
  <sortState ref="A35:AI37">
    <sortCondition ref="D37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AI161"/>
  <sheetViews>
    <sheetView topLeftCell="A16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52" width="20.7109375" style="9" customWidth="1"/>
    <col min="53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89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398060.02813999995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71225.59367478019</v>
      </c>
      <c r="F22" s="27">
        <f>E22*1000/C22</f>
        <v>8.4339125923310583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11371.516036497002</v>
      </c>
      <c r="F23" s="27">
        <f t="shared" ref="F23:F40" si="2">E23*1000/C23</f>
        <v>8.4339125923310601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9047.5851573305481</v>
      </c>
      <c r="F24" s="27">
        <f t="shared" si="2"/>
        <v>8.4339125923310601</v>
      </c>
      <c r="G24" s="28">
        <f t="shared" si="3"/>
        <v>0</v>
      </c>
      <c r="H24" s="29">
        <f t="shared" si="4"/>
        <v>0</v>
      </c>
    </row>
    <row r="25" spans="1:35" ht="18" customHeight="1"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9408.5060128067635</v>
      </c>
      <c r="F25" s="27">
        <f t="shared" si="2"/>
        <v>8.4339125923310601</v>
      </c>
      <c r="G25" s="28">
        <f t="shared" si="3"/>
        <v>0</v>
      </c>
      <c r="H25" s="29">
        <f t="shared" si="4"/>
        <v>0</v>
      </c>
    </row>
    <row r="26" spans="1:35" ht="18" customHeight="1"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17867.340816848162</v>
      </c>
      <c r="F26" s="27">
        <f t="shared" si="2"/>
        <v>8.4339125923310601</v>
      </c>
      <c r="G26" s="28">
        <f t="shared" si="3"/>
        <v>0</v>
      </c>
      <c r="H26" s="29">
        <f t="shared" si="4"/>
        <v>0</v>
      </c>
    </row>
    <row r="27" spans="1:35" ht="18" customHeight="1"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5000.2517112219803</v>
      </c>
      <c r="F27" s="27">
        <f t="shared" si="2"/>
        <v>8.4339125923310583</v>
      </c>
      <c r="G27" s="28">
        <f t="shared" si="3"/>
        <v>0</v>
      </c>
      <c r="H27" s="29">
        <f t="shared" si="4"/>
        <v>0</v>
      </c>
    </row>
    <row r="28" spans="1:35" ht="18" customHeight="1"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21362.902399428654</v>
      </c>
      <c r="F28" s="27">
        <f t="shared" si="2"/>
        <v>8.4339125923310601</v>
      </c>
      <c r="G28" s="28">
        <f t="shared" si="3"/>
        <v>0</v>
      </c>
      <c r="H28" s="29">
        <f t="shared" si="4"/>
        <v>0</v>
      </c>
    </row>
    <row r="29" spans="1:35" ht="18" customHeight="1">
      <c r="A29" s="10"/>
      <c r="B29" s="32" t="s">
        <v>17</v>
      </c>
      <c r="C29" s="33">
        <v>2111443</v>
      </c>
      <c r="D29" s="34">
        <f t="shared" si="0"/>
        <v>4.4736282085138655E-2</v>
      </c>
      <c r="E29" s="33">
        <f t="shared" si="1"/>
        <v>17807.72570568927</v>
      </c>
      <c r="F29" s="35">
        <f t="shared" si="2"/>
        <v>8.4339125923310601</v>
      </c>
      <c r="G29" s="36">
        <f t="shared" si="3"/>
        <v>0</v>
      </c>
      <c r="H29" s="37">
        <f t="shared" si="4"/>
        <v>0</v>
      </c>
      <c r="I29" s="5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G29" s="6"/>
      <c r="AH29" s="6"/>
      <c r="AI29" s="10"/>
    </row>
    <row r="30" spans="1:35" ht="18" customHeight="1">
      <c r="A30" s="16"/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63779.600084820726</v>
      </c>
      <c r="F30" s="35">
        <f t="shared" si="2"/>
        <v>8.4339125923310583</v>
      </c>
      <c r="G30" s="28">
        <f t="shared" si="3"/>
        <v>0</v>
      </c>
      <c r="H30" s="29">
        <f t="shared" si="4"/>
        <v>0</v>
      </c>
      <c r="I30" s="8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16"/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43194.624915083506</v>
      </c>
      <c r="F31" s="35">
        <f t="shared" si="2"/>
        <v>8.4339125923310583</v>
      </c>
      <c r="G31" s="28">
        <f t="shared" si="3"/>
        <v>0</v>
      </c>
      <c r="H31" s="29">
        <f t="shared" si="4"/>
        <v>0</v>
      </c>
      <c r="I31" s="8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16"/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9328.4723992618365</v>
      </c>
      <c r="F32" s="35">
        <f t="shared" si="2"/>
        <v>8.4339125923310583</v>
      </c>
      <c r="G32" s="28">
        <f t="shared" si="3"/>
        <v>0</v>
      </c>
      <c r="H32" s="29">
        <f t="shared" si="4"/>
        <v>0</v>
      </c>
      <c r="I32" s="8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16"/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23393.303601687912</v>
      </c>
      <c r="F33" s="35">
        <f t="shared" si="2"/>
        <v>8.4339125923310583</v>
      </c>
      <c r="G33" s="28">
        <f t="shared" si="3"/>
        <v>0</v>
      </c>
      <c r="H33" s="29">
        <f t="shared" si="4"/>
        <v>0</v>
      </c>
      <c r="I33" s="8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16"/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54795.598194523765</v>
      </c>
      <c r="F34" s="35">
        <f t="shared" si="2"/>
        <v>8.4339125923310601</v>
      </c>
      <c r="G34" s="28">
        <f t="shared" si="3"/>
        <v>0</v>
      </c>
      <c r="H34" s="29">
        <f t="shared" si="4"/>
        <v>0</v>
      </c>
      <c r="I34" s="8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16"/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12425.25329273914</v>
      </c>
      <c r="F35" s="35">
        <f t="shared" si="2"/>
        <v>8.4339125923310583</v>
      </c>
      <c r="G35" s="28">
        <f t="shared" si="3"/>
        <v>0</v>
      </c>
      <c r="H35" s="29">
        <f t="shared" si="4"/>
        <v>0</v>
      </c>
      <c r="I35" s="8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16"/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5435.837994878103</v>
      </c>
      <c r="F36" s="35">
        <f t="shared" si="2"/>
        <v>8.4339125923310601</v>
      </c>
      <c r="G36" s="28">
        <f t="shared" si="3"/>
        <v>0</v>
      </c>
      <c r="H36" s="29">
        <f t="shared" si="4"/>
        <v>0</v>
      </c>
      <c r="I36" s="8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16"/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18490.404543519209</v>
      </c>
      <c r="F37" s="35">
        <f t="shared" si="2"/>
        <v>8.4339125923310601</v>
      </c>
      <c r="G37" s="28">
        <f t="shared" si="3"/>
        <v>0</v>
      </c>
      <c r="H37" s="29">
        <f t="shared" si="4"/>
        <v>0</v>
      </c>
      <c r="I37" s="8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16"/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2722.6187952311279</v>
      </c>
      <c r="F38" s="35">
        <f t="shared" si="2"/>
        <v>8.4339125923310601</v>
      </c>
      <c r="G38" s="28">
        <f t="shared" si="3"/>
        <v>0</v>
      </c>
      <c r="H38" s="29">
        <f t="shared" si="4"/>
        <v>0</v>
      </c>
      <c r="I38" s="8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16"/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1402.8928036520522</v>
      </c>
      <c r="F39" s="35">
        <f t="shared" si="2"/>
        <v>8.4339125923310583</v>
      </c>
      <c r="G39" s="28">
        <f t="shared" si="3"/>
        <v>0</v>
      </c>
      <c r="H39" s="29">
        <f t="shared" si="4"/>
        <v>0</v>
      </c>
      <c r="I39" s="8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16"/>
      <c r="B40" s="24" t="s">
        <v>80</v>
      </c>
      <c r="C40" s="25">
        <v>47197552</v>
      </c>
      <c r="D40" s="26">
        <f>SUM(D22:D39)</f>
        <v>0.99999999999999989</v>
      </c>
      <c r="E40" s="25">
        <f>B6</f>
        <v>398060.02813999995</v>
      </c>
      <c r="F40" s="35">
        <f t="shared" si="2"/>
        <v>8.4339125923310583</v>
      </c>
      <c r="G40" s="28">
        <f t="shared" si="3"/>
        <v>0</v>
      </c>
      <c r="H40" s="29">
        <f t="shared" si="4"/>
        <v>0</v>
      </c>
      <c r="I40" s="8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16"/>
      <c r="B41" s="8"/>
      <c r="C41" s="8"/>
      <c r="D41" s="8"/>
      <c r="E41" s="22">
        <f>SUM(E22:E39)-B6</f>
        <v>0</v>
      </c>
      <c r="F41" s="10"/>
      <c r="G41" s="8"/>
      <c r="H41" s="8"/>
      <c r="I41" s="8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16"/>
      <c r="B42" s="8"/>
      <c r="C42" s="8"/>
      <c r="D42" s="8"/>
      <c r="E42" s="8"/>
      <c r="F42" s="10"/>
      <c r="G42" s="8"/>
      <c r="H42" s="8"/>
      <c r="I42" s="8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16"/>
      <c r="B43" s="8"/>
      <c r="C43" s="8"/>
      <c r="D43" s="8"/>
      <c r="E43" s="8"/>
      <c r="F43" s="10"/>
      <c r="G43" s="8"/>
      <c r="H43" s="8"/>
      <c r="I43" s="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16"/>
      <c r="B44" s="8"/>
      <c r="C44" s="8"/>
      <c r="D44" s="8"/>
      <c r="E44" s="8"/>
      <c r="F44" s="10"/>
      <c r="G44" s="8"/>
      <c r="H44" s="8"/>
      <c r="I44" s="8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5" ht="17.25" customHeight="1">
      <c r="A45" s="16"/>
      <c r="B45" s="8"/>
      <c r="C45" s="8"/>
      <c r="D45" s="8"/>
      <c r="E45" s="8"/>
      <c r="F45" s="10"/>
      <c r="G45" s="8"/>
      <c r="H45" s="8"/>
      <c r="I45" s="8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5" ht="17.25" customHeight="1">
      <c r="A46" s="16"/>
      <c r="B46" s="8"/>
      <c r="C46" s="8"/>
      <c r="D46" s="8"/>
      <c r="E46" s="8"/>
      <c r="F46" s="10"/>
      <c r="G46" s="8"/>
      <c r="H46" s="8"/>
      <c r="I46" s="8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5" ht="17.25" customHeight="1">
      <c r="A47" s="16"/>
      <c r="B47" s="8"/>
      <c r="C47" s="8"/>
      <c r="D47" s="8"/>
      <c r="E47" s="8"/>
      <c r="F47" s="10"/>
      <c r="G47" s="8"/>
      <c r="H47" s="8"/>
      <c r="I47" s="8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5" ht="17.25" customHeight="1">
      <c r="A48" s="16"/>
      <c r="B48" s="8"/>
      <c r="C48" s="8"/>
      <c r="D48" s="8"/>
      <c r="E48" s="8"/>
      <c r="F48" s="10"/>
      <c r="G48" s="8"/>
      <c r="H48" s="8"/>
      <c r="I48" s="8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1:35" ht="17.25" customHeight="1">
      <c r="A49" s="16"/>
      <c r="B49" s="8"/>
      <c r="C49" s="8"/>
      <c r="D49" s="8"/>
      <c r="E49" s="8"/>
      <c r="F49" s="10"/>
      <c r="G49" s="8"/>
      <c r="H49" s="8"/>
      <c r="I49" s="8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1:35" ht="17.25" customHeight="1">
      <c r="A50" s="16"/>
      <c r="B50" s="8"/>
      <c r="C50" s="8"/>
      <c r="D50" s="8"/>
      <c r="E50" s="8"/>
      <c r="F50" s="10"/>
      <c r="G50" s="8"/>
      <c r="H50" s="8"/>
      <c r="I50" s="8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1:35" ht="17.25" customHeight="1">
      <c r="A51" s="16"/>
      <c r="B51" s="8"/>
      <c r="C51" s="8"/>
      <c r="D51" s="8"/>
      <c r="E51" s="8"/>
      <c r="F51" s="10"/>
      <c r="G51" s="8"/>
      <c r="H51" s="8"/>
      <c r="I51" s="8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2" spans="1:35" ht="17.25" customHeight="1">
      <c r="A52" s="16"/>
      <c r="B52" s="8"/>
      <c r="C52" s="8"/>
      <c r="D52" s="8"/>
      <c r="E52" s="8"/>
      <c r="F52" s="10"/>
      <c r="G52" s="8"/>
      <c r="H52" s="8"/>
      <c r="I52" s="8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8"/>
    </row>
    <row r="53" spans="1:35" ht="17.25" customHeight="1">
      <c r="A53" s="16"/>
      <c r="B53" s="8"/>
      <c r="C53" s="8"/>
      <c r="D53" s="8"/>
      <c r="E53" s="8"/>
      <c r="F53" s="10"/>
      <c r="G53" s="8"/>
      <c r="H53" s="8"/>
      <c r="I53" s="8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8"/>
    </row>
    <row r="54" spans="1:35" ht="17.25" customHeight="1">
      <c r="A54" s="16"/>
      <c r="B54" s="8"/>
      <c r="C54" s="8"/>
      <c r="D54" s="8"/>
      <c r="E54" s="8"/>
      <c r="F54" s="10"/>
      <c r="G54" s="8"/>
      <c r="H54" s="8"/>
      <c r="I54" s="8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8"/>
    </row>
    <row r="55" spans="1:35" ht="17.25" customHeight="1">
      <c r="A55" s="16"/>
      <c r="B55" s="8"/>
      <c r="C55" s="8"/>
      <c r="D55" s="8"/>
      <c r="E55" s="8"/>
      <c r="F55" s="10"/>
      <c r="G55" s="8"/>
      <c r="H55" s="8"/>
      <c r="I55" s="8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8"/>
    </row>
    <row r="56" spans="1:35" ht="17.25" customHeight="1">
      <c r="A56" s="16"/>
      <c r="B56" s="8"/>
      <c r="C56" s="8"/>
      <c r="D56" s="8"/>
      <c r="E56" s="8"/>
      <c r="F56" s="10"/>
      <c r="G56" s="8"/>
      <c r="H56" s="8"/>
      <c r="I56" s="8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8"/>
    </row>
    <row r="57" spans="1:35" ht="17.25" customHeight="1">
      <c r="A57" s="16"/>
      <c r="B57" s="8"/>
      <c r="C57" s="8"/>
      <c r="D57" s="8"/>
      <c r="E57" s="8"/>
      <c r="F57" s="10"/>
      <c r="G57" s="8"/>
      <c r="H57" s="8"/>
      <c r="I57" s="8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8"/>
    </row>
    <row r="58" spans="1:35" ht="17.25" customHeight="1">
      <c r="A58" s="16"/>
      <c r="B58" s="8"/>
      <c r="C58" s="8"/>
      <c r="D58" s="8"/>
      <c r="E58" s="8"/>
      <c r="F58" s="10"/>
      <c r="G58" s="8"/>
      <c r="H58" s="8"/>
      <c r="I58" s="8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1:35" ht="17.25" customHeight="1">
      <c r="A59" s="16"/>
      <c r="B59" s="8"/>
      <c r="C59" s="8"/>
      <c r="D59" s="8"/>
      <c r="E59" s="8"/>
      <c r="F59" s="10"/>
      <c r="G59" s="8"/>
      <c r="H59" s="8"/>
      <c r="I59" s="8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1:35" ht="17.25" customHeight="1">
      <c r="A60" s="16"/>
      <c r="B60" s="8"/>
      <c r="C60" s="8"/>
      <c r="D60" s="8"/>
      <c r="E60" s="8"/>
      <c r="F60" s="10"/>
      <c r="G60" s="8"/>
      <c r="H60" s="8"/>
      <c r="I60" s="8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1" spans="1:35" ht="17.25" customHeight="1">
      <c r="A61" s="16"/>
      <c r="B61" s="8"/>
      <c r="C61" s="8"/>
      <c r="D61" s="8"/>
      <c r="E61" s="8"/>
      <c r="F61" s="10"/>
      <c r="G61" s="8"/>
      <c r="H61" s="8"/>
      <c r="I61" s="8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8"/>
    </row>
    <row r="62" spans="1:35" ht="17.25" customHeight="1">
      <c r="A62" s="16"/>
      <c r="B62" s="8"/>
      <c r="C62" s="8"/>
      <c r="D62" s="8"/>
      <c r="E62" s="8"/>
      <c r="F62" s="10"/>
      <c r="G62" s="8"/>
      <c r="H62" s="8"/>
      <c r="I62" s="8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8"/>
    </row>
    <row r="63" spans="1:35" ht="17.25" customHeight="1">
      <c r="A63" s="16"/>
      <c r="B63" s="8"/>
      <c r="C63" s="8"/>
      <c r="D63" s="8"/>
      <c r="E63" s="8"/>
      <c r="F63" s="10"/>
      <c r="G63" s="8"/>
      <c r="H63" s="8"/>
      <c r="I63" s="8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8"/>
    </row>
    <row r="64" spans="1:35" ht="17.25" customHeight="1">
      <c r="A64" s="16"/>
      <c r="B64" s="8"/>
      <c r="C64" s="8"/>
      <c r="D64" s="8"/>
      <c r="E64" s="8"/>
      <c r="F64" s="10"/>
      <c r="G64" s="8"/>
      <c r="H64" s="8"/>
      <c r="I64" s="8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8"/>
    </row>
    <row r="65" spans="1:35" ht="17.25" customHeight="1">
      <c r="A65" s="16"/>
      <c r="B65" s="8"/>
      <c r="C65" s="8"/>
      <c r="D65" s="8"/>
      <c r="E65" s="8"/>
      <c r="F65" s="10"/>
      <c r="G65" s="8"/>
      <c r="H65" s="8"/>
      <c r="I65" s="8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8"/>
    </row>
    <row r="66" spans="1:35" ht="17.25" customHeight="1">
      <c r="A66" s="16"/>
      <c r="B66" s="8"/>
      <c r="C66" s="8"/>
      <c r="D66" s="8"/>
      <c r="E66" s="8"/>
      <c r="F66" s="10"/>
      <c r="G66" s="8"/>
      <c r="H66" s="8"/>
      <c r="I66" s="8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8"/>
    </row>
    <row r="67" spans="1:35" ht="17.25" customHeight="1">
      <c r="A67" s="16"/>
      <c r="B67" s="8"/>
      <c r="C67" s="8"/>
      <c r="D67" s="8"/>
      <c r="E67" s="8"/>
      <c r="F67" s="10"/>
      <c r="G67" s="8"/>
      <c r="H67" s="8"/>
      <c r="I67" s="8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8"/>
    </row>
    <row r="68" spans="1:35" ht="17.25" customHeight="1">
      <c r="A68" s="16"/>
      <c r="B68" s="8"/>
      <c r="C68" s="8"/>
      <c r="D68" s="8"/>
      <c r="E68" s="8"/>
      <c r="F68" s="10"/>
      <c r="G68" s="8"/>
      <c r="H68" s="8"/>
      <c r="I68" s="8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8"/>
    </row>
    <row r="69" spans="1:35" ht="17.25" customHeight="1">
      <c r="A69" s="16"/>
      <c r="B69" s="8"/>
      <c r="C69" s="8"/>
      <c r="D69" s="8"/>
      <c r="E69" s="8"/>
      <c r="F69" s="10"/>
      <c r="G69" s="8"/>
      <c r="H69" s="8"/>
      <c r="I69" s="8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8"/>
    </row>
    <row r="70" spans="1:35" ht="17.25" customHeight="1">
      <c r="A70" s="16"/>
      <c r="B70" s="8"/>
      <c r="C70" s="8"/>
      <c r="D70" s="8"/>
      <c r="E70" s="8"/>
      <c r="F70" s="10"/>
      <c r="G70" s="8"/>
      <c r="H70" s="8"/>
      <c r="I70" s="8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8"/>
    </row>
    <row r="71" spans="1:35" ht="17.25" customHeight="1">
      <c r="A71" s="16"/>
      <c r="B71" s="8"/>
      <c r="C71" s="8"/>
      <c r="D71" s="8"/>
      <c r="E71" s="8"/>
      <c r="F71" s="10"/>
      <c r="G71" s="8"/>
      <c r="H71" s="8"/>
      <c r="I71" s="8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8"/>
    </row>
    <row r="72" spans="1:35" ht="17.25" customHeight="1">
      <c r="A72" s="16"/>
      <c r="B72" s="8"/>
      <c r="C72" s="8"/>
      <c r="D72" s="8"/>
      <c r="E72" s="8"/>
      <c r="F72" s="10"/>
      <c r="G72" s="8"/>
      <c r="H72" s="8"/>
      <c r="I72" s="8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8"/>
    </row>
    <row r="73" spans="1:35" ht="17.25" customHeight="1">
      <c r="A73" s="16"/>
      <c r="B73" s="8"/>
      <c r="C73" s="8"/>
      <c r="D73" s="8"/>
      <c r="E73" s="8"/>
      <c r="F73" s="10"/>
      <c r="G73" s="8"/>
      <c r="H73" s="8"/>
      <c r="I73" s="8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8"/>
    </row>
    <row r="74" spans="1:35" ht="17.25" customHeight="1">
      <c r="A74" s="16"/>
      <c r="B74" s="8"/>
      <c r="C74" s="8"/>
      <c r="D74" s="8"/>
      <c r="E74" s="8"/>
      <c r="F74" s="10"/>
      <c r="G74" s="8"/>
      <c r="H74" s="8"/>
      <c r="I74" s="8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8"/>
    </row>
    <row r="75" spans="1:35" ht="17.25" customHeight="1">
      <c r="A75" s="16"/>
      <c r="B75" s="8"/>
      <c r="C75" s="8"/>
      <c r="D75" s="8"/>
      <c r="E75" s="8"/>
      <c r="F75" s="10"/>
      <c r="G75" s="8"/>
      <c r="H75" s="8"/>
      <c r="I75" s="8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8"/>
    </row>
    <row r="76" spans="1:35" ht="17.25" customHeight="1">
      <c r="A76" s="16"/>
      <c r="B76" s="8"/>
      <c r="C76" s="8"/>
      <c r="D76" s="8"/>
      <c r="E76" s="8"/>
      <c r="F76" s="10"/>
      <c r="G76" s="8"/>
      <c r="H76" s="8"/>
      <c r="I76" s="8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8"/>
    </row>
    <row r="77" spans="1:35" ht="17.25" customHeight="1">
      <c r="A77" s="16"/>
      <c r="B77" s="8"/>
      <c r="C77" s="8"/>
      <c r="D77" s="8"/>
      <c r="E77" s="8"/>
      <c r="F77" s="10"/>
      <c r="G77" s="8"/>
      <c r="H77" s="8"/>
      <c r="I77" s="8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8"/>
    </row>
    <row r="78" spans="1:35" ht="17.25" customHeight="1">
      <c r="A78" s="16"/>
      <c r="B78" s="8"/>
      <c r="C78" s="8"/>
      <c r="D78" s="8"/>
      <c r="E78" s="8"/>
      <c r="F78" s="10"/>
      <c r="G78" s="8"/>
      <c r="H78" s="8"/>
      <c r="I78" s="8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8"/>
    </row>
    <row r="79" spans="1:35" ht="17.25" customHeight="1">
      <c r="A79" s="16"/>
      <c r="B79" s="8"/>
      <c r="C79" s="8"/>
      <c r="D79" s="8"/>
      <c r="E79" s="8"/>
      <c r="F79" s="10"/>
      <c r="G79" s="8"/>
      <c r="H79" s="8"/>
      <c r="I79" s="8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8"/>
    </row>
    <row r="80" spans="1:35" ht="17.25" customHeight="1">
      <c r="A80" s="16"/>
      <c r="B80" s="8"/>
      <c r="C80" s="8"/>
      <c r="D80" s="8"/>
      <c r="E80" s="8"/>
      <c r="F80" s="10"/>
      <c r="G80" s="8"/>
      <c r="H80" s="8"/>
      <c r="I80" s="8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8"/>
    </row>
    <row r="81" spans="1:35" ht="17.25" customHeight="1">
      <c r="A81" s="16"/>
      <c r="B81" s="8"/>
      <c r="C81" s="8"/>
      <c r="D81" s="8"/>
      <c r="E81" s="8"/>
      <c r="F81" s="10"/>
      <c r="G81" s="8"/>
      <c r="H81" s="8"/>
      <c r="I81" s="8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8"/>
    </row>
    <row r="82" spans="1:35" ht="17.25" customHeight="1">
      <c r="A82" s="16"/>
      <c r="B82" s="8"/>
      <c r="C82" s="8"/>
      <c r="D82" s="8"/>
      <c r="E82" s="8"/>
      <c r="F82" s="10"/>
      <c r="G82" s="8"/>
      <c r="H82" s="8"/>
      <c r="I82" s="8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8"/>
    </row>
    <row r="83" spans="1:35" ht="17.25" customHeight="1">
      <c r="A83" s="16"/>
      <c r="B83" s="8"/>
      <c r="C83" s="8"/>
      <c r="D83" s="8"/>
      <c r="E83" s="8"/>
      <c r="F83" s="10"/>
      <c r="G83" s="8"/>
      <c r="H83" s="8"/>
      <c r="I83" s="8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8"/>
    </row>
    <row r="84" spans="1:35" ht="17.25" customHeight="1">
      <c r="A84" s="16"/>
      <c r="B84" s="8"/>
      <c r="C84" s="8"/>
      <c r="D84" s="8"/>
      <c r="E84" s="8"/>
      <c r="F84" s="10"/>
      <c r="G84" s="8"/>
      <c r="H84" s="8"/>
      <c r="I84" s="8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8"/>
    </row>
    <row r="85" spans="1:35" ht="17.25" customHeight="1">
      <c r="A85" s="16"/>
      <c r="B85" s="8"/>
      <c r="C85" s="8"/>
      <c r="D85" s="8"/>
      <c r="E85" s="8"/>
      <c r="F85" s="10"/>
      <c r="G85" s="8"/>
      <c r="H85" s="8"/>
      <c r="I85" s="8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8"/>
    </row>
    <row r="86" spans="1:35" ht="17.25" customHeight="1">
      <c r="A86" s="16"/>
      <c r="B86" s="8"/>
      <c r="C86" s="8"/>
      <c r="D86" s="8"/>
      <c r="E86" s="8"/>
      <c r="F86" s="10"/>
      <c r="G86" s="8"/>
      <c r="H86" s="8"/>
      <c r="I86" s="8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8"/>
    </row>
    <row r="87" spans="1:35" ht="17.25" customHeight="1">
      <c r="A87" s="16"/>
      <c r="B87" s="8"/>
      <c r="C87" s="8"/>
      <c r="D87" s="8"/>
      <c r="E87" s="8"/>
      <c r="F87" s="10"/>
      <c r="G87" s="8"/>
      <c r="H87" s="8"/>
      <c r="I87" s="8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8"/>
    </row>
    <row r="88" spans="1:35" ht="17.25" customHeight="1">
      <c r="A88" s="16"/>
      <c r="B88" s="8"/>
      <c r="C88" s="8"/>
      <c r="D88" s="8"/>
      <c r="E88" s="8"/>
      <c r="F88" s="10"/>
      <c r="G88" s="8"/>
      <c r="H88" s="8"/>
      <c r="I88" s="8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8"/>
    </row>
    <row r="89" spans="1:35" ht="17.25" customHeight="1">
      <c r="A89" s="16"/>
      <c r="B89" s="8"/>
      <c r="C89" s="8"/>
      <c r="D89" s="8"/>
      <c r="E89" s="8"/>
      <c r="F89" s="10"/>
      <c r="G89" s="8"/>
      <c r="H89" s="8"/>
      <c r="I89" s="8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8"/>
    </row>
    <row r="90" spans="1:35" ht="17.25" customHeight="1">
      <c r="A90" s="16"/>
      <c r="B90" s="8"/>
      <c r="C90" s="8"/>
      <c r="D90" s="8"/>
      <c r="E90" s="8"/>
      <c r="F90" s="10"/>
      <c r="G90" s="8"/>
      <c r="H90" s="8"/>
      <c r="I90" s="8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8"/>
    </row>
    <row r="91" spans="1:35" ht="17.25" customHeight="1">
      <c r="A91" s="16"/>
      <c r="B91" s="8"/>
      <c r="C91" s="8"/>
      <c r="D91" s="8"/>
      <c r="E91" s="8"/>
      <c r="F91" s="10"/>
      <c r="G91" s="8"/>
      <c r="H91" s="8"/>
      <c r="I91" s="8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8"/>
    </row>
    <row r="92" spans="1:35" ht="17.25" customHeight="1">
      <c r="A92" s="16"/>
      <c r="B92" s="8"/>
      <c r="C92" s="8"/>
      <c r="D92" s="8"/>
      <c r="E92" s="8"/>
      <c r="F92" s="10"/>
      <c r="G92" s="8"/>
      <c r="H92" s="8"/>
      <c r="I92" s="8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8"/>
    </row>
    <row r="93" spans="1:35" ht="17.25" customHeight="1">
      <c r="A93" s="16"/>
      <c r="B93" s="8"/>
      <c r="C93" s="8"/>
      <c r="D93" s="8"/>
      <c r="E93" s="8"/>
      <c r="F93" s="10"/>
      <c r="G93" s="8"/>
      <c r="H93" s="8"/>
      <c r="I93" s="8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8"/>
    </row>
    <row r="94" spans="1:35" ht="17.25" customHeight="1">
      <c r="A94" s="16"/>
      <c r="B94" s="8"/>
      <c r="C94" s="8"/>
      <c r="D94" s="8"/>
      <c r="E94" s="8"/>
      <c r="F94" s="10"/>
      <c r="G94" s="8"/>
      <c r="H94" s="8"/>
      <c r="I94" s="8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8"/>
    </row>
    <row r="95" spans="1:35" ht="17.25" customHeight="1">
      <c r="A95" s="16"/>
      <c r="B95" s="8"/>
      <c r="C95" s="8"/>
      <c r="D95" s="8"/>
      <c r="E95" s="8"/>
      <c r="F95" s="10"/>
      <c r="G95" s="8"/>
      <c r="H95" s="8"/>
      <c r="I95" s="8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8"/>
    </row>
    <row r="96" spans="1:35" ht="17.25" customHeight="1">
      <c r="A96" s="16"/>
      <c r="B96" s="8"/>
      <c r="C96" s="8"/>
      <c r="D96" s="8"/>
      <c r="E96" s="8"/>
      <c r="F96" s="10"/>
      <c r="G96" s="8"/>
      <c r="H96" s="8"/>
      <c r="I96" s="8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8"/>
    </row>
    <row r="97" spans="1:35" ht="17.25" customHeight="1">
      <c r="A97" s="16"/>
      <c r="B97" s="8"/>
      <c r="C97" s="8"/>
      <c r="D97" s="8"/>
      <c r="E97" s="8"/>
      <c r="F97" s="10"/>
      <c r="G97" s="8"/>
      <c r="H97" s="8"/>
      <c r="I97" s="8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8"/>
    </row>
    <row r="98" spans="1:35" ht="17.25" customHeight="1">
      <c r="A98" s="16"/>
      <c r="B98" s="8"/>
      <c r="C98" s="8"/>
      <c r="D98" s="8"/>
      <c r="E98" s="8"/>
      <c r="F98" s="10"/>
      <c r="G98" s="8"/>
      <c r="H98" s="8"/>
      <c r="I98" s="8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8"/>
    </row>
    <row r="99" spans="1:35" ht="17.25" customHeight="1">
      <c r="A99" s="16"/>
      <c r="B99" s="8"/>
      <c r="C99" s="8"/>
      <c r="D99" s="8"/>
      <c r="E99" s="8"/>
      <c r="F99" s="10"/>
      <c r="G99" s="8"/>
      <c r="H99" s="8"/>
      <c r="I99" s="8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8"/>
    </row>
    <row r="100" spans="1:35" ht="17.25" customHeight="1">
      <c r="A100" s="16"/>
      <c r="B100" s="8"/>
      <c r="C100" s="8"/>
      <c r="D100" s="8"/>
      <c r="E100" s="8"/>
      <c r="F100" s="10"/>
      <c r="G100" s="8"/>
      <c r="H100" s="8"/>
      <c r="I100" s="8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8"/>
    </row>
    <row r="101" spans="1:35" ht="17.25" customHeight="1">
      <c r="A101" s="16"/>
      <c r="B101" s="8"/>
      <c r="C101" s="8"/>
      <c r="D101" s="8"/>
      <c r="E101" s="8"/>
      <c r="F101" s="10"/>
      <c r="G101" s="8"/>
      <c r="H101" s="8"/>
      <c r="I101" s="8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8"/>
    </row>
    <row r="102" spans="1:35" ht="17.25" customHeight="1">
      <c r="A102" s="16"/>
      <c r="B102" s="8"/>
      <c r="C102" s="8"/>
      <c r="D102" s="8"/>
      <c r="E102" s="8"/>
      <c r="F102" s="10"/>
      <c r="G102" s="8"/>
      <c r="H102" s="8"/>
      <c r="I102" s="8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8"/>
    </row>
    <row r="103" spans="1:35" ht="17.25" customHeight="1">
      <c r="A103" s="16"/>
      <c r="B103" s="8"/>
      <c r="C103" s="8"/>
      <c r="D103" s="8"/>
      <c r="E103" s="8"/>
      <c r="F103" s="10"/>
      <c r="G103" s="8"/>
      <c r="H103" s="8"/>
      <c r="I103" s="8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8"/>
    </row>
    <row r="104" spans="1:35" ht="17.25" customHeight="1">
      <c r="A104" s="16"/>
      <c r="B104" s="8"/>
      <c r="C104" s="8"/>
      <c r="D104" s="8"/>
      <c r="E104" s="8"/>
      <c r="F104" s="10"/>
      <c r="G104" s="8"/>
      <c r="H104" s="8"/>
      <c r="I104" s="8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8"/>
    </row>
    <row r="105" spans="1:35" ht="17.25" customHeight="1">
      <c r="A105" s="16"/>
      <c r="B105" s="8"/>
      <c r="C105" s="8"/>
      <c r="D105" s="8"/>
      <c r="E105" s="8"/>
      <c r="F105" s="10"/>
      <c r="G105" s="8"/>
      <c r="H105" s="8"/>
      <c r="I105" s="8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8"/>
    </row>
    <row r="106" spans="1:35" ht="17.25" customHeight="1">
      <c r="A106" s="16"/>
      <c r="B106" s="8"/>
      <c r="C106" s="8"/>
      <c r="D106" s="8"/>
      <c r="E106" s="8"/>
      <c r="F106" s="10"/>
      <c r="G106" s="8"/>
      <c r="H106" s="8"/>
      <c r="I106" s="8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8"/>
    </row>
    <row r="107" spans="1:35" ht="17.25" customHeight="1">
      <c r="A107" s="16"/>
      <c r="B107" s="8"/>
      <c r="C107" s="8"/>
      <c r="D107" s="8"/>
      <c r="E107" s="8"/>
      <c r="F107" s="10"/>
      <c r="G107" s="8"/>
      <c r="H107" s="8"/>
      <c r="I107" s="8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8"/>
    </row>
    <row r="108" spans="1:35" ht="17.25" customHeight="1">
      <c r="A108" s="16"/>
      <c r="B108" s="8"/>
      <c r="C108" s="8"/>
      <c r="D108" s="8"/>
      <c r="E108" s="8"/>
      <c r="F108" s="10"/>
      <c r="G108" s="8"/>
      <c r="H108" s="8"/>
      <c r="I108" s="8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8"/>
    </row>
    <row r="109" spans="1:35" ht="17.25" customHeight="1">
      <c r="A109" s="16"/>
      <c r="B109" s="8"/>
      <c r="C109" s="8"/>
      <c r="D109" s="8"/>
      <c r="E109" s="8"/>
      <c r="F109" s="10"/>
      <c r="G109" s="8"/>
      <c r="H109" s="8"/>
      <c r="I109" s="8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8"/>
    </row>
    <row r="110" spans="1:35" ht="17.25" customHeight="1">
      <c r="A110" s="16"/>
      <c r="B110" s="8"/>
      <c r="C110" s="8"/>
      <c r="D110" s="8"/>
      <c r="E110" s="8"/>
      <c r="F110" s="10"/>
      <c r="G110" s="8"/>
      <c r="H110" s="8"/>
      <c r="I110" s="8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8"/>
    </row>
    <row r="111" spans="1:35" ht="17.25" customHeight="1">
      <c r="A111" s="16"/>
      <c r="B111" s="8"/>
      <c r="C111" s="8"/>
      <c r="D111" s="8"/>
      <c r="E111" s="8"/>
      <c r="F111" s="10"/>
      <c r="G111" s="8"/>
      <c r="H111" s="8"/>
      <c r="I111" s="8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8"/>
    </row>
    <row r="112" spans="1:35" ht="17.25" customHeight="1">
      <c r="A112" s="16"/>
      <c r="B112" s="8"/>
      <c r="C112" s="8"/>
      <c r="D112" s="8"/>
      <c r="E112" s="8"/>
      <c r="F112" s="10"/>
      <c r="G112" s="8"/>
      <c r="H112" s="8"/>
      <c r="I112" s="8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8"/>
    </row>
    <row r="113" spans="1:35" ht="17.25" customHeight="1">
      <c r="A113" s="16"/>
      <c r="B113" s="8"/>
      <c r="C113" s="8"/>
      <c r="D113" s="8"/>
      <c r="E113" s="8"/>
      <c r="F113" s="10"/>
      <c r="G113" s="8"/>
      <c r="H113" s="8"/>
      <c r="I113" s="8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8"/>
    </row>
    <row r="114" spans="1:35" ht="17.25" customHeight="1">
      <c r="A114" s="16"/>
      <c r="B114" s="8"/>
      <c r="C114" s="8"/>
      <c r="D114" s="8"/>
      <c r="E114" s="8"/>
      <c r="F114" s="10"/>
      <c r="G114" s="8"/>
      <c r="H114" s="8"/>
      <c r="I114" s="8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8"/>
    </row>
    <row r="115" spans="1:35" ht="17.25" customHeight="1">
      <c r="A115" s="16"/>
      <c r="B115" s="8"/>
      <c r="C115" s="8"/>
      <c r="D115" s="8"/>
      <c r="E115" s="8"/>
      <c r="F115" s="10"/>
      <c r="G115" s="8"/>
      <c r="H115" s="8"/>
      <c r="I115" s="8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8"/>
    </row>
    <row r="116" spans="1:35" ht="17.25" customHeight="1">
      <c r="A116" s="16"/>
      <c r="B116" s="8"/>
      <c r="C116" s="8"/>
      <c r="D116" s="8"/>
      <c r="E116" s="8"/>
      <c r="F116" s="10"/>
      <c r="G116" s="8"/>
      <c r="H116" s="8"/>
      <c r="I116" s="8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8"/>
    </row>
    <row r="117" spans="1:35" ht="17.25" customHeight="1">
      <c r="A117" s="16"/>
      <c r="B117" s="8"/>
      <c r="C117" s="8"/>
      <c r="D117" s="8"/>
      <c r="E117" s="8"/>
      <c r="F117" s="10"/>
      <c r="G117" s="8"/>
      <c r="H117" s="8"/>
      <c r="I117" s="8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8"/>
    </row>
    <row r="118" spans="1:35" ht="17.25" customHeight="1">
      <c r="A118" s="16"/>
      <c r="B118" s="8"/>
      <c r="C118" s="8"/>
      <c r="D118" s="8"/>
      <c r="E118" s="8"/>
      <c r="F118" s="10"/>
      <c r="G118" s="8"/>
      <c r="H118" s="8"/>
      <c r="I118" s="8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8"/>
    </row>
    <row r="119" spans="1:35" ht="17.25" customHeight="1">
      <c r="A119" s="16"/>
      <c r="B119" s="8"/>
      <c r="C119" s="8"/>
      <c r="D119" s="8"/>
      <c r="E119" s="8"/>
      <c r="F119" s="10"/>
      <c r="G119" s="8"/>
      <c r="H119" s="8"/>
      <c r="I119" s="8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8"/>
    </row>
    <row r="120" spans="1:35" ht="17.25" customHeight="1">
      <c r="A120" s="16"/>
      <c r="B120" s="8"/>
      <c r="C120" s="8"/>
      <c r="D120" s="8"/>
      <c r="E120" s="8"/>
      <c r="F120" s="10"/>
      <c r="G120" s="8"/>
      <c r="H120" s="8"/>
      <c r="I120" s="8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8"/>
    </row>
    <row r="121" spans="1:35" ht="17.25" customHeight="1">
      <c r="A121" s="16"/>
      <c r="B121" s="8"/>
      <c r="C121" s="8"/>
      <c r="D121" s="8"/>
      <c r="E121" s="8"/>
      <c r="F121" s="10"/>
      <c r="G121" s="8"/>
      <c r="H121" s="8"/>
      <c r="I121" s="8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8"/>
    </row>
    <row r="122" spans="1:35" ht="17.25" customHeight="1">
      <c r="A122" s="16"/>
      <c r="B122" s="8"/>
      <c r="C122" s="8"/>
      <c r="D122" s="8"/>
      <c r="E122" s="8"/>
      <c r="F122" s="10"/>
      <c r="G122" s="8"/>
      <c r="H122" s="8"/>
      <c r="I122" s="8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8"/>
    </row>
    <row r="123" spans="1:35" ht="17.25" customHeight="1">
      <c r="A123" s="16"/>
      <c r="B123" s="8"/>
      <c r="C123" s="8"/>
      <c r="D123" s="8"/>
      <c r="E123" s="8"/>
      <c r="F123" s="10"/>
      <c r="G123" s="8"/>
      <c r="H123" s="8"/>
      <c r="I123" s="8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8"/>
    </row>
    <row r="124" spans="1:35" ht="17.25" customHeight="1">
      <c r="A124" s="16"/>
      <c r="B124" s="8"/>
      <c r="C124" s="8"/>
      <c r="D124" s="8"/>
      <c r="E124" s="8"/>
      <c r="F124" s="10"/>
      <c r="G124" s="8"/>
      <c r="H124" s="8"/>
      <c r="I124" s="8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8"/>
    </row>
    <row r="125" spans="1:35" ht="17.25" customHeight="1">
      <c r="A125" s="16"/>
      <c r="B125" s="8"/>
      <c r="C125" s="8"/>
      <c r="D125" s="8"/>
      <c r="E125" s="8"/>
      <c r="F125" s="10"/>
      <c r="G125" s="8"/>
      <c r="H125" s="8"/>
      <c r="I125" s="8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8"/>
    </row>
    <row r="126" spans="1:35" ht="17.25" customHeight="1">
      <c r="A126" s="16"/>
      <c r="B126" s="8"/>
      <c r="C126" s="8"/>
      <c r="D126" s="8"/>
      <c r="E126" s="8"/>
      <c r="F126" s="10"/>
      <c r="G126" s="8"/>
      <c r="H126" s="8"/>
      <c r="I126" s="8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8"/>
    </row>
    <row r="127" spans="1:35" ht="17.25" customHeight="1">
      <c r="A127" s="16"/>
      <c r="B127" s="8"/>
      <c r="C127" s="8"/>
      <c r="D127" s="8"/>
      <c r="E127" s="8"/>
      <c r="F127" s="10"/>
      <c r="G127" s="8"/>
      <c r="H127" s="8"/>
      <c r="I127" s="8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8"/>
    </row>
    <row r="128" spans="1:35" ht="17.25" customHeight="1">
      <c r="A128" s="16"/>
      <c r="B128" s="8"/>
      <c r="C128" s="8"/>
      <c r="D128" s="8"/>
      <c r="E128" s="8"/>
      <c r="F128" s="10"/>
      <c r="G128" s="8"/>
      <c r="H128" s="8"/>
      <c r="I128" s="8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8"/>
    </row>
    <row r="129" spans="1:35" ht="17.25" customHeight="1">
      <c r="A129" s="16"/>
      <c r="B129" s="8"/>
      <c r="C129" s="8"/>
      <c r="D129" s="8"/>
      <c r="E129" s="8"/>
      <c r="F129" s="10"/>
      <c r="G129" s="8"/>
      <c r="H129" s="8"/>
      <c r="I129" s="8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8"/>
    </row>
    <row r="130" spans="1:35" ht="17.25" customHeight="1">
      <c r="A130" s="16"/>
      <c r="B130" s="8"/>
      <c r="C130" s="8"/>
      <c r="D130" s="8"/>
      <c r="E130" s="8"/>
      <c r="F130" s="10"/>
      <c r="G130" s="8"/>
      <c r="H130" s="8"/>
      <c r="I130" s="8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8"/>
    </row>
    <row r="131" spans="1:35" ht="17.25" customHeight="1">
      <c r="A131" s="16"/>
      <c r="B131" s="8"/>
      <c r="C131" s="8"/>
      <c r="D131" s="8"/>
      <c r="E131" s="8"/>
      <c r="F131" s="10"/>
      <c r="G131" s="8"/>
      <c r="H131" s="8"/>
      <c r="I131" s="8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8"/>
    </row>
    <row r="132" spans="1:35" ht="17.25" customHeight="1">
      <c r="A132" s="16"/>
      <c r="B132" s="8"/>
      <c r="C132" s="8"/>
      <c r="D132" s="8"/>
      <c r="E132" s="8"/>
      <c r="F132" s="10"/>
      <c r="G132" s="8"/>
      <c r="H132" s="8"/>
      <c r="I132" s="8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8"/>
    </row>
    <row r="133" spans="1:35" ht="17.25" customHeight="1">
      <c r="A133" s="16"/>
      <c r="B133" s="8"/>
      <c r="C133" s="8"/>
      <c r="D133" s="8"/>
      <c r="E133" s="8"/>
      <c r="F133" s="10"/>
      <c r="G133" s="8"/>
      <c r="H133" s="8"/>
      <c r="I133" s="8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8"/>
    </row>
    <row r="134" spans="1:35" ht="17.25" customHeight="1">
      <c r="A134" s="16"/>
      <c r="B134" s="8"/>
      <c r="C134" s="8"/>
      <c r="D134" s="8"/>
      <c r="E134" s="8"/>
      <c r="F134" s="10"/>
      <c r="G134" s="8"/>
      <c r="H134" s="8"/>
      <c r="I134" s="8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8"/>
    </row>
    <row r="135" spans="1:35" ht="17.25" customHeight="1">
      <c r="A135" s="16"/>
      <c r="B135" s="8"/>
      <c r="C135" s="8"/>
      <c r="D135" s="8"/>
      <c r="E135" s="8"/>
      <c r="F135" s="10"/>
      <c r="G135" s="8"/>
      <c r="H135" s="8"/>
      <c r="I135" s="8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8"/>
    </row>
    <row r="136" spans="1:35" ht="17.25" customHeight="1">
      <c r="A136" s="16"/>
      <c r="B136" s="8"/>
      <c r="C136" s="8"/>
      <c r="D136" s="8"/>
      <c r="E136" s="8"/>
      <c r="F136" s="10"/>
      <c r="G136" s="8"/>
      <c r="H136" s="8"/>
      <c r="I136" s="8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8"/>
    </row>
    <row r="137" spans="1:35" ht="17.25" customHeight="1">
      <c r="A137" s="16"/>
      <c r="B137" s="8"/>
      <c r="C137" s="8"/>
      <c r="D137" s="8"/>
      <c r="E137" s="8"/>
      <c r="F137" s="10"/>
      <c r="G137" s="8"/>
      <c r="H137" s="8"/>
      <c r="I137" s="8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8"/>
    </row>
    <row r="138" spans="1:35" ht="17.25" customHeight="1">
      <c r="A138" s="16"/>
      <c r="B138" s="8"/>
      <c r="C138" s="8"/>
      <c r="D138" s="8"/>
      <c r="E138" s="8"/>
      <c r="F138" s="10"/>
      <c r="G138" s="8"/>
      <c r="H138" s="8"/>
      <c r="I138" s="8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8"/>
    </row>
    <row r="139" spans="1:35" ht="17.25" customHeight="1">
      <c r="A139" s="16"/>
      <c r="B139" s="8"/>
      <c r="C139" s="8"/>
      <c r="D139" s="8"/>
      <c r="E139" s="8"/>
      <c r="F139" s="10"/>
      <c r="G139" s="8"/>
      <c r="H139" s="8"/>
      <c r="I139" s="8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8"/>
    </row>
    <row r="140" spans="1:35" ht="17.25" customHeight="1">
      <c r="A140" s="16"/>
      <c r="B140" s="8"/>
      <c r="C140" s="8"/>
      <c r="D140" s="8"/>
      <c r="E140" s="8"/>
      <c r="F140" s="10"/>
      <c r="G140" s="8"/>
      <c r="H140" s="8"/>
      <c r="I140" s="8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8"/>
    </row>
    <row r="141" spans="1:35" ht="17.25" customHeight="1">
      <c r="A141" s="16"/>
      <c r="B141" s="8"/>
      <c r="C141" s="8"/>
      <c r="D141" s="8"/>
      <c r="E141" s="8"/>
      <c r="F141" s="10"/>
      <c r="G141" s="8"/>
      <c r="H141" s="8"/>
      <c r="I141" s="8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8"/>
    </row>
    <row r="142" spans="1:35" ht="17.25" customHeight="1">
      <c r="A142" s="16"/>
      <c r="B142" s="8"/>
      <c r="C142" s="8"/>
      <c r="D142" s="8"/>
      <c r="E142" s="8"/>
      <c r="F142" s="10"/>
      <c r="G142" s="8"/>
      <c r="H142" s="8"/>
      <c r="I142" s="8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8"/>
    </row>
    <row r="143" spans="1:35" ht="17.25" customHeight="1">
      <c r="A143" s="16"/>
      <c r="B143" s="8"/>
      <c r="C143" s="8"/>
      <c r="D143" s="8"/>
      <c r="E143" s="8"/>
      <c r="F143" s="10"/>
      <c r="G143" s="8"/>
      <c r="H143" s="8"/>
      <c r="I143" s="8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8"/>
    </row>
    <row r="144" spans="1:35" ht="17.25" customHeight="1">
      <c r="A144" s="16"/>
      <c r="B144" s="8"/>
      <c r="C144" s="8"/>
      <c r="D144" s="8"/>
      <c r="E144" s="8"/>
      <c r="F144" s="10"/>
      <c r="G144" s="8"/>
      <c r="H144" s="8"/>
      <c r="I144" s="8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8"/>
    </row>
    <row r="145" spans="1:35" ht="17.25" customHeight="1">
      <c r="A145" s="16"/>
      <c r="B145" s="8"/>
      <c r="C145" s="8"/>
      <c r="D145" s="8"/>
      <c r="E145" s="8"/>
      <c r="F145" s="10"/>
      <c r="G145" s="8"/>
      <c r="H145" s="8"/>
      <c r="I145" s="8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8"/>
    </row>
    <row r="146" spans="1:35" ht="17.25" customHeight="1">
      <c r="A146" s="16"/>
      <c r="B146" s="8"/>
      <c r="C146" s="8"/>
      <c r="D146" s="8"/>
      <c r="E146" s="8"/>
      <c r="F146" s="10"/>
      <c r="G146" s="8"/>
      <c r="H146" s="8"/>
      <c r="I146" s="8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8"/>
    </row>
    <row r="147" spans="1:35" ht="17.25" customHeight="1">
      <c r="A147" s="16"/>
      <c r="B147" s="8"/>
      <c r="C147" s="8"/>
      <c r="D147" s="8"/>
      <c r="E147" s="8"/>
      <c r="F147" s="10"/>
      <c r="G147" s="8"/>
      <c r="H147" s="8"/>
      <c r="I147" s="8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8"/>
    </row>
    <row r="148" spans="1:35" ht="17.25" customHeight="1">
      <c r="A148" s="16"/>
      <c r="B148" s="8"/>
      <c r="C148" s="8"/>
      <c r="D148" s="8"/>
      <c r="E148" s="8"/>
      <c r="F148" s="10"/>
      <c r="G148" s="8"/>
      <c r="H148" s="8"/>
      <c r="I148" s="8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8"/>
    </row>
    <row r="149" spans="1:35" ht="17.25" customHeight="1">
      <c r="A149" s="16"/>
      <c r="B149" s="8"/>
      <c r="C149" s="8"/>
      <c r="D149" s="8"/>
      <c r="E149" s="8"/>
      <c r="F149" s="10"/>
      <c r="G149" s="8"/>
      <c r="H149" s="8"/>
      <c r="I149" s="8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8"/>
    </row>
    <row r="150" spans="1:35" ht="17.25" customHeight="1">
      <c r="A150" s="16"/>
      <c r="B150" s="8"/>
      <c r="C150" s="8"/>
      <c r="D150" s="8"/>
      <c r="E150" s="8"/>
      <c r="F150" s="10"/>
      <c r="G150" s="8"/>
      <c r="H150" s="8"/>
      <c r="I150" s="8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8"/>
    </row>
    <row r="151" spans="1:35" ht="17.25" customHeight="1">
      <c r="A151" s="16"/>
      <c r="B151" s="8"/>
      <c r="C151" s="8"/>
      <c r="D151" s="8"/>
      <c r="E151" s="8"/>
      <c r="F151" s="10"/>
      <c r="G151" s="8"/>
      <c r="H151" s="8"/>
      <c r="I151" s="8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8"/>
    </row>
    <row r="152" spans="1:35" ht="17.25" customHeight="1">
      <c r="A152" s="16"/>
      <c r="B152" s="8"/>
      <c r="C152" s="8"/>
      <c r="D152" s="8"/>
      <c r="E152" s="8"/>
      <c r="F152" s="10"/>
      <c r="G152" s="8"/>
      <c r="H152" s="8"/>
      <c r="I152" s="8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8"/>
    </row>
    <row r="153" spans="1:35" ht="17.25" customHeight="1">
      <c r="A153" s="16"/>
      <c r="B153" s="8"/>
      <c r="C153" s="8"/>
      <c r="D153" s="8"/>
      <c r="E153" s="8"/>
      <c r="F153" s="10"/>
      <c r="G153" s="8"/>
      <c r="H153" s="8"/>
      <c r="I153" s="8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8"/>
    </row>
    <row r="154" spans="1:35" ht="17.25" customHeight="1">
      <c r="A154" s="16"/>
      <c r="B154" s="8"/>
      <c r="C154" s="8"/>
      <c r="D154" s="8"/>
      <c r="E154" s="8"/>
      <c r="F154" s="10"/>
      <c r="G154" s="8"/>
      <c r="H154" s="8"/>
      <c r="I154" s="8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8"/>
    </row>
    <row r="155" spans="1:35" ht="17.25" customHeight="1">
      <c r="A155" s="16"/>
      <c r="B155" s="8"/>
      <c r="C155" s="8"/>
      <c r="D155" s="8"/>
      <c r="E155" s="8"/>
      <c r="F155" s="10"/>
      <c r="G155" s="8"/>
      <c r="H155" s="8"/>
      <c r="I155" s="8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8"/>
    </row>
    <row r="156" spans="1:35" ht="17.25" customHeight="1">
      <c r="A156" s="16"/>
      <c r="B156" s="8"/>
      <c r="C156" s="8"/>
      <c r="D156" s="8"/>
      <c r="E156" s="8"/>
      <c r="F156" s="10"/>
      <c r="G156" s="8"/>
      <c r="H156" s="8"/>
      <c r="I156" s="8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8"/>
    </row>
    <row r="157" spans="1:35" ht="17.25" customHeight="1">
      <c r="A157" s="16"/>
      <c r="B157" s="8"/>
      <c r="C157" s="8"/>
      <c r="D157" s="8"/>
      <c r="E157" s="8"/>
      <c r="F157" s="10"/>
      <c r="G157" s="8"/>
      <c r="H157" s="8"/>
      <c r="I157" s="8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8"/>
    </row>
    <row r="158" spans="1:35" ht="17.25" customHeight="1">
      <c r="A158" s="16"/>
      <c r="B158" s="8"/>
      <c r="C158" s="8"/>
      <c r="D158" s="8"/>
      <c r="E158" s="8"/>
      <c r="F158" s="10"/>
      <c r="G158" s="8"/>
      <c r="H158" s="8"/>
      <c r="I158" s="8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8"/>
    </row>
    <row r="159" spans="1:35" ht="17.25" customHeight="1">
      <c r="A159" s="16"/>
      <c r="B159" s="8"/>
      <c r="C159" s="8"/>
      <c r="D159" s="8"/>
      <c r="E159" s="8"/>
      <c r="F159" s="10"/>
      <c r="G159" s="8"/>
      <c r="H159" s="8"/>
      <c r="I159" s="8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8"/>
    </row>
    <row r="160" spans="1:35" ht="17.25" customHeight="1">
      <c r="A160" s="16"/>
      <c r="B160" s="8"/>
      <c r="C160" s="8"/>
      <c r="D160" s="8"/>
      <c r="E160" s="8"/>
      <c r="F160" s="10"/>
      <c r="G160" s="8"/>
      <c r="H160" s="8"/>
      <c r="I160" s="8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8"/>
    </row>
    <row r="161" spans="1:35" ht="17.25" customHeight="1">
      <c r="A161" s="16"/>
      <c r="B161" s="8"/>
      <c r="C161" s="8"/>
      <c r="D161" s="8"/>
      <c r="E161" s="8"/>
      <c r="F161" s="10"/>
      <c r="G161" s="8"/>
      <c r="H161" s="8"/>
      <c r="I161" s="8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8"/>
    </row>
  </sheetData>
  <sortState ref="A31:AI162">
    <sortCondition ref="D31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AI120"/>
  <sheetViews>
    <sheetView topLeftCell="A16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59" width="20.7109375" style="9" customWidth="1"/>
    <col min="60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90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118616.67251999999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21224.29363089073</v>
      </c>
      <c r="F22" s="27">
        <f>E22*1000/C22</f>
        <v>2.5131954411533886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3388.5627754683633</v>
      </c>
      <c r="F23" s="27">
        <f t="shared" ref="F23:F40" si="2">E23*1000/C23</f>
        <v>2.5131954411533886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2696.0618244403117</v>
      </c>
      <c r="F24" s="27">
        <f t="shared" si="2"/>
        <v>2.5131954411533881</v>
      </c>
      <c r="G24" s="28">
        <f t="shared" si="3"/>
        <v>0</v>
      </c>
      <c r="H24" s="29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2803.61151014903</v>
      </c>
      <c r="F25" s="27">
        <f t="shared" si="2"/>
        <v>2.5131954411533886</v>
      </c>
      <c r="G25" s="28">
        <f t="shared" si="3"/>
        <v>0</v>
      </c>
      <c r="H25" s="29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5324.2334438310272</v>
      </c>
      <c r="F26" s="27">
        <f t="shared" si="2"/>
        <v>2.513195441153389</v>
      </c>
      <c r="G26" s="28">
        <f t="shared" si="3"/>
        <v>0</v>
      </c>
      <c r="H26" s="29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1490.0094905760945</v>
      </c>
      <c r="F27" s="27">
        <f t="shared" si="2"/>
        <v>2.5131954411533881</v>
      </c>
      <c r="G27" s="28">
        <f t="shared" si="3"/>
        <v>0</v>
      </c>
      <c r="H27" s="29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6365.8649923486664</v>
      </c>
      <c r="F28" s="27">
        <f t="shared" si="2"/>
        <v>2.5131954411533886</v>
      </c>
      <c r="G28" s="28">
        <f t="shared" si="3"/>
        <v>0</v>
      </c>
      <c r="H28" s="29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5306.4689218552339</v>
      </c>
      <c r="F29" s="27">
        <f t="shared" si="2"/>
        <v>2.5131954411533881</v>
      </c>
      <c r="G29" s="28">
        <f t="shared" si="3"/>
        <v>0</v>
      </c>
      <c r="H29" s="29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19005.485107530007</v>
      </c>
      <c r="F30" s="27">
        <f t="shared" si="2"/>
        <v>2.5131954411533886</v>
      </c>
      <c r="G30" s="28">
        <f t="shared" si="3"/>
        <v>0</v>
      </c>
      <c r="H30" s="29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12871.432236282446</v>
      </c>
      <c r="F31" s="27">
        <f t="shared" si="2"/>
        <v>2.5131954411533886</v>
      </c>
      <c r="G31" s="28">
        <f t="shared" si="3"/>
        <v>0</v>
      </c>
      <c r="H31" s="29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2779.7625420102049</v>
      </c>
      <c r="F32" s="27">
        <f t="shared" si="2"/>
        <v>2.5131954411533886</v>
      </c>
      <c r="G32" s="28">
        <f t="shared" si="3"/>
        <v>0</v>
      </c>
      <c r="H32" s="29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6970.8979458405356</v>
      </c>
      <c r="F33" s="27">
        <f t="shared" si="2"/>
        <v>2.5131954411533886</v>
      </c>
      <c r="G33" s="28">
        <f t="shared" si="3"/>
        <v>0</v>
      </c>
      <c r="H33" s="29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16328.370263520548</v>
      </c>
      <c r="F34" s="27">
        <f t="shared" si="2"/>
        <v>2.5131954411533886</v>
      </c>
      <c r="G34" s="28">
        <f t="shared" si="3"/>
        <v>0</v>
      </c>
      <c r="H34" s="29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3702.5626704837887</v>
      </c>
      <c r="F35" s="27">
        <f t="shared" si="2"/>
        <v>2.5131954411533886</v>
      </c>
      <c r="G35" s="28">
        <f t="shared" si="3"/>
        <v>0</v>
      </c>
      <c r="H35" s="29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1619.8084955253437</v>
      </c>
      <c r="F36" s="27">
        <f t="shared" si="2"/>
        <v>2.5131954411533881</v>
      </c>
      <c r="G36" s="28">
        <f t="shared" si="3"/>
        <v>0</v>
      </c>
      <c r="H36" s="29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8"/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5509.8982702416743</v>
      </c>
      <c r="F37" s="27">
        <f t="shared" si="2"/>
        <v>2.5131954411533881</v>
      </c>
      <c r="G37" s="28">
        <f t="shared" si="3"/>
        <v>0</v>
      </c>
      <c r="H37" s="29">
        <f t="shared" si="4"/>
        <v>0</v>
      </c>
      <c r="I37" s="8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8"/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811.30472592225453</v>
      </c>
      <c r="F38" s="27">
        <f t="shared" si="2"/>
        <v>2.5131954411533881</v>
      </c>
      <c r="G38" s="28">
        <f t="shared" si="3"/>
        <v>0</v>
      </c>
      <c r="H38" s="29">
        <f t="shared" si="4"/>
        <v>0</v>
      </c>
      <c r="I38" s="8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8"/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418.04367308373406</v>
      </c>
      <c r="F39" s="27">
        <f t="shared" si="2"/>
        <v>2.5131954411533886</v>
      </c>
      <c r="G39" s="28">
        <f t="shared" si="3"/>
        <v>0</v>
      </c>
      <c r="H39" s="29">
        <f t="shared" si="4"/>
        <v>0</v>
      </c>
      <c r="I39" s="8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8"/>
      <c r="B40" s="24" t="s">
        <v>80</v>
      </c>
      <c r="C40" s="25">
        <v>47197552</v>
      </c>
      <c r="D40" s="26">
        <f>SUM(D22:D39)</f>
        <v>0.99999999999999989</v>
      </c>
      <c r="E40" s="25">
        <f>B6</f>
        <v>118616.67251999999</v>
      </c>
      <c r="F40" s="27">
        <f t="shared" si="2"/>
        <v>2.5131954411533886</v>
      </c>
      <c r="G40" s="28">
        <f t="shared" si="3"/>
        <v>0</v>
      </c>
      <c r="H40" s="29">
        <f t="shared" si="4"/>
        <v>0</v>
      </c>
      <c r="I40" s="8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8"/>
      <c r="B41" s="8"/>
      <c r="C41" s="8"/>
      <c r="D41" s="8"/>
      <c r="E41" s="22">
        <f>SUM(E22:E39)-B6</f>
        <v>0</v>
      </c>
      <c r="F41" s="8"/>
      <c r="G41" s="8"/>
      <c r="H41" s="8"/>
      <c r="I41" s="8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8"/>
      <c r="B42" s="8"/>
      <c r="C42" s="8"/>
      <c r="D42" s="8"/>
      <c r="E42" s="8"/>
      <c r="F42" s="8"/>
      <c r="G42" s="8"/>
      <c r="H42" s="8"/>
      <c r="I42" s="8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8"/>
      <c r="B43" s="8"/>
      <c r="C43" s="8"/>
      <c r="D43" s="8"/>
      <c r="E43" s="8"/>
      <c r="F43" s="8"/>
      <c r="G43" s="8"/>
      <c r="H43" s="8"/>
      <c r="I43" s="8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8"/>
      <c r="B44" s="8"/>
      <c r="C44" s="8"/>
      <c r="D44" s="8"/>
      <c r="E44" s="8"/>
      <c r="F44" s="8"/>
      <c r="G44" s="8"/>
      <c r="H44" s="8"/>
      <c r="I44" s="8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5" ht="17.25" customHeight="1">
      <c r="A45" s="8"/>
      <c r="B45" s="8"/>
      <c r="C45" s="8"/>
      <c r="D45" s="8"/>
      <c r="E45" s="8"/>
      <c r="F45" s="8"/>
      <c r="G45" s="8"/>
      <c r="H45" s="8"/>
      <c r="I45" s="8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5" ht="17.25" customHeight="1">
      <c r="A46" s="8"/>
      <c r="B46" s="8"/>
      <c r="C46" s="8"/>
      <c r="D46" s="8"/>
      <c r="E46" s="8"/>
      <c r="F46" s="8"/>
      <c r="G46" s="8"/>
      <c r="H46" s="8"/>
      <c r="I46" s="8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5" ht="17.25" customHeight="1">
      <c r="A47" s="8"/>
      <c r="B47" s="8"/>
      <c r="C47" s="8"/>
      <c r="D47" s="8"/>
      <c r="E47" s="8"/>
      <c r="F47" s="8"/>
      <c r="G47" s="8"/>
      <c r="H47" s="8"/>
      <c r="I47" s="8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5" ht="17.25" customHeight="1">
      <c r="A48" s="8"/>
      <c r="B48" s="8"/>
      <c r="C48" s="8"/>
      <c r="D48" s="8"/>
      <c r="E48" s="8"/>
      <c r="F48" s="8"/>
      <c r="G48" s="8"/>
      <c r="H48" s="8"/>
      <c r="I48" s="8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1:35" ht="17.25" customHeight="1">
      <c r="A49" s="8"/>
      <c r="B49" s="8"/>
      <c r="C49" s="8"/>
      <c r="D49" s="8"/>
      <c r="E49" s="8"/>
      <c r="F49" s="8"/>
      <c r="G49" s="8"/>
      <c r="H49" s="8"/>
      <c r="I49" s="8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1:35" ht="17.25" customHeight="1">
      <c r="A50" s="8"/>
      <c r="B50" s="8"/>
      <c r="C50" s="8"/>
      <c r="D50" s="8"/>
      <c r="E50" s="8"/>
      <c r="F50" s="8"/>
      <c r="G50" s="8"/>
      <c r="H50" s="8"/>
      <c r="I50" s="8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1:35" ht="17.25" customHeight="1">
      <c r="A51" s="8"/>
      <c r="B51" s="8"/>
      <c r="C51" s="8"/>
      <c r="D51" s="8"/>
      <c r="E51" s="8"/>
      <c r="F51" s="8"/>
      <c r="G51" s="8"/>
      <c r="H51" s="8"/>
      <c r="I51" s="8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7" spans="1:35" ht="65.25" customHeight="1">
      <c r="A57" s="10"/>
      <c r="B57" s="5"/>
      <c r="C57" s="5"/>
      <c r="D57" s="5"/>
      <c r="E57" s="5"/>
      <c r="F57" s="5"/>
      <c r="G57" s="5"/>
      <c r="H57" s="5"/>
      <c r="I57" s="5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7"/>
      <c r="AG57" s="6"/>
      <c r="AH57" s="6"/>
      <c r="AI57" s="10"/>
    </row>
    <row r="58" spans="1:35" ht="17.25" customHeight="1">
      <c r="A58" s="16"/>
      <c r="B58" s="8"/>
      <c r="C58" s="8"/>
      <c r="D58" s="8"/>
      <c r="E58" s="8"/>
      <c r="F58" s="10"/>
      <c r="G58" s="8"/>
      <c r="H58" s="8"/>
      <c r="I58" s="8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1:35" ht="17.25" customHeight="1">
      <c r="A59" s="16"/>
      <c r="B59" s="8"/>
      <c r="C59" s="8"/>
      <c r="D59" s="8"/>
      <c r="E59" s="8"/>
      <c r="F59" s="10"/>
      <c r="G59" s="8"/>
      <c r="H59" s="8"/>
      <c r="I59" s="8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1:35" ht="17.25" customHeight="1">
      <c r="A60" s="16"/>
      <c r="B60" s="8"/>
      <c r="C60" s="8"/>
      <c r="D60" s="8"/>
      <c r="E60" s="8"/>
      <c r="F60" s="10"/>
      <c r="G60" s="8"/>
      <c r="H60" s="8"/>
      <c r="I60" s="8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1" spans="1:35" ht="17.25" customHeight="1">
      <c r="A61" s="16"/>
      <c r="B61" s="8"/>
      <c r="C61" s="8"/>
      <c r="D61" s="8"/>
      <c r="E61" s="8"/>
      <c r="F61" s="10"/>
      <c r="G61" s="8"/>
      <c r="H61" s="8"/>
      <c r="I61" s="8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8"/>
    </row>
    <row r="62" spans="1:35" ht="17.25" customHeight="1">
      <c r="A62" s="16"/>
      <c r="B62" s="8"/>
      <c r="C62" s="8"/>
      <c r="D62" s="8"/>
      <c r="E62" s="8"/>
      <c r="F62" s="10"/>
      <c r="G62" s="8"/>
      <c r="H62" s="8"/>
      <c r="I62" s="8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8"/>
    </row>
    <row r="63" spans="1:35" ht="17.25" customHeight="1">
      <c r="A63" s="16"/>
      <c r="B63" s="8"/>
      <c r="C63" s="8"/>
      <c r="D63" s="8"/>
      <c r="E63" s="8"/>
      <c r="F63" s="10"/>
      <c r="G63" s="8"/>
      <c r="H63" s="8"/>
      <c r="I63" s="8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8"/>
    </row>
    <row r="64" spans="1:35" ht="17.25" customHeight="1">
      <c r="A64" s="16"/>
      <c r="B64" s="8"/>
      <c r="C64" s="8"/>
      <c r="D64" s="8"/>
      <c r="E64" s="8"/>
      <c r="F64" s="10"/>
      <c r="G64" s="8"/>
      <c r="H64" s="8"/>
      <c r="I64" s="8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8"/>
    </row>
    <row r="65" spans="1:35" ht="17.25" customHeight="1">
      <c r="A65" s="16"/>
      <c r="B65" s="8"/>
      <c r="C65" s="8"/>
      <c r="D65" s="8"/>
      <c r="E65" s="8"/>
      <c r="F65" s="10"/>
      <c r="G65" s="8"/>
      <c r="H65" s="8"/>
      <c r="I65" s="8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8"/>
    </row>
    <row r="66" spans="1:35" ht="17.25" customHeight="1">
      <c r="A66" s="16"/>
      <c r="B66" s="8"/>
      <c r="C66" s="8"/>
      <c r="D66" s="8"/>
      <c r="E66" s="8"/>
      <c r="F66" s="10"/>
      <c r="G66" s="8"/>
      <c r="H66" s="8"/>
      <c r="I66" s="8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8"/>
    </row>
    <row r="67" spans="1:35" ht="17.25" customHeight="1">
      <c r="A67" s="16"/>
      <c r="B67" s="8"/>
      <c r="C67" s="8"/>
      <c r="D67" s="8"/>
      <c r="E67" s="8"/>
      <c r="F67" s="10"/>
      <c r="G67" s="8"/>
      <c r="H67" s="8"/>
      <c r="I67" s="8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8"/>
    </row>
    <row r="68" spans="1:35" ht="17.25" customHeight="1">
      <c r="A68" s="16"/>
      <c r="B68" s="8"/>
      <c r="C68" s="8"/>
      <c r="D68" s="8"/>
      <c r="E68" s="8"/>
      <c r="F68" s="10"/>
      <c r="G68" s="8"/>
      <c r="H68" s="8"/>
      <c r="I68" s="8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8"/>
    </row>
    <row r="69" spans="1:35" ht="17.25" customHeight="1">
      <c r="A69" s="16"/>
      <c r="B69" s="8"/>
      <c r="C69" s="8"/>
      <c r="D69" s="8"/>
      <c r="E69" s="8"/>
      <c r="F69" s="10"/>
      <c r="G69" s="8"/>
      <c r="H69" s="8"/>
      <c r="I69" s="8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8"/>
    </row>
    <row r="70" spans="1:35" ht="17.25" customHeight="1">
      <c r="A70" s="16"/>
      <c r="B70" s="8"/>
      <c r="C70" s="8"/>
      <c r="D70" s="8"/>
      <c r="E70" s="8"/>
      <c r="F70" s="10"/>
      <c r="G70" s="8"/>
      <c r="H70" s="8"/>
      <c r="I70" s="8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8"/>
    </row>
    <row r="71" spans="1:35" ht="17.25" customHeight="1">
      <c r="A71" s="16"/>
      <c r="B71" s="8"/>
      <c r="C71" s="8"/>
      <c r="D71" s="8"/>
      <c r="E71" s="8"/>
      <c r="F71" s="10"/>
      <c r="G71" s="8"/>
      <c r="H71" s="8"/>
      <c r="I71" s="8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8"/>
    </row>
    <row r="72" spans="1:35" ht="17.25" customHeight="1">
      <c r="A72" s="16"/>
      <c r="B72" s="8"/>
      <c r="C72" s="8"/>
      <c r="D72" s="8"/>
      <c r="E72" s="8"/>
      <c r="F72" s="10"/>
      <c r="G72" s="8"/>
      <c r="H72" s="8"/>
      <c r="I72" s="8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8"/>
    </row>
    <row r="73" spans="1:35" ht="17.25" customHeight="1">
      <c r="A73" s="16"/>
      <c r="B73" s="8"/>
      <c r="C73" s="8"/>
      <c r="D73" s="8"/>
      <c r="E73" s="8"/>
      <c r="F73" s="10"/>
      <c r="G73" s="8"/>
      <c r="H73" s="8"/>
      <c r="I73" s="8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8"/>
    </row>
    <row r="74" spans="1:35" ht="17.25" customHeight="1">
      <c r="A74" s="16"/>
      <c r="B74" s="8"/>
      <c r="C74" s="8"/>
      <c r="D74" s="8"/>
      <c r="E74" s="8"/>
      <c r="F74" s="10"/>
      <c r="G74" s="8"/>
      <c r="H74" s="8"/>
      <c r="I74" s="8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8"/>
    </row>
    <row r="75" spans="1:35" ht="17.25" customHeight="1">
      <c r="A75" s="16"/>
      <c r="B75" s="8"/>
      <c r="C75" s="8"/>
      <c r="D75" s="8"/>
      <c r="E75" s="8"/>
      <c r="F75" s="10"/>
      <c r="G75" s="8"/>
      <c r="H75" s="8"/>
      <c r="I75" s="8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8"/>
    </row>
    <row r="76" spans="1:35" ht="17.25" customHeight="1">
      <c r="A76" s="16"/>
      <c r="B76" s="8"/>
      <c r="C76" s="8"/>
      <c r="D76" s="8"/>
      <c r="E76" s="8"/>
      <c r="F76" s="10"/>
      <c r="G76" s="8"/>
      <c r="H76" s="8"/>
      <c r="I76" s="8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8"/>
    </row>
    <row r="77" spans="1:35" ht="17.25" customHeight="1">
      <c r="A77" s="16"/>
      <c r="B77" s="8"/>
      <c r="C77" s="8"/>
      <c r="D77" s="8"/>
      <c r="E77" s="8"/>
      <c r="F77" s="10"/>
      <c r="G77" s="8"/>
      <c r="H77" s="8"/>
      <c r="I77" s="8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8"/>
    </row>
    <row r="78" spans="1:35" ht="17.25" customHeight="1">
      <c r="A78" s="16"/>
      <c r="B78" s="8"/>
      <c r="C78" s="8"/>
      <c r="D78" s="8"/>
      <c r="E78" s="8"/>
      <c r="F78" s="10"/>
      <c r="G78" s="8"/>
      <c r="H78" s="8"/>
      <c r="I78" s="8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8"/>
    </row>
    <row r="79" spans="1:35" ht="17.25" customHeight="1">
      <c r="A79" s="16"/>
      <c r="B79" s="8"/>
      <c r="C79" s="8"/>
      <c r="D79" s="8"/>
      <c r="E79" s="8"/>
      <c r="F79" s="10"/>
      <c r="G79" s="8"/>
      <c r="H79" s="8"/>
      <c r="I79" s="8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8"/>
    </row>
    <row r="80" spans="1:35" ht="17.25" customHeight="1">
      <c r="A80" s="16"/>
      <c r="B80" s="8"/>
      <c r="C80" s="8"/>
      <c r="D80" s="8"/>
      <c r="E80" s="8"/>
      <c r="F80" s="10"/>
      <c r="G80" s="8"/>
      <c r="H80" s="8"/>
      <c r="I80" s="8"/>
      <c r="J80" s="17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8"/>
    </row>
    <row r="81" spans="1:35" ht="17.25" customHeight="1">
      <c r="A81" s="16"/>
      <c r="B81" s="8"/>
      <c r="C81" s="8"/>
      <c r="D81" s="8"/>
      <c r="E81" s="8"/>
      <c r="F81" s="10"/>
      <c r="G81" s="8"/>
      <c r="H81" s="8"/>
      <c r="I81" s="8"/>
      <c r="J81" s="17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8"/>
    </row>
    <row r="82" spans="1:35" ht="17.25" customHeight="1">
      <c r="A82" s="16"/>
      <c r="B82" s="8"/>
      <c r="C82" s="8"/>
      <c r="D82" s="8"/>
      <c r="E82" s="8"/>
      <c r="F82" s="10"/>
      <c r="G82" s="8"/>
      <c r="H82" s="8"/>
      <c r="I82" s="8"/>
      <c r="J82" s="17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8"/>
    </row>
    <row r="83" spans="1:35" ht="17.25" customHeight="1">
      <c r="A83" s="16"/>
      <c r="B83" s="8"/>
      <c r="C83" s="8"/>
      <c r="D83" s="8"/>
      <c r="E83" s="8"/>
      <c r="F83" s="10"/>
      <c r="G83" s="8"/>
      <c r="H83" s="8"/>
      <c r="I83" s="8"/>
      <c r="J83" s="17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8"/>
    </row>
    <row r="84" spans="1:35" ht="17.25" customHeight="1">
      <c r="A84" s="16"/>
      <c r="B84" s="8"/>
      <c r="C84" s="8"/>
      <c r="D84" s="8"/>
      <c r="E84" s="8"/>
      <c r="F84" s="10"/>
      <c r="G84" s="8"/>
      <c r="H84" s="8"/>
      <c r="I84" s="8"/>
      <c r="J84" s="17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8"/>
    </row>
    <row r="85" spans="1:35" ht="17.25" customHeight="1">
      <c r="A85" s="16"/>
      <c r="B85" s="8"/>
      <c r="C85" s="8"/>
      <c r="D85" s="8"/>
      <c r="E85" s="8"/>
      <c r="F85" s="10"/>
      <c r="G85" s="8"/>
      <c r="H85" s="8"/>
      <c r="I85" s="8"/>
      <c r="J85" s="17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8"/>
    </row>
    <row r="86" spans="1:35" ht="17.25" customHeight="1">
      <c r="A86" s="16"/>
      <c r="B86" s="8"/>
      <c r="C86" s="8"/>
      <c r="D86" s="8"/>
      <c r="E86" s="8"/>
      <c r="F86" s="10"/>
      <c r="G86" s="8"/>
      <c r="H86" s="8"/>
      <c r="I86" s="8"/>
      <c r="J86" s="17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8"/>
    </row>
    <row r="87" spans="1:35" ht="17.25" customHeight="1">
      <c r="A87" s="16"/>
      <c r="B87" s="8"/>
      <c r="C87" s="8"/>
      <c r="D87" s="8"/>
      <c r="E87" s="8"/>
      <c r="F87" s="10"/>
      <c r="G87" s="8"/>
      <c r="H87" s="8"/>
      <c r="I87" s="8"/>
      <c r="J87" s="17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8"/>
    </row>
    <row r="88" spans="1:35" ht="17.25" customHeight="1">
      <c r="A88" s="16"/>
      <c r="B88" s="8"/>
      <c r="C88" s="8"/>
      <c r="D88" s="8"/>
      <c r="E88" s="8"/>
      <c r="F88" s="10"/>
      <c r="G88" s="8"/>
      <c r="H88" s="8"/>
      <c r="I88" s="8"/>
      <c r="J88" s="17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8"/>
    </row>
    <row r="89" spans="1:35" ht="17.25" customHeight="1">
      <c r="A89" s="16"/>
      <c r="B89" s="8"/>
      <c r="C89" s="8"/>
      <c r="D89" s="8"/>
      <c r="E89" s="8"/>
      <c r="F89" s="10"/>
      <c r="G89" s="8"/>
      <c r="H89" s="8"/>
      <c r="I89" s="8"/>
      <c r="J89" s="17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8"/>
    </row>
    <row r="90" spans="1:35" ht="17.25" customHeight="1">
      <c r="A90" s="16"/>
      <c r="B90" s="8"/>
      <c r="C90" s="8"/>
      <c r="D90" s="8"/>
      <c r="E90" s="8"/>
      <c r="F90" s="10"/>
      <c r="G90" s="8"/>
      <c r="H90" s="8"/>
      <c r="I90" s="8"/>
      <c r="J90" s="17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8"/>
    </row>
    <row r="91" spans="1:35" ht="17.25" customHeight="1">
      <c r="A91" s="16"/>
      <c r="B91" s="8"/>
      <c r="C91" s="8"/>
      <c r="D91" s="8"/>
      <c r="E91" s="8"/>
      <c r="F91" s="10"/>
      <c r="G91" s="8"/>
      <c r="H91" s="8"/>
      <c r="I91" s="8"/>
      <c r="J91" s="17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8"/>
    </row>
    <row r="92" spans="1:35" ht="17.25" customHeight="1">
      <c r="A92" s="16"/>
      <c r="B92" s="8"/>
      <c r="C92" s="8"/>
      <c r="D92" s="8"/>
      <c r="E92" s="8"/>
      <c r="F92" s="10"/>
      <c r="G92" s="8"/>
      <c r="H92" s="8"/>
      <c r="I92" s="8"/>
      <c r="J92" s="17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8"/>
    </row>
    <row r="93" spans="1:35" ht="17.25" customHeight="1">
      <c r="A93" s="16"/>
      <c r="B93" s="8"/>
      <c r="C93" s="8"/>
      <c r="D93" s="8"/>
      <c r="E93" s="8"/>
      <c r="F93" s="10"/>
      <c r="G93" s="8"/>
      <c r="H93" s="8"/>
      <c r="I93" s="8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8"/>
    </row>
    <row r="94" spans="1:35" ht="17.25" customHeight="1">
      <c r="A94" s="16"/>
      <c r="B94" s="8"/>
      <c r="C94" s="8"/>
      <c r="D94" s="8"/>
      <c r="E94" s="8"/>
      <c r="F94" s="10"/>
      <c r="G94" s="8"/>
      <c r="H94" s="8"/>
      <c r="I94" s="8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8"/>
    </row>
    <row r="95" spans="1:35" ht="17.25" customHeight="1">
      <c r="A95" s="16"/>
      <c r="B95" s="8"/>
      <c r="C95" s="8"/>
      <c r="D95" s="8"/>
      <c r="E95" s="8"/>
      <c r="F95" s="10"/>
      <c r="G95" s="8"/>
      <c r="H95" s="8"/>
      <c r="I95" s="8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8"/>
    </row>
    <row r="96" spans="1:35" ht="17.25" customHeight="1">
      <c r="A96" s="16"/>
      <c r="B96" s="8"/>
      <c r="C96" s="8"/>
      <c r="D96" s="8"/>
      <c r="E96" s="8"/>
      <c r="F96" s="10"/>
      <c r="G96" s="8"/>
      <c r="H96" s="8"/>
      <c r="I96" s="8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8"/>
    </row>
    <row r="97" spans="1:35" ht="17.25" customHeight="1">
      <c r="A97" s="16"/>
      <c r="B97" s="8"/>
      <c r="C97" s="8"/>
      <c r="D97" s="8"/>
      <c r="E97" s="8"/>
      <c r="F97" s="10"/>
      <c r="G97" s="8"/>
      <c r="H97" s="8"/>
      <c r="I97" s="8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8"/>
    </row>
    <row r="98" spans="1:35" ht="17.25" customHeight="1">
      <c r="A98" s="16"/>
      <c r="B98" s="8"/>
      <c r="C98" s="8"/>
      <c r="D98" s="8"/>
      <c r="E98" s="8"/>
      <c r="F98" s="10"/>
      <c r="G98" s="8"/>
      <c r="H98" s="8"/>
      <c r="I98" s="8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8"/>
    </row>
    <row r="99" spans="1:35" ht="17.25" customHeight="1">
      <c r="A99" s="16"/>
      <c r="B99" s="8"/>
      <c r="C99" s="8"/>
      <c r="D99" s="8"/>
      <c r="E99" s="8"/>
      <c r="F99" s="10"/>
      <c r="G99" s="8"/>
      <c r="H99" s="8"/>
      <c r="I99" s="8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8"/>
    </row>
    <row r="100" spans="1:35" ht="17.25" customHeight="1">
      <c r="A100" s="16"/>
      <c r="B100" s="8"/>
      <c r="C100" s="8"/>
      <c r="D100" s="8"/>
      <c r="E100" s="8"/>
      <c r="F100" s="10"/>
      <c r="G100" s="8"/>
      <c r="H100" s="8"/>
      <c r="I100" s="8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8"/>
    </row>
    <row r="101" spans="1:35" ht="17.25" customHeight="1">
      <c r="A101" s="16"/>
      <c r="B101" s="8"/>
      <c r="C101" s="8"/>
      <c r="D101" s="8"/>
      <c r="E101" s="8"/>
      <c r="F101" s="10"/>
      <c r="G101" s="8"/>
      <c r="H101" s="8"/>
      <c r="I101" s="8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8"/>
    </row>
    <row r="102" spans="1:35" ht="17.25" customHeight="1">
      <c r="A102" s="16"/>
      <c r="B102" s="8"/>
      <c r="C102" s="8"/>
      <c r="D102" s="8"/>
      <c r="E102" s="8"/>
      <c r="F102" s="10"/>
      <c r="G102" s="8"/>
      <c r="H102" s="8"/>
      <c r="I102" s="8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8"/>
    </row>
    <row r="103" spans="1:35" ht="17.25" customHeight="1">
      <c r="A103" s="16"/>
      <c r="B103" s="8"/>
      <c r="C103" s="8"/>
      <c r="D103" s="8"/>
      <c r="E103" s="8"/>
      <c r="F103" s="10"/>
      <c r="G103" s="8"/>
      <c r="H103" s="8"/>
      <c r="I103" s="8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8"/>
    </row>
    <row r="104" spans="1:35" ht="17.25" customHeight="1">
      <c r="A104" s="16"/>
      <c r="B104" s="8"/>
      <c r="C104" s="8"/>
      <c r="D104" s="8"/>
      <c r="E104" s="8"/>
      <c r="F104" s="10"/>
      <c r="G104" s="8"/>
      <c r="H104" s="8"/>
      <c r="I104" s="8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8"/>
    </row>
    <row r="105" spans="1:35" ht="17.25" customHeight="1">
      <c r="A105" s="16"/>
      <c r="B105" s="8"/>
      <c r="C105" s="8"/>
      <c r="D105" s="8"/>
      <c r="E105" s="8"/>
      <c r="F105" s="10"/>
      <c r="G105" s="8"/>
      <c r="H105" s="8"/>
      <c r="I105" s="8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8"/>
    </row>
    <row r="106" spans="1:35" ht="17.25" customHeight="1">
      <c r="A106" s="16"/>
      <c r="B106" s="8"/>
      <c r="C106" s="8"/>
      <c r="D106" s="8"/>
      <c r="E106" s="8"/>
      <c r="F106" s="10"/>
      <c r="G106" s="8"/>
      <c r="H106" s="8"/>
      <c r="I106" s="8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8"/>
    </row>
    <row r="107" spans="1:35" ht="17.25" customHeight="1">
      <c r="A107" s="16"/>
      <c r="B107" s="8"/>
      <c r="C107" s="8"/>
      <c r="D107" s="8"/>
      <c r="E107" s="8"/>
      <c r="F107" s="10"/>
      <c r="G107" s="8"/>
      <c r="H107" s="8"/>
      <c r="I107" s="8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8"/>
    </row>
    <row r="108" spans="1:35" ht="17.25" customHeight="1">
      <c r="A108" s="16"/>
      <c r="B108" s="8"/>
      <c r="C108" s="8"/>
      <c r="D108" s="8"/>
      <c r="E108" s="8"/>
      <c r="F108" s="10"/>
      <c r="G108" s="8"/>
      <c r="H108" s="8"/>
      <c r="I108" s="8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8"/>
    </row>
    <row r="109" spans="1:35" ht="17.25" customHeight="1">
      <c r="A109" s="16"/>
      <c r="B109" s="8"/>
      <c r="C109" s="8"/>
      <c r="D109" s="8"/>
      <c r="E109" s="8"/>
      <c r="F109" s="10"/>
      <c r="G109" s="8"/>
      <c r="H109" s="8"/>
      <c r="I109" s="8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8"/>
    </row>
    <row r="110" spans="1:35" ht="17.25" customHeight="1">
      <c r="A110" s="16"/>
      <c r="B110" s="8"/>
      <c r="C110" s="8"/>
      <c r="D110" s="8"/>
      <c r="E110" s="8"/>
      <c r="F110" s="10"/>
      <c r="G110" s="8"/>
      <c r="H110" s="8"/>
      <c r="I110" s="8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8"/>
    </row>
    <row r="111" spans="1:35" ht="17.25" customHeight="1">
      <c r="A111" s="16"/>
      <c r="B111" s="8"/>
      <c r="C111" s="8"/>
      <c r="D111" s="8"/>
      <c r="E111" s="8"/>
      <c r="F111" s="10"/>
      <c r="G111" s="8"/>
      <c r="H111" s="8"/>
      <c r="I111" s="8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8"/>
    </row>
    <row r="112" spans="1:35" ht="17.25" customHeight="1">
      <c r="A112" s="16"/>
      <c r="B112" s="8"/>
      <c r="C112" s="8"/>
      <c r="D112" s="8"/>
      <c r="E112" s="8"/>
      <c r="F112" s="10"/>
      <c r="G112" s="8"/>
      <c r="H112" s="8"/>
      <c r="I112" s="8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8"/>
    </row>
    <row r="113" spans="1:35" ht="17.25" customHeight="1">
      <c r="A113" s="16"/>
      <c r="B113" s="8"/>
      <c r="C113" s="8"/>
      <c r="D113" s="8"/>
      <c r="E113" s="8"/>
      <c r="F113" s="10"/>
      <c r="G113" s="8"/>
      <c r="H113" s="8"/>
      <c r="I113" s="8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8"/>
    </row>
    <row r="114" spans="1:35" ht="17.25" customHeight="1">
      <c r="A114" s="16"/>
      <c r="B114" s="8"/>
      <c r="C114" s="8"/>
      <c r="D114" s="8"/>
      <c r="E114" s="8"/>
      <c r="F114" s="10"/>
      <c r="G114" s="8"/>
      <c r="H114" s="8"/>
      <c r="I114" s="8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8"/>
    </row>
    <row r="115" spans="1:35" ht="17.25" customHeight="1">
      <c r="A115" s="16"/>
      <c r="B115" s="8"/>
      <c r="C115" s="8"/>
      <c r="D115" s="8"/>
      <c r="E115" s="8"/>
      <c r="F115" s="10"/>
      <c r="G115" s="8"/>
      <c r="H115" s="8"/>
      <c r="I115" s="8"/>
      <c r="J115" s="17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8"/>
    </row>
    <row r="116" spans="1:35" ht="17.25" customHeight="1">
      <c r="A116" s="16"/>
      <c r="B116" s="8"/>
      <c r="C116" s="8"/>
      <c r="D116" s="8"/>
      <c r="E116" s="8"/>
      <c r="F116" s="10"/>
      <c r="G116" s="8"/>
      <c r="H116" s="8"/>
      <c r="I116" s="8"/>
      <c r="J116" s="17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8"/>
    </row>
    <row r="117" spans="1:35" ht="17.25" customHeight="1">
      <c r="A117" s="16"/>
      <c r="B117" s="8"/>
      <c r="C117" s="8"/>
      <c r="D117" s="8"/>
      <c r="E117" s="8"/>
      <c r="F117" s="10"/>
      <c r="G117" s="8"/>
      <c r="H117" s="8"/>
      <c r="I117" s="8"/>
      <c r="J117" s="17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8"/>
    </row>
    <row r="118" spans="1:35" ht="17.25" customHeight="1">
      <c r="A118" s="16"/>
      <c r="B118" s="8"/>
      <c r="C118" s="8"/>
      <c r="D118" s="8"/>
      <c r="E118" s="8"/>
      <c r="F118" s="10"/>
      <c r="G118" s="8"/>
      <c r="H118" s="8"/>
      <c r="I118" s="8"/>
      <c r="J118" s="17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8"/>
    </row>
    <row r="119" spans="1:35" ht="17.25" customHeight="1">
      <c r="A119" s="16"/>
      <c r="B119" s="8"/>
      <c r="C119" s="8"/>
      <c r="D119" s="8"/>
      <c r="E119" s="8"/>
      <c r="F119" s="10"/>
      <c r="G119" s="8"/>
      <c r="H119" s="8"/>
      <c r="I119" s="8"/>
      <c r="J119" s="17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8"/>
    </row>
    <row r="120" spans="1:35" ht="17.25" customHeight="1">
      <c r="A120" s="16"/>
      <c r="B120" s="8"/>
      <c r="C120" s="8"/>
      <c r="D120" s="8"/>
      <c r="E120" s="8"/>
      <c r="F120" s="10"/>
      <c r="G120" s="8"/>
      <c r="H120" s="8"/>
      <c r="I120" s="8"/>
      <c r="J120" s="17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8"/>
    </row>
  </sheetData>
  <sortState ref="A59:AI121">
    <sortCondition ref="D59"/>
  </sortState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AI44"/>
  <sheetViews>
    <sheetView topLeftCell="A16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52" width="20.7109375" style="9" customWidth="1"/>
    <col min="53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91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98489.506129999994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76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77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78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79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10</v>
      </c>
      <c r="C22" s="25">
        <v>8445142.5</v>
      </c>
      <c r="D22" s="26">
        <f>C22/C$40</f>
        <v>0.17893179078440338</v>
      </c>
      <c r="E22" s="25">
        <f>D22*E$40</f>
        <v>17622.903705312372</v>
      </c>
      <c r="F22" s="27">
        <f>E22*1000/C22</f>
        <v>2.0867503070921978</v>
      </c>
      <c r="G22" s="28">
        <f>F22-F$40</f>
        <v>0</v>
      </c>
      <c r="H22" s="29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2813.583176430021</v>
      </c>
      <c r="F23" s="27">
        <f t="shared" ref="F23:F40" si="2">E23*1000/C23</f>
        <v>2.0867503070921982</v>
      </c>
      <c r="G23" s="28">
        <f t="shared" ref="G23:G40" si="3">F23-F$40</f>
        <v>0</v>
      </c>
      <c r="H23" s="29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2238.5874763119941</v>
      </c>
      <c r="F24" s="27">
        <f t="shared" si="2"/>
        <v>2.0867503070921982</v>
      </c>
      <c r="G24" s="28">
        <f t="shared" si="3"/>
        <v>0</v>
      </c>
      <c r="H24" s="29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2327.8878689536978</v>
      </c>
      <c r="F25" s="27">
        <f t="shared" si="2"/>
        <v>2.0867503070921982</v>
      </c>
      <c r="G25" s="28">
        <f t="shared" si="3"/>
        <v>0</v>
      </c>
      <c r="H25" s="29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4420.8045232033537</v>
      </c>
      <c r="F26" s="27">
        <f t="shared" si="2"/>
        <v>2.0867503070921982</v>
      </c>
      <c r="G26" s="28">
        <f t="shared" si="3"/>
        <v>0</v>
      </c>
      <c r="H26" s="29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1237.1810449421334</v>
      </c>
      <c r="F27" s="27">
        <f t="shared" si="2"/>
        <v>2.0867503070921982</v>
      </c>
      <c r="G27" s="28">
        <f t="shared" si="3"/>
        <v>0</v>
      </c>
      <c r="H27" s="29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5285.6894892323216</v>
      </c>
      <c r="F28" s="27">
        <f t="shared" si="2"/>
        <v>2.0867503070921982</v>
      </c>
      <c r="G28" s="28">
        <f t="shared" si="3"/>
        <v>0</v>
      </c>
      <c r="H28" s="29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4406.0543286576722</v>
      </c>
      <c r="F29" s="27">
        <f t="shared" si="2"/>
        <v>2.0867503070921978</v>
      </c>
      <c r="G29" s="28">
        <f t="shared" si="3"/>
        <v>0</v>
      </c>
      <c r="H29" s="29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15780.588025566882</v>
      </c>
      <c r="F30" s="27">
        <f t="shared" si="2"/>
        <v>2.0867503070921982</v>
      </c>
      <c r="G30" s="28">
        <f t="shared" si="3"/>
        <v>0</v>
      </c>
      <c r="H30" s="29">
        <f t="shared" si="4"/>
        <v>0</v>
      </c>
    </row>
    <row r="31" spans="1:35" ht="18" customHeight="1"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10687.37621116013</v>
      </c>
      <c r="F31" s="27">
        <f t="shared" si="2"/>
        <v>2.0867503070921982</v>
      </c>
      <c r="G31" s="28">
        <f t="shared" si="3"/>
        <v>0</v>
      </c>
      <c r="H31" s="29">
        <f t="shared" si="4"/>
        <v>0</v>
      </c>
    </row>
    <row r="32" spans="1:35" ht="18" customHeight="1"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2308.0856519145464</v>
      </c>
      <c r="F32" s="27">
        <f t="shared" si="2"/>
        <v>2.0867503070921982</v>
      </c>
      <c r="G32" s="28">
        <f t="shared" si="3"/>
        <v>0</v>
      </c>
      <c r="H32" s="29">
        <f t="shared" si="4"/>
        <v>0</v>
      </c>
    </row>
    <row r="33" spans="1:35" ht="18" customHeight="1"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5788.0589750374647</v>
      </c>
      <c r="F33" s="27">
        <f t="shared" si="2"/>
        <v>2.0867503070921982</v>
      </c>
      <c r="G33" s="28">
        <f t="shared" si="3"/>
        <v>0</v>
      </c>
      <c r="H33" s="29">
        <f t="shared" si="4"/>
        <v>0</v>
      </c>
    </row>
    <row r="34" spans="1:35" ht="18" customHeight="1"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13557.732559820055</v>
      </c>
      <c r="F34" s="27">
        <f t="shared" si="2"/>
        <v>2.0867503070921982</v>
      </c>
      <c r="G34" s="28">
        <f t="shared" si="3"/>
        <v>0</v>
      </c>
      <c r="H34" s="29">
        <f t="shared" si="4"/>
        <v>0</v>
      </c>
    </row>
    <row r="35" spans="1:35" ht="18" customHeight="1">
      <c r="A35" s="10"/>
      <c r="B35" s="32" t="s">
        <v>23</v>
      </c>
      <c r="C35" s="33">
        <v>1473249</v>
      </c>
      <c r="D35" s="34">
        <f t="shared" si="0"/>
        <v>3.1214521465011576E-2</v>
      </c>
      <c r="E35" s="33">
        <f t="shared" si="1"/>
        <v>3074.3028031732742</v>
      </c>
      <c r="F35" s="35">
        <f t="shared" si="2"/>
        <v>2.0867503070921987</v>
      </c>
      <c r="G35" s="36">
        <f t="shared" si="3"/>
        <v>0</v>
      </c>
      <c r="H35" s="37">
        <f t="shared" si="4"/>
        <v>0</v>
      </c>
      <c r="I35" s="5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G35" s="6"/>
      <c r="AH35" s="6"/>
      <c r="AI35" s="10"/>
    </row>
    <row r="36" spans="1:35" ht="18" customHeight="1">
      <c r="A36" s="16"/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1344.9554380525242</v>
      </c>
      <c r="F36" s="35">
        <f t="shared" si="2"/>
        <v>2.0867503070921982</v>
      </c>
      <c r="G36" s="28">
        <f t="shared" si="3"/>
        <v>0</v>
      </c>
      <c r="H36" s="29">
        <f t="shared" si="4"/>
        <v>0</v>
      </c>
      <c r="I36" s="8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16"/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4574.9652888900964</v>
      </c>
      <c r="F37" s="35">
        <f t="shared" si="2"/>
        <v>2.0867503070921982</v>
      </c>
      <c r="G37" s="28">
        <f t="shared" si="3"/>
        <v>0</v>
      </c>
      <c r="H37" s="29">
        <f t="shared" si="4"/>
        <v>0</v>
      </c>
      <c r="I37" s="8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16"/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673.64056063488931</v>
      </c>
      <c r="F38" s="35">
        <f t="shared" si="2"/>
        <v>2.0867503070921982</v>
      </c>
      <c r="G38" s="28">
        <f t="shared" si="3"/>
        <v>0</v>
      </c>
      <c r="H38" s="29">
        <f t="shared" si="4"/>
        <v>0</v>
      </c>
      <c r="I38" s="8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16"/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347.10900270656271</v>
      </c>
      <c r="F39" s="35">
        <f t="shared" si="2"/>
        <v>2.0867503070921982</v>
      </c>
      <c r="G39" s="28">
        <f t="shared" si="3"/>
        <v>0</v>
      </c>
      <c r="H39" s="29">
        <f t="shared" si="4"/>
        <v>0</v>
      </c>
      <c r="I39" s="8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16"/>
      <c r="B40" s="24" t="s">
        <v>80</v>
      </c>
      <c r="C40" s="25">
        <v>47197552</v>
      </c>
      <c r="D40" s="26">
        <f>SUM(D22:D39)</f>
        <v>0.99999999999999989</v>
      </c>
      <c r="E40" s="25">
        <f>B6</f>
        <v>98489.506129999994</v>
      </c>
      <c r="F40" s="35">
        <f t="shared" si="2"/>
        <v>2.0867503070921982</v>
      </c>
      <c r="G40" s="28">
        <f t="shared" si="3"/>
        <v>0</v>
      </c>
      <c r="H40" s="29">
        <f t="shared" si="4"/>
        <v>0</v>
      </c>
      <c r="I40" s="8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16"/>
      <c r="B41" s="8"/>
      <c r="C41" s="8"/>
      <c r="D41" s="8"/>
      <c r="E41" s="22">
        <f>SUM(E22:E39)-B6</f>
        <v>0</v>
      </c>
      <c r="F41" s="10"/>
      <c r="G41" s="8"/>
      <c r="H41" s="8"/>
      <c r="I41" s="8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16"/>
      <c r="B42" s="8"/>
      <c r="C42" s="8"/>
      <c r="D42" s="8"/>
      <c r="E42" s="8"/>
      <c r="F42" s="10"/>
      <c r="G42" s="8"/>
      <c r="H42" s="8"/>
      <c r="I42" s="8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16"/>
      <c r="B43" s="8"/>
      <c r="C43" s="8"/>
      <c r="D43" s="8"/>
      <c r="E43" s="8"/>
      <c r="F43" s="10"/>
      <c r="G43" s="8"/>
      <c r="H43" s="8"/>
      <c r="I43" s="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16"/>
      <c r="B44" s="8"/>
      <c r="C44" s="8"/>
      <c r="D44" s="8"/>
      <c r="E44" s="8"/>
      <c r="F44" s="10"/>
      <c r="G44" s="8"/>
      <c r="H44" s="8"/>
      <c r="I44" s="8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</sheetData>
  <sortState ref="A37:AI45">
    <sortCondition ref="D37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AI41"/>
  <sheetViews>
    <sheetView topLeftCell="A18" workbookViewId="0">
      <selection activeCell="H22" sqref="H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9" width="20.7109375" style="9" customWidth="1"/>
    <col min="50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92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71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1473.3689300000001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72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73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74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75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4" spans="1:35" ht="17.25" customHeight="1">
      <c r="B14" s="18" t="s">
        <v>76</v>
      </c>
    </row>
    <row r="15" spans="1:35" ht="17.25" customHeight="1">
      <c r="B15" s="9" t="s">
        <v>77</v>
      </c>
    </row>
    <row r="16" spans="1:35" ht="17.25" customHeight="1">
      <c r="B16" s="9" t="s">
        <v>78</v>
      </c>
    </row>
    <row r="18" spans="1:35" ht="65.25" customHeight="1">
      <c r="A18" s="10"/>
      <c r="B18" s="5"/>
      <c r="C18" s="5"/>
      <c r="D18" s="5"/>
      <c r="E18" s="5"/>
      <c r="F18" s="5"/>
      <c r="G18" s="5"/>
      <c r="H18" s="5"/>
      <c r="I18" s="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G18" s="6"/>
      <c r="AH18" s="6"/>
      <c r="AI18" s="10"/>
    </row>
    <row r="19" spans="1:35" ht="17.25" customHeight="1">
      <c r="B19" s="18" t="s">
        <v>79</v>
      </c>
    </row>
    <row r="21" spans="1:35" s="15" customFormat="1" ht="48" customHeight="1"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</row>
    <row r="22" spans="1:35" ht="18" customHeight="1">
      <c r="B22" s="24" t="s">
        <v>10</v>
      </c>
      <c r="C22" s="25">
        <v>8445142.5</v>
      </c>
      <c r="D22" s="26">
        <f>C22/C$40</f>
        <v>0.17893179078440338</v>
      </c>
      <c r="E22" s="25">
        <f>D22*E$40</f>
        <v>263.63254113100027</v>
      </c>
      <c r="F22" s="27">
        <f>E22*1000/C22</f>
        <v>3.121706248663066E-2</v>
      </c>
      <c r="G22" s="28">
        <f>F22-F$40</f>
        <v>0</v>
      </c>
      <c r="H22" s="29">
        <f>G22*C22</f>
        <v>0</v>
      </c>
    </row>
    <row r="23" spans="1:35" ht="18" customHeight="1"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42.09023069575526</v>
      </c>
      <c r="F23" s="27">
        <f t="shared" ref="F23:F40" si="2">E23*1000/C23</f>
        <v>3.1217062486630663E-2</v>
      </c>
      <c r="G23" s="28">
        <f t="shared" ref="G23:G40" si="3">F23-F$40</f>
        <v>0</v>
      </c>
      <c r="H23" s="29">
        <f t="shared" ref="H23:H40" si="4">G23*C23</f>
        <v>0</v>
      </c>
    </row>
    <row r="24" spans="1:35" ht="18" customHeight="1"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33.488493995814132</v>
      </c>
      <c r="F24" s="27">
        <f t="shared" si="2"/>
        <v>3.121706248663067E-2</v>
      </c>
      <c r="G24" s="28">
        <f t="shared" si="3"/>
        <v>0</v>
      </c>
      <c r="H24" s="29">
        <f t="shared" si="4"/>
        <v>0</v>
      </c>
    </row>
    <row r="25" spans="1:35" ht="18" customHeight="1"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34.824396967867003</v>
      </c>
      <c r="F25" s="27">
        <f t="shared" si="2"/>
        <v>3.1217062486630667E-2</v>
      </c>
      <c r="G25" s="28">
        <f t="shared" si="3"/>
        <v>0</v>
      </c>
      <c r="H25" s="29">
        <f t="shared" si="4"/>
        <v>0</v>
      </c>
    </row>
    <row r="26" spans="1:35" ht="18" customHeight="1"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66.133705874145662</v>
      </c>
      <c r="F26" s="27">
        <f t="shared" si="2"/>
        <v>3.1217062486630663E-2</v>
      </c>
      <c r="G26" s="28">
        <f t="shared" si="3"/>
        <v>0</v>
      </c>
      <c r="H26" s="29">
        <f t="shared" si="4"/>
        <v>0</v>
      </c>
    </row>
    <row r="27" spans="1:35" ht="18" customHeight="1"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18.507800313229911</v>
      </c>
      <c r="F27" s="27">
        <f t="shared" si="2"/>
        <v>3.1217062486630667E-2</v>
      </c>
      <c r="G27" s="28">
        <f t="shared" si="3"/>
        <v>0</v>
      </c>
      <c r="H27" s="29">
        <f t="shared" si="4"/>
        <v>0</v>
      </c>
    </row>
    <row r="28" spans="1:35" ht="18" customHeight="1"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79.072085677667033</v>
      </c>
      <c r="F28" s="27">
        <f t="shared" si="2"/>
        <v>3.121706248663066E-2</v>
      </c>
      <c r="G28" s="28">
        <f t="shared" si="3"/>
        <v>0</v>
      </c>
      <c r="H28" s="29">
        <f t="shared" si="4"/>
        <v>0</v>
      </c>
    </row>
    <row r="29" spans="1:35" ht="18" customHeight="1"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65.913048067958911</v>
      </c>
      <c r="F29" s="27">
        <f t="shared" si="2"/>
        <v>3.1217062486630663E-2</v>
      </c>
      <c r="G29" s="28">
        <f t="shared" si="3"/>
        <v>0</v>
      </c>
      <c r="H29" s="29">
        <f t="shared" si="4"/>
        <v>0</v>
      </c>
    </row>
    <row r="30" spans="1:35" ht="18" customHeight="1"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236.07213608433486</v>
      </c>
      <c r="F30" s="27">
        <f t="shared" si="2"/>
        <v>3.1217062486630667E-2</v>
      </c>
      <c r="G30" s="28">
        <f t="shared" si="3"/>
        <v>0</v>
      </c>
      <c r="H30" s="29">
        <f t="shared" si="4"/>
        <v>0</v>
      </c>
    </row>
    <row r="31" spans="1:35" ht="18" customHeight="1"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159.87944981630966</v>
      </c>
      <c r="F31" s="27">
        <f t="shared" si="2"/>
        <v>3.1217062486630667E-2</v>
      </c>
      <c r="G31" s="28">
        <f t="shared" si="3"/>
        <v>0</v>
      </c>
      <c r="H31" s="29">
        <f t="shared" si="4"/>
        <v>0</v>
      </c>
    </row>
    <row r="32" spans="1:35" ht="18" customHeight="1"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34.528162653400116</v>
      </c>
      <c r="F32" s="27">
        <f t="shared" si="2"/>
        <v>3.1217062486630663E-2</v>
      </c>
      <c r="G32" s="28">
        <f t="shared" si="3"/>
        <v>0</v>
      </c>
      <c r="H32" s="29">
        <f t="shared" si="4"/>
        <v>0</v>
      </c>
    </row>
    <row r="33" spans="2:8" ht="18" customHeight="1"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86.58735934335472</v>
      </c>
      <c r="F33" s="27">
        <f t="shared" si="2"/>
        <v>3.1217062486630667E-2</v>
      </c>
      <c r="G33" s="28">
        <f t="shared" si="3"/>
        <v>0</v>
      </c>
      <c r="H33" s="29">
        <f t="shared" si="4"/>
        <v>0</v>
      </c>
    </row>
    <row r="34" spans="2:8" ht="18" customHeight="1"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202.81898752260744</v>
      </c>
      <c r="F34" s="27">
        <f t="shared" si="2"/>
        <v>3.1217062486630663E-2</v>
      </c>
      <c r="G34" s="28">
        <f t="shared" si="3"/>
        <v>0</v>
      </c>
      <c r="H34" s="29">
        <f t="shared" si="4"/>
        <v>0</v>
      </c>
    </row>
    <row r="35" spans="2:8" ht="18" customHeight="1"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45.990506091366143</v>
      </c>
      <c r="F35" s="27">
        <f t="shared" si="2"/>
        <v>3.1217062486630667E-2</v>
      </c>
      <c r="G35" s="28">
        <f t="shared" si="3"/>
        <v>0</v>
      </c>
      <c r="H35" s="29">
        <f t="shared" si="4"/>
        <v>0</v>
      </c>
    </row>
    <row r="36" spans="2:8" ht="18" customHeight="1"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20.120067939476925</v>
      </c>
      <c r="F36" s="27">
        <f t="shared" si="2"/>
        <v>3.1217062486630663E-2</v>
      </c>
      <c r="G36" s="28">
        <f t="shared" si="3"/>
        <v>0</v>
      </c>
      <c r="H36" s="29">
        <f t="shared" si="4"/>
        <v>0</v>
      </c>
    </row>
    <row r="37" spans="2:8" ht="18" customHeight="1"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68.43989758240798</v>
      </c>
      <c r="F37" s="27">
        <f t="shared" si="2"/>
        <v>3.1217062486630663E-2</v>
      </c>
      <c r="G37" s="28">
        <f t="shared" si="3"/>
        <v>0</v>
      </c>
      <c r="H37" s="29">
        <f t="shared" si="4"/>
        <v>0</v>
      </c>
    </row>
    <row r="38" spans="2:8" ht="18" customHeight="1"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10.077429677809137</v>
      </c>
      <c r="F38" s="27">
        <f t="shared" si="2"/>
        <v>3.1217062486630663E-2</v>
      </c>
      <c r="G38" s="28">
        <f t="shared" si="3"/>
        <v>0</v>
      </c>
      <c r="H38" s="29">
        <f t="shared" si="4"/>
        <v>0</v>
      </c>
    </row>
    <row r="39" spans="2:8" ht="18" customHeight="1"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5.1926305654949019</v>
      </c>
      <c r="F39" s="27">
        <f t="shared" si="2"/>
        <v>3.1217062486630667E-2</v>
      </c>
      <c r="G39" s="28">
        <f t="shared" si="3"/>
        <v>0</v>
      </c>
      <c r="H39" s="29">
        <f t="shared" si="4"/>
        <v>0</v>
      </c>
    </row>
    <row r="40" spans="2:8" ht="18" customHeight="1">
      <c r="B40" s="24" t="s">
        <v>80</v>
      </c>
      <c r="C40" s="25">
        <v>47197552</v>
      </c>
      <c r="D40" s="26">
        <f>SUM(D22:D39)</f>
        <v>0.99999999999999989</v>
      </c>
      <c r="E40" s="25">
        <f>B6</f>
        <v>1473.3689300000001</v>
      </c>
      <c r="F40" s="27">
        <f t="shared" si="2"/>
        <v>3.1217062486630667E-2</v>
      </c>
      <c r="G40" s="28">
        <f t="shared" si="3"/>
        <v>0</v>
      </c>
      <c r="H40" s="29">
        <f t="shared" si="4"/>
        <v>0</v>
      </c>
    </row>
    <row r="41" spans="2:8" ht="17.25" customHeight="1">
      <c r="E41" s="21">
        <f>SUM(E22:E39)-B6</f>
        <v>0</v>
      </c>
    </row>
  </sheetData>
  <sortState ref="A18:AI20">
    <sortCondition ref="D20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41"/>
  <sheetViews>
    <sheetView topLeftCell="A15" workbookViewId="0">
      <selection activeCell="B4" sqref="B4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7" width="20.7109375" style="9" customWidth="1"/>
    <col min="48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B3" s="9" t="s">
        <v>93</v>
      </c>
    </row>
    <row r="5" spans="1:35" ht="17.25" customHeight="1">
      <c r="B5" s="18" t="s">
        <v>71</v>
      </c>
    </row>
    <row r="6" spans="1:35" ht="17.25" customHeight="1">
      <c r="B6" s="23">
        <v>220452</v>
      </c>
      <c r="G6" s="23"/>
    </row>
    <row r="8" spans="1:35" ht="65.25" customHeight="1">
      <c r="A8" s="10"/>
      <c r="B8" s="19" t="s">
        <v>72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10"/>
    </row>
    <row r="9" spans="1:35" ht="17.25" customHeight="1">
      <c r="B9" s="9" t="s">
        <v>73</v>
      </c>
    </row>
    <row r="11" spans="1:35" ht="17.25" customHeight="1">
      <c r="B11" s="18" t="s">
        <v>74</v>
      </c>
    </row>
    <row r="12" spans="1:35" ht="17.25" customHeight="1">
      <c r="B12" s="9" t="s">
        <v>75</v>
      </c>
    </row>
    <row r="14" spans="1:35" ht="17.25" customHeight="1">
      <c r="B14" s="18" t="s">
        <v>76</v>
      </c>
    </row>
    <row r="15" spans="1:35" ht="17.25" customHeight="1">
      <c r="B15" s="9" t="s">
        <v>77</v>
      </c>
    </row>
    <row r="16" spans="1:35" ht="17.25" customHeight="1">
      <c r="B16" s="9" t="s">
        <v>78</v>
      </c>
    </row>
    <row r="19" spans="2:8" ht="17.25" customHeight="1">
      <c r="B19" s="18" t="s">
        <v>79</v>
      </c>
    </row>
    <row r="21" spans="2:8" s="15" customFormat="1" ht="48" customHeight="1"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</row>
    <row r="22" spans="2:8" ht="18" customHeight="1">
      <c r="B22" s="24" t="s">
        <v>10</v>
      </c>
      <c r="C22" s="25">
        <v>8445142.5</v>
      </c>
      <c r="D22" s="26">
        <f>C22/C$40</f>
        <v>0.17893179078440338</v>
      </c>
      <c r="E22" s="25">
        <f>D22*E$40</f>
        <v>39445.871142003292</v>
      </c>
      <c r="F22" s="27">
        <f>E22*1000/C22</f>
        <v>4.6708354704498225</v>
      </c>
      <c r="G22" s="28">
        <f>F22-F$40</f>
        <v>0</v>
      </c>
      <c r="H22" s="29">
        <f>G22*C22</f>
        <v>0</v>
      </c>
    </row>
    <row r="23" spans="2:8" ht="18" customHeight="1">
      <c r="B23" s="24" t="s">
        <v>11</v>
      </c>
      <c r="C23" s="25">
        <v>1348308.5</v>
      </c>
      <c r="D23" s="26">
        <f t="shared" ref="D23:D39" si="0">C23/C$40</f>
        <v>2.856733967897318E-2</v>
      </c>
      <c r="E23" s="25">
        <f t="shared" ref="E23:E39" si="1">D23*E$40</f>
        <v>6297.727166908996</v>
      </c>
      <c r="F23" s="27">
        <f t="shared" ref="F23:F40" si="2">E23*1000/C23</f>
        <v>4.6708354704498234</v>
      </c>
      <c r="G23" s="28">
        <f t="shared" ref="G23:G40" si="3">F23-F$40</f>
        <v>0</v>
      </c>
      <c r="H23" s="29">
        <f t="shared" ref="H23:H40" si="4">G23*C23</f>
        <v>0</v>
      </c>
    </row>
    <row r="24" spans="2:8" ht="18" customHeight="1">
      <c r="B24" s="24" t="s">
        <v>12</v>
      </c>
      <c r="C24" s="25">
        <v>1072762.5</v>
      </c>
      <c r="D24" s="26">
        <f t="shared" si="0"/>
        <v>2.2729197904162488E-2</v>
      </c>
      <c r="E24" s="25">
        <f t="shared" si="1"/>
        <v>5010.6971363684288</v>
      </c>
      <c r="F24" s="27">
        <f t="shared" si="2"/>
        <v>4.6708354704498234</v>
      </c>
      <c r="G24" s="28">
        <f t="shared" si="3"/>
        <v>0</v>
      </c>
      <c r="H24" s="29">
        <f t="shared" si="4"/>
        <v>0</v>
      </c>
    </row>
    <row r="25" spans="2:8" ht="18" customHeight="1">
      <c r="B25" s="24" t="s">
        <v>13</v>
      </c>
      <c r="C25" s="25">
        <v>1115556.5</v>
      </c>
      <c r="D25" s="26">
        <f t="shared" si="0"/>
        <v>2.363589747197058E-2</v>
      </c>
      <c r="E25" s="25">
        <f t="shared" si="1"/>
        <v>5210.5808694908583</v>
      </c>
      <c r="F25" s="27">
        <f t="shared" si="2"/>
        <v>4.6708354704498234</v>
      </c>
      <c r="G25" s="28">
        <f t="shared" si="3"/>
        <v>0</v>
      </c>
      <c r="H25" s="29">
        <f t="shared" si="4"/>
        <v>0</v>
      </c>
    </row>
    <row r="26" spans="2:8" ht="18" customHeight="1">
      <c r="B26" s="24" t="s">
        <v>14</v>
      </c>
      <c r="C26" s="25">
        <v>2118511.5</v>
      </c>
      <c r="D26" s="26">
        <f t="shared" si="0"/>
        <v>4.4886046208498273E-2</v>
      </c>
      <c r="E26" s="25">
        <f t="shared" si="1"/>
        <v>9895.2186587558608</v>
      </c>
      <c r="F26" s="27">
        <f t="shared" si="2"/>
        <v>4.6708354704498234</v>
      </c>
      <c r="G26" s="28">
        <f t="shared" si="3"/>
        <v>0</v>
      </c>
      <c r="H26" s="29">
        <f t="shared" si="4"/>
        <v>0</v>
      </c>
    </row>
    <row r="27" spans="2:8" ht="18" customHeight="1">
      <c r="B27" s="24" t="s">
        <v>15</v>
      </c>
      <c r="C27" s="25">
        <v>592874.5</v>
      </c>
      <c r="D27" s="26">
        <f t="shared" si="0"/>
        <v>1.2561551921167436E-2</v>
      </c>
      <c r="E27" s="25">
        <f t="shared" si="1"/>
        <v>2769.2192441252037</v>
      </c>
      <c r="F27" s="27">
        <f t="shared" si="2"/>
        <v>4.6708354704498234</v>
      </c>
      <c r="G27" s="28">
        <f t="shared" si="3"/>
        <v>0</v>
      </c>
      <c r="H27" s="29">
        <f t="shared" si="4"/>
        <v>0</v>
      </c>
    </row>
    <row r="28" spans="2:8" ht="18" customHeight="1">
      <c r="B28" s="24" t="s">
        <v>16</v>
      </c>
      <c r="C28" s="25">
        <v>2532976.5</v>
      </c>
      <c r="D28" s="26">
        <f t="shared" si="0"/>
        <v>5.3667539791046791E-2</v>
      </c>
      <c r="E28" s="25">
        <f t="shared" si="1"/>
        <v>11831.116482015846</v>
      </c>
      <c r="F28" s="27">
        <f t="shared" si="2"/>
        <v>4.6708354704498234</v>
      </c>
      <c r="G28" s="28">
        <f t="shared" si="3"/>
        <v>0</v>
      </c>
      <c r="H28" s="29">
        <f t="shared" si="4"/>
        <v>0</v>
      </c>
    </row>
    <row r="29" spans="2:8" ht="18" customHeight="1">
      <c r="B29" s="24" t="s">
        <v>17</v>
      </c>
      <c r="C29" s="25">
        <v>2111443</v>
      </c>
      <c r="D29" s="26">
        <f t="shared" si="0"/>
        <v>4.4736282085138655E-2</v>
      </c>
      <c r="E29" s="25">
        <f t="shared" si="1"/>
        <v>9862.2028582329876</v>
      </c>
      <c r="F29" s="27">
        <f t="shared" si="2"/>
        <v>4.6708354704498243</v>
      </c>
      <c r="G29" s="28">
        <f t="shared" si="3"/>
        <v>0</v>
      </c>
      <c r="H29" s="29">
        <f t="shared" si="4"/>
        <v>0</v>
      </c>
    </row>
    <row r="30" spans="2:8" ht="18" customHeight="1">
      <c r="B30" s="24" t="s">
        <v>18</v>
      </c>
      <c r="C30" s="25">
        <v>7562279</v>
      </c>
      <c r="D30" s="26">
        <f t="shared" si="0"/>
        <v>0.16022608545460154</v>
      </c>
      <c r="E30" s="25">
        <f t="shared" si="1"/>
        <v>35322.160990637822</v>
      </c>
      <c r="F30" s="27">
        <f t="shared" si="2"/>
        <v>4.6708354704498243</v>
      </c>
      <c r="G30" s="28">
        <f t="shared" si="3"/>
        <v>0</v>
      </c>
      <c r="H30" s="29">
        <f t="shared" si="4"/>
        <v>0</v>
      </c>
    </row>
    <row r="31" spans="2:8" ht="18" customHeight="1">
      <c r="B31" s="24" t="s">
        <v>19</v>
      </c>
      <c r="C31" s="25">
        <v>5121540.5</v>
      </c>
      <c r="D31" s="26">
        <f t="shared" si="0"/>
        <v>0.10851284193722589</v>
      </c>
      <c r="E31" s="25">
        <f t="shared" si="1"/>
        <v>23921.873030745322</v>
      </c>
      <c r="F31" s="27">
        <f t="shared" si="2"/>
        <v>4.6708354704498234</v>
      </c>
      <c r="G31" s="28">
        <f t="shared" si="3"/>
        <v>0</v>
      </c>
      <c r="H31" s="29">
        <f t="shared" si="4"/>
        <v>0</v>
      </c>
    </row>
    <row r="32" spans="2:8" ht="18" customHeight="1">
      <c r="B32" s="24" t="s">
        <v>20</v>
      </c>
      <c r="C32" s="25">
        <v>1106067</v>
      </c>
      <c r="D32" s="26">
        <f t="shared" si="0"/>
        <v>2.3434838315343133E-2</v>
      </c>
      <c r="E32" s="25">
        <f t="shared" si="1"/>
        <v>5166.2569762940248</v>
      </c>
      <c r="F32" s="27">
        <f t="shared" si="2"/>
        <v>4.6708354704498234</v>
      </c>
      <c r="G32" s="28">
        <f t="shared" si="3"/>
        <v>0</v>
      </c>
      <c r="H32" s="29">
        <f t="shared" si="4"/>
        <v>0</v>
      </c>
    </row>
    <row r="33" spans="2:8" ht="17.25" customHeight="1">
      <c r="B33" s="24" t="s">
        <v>21</v>
      </c>
      <c r="C33" s="25">
        <v>2773719</v>
      </c>
      <c r="D33" s="26">
        <f t="shared" si="0"/>
        <v>5.876828103288069E-2</v>
      </c>
      <c r="E33" s="25">
        <f t="shared" si="1"/>
        <v>12955.585090260614</v>
      </c>
      <c r="F33" s="27">
        <f t="shared" si="2"/>
        <v>4.6708354704498234</v>
      </c>
      <c r="G33" s="28">
        <f t="shared" si="3"/>
        <v>0</v>
      </c>
      <c r="H33" s="29">
        <f t="shared" si="4"/>
        <v>0</v>
      </c>
    </row>
    <row r="34" spans="2:8" ht="17.25" customHeight="1">
      <c r="B34" s="24" t="s">
        <v>22</v>
      </c>
      <c r="C34" s="25">
        <v>6497055.5</v>
      </c>
      <c r="D34" s="26">
        <f t="shared" si="0"/>
        <v>0.13765662041116031</v>
      </c>
      <c r="E34" s="25">
        <f t="shared" si="1"/>
        <v>30346.677282881112</v>
      </c>
      <c r="F34" s="27">
        <f t="shared" si="2"/>
        <v>4.6708354704498234</v>
      </c>
      <c r="G34" s="28">
        <f t="shared" si="3"/>
        <v>0</v>
      </c>
      <c r="H34" s="29">
        <f t="shared" si="4"/>
        <v>0</v>
      </c>
    </row>
    <row r="35" spans="2:8" ht="17.25" customHeight="1">
      <c r="B35" s="24" t="s">
        <v>23</v>
      </c>
      <c r="C35" s="25">
        <v>1473249</v>
      </c>
      <c r="D35" s="26">
        <f t="shared" si="0"/>
        <v>3.1214521465011576E-2</v>
      </c>
      <c r="E35" s="25">
        <f t="shared" si="1"/>
        <v>6881.3036860047323</v>
      </c>
      <c r="F35" s="27">
        <f t="shared" si="2"/>
        <v>4.6708354704498243</v>
      </c>
      <c r="G35" s="28">
        <f t="shared" si="3"/>
        <v>0</v>
      </c>
      <c r="H35" s="29">
        <f t="shared" si="4"/>
        <v>0</v>
      </c>
    </row>
    <row r="36" spans="2:8" ht="17.25" customHeight="1">
      <c r="B36" s="24" t="s">
        <v>24</v>
      </c>
      <c r="C36" s="25">
        <v>644521.5</v>
      </c>
      <c r="D36" s="26">
        <f t="shared" si="0"/>
        <v>1.3655824776674859E-2</v>
      </c>
      <c r="E36" s="25">
        <f t="shared" si="1"/>
        <v>3010.453883667526</v>
      </c>
      <c r="F36" s="27">
        <f t="shared" si="2"/>
        <v>4.6708354704498234</v>
      </c>
      <c r="G36" s="28">
        <f t="shared" si="3"/>
        <v>0</v>
      </c>
      <c r="H36" s="29">
        <f t="shared" si="4"/>
        <v>0</v>
      </c>
    </row>
    <row r="37" spans="2:8" ht="17.25" customHeight="1">
      <c r="B37" s="24" t="s">
        <v>25</v>
      </c>
      <c r="C37" s="25">
        <v>2192387.5</v>
      </c>
      <c r="D37" s="26">
        <f t="shared" si="0"/>
        <v>4.6451296880821273E-2</v>
      </c>
      <c r="E37" s="25">
        <f t="shared" si="1"/>
        <v>10240.281299970811</v>
      </c>
      <c r="F37" s="27">
        <f t="shared" si="2"/>
        <v>4.6708354704498234</v>
      </c>
      <c r="G37" s="28">
        <f t="shared" si="3"/>
        <v>0</v>
      </c>
      <c r="H37" s="29">
        <f t="shared" si="4"/>
        <v>0</v>
      </c>
    </row>
    <row r="38" spans="2:8" ht="17.25" customHeight="1">
      <c r="B38" s="24" t="s">
        <v>26</v>
      </c>
      <c r="C38" s="25">
        <v>322818</v>
      </c>
      <c r="D38" s="26">
        <f t="shared" si="0"/>
        <v>6.8397191447556434E-3</v>
      </c>
      <c r="E38" s="25">
        <f t="shared" si="1"/>
        <v>1507.8297648996711</v>
      </c>
      <c r="F38" s="27">
        <f t="shared" si="2"/>
        <v>4.6708354704498234</v>
      </c>
      <c r="G38" s="28">
        <f t="shared" si="3"/>
        <v>0</v>
      </c>
      <c r="H38" s="29">
        <f t="shared" si="4"/>
        <v>0</v>
      </c>
    </row>
    <row r="39" spans="2:8" ht="17.25" customHeight="1">
      <c r="B39" s="24" t="s">
        <v>27</v>
      </c>
      <c r="C39" s="25">
        <v>166339.5</v>
      </c>
      <c r="D39" s="26">
        <f t="shared" si="0"/>
        <v>3.5243247361642824E-3</v>
      </c>
      <c r="E39" s="25">
        <f t="shared" si="1"/>
        <v>776.94443673688841</v>
      </c>
      <c r="F39" s="27">
        <f t="shared" si="2"/>
        <v>4.6708354704498234</v>
      </c>
      <c r="G39" s="28">
        <f t="shared" si="3"/>
        <v>0</v>
      </c>
      <c r="H39" s="29">
        <f t="shared" si="4"/>
        <v>0</v>
      </c>
    </row>
    <row r="40" spans="2:8" ht="17.25" customHeight="1">
      <c r="B40" s="24" t="s">
        <v>80</v>
      </c>
      <c r="C40" s="25">
        <v>47197552</v>
      </c>
      <c r="D40" s="26">
        <f>SUM(D22:D39)</f>
        <v>0.99999999999999989</v>
      </c>
      <c r="E40" s="25">
        <f>B6</f>
        <v>220452</v>
      </c>
      <c r="F40" s="27">
        <f t="shared" si="2"/>
        <v>4.6708354704498234</v>
      </c>
      <c r="G40" s="28">
        <f t="shared" si="3"/>
        <v>0</v>
      </c>
      <c r="H40" s="29">
        <f t="shared" si="4"/>
        <v>0</v>
      </c>
    </row>
    <row r="41" spans="2:8" ht="17.25" customHeight="1">
      <c r="E41" s="21">
        <f>SUM(E22:E39)-B6</f>
        <v>0</v>
      </c>
    </row>
  </sheetData>
  <sortState ref="A12:AI14">
    <sortCondition ref="D14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AI41"/>
  <sheetViews>
    <sheetView topLeftCell="A16" workbookViewId="0">
      <selection activeCell="B7" sqref="B7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7" width="20.7109375" style="9" customWidth="1"/>
    <col min="48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69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B3" s="9" t="s">
        <v>103</v>
      </c>
    </row>
    <row r="5" spans="1:35" ht="17.25" customHeight="1">
      <c r="B5" s="18" t="s">
        <v>71</v>
      </c>
    </row>
    <row r="6" spans="1:35" ht="17.25" customHeight="1">
      <c r="B6" s="23">
        <f>+Resumen!D9</f>
        <v>11150540.872310001</v>
      </c>
      <c r="G6" s="23"/>
    </row>
    <row r="8" spans="1:35" ht="65.25" customHeight="1">
      <c r="A8" s="10"/>
      <c r="B8" s="19" t="s">
        <v>72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10"/>
    </row>
    <row r="9" spans="1:35" ht="17.25" customHeight="1">
      <c r="B9" s="9" t="s">
        <v>73</v>
      </c>
    </row>
    <row r="11" spans="1:35" ht="17.25" customHeight="1">
      <c r="B11" s="18" t="s">
        <v>74</v>
      </c>
    </row>
    <row r="12" spans="1:35" ht="17.25" customHeight="1">
      <c r="B12" s="9" t="s">
        <v>75</v>
      </c>
    </row>
    <row r="14" spans="1:35" ht="17.25" customHeight="1">
      <c r="B14" s="18" t="s">
        <v>76</v>
      </c>
    </row>
    <row r="15" spans="1:35" ht="17.25" customHeight="1">
      <c r="B15" s="9" t="s">
        <v>77</v>
      </c>
    </row>
    <row r="16" spans="1:35" ht="17.25" customHeight="1">
      <c r="B16" s="9" t="s">
        <v>78</v>
      </c>
    </row>
    <row r="19" spans="2:8" ht="17.25" customHeight="1">
      <c r="B19" s="18" t="s">
        <v>79</v>
      </c>
    </row>
    <row r="21" spans="2:8" s="15" customFormat="1" ht="48" customHeight="1">
      <c r="C21" s="38" t="s">
        <v>81</v>
      </c>
      <c r="D21" s="38" t="s">
        <v>82</v>
      </c>
      <c r="E21" s="38" t="s">
        <v>83</v>
      </c>
      <c r="F21" s="38" t="s">
        <v>84</v>
      </c>
      <c r="G21" s="38" t="s">
        <v>85</v>
      </c>
      <c r="H21" s="38" t="s">
        <v>86</v>
      </c>
    </row>
    <row r="22" spans="2:8" ht="18" customHeight="1">
      <c r="B22" s="24" t="s">
        <v>10</v>
      </c>
      <c r="C22" s="25">
        <v>8445142.5</v>
      </c>
      <c r="D22" s="26">
        <f>C22/C$40</f>
        <v>0.17893179078440338</v>
      </c>
      <c r="E22" s="25"/>
      <c r="F22" s="27"/>
      <c r="G22" s="28">
        <f>F22-F$40</f>
        <v>0</v>
      </c>
      <c r="H22" s="29">
        <f>G22*C22</f>
        <v>0</v>
      </c>
    </row>
    <row r="23" spans="2:8" ht="18" customHeight="1">
      <c r="B23" s="24" t="s">
        <v>11</v>
      </c>
      <c r="C23" s="25">
        <v>1348308.5</v>
      </c>
      <c r="D23" s="26">
        <f t="shared" ref="D23:D39" si="0">C23/C$40</f>
        <v>2.856733967897318E-2</v>
      </c>
      <c r="E23" s="25"/>
      <c r="F23" s="27"/>
      <c r="G23" s="28">
        <f t="shared" ref="G23:G40" si="1">F23-F$40</f>
        <v>0</v>
      </c>
      <c r="H23" s="29">
        <f t="shared" ref="H23:H40" si="2">G23*C23</f>
        <v>0</v>
      </c>
    </row>
    <row r="24" spans="2:8" ht="18" customHeight="1">
      <c r="B24" s="24" t="s">
        <v>12</v>
      </c>
      <c r="C24" s="25">
        <v>1072762.5</v>
      </c>
      <c r="D24" s="26">
        <f t="shared" si="0"/>
        <v>2.2729197904162488E-2</v>
      </c>
      <c r="E24" s="25"/>
      <c r="F24" s="27"/>
      <c r="G24" s="28">
        <f t="shared" si="1"/>
        <v>0</v>
      </c>
      <c r="H24" s="29">
        <f t="shared" si="2"/>
        <v>0</v>
      </c>
    </row>
    <row r="25" spans="2:8" ht="18" customHeight="1">
      <c r="B25" s="24" t="s">
        <v>13</v>
      </c>
      <c r="C25" s="25">
        <v>1115556.5</v>
      </c>
      <c r="D25" s="26">
        <f t="shared" si="0"/>
        <v>2.363589747197058E-2</v>
      </c>
      <c r="E25" s="25"/>
      <c r="F25" s="27"/>
      <c r="G25" s="28">
        <f t="shared" si="1"/>
        <v>0</v>
      </c>
      <c r="H25" s="29">
        <f t="shared" si="2"/>
        <v>0</v>
      </c>
    </row>
    <row r="26" spans="2:8" ht="18" customHeight="1">
      <c r="B26" s="24" t="s">
        <v>14</v>
      </c>
      <c r="C26" s="25">
        <v>2118511.5</v>
      </c>
      <c r="D26" s="26">
        <f t="shared" si="0"/>
        <v>4.4886046208498273E-2</v>
      </c>
      <c r="E26" s="25"/>
      <c r="F26" s="27"/>
      <c r="G26" s="28">
        <f t="shared" si="1"/>
        <v>0</v>
      </c>
      <c r="H26" s="29">
        <f t="shared" si="2"/>
        <v>0</v>
      </c>
    </row>
    <row r="27" spans="2:8" ht="18" customHeight="1">
      <c r="B27" s="24" t="s">
        <v>15</v>
      </c>
      <c r="C27" s="25">
        <v>592874.5</v>
      </c>
      <c r="D27" s="26">
        <f t="shared" si="0"/>
        <v>1.2561551921167436E-2</v>
      </c>
      <c r="E27" s="25"/>
      <c r="F27" s="27"/>
      <c r="G27" s="28">
        <f t="shared" si="1"/>
        <v>0</v>
      </c>
      <c r="H27" s="29">
        <f t="shared" si="2"/>
        <v>0</v>
      </c>
    </row>
    <row r="28" spans="2:8" ht="18" customHeight="1">
      <c r="B28" s="24" t="s">
        <v>16</v>
      </c>
      <c r="C28" s="25">
        <v>2532976.5</v>
      </c>
      <c r="D28" s="26">
        <f t="shared" si="0"/>
        <v>5.3667539791046791E-2</v>
      </c>
      <c r="E28" s="25"/>
      <c r="F28" s="27"/>
      <c r="G28" s="28">
        <f t="shared" si="1"/>
        <v>0</v>
      </c>
      <c r="H28" s="29">
        <f t="shared" si="2"/>
        <v>0</v>
      </c>
    </row>
    <row r="29" spans="2:8" ht="18" customHeight="1">
      <c r="B29" s="24" t="s">
        <v>17</v>
      </c>
      <c r="C29" s="25">
        <v>2111443</v>
      </c>
      <c r="D29" s="26">
        <f t="shared" si="0"/>
        <v>4.4736282085138655E-2</v>
      </c>
      <c r="E29" s="25"/>
      <c r="F29" s="27"/>
      <c r="G29" s="28">
        <f t="shared" si="1"/>
        <v>0</v>
      </c>
      <c r="H29" s="29">
        <f t="shared" si="2"/>
        <v>0</v>
      </c>
    </row>
    <row r="30" spans="2:8" ht="18" customHeight="1">
      <c r="B30" s="24" t="s">
        <v>18</v>
      </c>
      <c r="C30" s="25">
        <v>7562279</v>
      </c>
      <c r="D30" s="26">
        <f t="shared" si="0"/>
        <v>0.16022608545460154</v>
      </c>
      <c r="E30" s="25"/>
      <c r="F30" s="27"/>
      <c r="G30" s="28">
        <f t="shared" si="1"/>
        <v>0</v>
      </c>
      <c r="H30" s="29">
        <f t="shared" si="2"/>
        <v>0</v>
      </c>
    </row>
    <row r="31" spans="2:8" ht="18" customHeight="1">
      <c r="B31" s="24" t="s">
        <v>19</v>
      </c>
      <c r="C31" s="25">
        <v>5121540.5</v>
      </c>
      <c r="D31" s="26">
        <f t="shared" si="0"/>
        <v>0.10851284193722589</v>
      </c>
      <c r="E31" s="25"/>
      <c r="F31" s="27"/>
      <c r="G31" s="28">
        <f t="shared" si="1"/>
        <v>0</v>
      </c>
      <c r="H31" s="29">
        <f t="shared" si="2"/>
        <v>0</v>
      </c>
    </row>
    <row r="32" spans="2:8" ht="18" customHeight="1">
      <c r="B32" s="24" t="s">
        <v>20</v>
      </c>
      <c r="C32" s="25">
        <v>1106067</v>
      </c>
      <c r="D32" s="26">
        <f t="shared" si="0"/>
        <v>2.3434838315343133E-2</v>
      </c>
      <c r="E32" s="25"/>
      <c r="F32" s="27"/>
      <c r="G32" s="28">
        <f t="shared" si="1"/>
        <v>0</v>
      </c>
      <c r="H32" s="29">
        <f t="shared" si="2"/>
        <v>0</v>
      </c>
    </row>
    <row r="33" spans="2:8" ht="18" customHeight="1">
      <c r="B33" s="24" t="s">
        <v>21</v>
      </c>
      <c r="C33" s="25">
        <v>2773719</v>
      </c>
      <c r="D33" s="26">
        <f t="shared" si="0"/>
        <v>5.876828103288069E-2</v>
      </c>
      <c r="E33" s="25"/>
      <c r="F33" s="27"/>
      <c r="G33" s="28">
        <f t="shared" si="1"/>
        <v>0</v>
      </c>
      <c r="H33" s="29">
        <f t="shared" si="2"/>
        <v>0</v>
      </c>
    </row>
    <row r="34" spans="2:8" ht="18" customHeight="1">
      <c r="B34" s="24" t="s">
        <v>22</v>
      </c>
      <c r="C34" s="25">
        <v>6497055.5</v>
      </c>
      <c r="D34" s="26">
        <f t="shared" si="0"/>
        <v>0.13765662041116031</v>
      </c>
      <c r="E34" s="25"/>
      <c r="F34" s="27"/>
      <c r="G34" s="28">
        <f t="shared" si="1"/>
        <v>0</v>
      </c>
      <c r="H34" s="29">
        <f t="shared" si="2"/>
        <v>0</v>
      </c>
    </row>
    <row r="35" spans="2:8" ht="18" customHeight="1">
      <c r="B35" s="24" t="s">
        <v>23</v>
      </c>
      <c r="C35" s="25">
        <v>1473249</v>
      </c>
      <c r="D35" s="26">
        <f t="shared" si="0"/>
        <v>3.1214521465011576E-2</v>
      </c>
      <c r="E35" s="25"/>
      <c r="F35" s="27"/>
      <c r="G35" s="28">
        <f t="shared" si="1"/>
        <v>0</v>
      </c>
      <c r="H35" s="29">
        <f t="shared" si="2"/>
        <v>0</v>
      </c>
    </row>
    <row r="36" spans="2:8" ht="18" customHeight="1">
      <c r="B36" s="24" t="s">
        <v>24</v>
      </c>
      <c r="C36" s="25">
        <v>644521.5</v>
      </c>
      <c r="D36" s="26">
        <f t="shared" si="0"/>
        <v>1.3655824776674859E-2</v>
      </c>
      <c r="E36" s="25"/>
      <c r="F36" s="27"/>
      <c r="G36" s="28">
        <f t="shared" si="1"/>
        <v>0</v>
      </c>
      <c r="H36" s="29">
        <f t="shared" si="2"/>
        <v>0</v>
      </c>
    </row>
    <row r="37" spans="2:8" ht="18" customHeight="1">
      <c r="B37" s="24" t="s">
        <v>25</v>
      </c>
      <c r="C37" s="25">
        <v>2192387.5</v>
      </c>
      <c r="D37" s="26">
        <f t="shared" si="0"/>
        <v>4.6451296880821273E-2</v>
      </c>
      <c r="E37" s="25"/>
      <c r="F37" s="27"/>
      <c r="G37" s="28">
        <f t="shared" si="1"/>
        <v>0</v>
      </c>
      <c r="H37" s="29">
        <f t="shared" si="2"/>
        <v>0</v>
      </c>
    </row>
    <row r="38" spans="2:8" ht="18" customHeight="1">
      <c r="B38" s="24" t="s">
        <v>26</v>
      </c>
      <c r="C38" s="25">
        <v>322818</v>
      </c>
      <c r="D38" s="26">
        <f t="shared" si="0"/>
        <v>6.8397191447556434E-3</v>
      </c>
      <c r="E38" s="25"/>
      <c r="F38" s="27"/>
      <c r="G38" s="28">
        <f t="shared" si="1"/>
        <v>0</v>
      </c>
      <c r="H38" s="29">
        <f t="shared" si="2"/>
        <v>0</v>
      </c>
    </row>
    <row r="39" spans="2:8" ht="18" customHeight="1">
      <c r="B39" s="24" t="s">
        <v>27</v>
      </c>
      <c r="C39" s="25">
        <v>166339.5</v>
      </c>
      <c r="D39" s="26">
        <f t="shared" si="0"/>
        <v>3.5243247361642824E-3</v>
      </c>
      <c r="E39" s="25"/>
      <c r="F39" s="27"/>
      <c r="G39" s="28">
        <f t="shared" si="1"/>
        <v>0</v>
      </c>
      <c r="H39" s="29">
        <f t="shared" si="2"/>
        <v>0</v>
      </c>
    </row>
    <row r="40" spans="2:8" ht="18" customHeight="1">
      <c r="B40" s="24" t="s">
        <v>80</v>
      </c>
      <c r="C40" s="25">
        <v>47197552</v>
      </c>
      <c r="D40" s="26">
        <f>SUM(D22:D39)</f>
        <v>0.99999999999999989</v>
      </c>
      <c r="E40" s="25"/>
      <c r="F40" s="27"/>
      <c r="G40" s="28">
        <f t="shared" si="1"/>
        <v>0</v>
      </c>
      <c r="H40" s="29">
        <f t="shared" si="2"/>
        <v>0</v>
      </c>
    </row>
    <row r="41" spans="2:8" ht="17.25" customHeight="1">
      <c r="E41" s="21"/>
    </row>
  </sheetData>
  <sortState ref="A8:AI10">
    <sortCondition ref="D10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</vt:lpstr>
      <vt:lpstr>Total</vt:lpstr>
      <vt:lpstr>141M</vt:lpstr>
      <vt:lpstr>142A</vt:lpstr>
      <vt:lpstr>142B</vt:lpstr>
      <vt:lpstr>143A</vt:lpstr>
      <vt:lpstr>144A</vt:lpstr>
      <vt:lpstr>322F</vt:lpstr>
      <vt:lpstr>923P</vt:lpstr>
      <vt:lpstr>943N</vt:lpstr>
      <vt:lpstr>943M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2014-11-18T10:59:01Z</dcterms:created>
  <dcterms:modified xsi:type="dcterms:W3CDTF">2015-06-09T06:42:53Z</dcterms:modified>
</cp:coreProperties>
</file>