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45" windowWidth="17715" windowHeight="6420" tabRatio="938" activeTab="1"/>
  </bookViews>
  <sheets>
    <sheet name="Resumen" sheetId="18" r:id="rId1"/>
    <sheet name="Total" sheetId="19" r:id="rId2"/>
    <sheet name="111M" sheetId="5" r:id="rId3"/>
    <sheet name="111O" sheetId="6" r:id="rId4"/>
    <sheet name="111P" sheetId="7" r:id="rId5"/>
    <sheet name="911M" sheetId="8" r:id="rId6"/>
    <sheet name="911N" sheetId="9" r:id="rId7"/>
    <sheet name="911O" sheetId="10" r:id="rId8"/>
    <sheet name="911P" sheetId="11" r:id="rId9"/>
    <sheet name="911Q" sheetId="12" r:id="rId10"/>
    <sheet name="912M" sheetId="13" r:id="rId11"/>
    <sheet name="912N" sheetId="14" r:id="rId12"/>
    <sheet name="912O" sheetId="15" r:id="rId13"/>
    <sheet name="912P" sheetId="16" r:id="rId14"/>
    <sheet name="921Q" sheetId="17" r:id="rId15"/>
  </sheets>
  <definedNames>
    <definedName name="_xlnm._FilterDatabase" localSheetId="2" hidden="1">'111M'!$A$1:$AR$32</definedName>
    <definedName name="_xlnm._FilterDatabase" localSheetId="3" hidden="1">'111O'!$A$1:$AR$30</definedName>
    <definedName name="_xlnm._FilterDatabase" localSheetId="4" hidden="1">'111P'!$A$1:$AR$25</definedName>
    <definedName name="_xlnm._FilterDatabase" localSheetId="5" hidden="1">'911M'!$A$1:$AR$2</definedName>
    <definedName name="_xlnm._FilterDatabase" localSheetId="6" hidden="1">'911N'!$A$1:$AR$60</definedName>
    <definedName name="_xlnm._FilterDatabase" localSheetId="7" hidden="1">'911O'!$A$1:$AR$33</definedName>
    <definedName name="_xlnm._FilterDatabase" localSheetId="8" hidden="1">'911P'!$A$1:$AR$31</definedName>
    <definedName name="_xlnm._FilterDatabase" localSheetId="9" hidden="1">'911Q'!$A$1:$AR$9</definedName>
    <definedName name="_xlnm._FilterDatabase" localSheetId="10" hidden="1">'912M'!$A$1:$AR$36</definedName>
    <definedName name="_xlnm._FilterDatabase" localSheetId="11" hidden="1">'912N'!$A$1:$AR$29</definedName>
    <definedName name="_xlnm._FilterDatabase" localSheetId="12" hidden="1">'912O'!$A$1:$AR$42</definedName>
    <definedName name="_xlnm._FilterDatabase" localSheetId="13" hidden="1">'912P'!$A$7:$AU$7</definedName>
    <definedName name="_xlnm._FilterDatabase" localSheetId="14" hidden="1">'921Q'!$A$1:$AR$31</definedName>
  </definedNames>
  <calcPr calcId="145621"/>
</workbook>
</file>

<file path=xl/calcChain.xml><?xml version="1.0" encoding="utf-8"?>
<calcChain xmlns="http://schemas.openxmlformats.org/spreadsheetml/2006/main">
  <c r="E31" i="19" l="1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12" i="19"/>
  <c r="E30" i="19"/>
  <c r="F30" i="19"/>
  <c r="F18" i="19"/>
  <c r="G30" i="19"/>
  <c r="H30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F29" i="19"/>
  <c r="G29" i="19"/>
  <c r="H29" i="19"/>
  <c r="F28" i="19"/>
  <c r="G28" i="19"/>
  <c r="H28" i="19"/>
  <c r="F27" i="19"/>
  <c r="G27" i="19"/>
  <c r="H27" i="19"/>
  <c r="F26" i="19"/>
  <c r="G26" i="19"/>
  <c r="H26" i="19"/>
  <c r="F25" i="19"/>
  <c r="G25" i="19"/>
  <c r="H25" i="19"/>
  <c r="F24" i="19"/>
  <c r="G24" i="19"/>
  <c r="H24" i="19"/>
  <c r="F23" i="19"/>
  <c r="G23" i="19"/>
  <c r="H23" i="19"/>
  <c r="F22" i="19"/>
  <c r="G22" i="19"/>
  <c r="H22" i="19"/>
  <c r="F21" i="19"/>
  <c r="G21" i="19"/>
  <c r="H21" i="19"/>
  <c r="F20" i="19"/>
  <c r="G20" i="19"/>
  <c r="H20" i="19"/>
  <c r="F19" i="19"/>
  <c r="G19" i="19"/>
  <c r="H19" i="19"/>
  <c r="G18" i="19"/>
  <c r="H18" i="19"/>
  <c r="F17" i="19"/>
  <c r="G17" i="19"/>
  <c r="H17" i="19"/>
  <c r="F16" i="19"/>
  <c r="G16" i="19"/>
  <c r="H16" i="19"/>
  <c r="F15" i="19"/>
  <c r="G15" i="19"/>
  <c r="H15" i="19"/>
  <c r="F14" i="19"/>
  <c r="G14" i="19"/>
  <c r="H14" i="19"/>
  <c r="F13" i="19"/>
  <c r="G13" i="19"/>
  <c r="H13" i="19"/>
  <c r="F12" i="19"/>
  <c r="G12" i="19"/>
  <c r="H12" i="19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E41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40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E41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40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E41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40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E41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40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E41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40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E41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40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E41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40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40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E41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40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E41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40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E41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40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15" i="18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6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5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9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0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5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<sst xmlns="http://schemas.openxmlformats.org/spreadsheetml/2006/main" count="556" uniqueCount="112">
  <si>
    <t>911M</t>
  </si>
  <si>
    <t>911N</t>
  </si>
  <si>
    <t>911O</t>
  </si>
  <si>
    <t>911P</t>
  </si>
  <si>
    <t>912N</t>
  </si>
  <si>
    <t>111M</t>
  </si>
  <si>
    <t>111O</t>
  </si>
  <si>
    <t>111P</t>
  </si>
  <si>
    <t>912M</t>
  </si>
  <si>
    <t>911Q</t>
  </si>
  <si>
    <t>912O</t>
  </si>
  <si>
    <t>921Q</t>
  </si>
  <si>
    <t>Sección</t>
  </si>
  <si>
    <t>912P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</si>
  <si>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</si>
  <si>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</si>
  <si>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</si>
  <si>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</si>
  <si>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</si>
  <si>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</si>
  <si>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</si>
  <si>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</si>
  <si>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</si>
  <si>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</si>
  <si>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</si>
  <si>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</si>
  <si>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</si>
  <si>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</si>
  <si>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</si>
  <si>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</si>
  <si>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</si>
  <si>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</si>
  <si>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Gobierno del poder judicial</t>
  </si>
  <si>
    <t>Selección y formación de jueces</t>
  </si>
  <si>
    <t>Documentación y publicaciones judiciales</t>
  </si>
  <si>
    <t>Jefatura del estado</t>
  </si>
  <si>
    <t>Actividad legislativa</t>
  </si>
  <si>
    <t>Control externo del sector público</t>
  </si>
  <si>
    <t>Control constitucional</t>
  </si>
  <si>
    <t>Apoyo gestión admitiva. jefatura del estado</t>
  </si>
  <si>
    <t>Presidencia del gobierno</t>
  </si>
  <si>
    <t>Alto asesoramiento del estado</t>
  </si>
  <si>
    <t>Relac. cortes grales., secret. gob. apoyo alta dir.</t>
  </si>
  <si>
    <t>Asesoramiento del gobierno en materia social, económica y la</t>
  </si>
  <si>
    <t>Cobertura informativa</t>
  </si>
  <si>
    <t>Consejo general del poder judicial</t>
  </si>
  <si>
    <t>Casa de su majestad el rey</t>
  </si>
  <si>
    <t>Cortes generales</t>
  </si>
  <si>
    <t>Congreso de los diputados</t>
  </si>
  <si>
    <t>Senado</t>
  </si>
  <si>
    <t>Junta electoral central</t>
  </si>
  <si>
    <t>Defensor del pueblo</t>
  </si>
  <si>
    <t>Tribunal, fiscalía y servicios generales</t>
  </si>
  <si>
    <t>Tribunal constitucional</t>
  </si>
  <si>
    <t>Ministerio y servicios generales</t>
  </si>
  <si>
    <t>Presidente del gobierno</t>
  </si>
  <si>
    <t>Consejo de estado</t>
  </si>
  <si>
    <t>Consejo económico y social</t>
  </si>
  <si>
    <t>Portavoz del gobierno</t>
  </si>
  <si>
    <t>Código</t>
  </si>
  <si>
    <t>1.1. Alta dirección del Estado y del Gobierno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</si>
  <si>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</si>
  <si>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</si>
  <si>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</si>
  <si>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</si>
  <si>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</si>
  <si>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</si>
  <si>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</si>
  <si>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</si>
  <si>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</si>
  <si>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</si>
  <si>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</si>
  <si>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</si>
  <si>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</si>
  <si>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111M:Gobierno del poder judicial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</si>
  <si>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</si>
  <si>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</si>
  <si>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</si>
  <si>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</si>
  <si>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</si>
  <si>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</si>
  <si>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</si>
  <si>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</si>
  <si>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</si>
  <si>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</si>
  <si>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</si>
  <si>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</si>
  <si>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</si>
  <si>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</si>
  <si>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</si>
  <si>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</si>
  <si>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111O:Selección y formación de jueces</t>
  </si>
  <si>
    <t>111P:Documentación y publicaciones judiciales</t>
  </si>
  <si>
    <t>911M:Jefatura del estado</t>
  </si>
  <si>
    <t>911N:Actividad legislativa</t>
  </si>
  <si>
    <t>911O:Control externo del sector público</t>
  </si>
  <si>
    <t>911P:Control constitucional</t>
  </si>
  <si>
    <t>911Q:Apoyo gestión admitiva. jefatura del estado</t>
  </si>
  <si>
    <t>912M:Presidencia del gobierno</t>
  </si>
  <si>
    <t>912N:Alto asesoramiento del estado</t>
  </si>
  <si>
    <t>912O:Relac. cortes grales., secret. gob. apoyo alta dir.</t>
  </si>
  <si>
    <t>912P:Asesoramiento del gobierno en materia social, económica y la</t>
  </si>
  <si>
    <t>921Q:Cobertura informativa</t>
  </si>
  <si>
    <t>Total 1.1. Alta dirección del Estado y el Gobierno</t>
  </si>
  <si>
    <t>Pob_CCAA</t>
  </si>
  <si>
    <t>peso en población</t>
  </si>
  <si>
    <t>gasto total, miles de euros</t>
  </si>
  <si>
    <t>gasto per cápita, euros</t>
  </si>
  <si>
    <t>saldo per cápita relativo</t>
  </si>
  <si>
    <t>saldo total relativo</t>
  </si>
  <si>
    <t>total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</si>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</sst>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i/>
      <sz val="10"/>
      <name val="Verdana"/>
      <family val="2"/>
    </font>
    <font>
      <sz val="10"/>
      <name val="Verdana"/>
      <family val="2"/>
    </font>
    <font>
      <i/>
      <sz val="10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Border="1"/>
    <xf numFmtId="0" fontId="0" fillId="0" borderId="0" xfId="0" applyBorder="1"/>
    <xf numFmtId="1" fontId="0" fillId="0" borderId="0" xfId="0" applyNumberFormat="1" applyBorder="1"/>
    <xf numFmtId="0" fontId="4" fillId="0" borderId="0" xfId="0" applyFont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ont="1" applyFill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/>
    <xf numFmtId="3" fontId="0" fillId="0" borderId="0" xfId="0" applyNumberFormat="1" applyFont="1" applyFill="1" applyBorder="1"/>
    <xf numFmtId="164" fontId="0" fillId="0" borderId="0" xfId="0" applyNumberFormat="1" applyFont="1" applyFill="1" applyBorder="1"/>
    <xf numFmtId="3" fontId="1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3" fontId="9" fillId="0" borderId="0" xfId="0" applyNumberFormat="1" applyFont="1" applyFill="1" applyBorder="1" applyAlignment="1">
      <alignment horizontal="right" vertical="center"/>
    </xf>
    <xf numFmtId="10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 wrapText="1"/>
    </xf>
    <xf numFmtId="10" fontId="9" fillId="0" borderId="0" xfId="1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1" fontId="9" fillId="0" borderId="0" xfId="1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vertical="top" wrapText="1"/>
    </xf>
    <xf numFmtId="164" fontId="0" fillId="0" borderId="0" xfId="0" applyNumberFormat="1"/>
    <xf numFmtId="0" fontId="10" fillId="0" borderId="0" xfId="0" applyFont="1" applyFill="1" applyBorder="1" applyAlignment="1">
      <alignment horizontal="center" wrapText="1"/>
    </xf>
    <xf numFmtId="4" fontId="9" fillId="0" borderId="0" xfId="0" applyNumberFormat="1" applyFont="1"/>
    <xf numFmtId="3" fontId="9" fillId="0" borderId="0" xfId="0" applyNumberFormat="1" applyFont="1" applyBorder="1"/>
    <xf numFmtId="3" fontId="9" fillId="0" borderId="0" xfId="0" applyNumberFormat="1" applyFont="1"/>
    <xf numFmtId="0" fontId="0" fillId="0" borderId="0" xfId="0" applyAlignment="1">
      <alignment horizontal="left" wrapText="1"/>
    </xf>
    <xf numFmtId="3" fontId="11" fillId="0" borderId="0" xfId="0" applyNumberFormat="1" applyFont="1" applyAlignment="1">
      <alignment horizontal="center" wrapText="1"/>
    </xf>
    <xf numFmtId="0" fontId="12" fillId="0" borderId="0" xfId="0" applyFont="1"/>
    <xf numFmtId="3" fontId="0" fillId="0" borderId="0" xfId="0" applyNumberFormat="1"/>
    <xf numFmtId="10" fontId="0" fillId="0" borderId="0" xfId="0" applyNumberFormat="1"/>
    <xf numFmtId="0" fontId="11" fillId="0" borderId="0" xfId="0" applyFont="1"/>
    <xf numFmtId="10" fontId="11" fillId="0" borderId="0" xfId="0" applyNumberFormat="1" applyFont="1"/>
    <xf numFmtId="3" fontId="13" fillId="0" borderId="0" xfId="0" applyNumberFormat="1" applyFont="1"/>
    <xf numFmtId="4" fontId="13" fillId="0" borderId="0" xfId="0" applyNumberFormat="1" applyFont="1"/>
    <xf numFmtId="0" fontId="13" fillId="0" borderId="0" xfId="0" applyFont="1"/>
    <xf numFmtId="0" fontId="9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P15"/>
  <sheetViews>
    <sheetView workbookViewId="0">
      <selection activeCell="C23" sqref="C23"/>
    </sheetView>
  </sheetViews>
  <sheetFormatPr baseColWidth="10" defaultRowHeight="17.25" customHeight="1"/>
  <cols>
    <col min="2" max="2" width="32.140625" customWidth="1"/>
    <col min="4" max="4" width="11.42578125" style="37"/>
    <col min="5" max="5" width="32.28515625" customWidth="1"/>
    <col min="6" max="16" width="25.7109375" customWidth="1"/>
  </cols>
  <sheetData>
    <row r="1" spans="1:16" ht="17.25" customHeight="1">
      <c r="A1" s="4" t="s">
        <v>59</v>
      </c>
      <c r="B1" s="4" t="s">
        <v>60</v>
      </c>
      <c r="C1" s="4" t="s">
        <v>12</v>
      </c>
      <c r="D1" s="36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  <c r="J1" s="4" t="s">
        <v>67</v>
      </c>
      <c r="K1" s="4" t="s">
        <v>68</v>
      </c>
      <c r="L1" s="4" t="s">
        <v>69</v>
      </c>
      <c r="M1" s="4" t="s">
        <v>70</v>
      </c>
      <c r="N1" s="4" t="s">
        <v>71</v>
      </c>
      <c r="O1" s="4" t="s">
        <v>72</v>
      </c>
      <c r="P1" s="4" t="s">
        <v>72</v>
      </c>
    </row>
    <row r="2" spans="1:16" ht="17.25" customHeight="1">
      <c r="A2" s="1" t="s">
        <v>5</v>
      </c>
      <c r="B2" s="2" t="s">
        <v>32</v>
      </c>
      <c r="C2" s="3">
        <v>8</v>
      </c>
      <c r="D2" s="40">
        <v>28560.64848</v>
      </c>
      <c r="E2" s="2" t="s">
        <v>45</v>
      </c>
      <c r="F2" s="2"/>
      <c r="G2" s="2"/>
      <c r="H2" s="2"/>
      <c r="I2" s="2"/>
      <c r="J2" s="2"/>
    </row>
    <row r="3" spans="1:16" ht="17.25" customHeight="1">
      <c r="A3" s="1" t="s">
        <v>6</v>
      </c>
      <c r="B3" s="2" t="s">
        <v>33</v>
      </c>
      <c r="C3" s="3">
        <v>8</v>
      </c>
      <c r="D3" s="40">
        <v>17422.063690000003</v>
      </c>
      <c r="E3" s="2" t="s">
        <v>45</v>
      </c>
      <c r="F3" s="2"/>
      <c r="G3" s="2"/>
      <c r="H3" s="2"/>
      <c r="I3" s="2"/>
      <c r="J3" s="2"/>
    </row>
    <row r="4" spans="1:16" ht="17.25" customHeight="1">
      <c r="A4" s="1" t="s">
        <v>7</v>
      </c>
      <c r="B4" s="2" t="s">
        <v>34</v>
      </c>
      <c r="C4" s="3">
        <v>8</v>
      </c>
      <c r="D4" s="40">
        <v>7362.6780700000008</v>
      </c>
      <c r="E4" s="2" t="s">
        <v>45</v>
      </c>
      <c r="F4" s="2"/>
      <c r="G4" s="2"/>
      <c r="H4" s="2"/>
      <c r="I4" s="2"/>
      <c r="J4" s="2"/>
    </row>
    <row r="5" spans="1:16" ht="17.25" customHeight="1">
      <c r="A5" s="1" t="s">
        <v>0</v>
      </c>
      <c r="B5" s="2" t="s">
        <v>35</v>
      </c>
      <c r="C5" s="3">
        <v>1</v>
      </c>
      <c r="D5" s="40">
        <v>8160.28</v>
      </c>
      <c r="E5" s="2" t="s">
        <v>46</v>
      </c>
      <c r="F5" s="2"/>
      <c r="G5" s="2"/>
      <c r="H5" s="2"/>
      <c r="I5" s="2"/>
      <c r="J5" s="2"/>
    </row>
    <row r="6" spans="1:16" ht="17.25" customHeight="1">
      <c r="A6" s="1" t="s">
        <v>1</v>
      </c>
      <c r="B6" s="2" t="s">
        <v>36</v>
      </c>
      <c r="C6" s="3">
        <v>2</v>
      </c>
      <c r="D6" s="40">
        <v>206579.88999999998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/>
    </row>
    <row r="7" spans="1:16" ht="17.25" customHeight="1">
      <c r="A7" s="1" t="s">
        <v>2</v>
      </c>
      <c r="B7" s="2" t="s">
        <v>37</v>
      </c>
      <c r="C7" s="3">
        <v>3</v>
      </c>
      <c r="D7" s="40">
        <v>54905.998250000004</v>
      </c>
      <c r="E7" s="2" t="s">
        <v>52</v>
      </c>
      <c r="F7" s="2"/>
      <c r="G7" s="2"/>
      <c r="H7" s="2"/>
      <c r="I7" s="2"/>
      <c r="J7" s="2"/>
    </row>
    <row r="8" spans="1:16" ht="17.25" customHeight="1">
      <c r="A8" s="1" t="s">
        <v>3</v>
      </c>
      <c r="B8" s="2" t="s">
        <v>38</v>
      </c>
      <c r="C8" s="3">
        <v>4</v>
      </c>
      <c r="D8" s="40">
        <v>21150.380829999998</v>
      </c>
      <c r="E8" s="2" t="s">
        <v>53</v>
      </c>
      <c r="F8" s="2"/>
      <c r="G8" s="2"/>
      <c r="H8" s="2"/>
      <c r="I8" s="2"/>
      <c r="J8" s="2"/>
    </row>
    <row r="9" spans="1:16" ht="17.25" customHeight="1">
      <c r="A9" s="1" t="s">
        <v>9</v>
      </c>
      <c r="B9" s="2" t="s">
        <v>39</v>
      </c>
      <c r="C9" s="3">
        <v>25</v>
      </c>
      <c r="D9" s="40">
        <v>5636.5958500000006</v>
      </c>
      <c r="E9" s="2" t="s">
        <v>54</v>
      </c>
      <c r="F9" s="2"/>
      <c r="G9" s="2"/>
      <c r="H9" s="2"/>
      <c r="I9" s="2"/>
      <c r="J9" s="2"/>
    </row>
    <row r="10" spans="1:16" ht="17.25" customHeight="1">
      <c r="A10" s="1" t="s">
        <v>8</v>
      </c>
      <c r="B10" s="2" t="s">
        <v>40</v>
      </c>
      <c r="C10" s="3">
        <v>25</v>
      </c>
      <c r="D10" s="40">
        <v>37199.915049999996</v>
      </c>
      <c r="E10" s="2" t="s">
        <v>55</v>
      </c>
      <c r="F10" s="2"/>
      <c r="G10" s="2"/>
      <c r="H10" s="2"/>
      <c r="I10" s="2"/>
      <c r="J10" s="2"/>
    </row>
    <row r="11" spans="1:16" ht="17.25" customHeight="1">
      <c r="A11" s="1" t="s">
        <v>4</v>
      </c>
      <c r="B11" s="2" t="s">
        <v>41</v>
      </c>
      <c r="C11" s="3">
        <v>5</v>
      </c>
      <c r="D11" s="40">
        <v>7729.4923200000003</v>
      </c>
      <c r="E11" s="2" t="s">
        <v>56</v>
      </c>
      <c r="F11" s="2"/>
      <c r="G11" s="2"/>
      <c r="H11" s="2"/>
      <c r="I11" s="2"/>
      <c r="J11" s="2"/>
    </row>
    <row r="12" spans="1:16" ht="17.25" customHeight="1">
      <c r="A12" s="1" t="s">
        <v>10</v>
      </c>
      <c r="B12" s="2" t="s">
        <v>42</v>
      </c>
      <c r="C12" s="3">
        <v>25</v>
      </c>
      <c r="D12" s="40">
        <v>35054.497760000006</v>
      </c>
      <c r="E12" s="2" t="s">
        <v>54</v>
      </c>
      <c r="F12" s="2"/>
      <c r="G12" s="2"/>
      <c r="H12" s="2"/>
      <c r="I12" s="2"/>
      <c r="J12" s="2"/>
    </row>
    <row r="13" spans="1:16" ht="17.25" customHeight="1">
      <c r="A13" s="1" t="s">
        <v>13</v>
      </c>
      <c r="B13" s="2" t="s">
        <v>43</v>
      </c>
      <c r="C13" s="3">
        <v>19</v>
      </c>
      <c r="D13" s="40">
        <v>8012.9554599999992</v>
      </c>
      <c r="E13" s="2" t="s">
        <v>57</v>
      </c>
      <c r="F13" s="2"/>
      <c r="G13" s="2"/>
      <c r="H13" s="2"/>
      <c r="I13" s="2"/>
      <c r="J13" s="2"/>
    </row>
    <row r="14" spans="1:16" ht="17.25" customHeight="1">
      <c r="A14" s="1" t="s">
        <v>11</v>
      </c>
      <c r="B14" s="2" t="s">
        <v>44</v>
      </c>
      <c r="C14" s="3">
        <v>25</v>
      </c>
      <c r="D14" s="40">
        <v>15585.446119999999</v>
      </c>
      <c r="E14" s="2" t="s">
        <v>58</v>
      </c>
      <c r="F14" s="2"/>
      <c r="G14" s="2"/>
      <c r="H14" s="2"/>
      <c r="I14" s="2"/>
      <c r="J14" s="2"/>
    </row>
    <row r="15" spans="1:16" ht="17.25" customHeight="1">
      <c r="D15" s="41">
        <f>SUM($D$2:$D$14)</f>
        <v>453360.84187999996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5:J31"/>
  <sheetViews>
    <sheetView tabSelected="1" topLeftCell="A4" workbookViewId="0">
      <selection activeCell="B11" sqref="B11"/>
    </sheetView>
  </sheetViews>
  <sheetFormatPr baseColWidth="10" defaultRowHeight="15"/>
  <cols>
    <col min="2" max="2" width="22" customWidth="1"/>
    <col min="258" max="258" width="22" customWidth="1"/>
    <col min="514" max="514" width="22" customWidth="1"/>
    <col min="770" max="770" width="22" customWidth="1"/>
    <col min="1026" max="1026" width="22" customWidth="1"/>
    <col min="1282" max="1282" width="22" customWidth="1"/>
    <col min="1538" max="1538" width="22" customWidth="1"/>
    <col min="1794" max="1794" width="22" customWidth="1"/>
    <col min="2050" max="2050" width="22" customWidth="1"/>
    <col min="2306" max="2306" width="22" customWidth="1"/>
    <col min="2562" max="2562" width="22" customWidth="1"/>
    <col min="2818" max="2818" width="22" customWidth="1"/>
    <col min="3074" max="3074" width="22" customWidth="1"/>
    <col min="3330" max="3330" width="22" customWidth="1"/>
    <col min="3586" max="3586" width="22" customWidth="1"/>
    <col min="3842" max="3842" width="22" customWidth="1"/>
    <col min="4098" max="4098" width="22" customWidth="1"/>
    <col min="4354" max="4354" width="22" customWidth="1"/>
    <col min="4610" max="4610" width="22" customWidth="1"/>
    <col min="4866" max="4866" width="22" customWidth="1"/>
    <col min="5122" max="5122" width="22" customWidth="1"/>
    <col min="5378" max="5378" width="22" customWidth="1"/>
    <col min="5634" max="5634" width="22" customWidth="1"/>
    <col min="5890" max="5890" width="22" customWidth="1"/>
    <col min="6146" max="6146" width="22" customWidth="1"/>
    <col min="6402" max="6402" width="22" customWidth="1"/>
    <col min="6658" max="6658" width="22" customWidth="1"/>
    <col min="6914" max="6914" width="22" customWidth="1"/>
    <col min="7170" max="7170" width="22" customWidth="1"/>
    <col min="7426" max="7426" width="22" customWidth="1"/>
    <col min="7682" max="7682" width="22" customWidth="1"/>
    <col min="7938" max="7938" width="22" customWidth="1"/>
    <col min="8194" max="8194" width="22" customWidth="1"/>
    <col min="8450" max="8450" width="22" customWidth="1"/>
    <col min="8706" max="8706" width="22" customWidth="1"/>
    <col min="8962" max="8962" width="22" customWidth="1"/>
    <col min="9218" max="9218" width="22" customWidth="1"/>
    <col min="9474" max="9474" width="22" customWidth="1"/>
    <col min="9730" max="9730" width="22" customWidth="1"/>
    <col min="9986" max="9986" width="22" customWidth="1"/>
    <col min="10242" max="10242" width="22" customWidth="1"/>
    <col min="10498" max="10498" width="22" customWidth="1"/>
    <col min="10754" max="10754" width="22" customWidth="1"/>
    <col min="11010" max="11010" width="22" customWidth="1"/>
    <col min="11266" max="11266" width="22" customWidth="1"/>
    <col min="11522" max="11522" width="22" customWidth="1"/>
    <col min="11778" max="11778" width="22" customWidth="1"/>
    <col min="12034" max="12034" width="22" customWidth="1"/>
    <col min="12290" max="12290" width="22" customWidth="1"/>
    <col min="12546" max="12546" width="22" customWidth="1"/>
    <col min="12802" max="12802" width="22" customWidth="1"/>
    <col min="13058" max="13058" width="22" customWidth="1"/>
    <col min="13314" max="13314" width="22" customWidth="1"/>
    <col min="13570" max="13570" width="22" customWidth="1"/>
    <col min="13826" max="13826" width="22" customWidth="1"/>
    <col min="14082" max="14082" width="22" customWidth="1"/>
    <col min="14338" max="14338" width="22" customWidth="1"/>
    <col min="14594" max="14594" width="22" customWidth="1"/>
    <col min="14850" max="14850" width="22" customWidth="1"/>
    <col min="15106" max="15106" width="22" customWidth="1"/>
    <col min="15362" max="15362" width="22" customWidth="1"/>
    <col min="15618" max="15618" width="22" customWidth="1"/>
    <col min="15874" max="15874" width="22" customWidth="1"/>
    <col min="16130" max="16130" width="22" customWidth="1"/>
  </cols>
  <sheetData>
    <row r="5" spans="2:10">
      <c r="B5" t="s">
        <v>103</v>
      </c>
    </row>
    <row r="7" spans="2:10">
      <c r="E7" s="42"/>
    </row>
    <row r="9" spans="2:10">
      <c r="B9" t="s">
        <v>83</v>
      </c>
    </row>
    <row r="10" spans="2:10">
      <c r="C10" t="s">
        <v>104</v>
      </c>
    </row>
    <row r="11" spans="2:10" ht="51.75">
      <c r="B11" t="s">
        <v>111</v>
      </c>
      <c r="C11" s="43" t="s">
        <v>85</v>
      </c>
      <c r="D11" s="43" t="s">
        <v>105</v>
      </c>
      <c r="E11" s="43" t="s">
        <v>106</v>
      </c>
      <c r="F11" s="43" t="s">
        <v>107</v>
      </c>
      <c r="G11" s="43" t="s">
        <v>108</v>
      </c>
      <c r="H11" s="43" t="s">
        <v>109</v>
      </c>
    </row>
    <row r="12" spans="2:10">
      <c r="B12" s="44" t="s">
        <v>14</v>
      </c>
      <c r="C12" s="41">
        <v>8445142.5</v>
      </c>
      <c r="D12" s="46">
        <f>C12/C$30</f>
        <v>0.17893179078440338</v>
      </c>
      <c r="E12" s="41">
        <f>+'111M'!E22+'111O'!E22+'111P'!E22+'911M'!E22+'911N'!E22+'911O'!E22+'911P'!E22+'911Q'!E22+'912M'!E22+'912N'!E22+'912O'!E22+'912P'!E22+'921Q'!E22</f>
        <v>81120.667309113152</v>
      </c>
      <c r="F12" s="39">
        <f>E12*1000/C12</f>
        <v>9.60560077098914</v>
      </c>
      <c r="G12" s="39">
        <f t="shared" ref="G12:G30" si="0">F12-F$18</f>
        <v>0</v>
      </c>
      <c r="H12" s="52">
        <f t="shared" ref="H12:H30" si="1">G12*C12</f>
        <v>0</v>
      </c>
      <c r="J12" s="45"/>
    </row>
    <row r="13" spans="2:10">
      <c r="B13" s="44" t="s">
        <v>15</v>
      </c>
      <c r="C13" s="41">
        <v>1348308.5</v>
      </c>
      <c r="D13" s="46">
        <f t="shared" ref="D13:D29" si="2">C13/C$30</f>
        <v>2.856733967897318E-2</v>
      </c>
      <c r="E13" s="41">
        <f>+'111M'!E23+'111O'!E23+'111P'!E23+'911M'!E23+'911N'!E23+'911O'!E23+'911P'!E23+'911Q'!E23+'912M'!E23+'912N'!E23+'912O'!E23+'912P'!E23+'921Q'!E23</f>
        <v>12951.313167131209</v>
      </c>
      <c r="F13" s="39">
        <f t="shared" ref="F13:F30" si="3">E13*1000/C13</f>
        <v>9.60560077098914</v>
      </c>
      <c r="G13" s="39">
        <f t="shared" si="0"/>
        <v>0</v>
      </c>
      <c r="H13" s="52">
        <f t="shared" si="1"/>
        <v>0</v>
      </c>
      <c r="J13" s="45"/>
    </row>
    <row r="14" spans="2:10">
      <c r="B14" s="44" t="s">
        <v>16</v>
      </c>
      <c r="C14" s="41">
        <v>1072762.5</v>
      </c>
      <c r="D14" s="46">
        <f t="shared" si="2"/>
        <v>2.2729197904162488E-2</v>
      </c>
      <c r="E14" s="41">
        <f>+'111M'!E24+'111O'!E24+'111P'!E24+'911M'!E24+'911N'!E24+'911O'!E24+'911P'!E24+'911Q'!E24+'912M'!E24+'912N'!E24+'912O'!E24+'912P'!E24+'921Q'!E24</f>
        <v>10304.528297088234</v>
      </c>
      <c r="F14" s="39">
        <f t="shared" si="3"/>
        <v>9.6056007709891364</v>
      </c>
      <c r="G14" s="39">
        <f t="shared" si="0"/>
        <v>0</v>
      </c>
      <c r="H14" s="52">
        <f t="shared" si="1"/>
        <v>0</v>
      </c>
      <c r="J14" s="45"/>
    </row>
    <row r="15" spans="2:10">
      <c r="B15" s="44" t="s">
        <v>17</v>
      </c>
      <c r="C15" s="41">
        <v>1115556.5</v>
      </c>
      <c r="D15" s="46">
        <f t="shared" si="2"/>
        <v>2.363589747197058E-2</v>
      </c>
      <c r="E15" s="41">
        <f>+'111M'!E25+'111O'!E25+'111P'!E25+'911M'!E25+'911N'!E25+'911O'!E25+'911P'!E25+'911Q'!E25+'912M'!E25+'912N'!E25+'912O'!E25+'912P'!E25+'921Q'!E25</f>
        <v>10715.590376481945</v>
      </c>
      <c r="F15" s="39">
        <f t="shared" si="3"/>
        <v>9.6056007709891382</v>
      </c>
      <c r="G15" s="39">
        <f t="shared" si="0"/>
        <v>0</v>
      </c>
      <c r="H15" s="52">
        <f t="shared" si="1"/>
        <v>0</v>
      </c>
      <c r="J15" s="45"/>
    </row>
    <row r="16" spans="2:10">
      <c r="B16" s="44" t="s">
        <v>18</v>
      </c>
      <c r="C16" s="41">
        <v>2118511.5</v>
      </c>
      <c r="D16" s="46">
        <f t="shared" si="2"/>
        <v>4.4886046208498273E-2</v>
      </c>
      <c r="E16" s="41">
        <f>+'111M'!E26+'111O'!E26+'111P'!E26+'911M'!E26+'911N'!E26+'911O'!E26+'911P'!E26+'911Q'!E26+'912M'!E26+'912N'!E26+'912O'!E26+'912P'!E26+'921Q'!E26</f>
        <v>20349.575697749355</v>
      </c>
      <c r="F16" s="39">
        <f t="shared" si="3"/>
        <v>9.6056007709891382</v>
      </c>
      <c r="G16" s="39">
        <f t="shared" si="0"/>
        <v>0</v>
      </c>
      <c r="H16" s="52">
        <f t="shared" si="1"/>
        <v>0</v>
      </c>
      <c r="J16" s="45"/>
    </row>
    <row r="17" spans="2:10">
      <c r="B17" s="44" t="s">
        <v>19</v>
      </c>
      <c r="C17" s="41">
        <v>592874.5</v>
      </c>
      <c r="D17" s="46">
        <f t="shared" si="2"/>
        <v>1.2561551921167436E-2</v>
      </c>
      <c r="E17" s="41">
        <f>+'111M'!E27+'111O'!E27+'111P'!E27+'911M'!E27+'911N'!E27+'911O'!E27+'911P'!E27+'911Q'!E27+'912M'!E27+'912N'!E27+'912O'!E27+'912P'!E27+'921Q'!E27</f>
        <v>5694.9157542998009</v>
      </c>
      <c r="F17" s="39">
        <f t="shared" si="3"/>
        <v>9.60560077098914</v>
      </c>
      <c r="G17" s="39">
        <f t="shared" si="0"/>
        <v>0</v>
      </c>
      <c r="H17" s="52">
        <f t="shared" si="1"/>
        <v>0</v>
      </c>
      <c r="J17" s="45"/>
    </row>
    <row r="18" spans="2:10">
      <c r="B18" s="44" t="s">
        <v>20</v>
      </c>
      <c r="C18" s="41">
        <v>2532976.5</v>
      </c>
      <c r="D18" s="46">
        <f t="shared" si="2"/>
        <v>5.3667539791046791E-2</v>
      </c>
      <c r="E18" s="41">
        <f>+'111M'!E28+'111O'!E28+'111P'!E28+'911M'!E28+'911N'!E28+'911O'!E28+'911P'!E28+'911Q'!E28+'912M'!E28+'912N'!E28+'912O'!E28+'912P'!E28+'921Q'!E28</f>
        <v>24330.761021297363</v>
      </c>
      <c r="F18" s="39">
        <f t="shared" si="3"/>
        <v>9.6056007709891347</v>
      </c>
      <c r="G18" s="39">
        <f t="shared" si="0"/>
        <v>0</v>
      </c>
      <c r="H18" s="52">
        <f t="shared" si="1"/>
        <v>0</v>
      </c>
      <c r="J18" s="45"/>
    </row>
    <row r="19" spans="2:10">
      <c r="B19" s="44" t="s">
        <v>21</v>
      </c>
      <c r="C19" s="41">
        <v>2111443</v>
      </c>
      <c r="D19" s="46">
        <f t="shared" si="2"/>
        <v>4.4736282085138655E-2</v>
      </c>
      <c r="E19" s="41">
        <f>+'111M'!E29+'111O'!E29+'111P'!E29+'911M'!E29+'911N'!E29+'911O'!E29+'911P'!E29+'911Q'!E29+'912M'!E29+'912N'!E29+'912O'!E29+'912P'!E29+'921Q'!E29</f>
        <v>20281.678508699621</v>
      </c>
      <c r="F19" s="39">
        <f t="shared" si="3"/>
        <v>9.60560077098914</v>
      </c>
      <c r="G19" s="39">
        <f t="shared" si="0"/>
        <v>0</v>
      </c>
      <c r="H19" s="52">
        <f t="shared" si="1"/>
        <v>0</v>
      </c>
      <c r="J19" s="45"/>
    </row>
    <row r="20" spans="2:10">
      <c r="B20" s="44" t="s">
        <v>22</v>
      </c>
      <c r="C20" s="41">
        <v>7562279</v>
      </c>
      <c r="D20" s="46">
        <f t="shared" si="2"/>
        <v>0.16022608545460154</v>
      </c>
      <c r="E20" s="41">
        <f>+'111M'!E30+'111O'!E30+'111P'!E30+'911M'!E30+'911N'!E30+'911O'!E30+'911P'!E30+'911Q'!E30+'912M'!E30+'912N'!E30+'912O'!E30+'912P'!E30+'921Q'!E30</f>
        <v>72640.232992834979</v>
      </c>
      <c r="F20" s="39">
        <f t="shared" si="3"/>
        <v>9.60560077098914</v>
      </c>
      <c r="G20" s="39">
        <f t="shared" si="0"/>
        <v>0</v>
      </c>
      <c r="H20" s="52">
        <f t="shared" si="1"/>
        <v>0</v>
      </c>
      <c r="J20" s="45"/>
    </row>
    <row r="21" spans="2:10">
      <c r="B21" s="44" t="s">
        <v>23</v>
      </c>
      <c r="C21" s="41">
        <v>5121540.5</v>
      </c>
      <c r="D21" s="46">
        <f t="shared" si="2"/>
        <v>0.10851284193722589</v>
      </c>
      <c r="E21" s="41">
        <f>+'111M'!E31+'111O'!E31+'111P'!E31+'911M'!E31+'911N'!E31+'911O'!E31+'911P'!E31+'911Q'!E31+'912M'!E31+'912N'!E31+'912O'!E31+'912P'!E31+'921Q'!E31</f>
        <v>49195.4733754521</v>
      </c>
      <c r="F21" s="39">
        <f t="shared" si="3"/>
        <v>9.60560077098914</v>
      </c>
      <c r="G21" s="39">
        <f t="shared" si="0"/>
        <v>0</v>
      </c>
      <c r="H21" s="52">
        <f t="shared" si="1"/>
        <v>0</v>
      </c>
      <c r="J21" s="45"/>
    </row>
    <row r="22" spans="2:10">
      <c r="B22" s="44" t="s">
        <v>24</v>
      </c>
      <c r="C22" s="41">
        <v>1106067</v>
      </c>
      <c r="D22" s="46">
        <f t="shared" si="2"/>
        <v>2.3434838315343133E-2</v>
      </c>
      <c r="E22" s="41">
        <f>+'111M'!E32+'111O'!E32+'111P'!E32+'911M'!E32+'911N'!E32+'911O'!E32+'911P'!E32+'911Q'!E32+'912M'!E32+'912N'!E32+'912O'!E32+'912P'!E32+'921Q'!E32</f>
        <v>10624.438027965642</v>
      </c>
      <c r="F22" s="39">
        <f t="shared" si="3"/>
        <v>9.6056007709891382</v>
      </c>
      <c r="G22" s="39">
        <f t="shared" si="0"/>
        <v>0</v>
      </c>
      <c r="H22" s="52">
        <f t="shared" si="1"/>
        <v>0</v>
      </c>
      <c r="J22" s="45"/>
    </row>
    <row r="23" spans="2:10">
      <c r="B23" s="44" t="s">
        <v>25</v>
      </c>
      <c r="C23" s="41">
        <v>2773719</v>
      </c>
      <c r="D23" s="46">
        <f t="shared" si="2"/>
        <v>5.876828103288069E-2</v>
      </c>
      <c r="E23" s="41">
        <f>+'111M'!E33+'111O'!E33+'111P'!E33+'911M'!E33+'911N'!E33+'911O'!E33+'911P'!E33+'911Q'!E33+'912M'!E33+'912N'!E33+'912O'!E33+'912P'!E33+'921Q'!E33</f>
        <v>26643.237364907221</v>
      </c>
      <c r="F23" s="39">
        <f t="shared" si="3"/>
        <v>9.6056007709891382</v>
      </c>
      <c r="G23" s="39">
        <f t="shared" si="0"/>
        <v>0</v>
      </c>
      <c r="H23" s="52">
        <f t="shared" si="1"/>
        <v>0</v>
      </c>
      <c r="J23" s="45"/>
    </row>
    <row r="24" spans="2:10">
      <c r="B24" s="44" t="s">
        <v>26</v>
      </c>
      <c r="C24" s="41">
        <v>6497055.5</v>
      </c>
      <c r="D24" s="46">
        <f t="shared" si="2"/>
        <v>0.13765662041116031</v>
      </c>
      <c r="E24" s="41">
        <f>+'111M'!E34+'111O'!E34+'111P'!E34+'911M'!E34+'911N'!E34+'911O'!E34+'911P'!E34+'911Q'!E34+'912M'!E34+'912N'!E34+'912O'!E34+'912P'!E34+'921Q'!E34</f>
        <v>62408.121319959231</v>
      </c>
      <c r="F24" s="39">
        <f t="shared" si="3"/>
        <v>9.60560077098914</v>
      </c>
      <c r="G24" s="39">
        <f t="shared" si="0"/>
        <v>0</v>
      </c>
      <c r="H24" s="52">
        <f t="shared" si="1"/>
        <v>0</v>
      </c>
      <c r="J24" s="45"/>
    </row>
    <row r="25" spans="2:10">
      <c r="B25" s="44" t="s">
        <v>27</v>
      </c>
      <c r="C25" s="41">
        <v>1473249</v>
      </c>
      <c r="D25" s="46">
        <f t="shared" si="2"/>
        <v>3.1214521465011576E-2</v>
      </c>
      <c r="E25" s="41">
        <f>+'111M'!E35+'111O'!E35+'111P'!E35+'911M'!E35+'911N'!E35+'911O'!E35+'911P'!E35+'911Q'!E35+'912M'!E35+'912N'!E35+'912O'!E35+'912P'!E35+'921Q'!E35</f>
        <v>14151.441730258981</v>
      </c>
      <c r="F25" s="39">
        <f t="shared" si="3"/>
        <v>9.60560077098914</v>
      </c>
      <c r="G25" s="39">
        <f t="shared" si="0"/>
        <v>0</v>
      </c>
      <c r="H25" s="52">
        <f t="shared" si="1"/>
        <v>0</v>
      </c>
      <c r="J25" s="45"/>
    </row>
    <row r="26" spans="2:10">
      <c r="B26" s="44" t="s">
        <v>28</v>
      </c>
      <c r="C26" s="41">
        <v>644521.5</v>
      </c>
      <c r="D26" s="46">
        <f t="shared" si="2"/>
        <v>1.3655824776674859E-2</v>
      </c>
      <c r="E26" s="41">
        <f>+'111M'!E36+'111O'!E36+'111P'!E36+'911M'!E36+'911N'!E36+'911O'!E36+'911P'!E36+'911Q'!E36+'912M'!E36+'912N'!E36+'912O'!E36+'912P'!E36+'921Q'!E36</f>
        <v>6191.0162173190756</v>
      </c>
      <c r="F26" s="39">
        <f t="shared" si="3"/>
        <v>9.6056007709891382</v>
      </c>
      <c r="G26" s="39">
        <f t="shared" si="0"/>
        <v>0</v>
      </c>
      <c r="H26" s="52">
        <f t="shared" si="1"/>
        <v>0</v>
      </c>
      <c r="J26" s="45"/>
    </row>
    <row r="27" spans="2:10">
      <c r="B27" s="44" t="s">
        <v>29</v>
      </c>
      <c r="C27" s="41">
        <v>2192387.5</v>
      </c>
      <c r="D27" s="46">
        <f t="shared" si="2"/>
        <v>4.6451296880821273E-2</v>
      </c>
      <c r="E27" s="41">
        <f>+'111M'!E37+'111O'!E37+'111P'!E37+'911M'!E37+'911N'!E37+'911O'!E37+'911P'!E37+'911Q'!E37+'912M'!E37+'912N'!E37+'912O'!E37+'912P'!E37+'921Q'!E37</f>
        <v>21059.19906030695</v>
      </c>
      <c r="F27" s="39">
        <f t="shared" si="3"/>
        <v>9.60560077098914</v>
      </c>
      <c r="G27" s="39">
        <f t="shared" si="0"/>
        <v>0</v>
      </c>
      <c r="H27" s="52">
        <f t="shared" si="1"/>
        <v>0</v>
      </c>
      <c r="J27" s="45"/>
    </row>
    <row r="28" spans="2:10">
      <c r="B28" s="44" t="s">
        <v>30</v>
      </c>
      <c r="C28" s="41">
        <v>322818</v>
      </c>
      <c r="D28" s="46">
        <f t="shared" si="2"/>
        <v>6.8397191447556434E-3</v>
      </c>
      <c r="E28" s="41">
        <f>+'111M'!E38+'111O'!E38+'111P'!E38+'911M'!E38+'911N'!E38+'911O'!E38+'911P'!E38+'911Q'!E38+'912M'!E38+'912N'!E38+'912O'!E38+'912P'!E38+'921Q'!E38</f>
        <v>3100.8608296891716</v>
      </c>
      <c r="F28" s="39">
        <f t="shared" si="3"/>
        <v>9.6056007709891382</v>
      </c>
      <c r="G28" s="39">
        <f t="shared" si="0"/>
        <v>0</v>
      </c>
      <c r="H28" s="52">
        <f t="shared" si="1"/>
        <v>0</v>
      </c>
      <c r="J28" s="45"/>
    </row>
    <row r="29" spans="2:10">
      <c r="B29" s="44" t="s">
        <v>31</v>
      </c>
      <c r="C29" s="41">
        <v>166339.5</v>
      </c>
      <c r="D29" s="46">
        <f t="shared" si="2"/>
        <v>3.5243247361642824E-3</v>
      </c>
      <c r="E29" s="41">
        <f>+'111M'!E39+'111O'!E39+'111P'!E39+'911M'!E39+'911N'!E39+'911O'!E39+'911P'!E39+'911Q'!E39+'912M'!E39+'912N'!E39+'912O'!E39+'912P'!E39+'921Q'!E39</f>
        <v>1597.7908294459482</v>
      </c>
      <c r="F29" s="39">
        <f t="shared" si="3"/>
        <v>9.6056007709891418</v>
      </c>
      <c r="G29" s="39">
        <f t="shared" si="0"/>
        <v>0</v>
      </c>
      <c r="H29" s="52">
        <f t="shared" si="1"/>
        <v>0</v>
      </c>
      <c r="J29" s="45"/>
    </row>
    <row r="30" spans="2:10">
      <c r="B30" s="47" t="s">
        <v>110</v>
      </c>
      <c r="C30" s="41">
        <v>47197552</v>
      </c>
      <c r="D30" s="48">
        <f>SUM(D12:D29)</f>
        <v>0.99999999999999989</v>
      </c>
      <c r="E30" s="49">
        <f>SUM(E12:E29)</f>
        <v>453360.84188000002</v>
      </c>
      <c r="F30" s="39">
        <f t="shared" si="3"/>
        <v>9.60560077098914</v>
      </c>
      <c r="G30" s="50">
        <f t="shared" si="0"/>
        <v>0</v>
      </c>
      <c r="H30" s="51">
        <f t="shared" si="1"/>
        <v>0</v>
      </c>
      <c r="J30" s="45"/>
    </row>
    <row r="31" spans="2:10">
      <c r="E31" s="45">
        <f>+E30-Resumen!D15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AI41"/>
  <sheetViews>
    <sheetView topLeftCell="A19" workbookViewId="0">
      <selection activeCell="C22" sqref="C22:C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66" width="20.7109375" style="9" customWidth="1"/>
    <col min="67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74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28560.64848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5110.4079784902488</v>
      </c>
      <c r="F22" s="28">
        <f>E22*1000/C22</f>
        <v>0.60512986944746616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815.90174657990906</v>
      </c>
      <c r="F23" s="28">
        <f t="shared" ref="F23:F40" si="2">E23*1000/C23</f>
        <v>0.60512986944746627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649.16063157313749</v>
      </c>
      <c r="F24" s="28">
        <f t="shared" si="2"/>
        <v>0.60512986944746616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675.05655920627237</v>
      </c>
      <c r="F25" s="28">
        <f t="shared" si="2"/>
        <v>0.60512986944746627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1281.9745874179559</v>
      </c>
      <c r="F26" s="28">
        <f t="shared" si="2"/>
        <v>0.60512986944746627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358.76606878373184</v>
      </c>
      <c r="F27" s="28">
        <f t="shared" si="2"/>
        <v>0.60512986944746627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1532.7797387585001</v>
      </c>
      <c r="F28" s="28">
        <f t="shared" si="2"/>
        <v>0.60512986944746638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1277.6972269357666</v>
      </c>
      <c r="F29" s="28">
        <f t="shared" si="2"/>
        <v>0.60512986944746627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4576.1609039953155</v>
      </c>
      <c r="F30" s="28">
        <f t="shared" si="2"/>
        <v>0.60512986944746627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3099.1971341349108</v>
      </c>
      <c r="F31" s="28">
        <f t="shared" si="2"/>
        <v>0.60512986944746627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669.31417931015062</v>
      </c>
      <c r="F32" s="28">
        <f t="shared" si="2"/>
        <v>0.60512986944746627</v>
      </c>
      <c r="G32" s="29">
        <f t="shared" si="3"/>
        <v>0</v>
      </c>
      <c r="H32" s="30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1678.4602163539566</v>
      </c>
      <c r="F33" s="28">
        <f t="shared" si="2"/>
        <v>0.60512986944746627</v>
      </c>
      <c r="G33" s="29">
        <f t="shared" si="3"/>
        <v>0</v>
      </c>
      <c r="H33" s="30">
        <f t="shared" si="4"/>
        <v>0</v>
      </c>
    </row>
    <row r="34" spans="1:35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3931.5623465079425</v>
      </c>
      <c r="F34" s="28">
        <f t="shared" si="2"/>
        <v>0.60512986944746616</v>
      </c>
      <c r="G34" s="29">
        <f t="shared" si="3"/>
        <v>0</v>
      </c>
      <c r="H34" s="30">
        <f t="shared" si="4"/>
        <v>0</v>
      </c>
    </row>
    <row r="35" spans="1:35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891.50697503361027</v>
      </c>
      <c r="F35" s="28">
        <f t="shared" si="2"/>
        <v>0.60512986944746627</v>
      </c>
      <c r="G35" s="29">
        <f t="shared" si="3"/>
        <v>0</v>
      </c>
      <c r="H35" s="30">
        <f t="shared" si="4"/>
        <v>0</v>
      </c>
    </row>
    <row r="36" spans="1:35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390.01921115108513</v>
      </c>
      <c r="F36" s="28">
        <f t="shared" si="2"/>
        <v>0.60512986944746627</v>
      </c>
      <c r="G36" s="29">
        <f t="shared" si="3"/>
        <v>0</v>
      </c>
      <c r="H36" s="30">
        <f t="shared" si="4"/>
        <v>0</v>
      </c>
    </row>
    <row r="37" spans="1:35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1326.6791616532569</v>
      </c>
      <c r="F37" s="28">
        <f t="shared" si="2"/>
        <v>0.60512986944746627</v>
      </c>
      <c r="G37" s="29">
        <f t="shared" si="3"/>
        <v>0</v>
      </c>
      <c r="H37" s="30">
        <f t="shared" si="4"/>
        <v>0</v>
      </c>
    </row>
    <row r="38" spans="1:35" ht="18" customHeight="1">
      <c r="A38" s="10"/>
      <c r="B38" s="25" t="s">
        <v>30</v>
      </c>
      <c r="C38" s="31">
        <v>322818</v>
      </c>
      <c r="D38" s="32">
        <f t="shared" si="0"/>
        <v>6.8397191447556434E-3</v>
      </c>
      <c r="E38" s="31">
        <f t="shared" si="1"/>
        <v>195.34681419529215</v>
      </c>
      <c r="F38" s="33">
        <f t="shared" si="2"/>
        <v>0.60512986944746627</v>
      </c>
      <c r="G38" s="34">
        <f t="shared" si="3"/>
        <v>0</v>
      </c>
      <c r="H38" s="35">
        <f t="shared" si="4"/>
        <v>0</v>
      </c>
      <c r="I38" s="5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G38" s="6"/>
      <c r="AH38" s="6"/>
      <c r="AI38" s="10"/>
    </row>
    <row r="39" spans="1:35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100.65699991895681</v>
      </c>
      <c r="F39" s="28">
        <f t="shared" si="2"/>
        <v>0.60512986944746627</v>
      </c>
      <c r="G39" s="29">
        <f t="shared" si="3"/>
        <v>0</v>
      </c>
      <c r="H39" s="30">
        <f t="shared" si="4"/>
        <v>0</v>
      </c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28560.64848</v>
      </c>
      <c r="F40" s="28">
        <f t="shared" si="2"/>
        <v>0.60512986944746627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</sheetData>
  <sortState ref="A38:AI40">
    <sortCondition ref="D40"/>
  </sortState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AI41"/>
  <sheetViews>
    <sheetView topLeftCell="A9" workbookViewId="0">
      <selection activeCell="K19" sqref="K19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62" width="20.7109375" style="9" customWidth="1"/>
    <col min="63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91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17422.063690000003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3117.3610552116311</v>
      </c>
      <c r="F22" s="28">
        <f>E22*1000/C22</f>
        <v>0.36913066359882396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497.70201134093497</v>
      </c>
      <c r="F23" s="28">
        <f t="shared" ref="F23:F40" si="2">E23*1000/C23</f>
        <v>0.36913066359882396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395.98953350893345</v>
      </c>
      <c r="F24" s="28">
        <f t="shared" si="2"/>
        <v>0.36913066359882402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411.7861111269815</v>
      </c>
      <c r="F25" s="28">
        <f t="shared" si="2"/>
        <v>0.36913066359882402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782.00755583674004</v>
      </c>
      <c r="F26" s="28">
        <f t="shared" si="2"/>
        <v>0.36913066359882402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218.84815761582098</v>
      </c>
      <c r="F27" s="28">
        <f t="shared" si="2"/>
        <v>0.36913066359882402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934.99929632522662</v>
      </c>
      <c r="F28" s="28">
        <f t="shared" si="2"/>
        <v>0.36913066359882402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779.39835574109179</v>
      </c>
      <c r="F29" s="28">
        <f t="shared" si="2"/>
        <v>0.36913066359882402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2791.469065589451</v>
      </c>
      <c r="F30" s="28">
        <f t="shared" si="2"/>
        <v>0.36913066359882402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1890.5176434132527</v>
      </c>
      <c r="F31" s="28">
        <f t="shared" si="2"/>
        <v>0.36913066359882396</v>
      </c>
      <c r="G31" s="29">
        <f t="shared" si="3"/>
        <v>0</v>
      </c>
      <c r="H31" s="30">
        <f t="shared" si="4"/>
        <v>0</v>
      </c>
    </row>
    <row r="32" spans="1:35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408.28324569476041</v>
      </c>
      <c r="F32" s="28">
        <f t="shared" si="2"/>
        <v>0.36913066359882396</v>
      </c>
      <c r="G32" s="29">
        <f t="shared" si="3"/>
        <v>0</v>
      </c>
      <c r="H32" s="30">
        <f t="shared" si="4"/>
        <v>0</v>
      </c>
    </row>
    <row r="33" spans="1:35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1023.8647351066666</v>
      </c>
      <c r="F33" s="28">
        <f t="shared" si="2"/>
        <v>0.36913066359882402</v>
      </c>
      <c r="G33" s="29">
        <f t="shared" si="3"/>
        <v>0</v>
      </c>
      <c r="H33" s="30">
        <f t="shared" si="4"/>
        <v>0</v>
      </c>
    </row>
    <row r="34" spans="1:35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2398.2624081533891</v>
      </c>
      <c r="F34" s="28">
        <f t="shared" si="2"/>
        <v>0.36913066359882396</v>
      </c>
      <c r="G34" s="29">
        <f t="shared" si="3"/>
        <v>0</v>
      </c>
      <c r="H34" s="30">
        <f t="shared" si="4"/>
        <v>0</v>
      </c>
    </row>
    <row r="35" spans="1:35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543.82138101630392</v>
      </c>
      <c r="F35" s="28">
        <f t="shared" si="2"/>
        <v>0.36913066359882402</v>
      </c>
      <c r="G35" s="29">
        <f t="shared" si="3"/>
        <v>0</v>
      </c>
      <c r="H35" s="30">
        <f t="shared" si="4"/>
        <v>0</v>
      </c>
    </row>
    <row r="36" spans="1:35" ht="18" customHeight="1">
      <c r="A36" s="10"/>
      <c r="B36" s="25" t="s">
        <v>28</v>
      </c>
      <c r="C36" s="31">
        <v>644521.5</v>
      </c>
      <c r="D36" s="32">
        <f t="shared" si="0"/>
        <v>1.3655824776674859E-2</v>
      </c>
      <c r="E36" s="31">
        <f t="shared" si="1"/>
        <v>237.91264899870944</v>
      </c>
      <c r="F36" s="33">
        <f t="shared" si="2"/>
        <v>0.36913066359882402</v>
      </c>
      <c r="G36" s="34">
        <f t="shared" si="3"/>
        <v>0</v>
      </c>
      <c r="H36" s="35">
        <f t="shared" si="4"/>
        <v>0</v>
      </c>
      <c r="I36" s="5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G36" s="6"/>
      <c r="AH36" s="6"/>
      <c r="AI36" s="10"/>
    </row>
    <row r="37" spans="1:35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809.27745274076665</v>
      </c>
      <c r="F37" s="28">
        <f t="shared" si="2"/>
        <v>0.36913066359882396</v>
      </c>
      <c r="G37" s="29">
        <f t="shared" si="3"/>
        <v>0</v>
      </c>
      <c r="H37" s="30">
        <f t="shared" si="4"/>
        <v>0</v>
      </c>
    </row>
    <row r="38" spans="1:35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119.16202256164517</v>
      </c>
      <c r="F38" s="28">
        <f t="shared" si="2"/>
        <v>0.36913066359882402</v>
      </c>
      <c r="G38" s="29">
        <f t="shared" si="3"/>
        <v>0</v>
      </c>
      <c r="H38" s="30">
        <f t="shared" si="4"/>
        <v>0</v>
      </c>
    </row>
    <row r="39" spans="1:35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61.401010017696585</v>
      </c>
      <c r="F39" s="28">
        <f t="shared" si="2"/>
        <v>0.36913066359882402</v>
      </c>
      <c r="G39" s="29">
        <f t="shared" si="3"/>
        <v>0</v>
      </c>
      <c r="H39" s="30">
        <f t="shared" si="4"/>
        <v>0</v>
      </c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17422.063690000003</v>
      </c>
      <c r="F40" s="28">
        <f t="shared" si="2"/>
        <v>0.36913066359882396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</sheetData>
  <sortState ref="A36:AI38">
    <sortCondition ref="D38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AI41"/>
  <sheetViews>
    <sheetView topLeftCell="A18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61" width="20.7109375" style="9" customWidth="1"/>
    <col min="62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92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7362.6780700000008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1317.4171720341551</v>
      </c>
      <c r="F22" s="28">
        <f>E22*1000/C22</f>
        <v>0.15599703285458535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210.3321253726167</v>
      </c>
      <c r="F23" s="28">
        <f t="shared" ref="F23:F40" si="2">E23*1000/C23</f>
        <v>0.15599703285458535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167.34776695766712</v>
      </c>
      <c r="F24" s="28">
        <f t="shared" si="2"/>
        <v>0.15599703285458535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174.02350398164626</v>
      </c>
      <c r="F25" s="28">
        <f t="shared" si="2"/>
        <v>0.15599703285458538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330.48150806831694</v>
      </c>
      <c r="F26" s="28">
        <f t="shared" si="2"/>
        <v>0.15599703285458538</v>
      </c>
      <c r="G26" s="29">
        <f t="shared" si="3"/>
        <v>0</v>
      </c>
      <c r="H26" s="30">
        <f t="shared" si="4"/>
        <v>0</v>
      </c>
    </row>
    <row r="27" spans="1:35" ht="18" customHeight="1"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92.486662855145866</v>
      </c>
      <c r="F27" s="28">
        <f t="shared" si="2"/>
        <v>0.15599703285458535</v>
      </c>
      <c r="G27" s="29">
        <f t="shared" si="3"/>
        <v>0</v>
      </c>
      <c r="H27" s="30">
        <f t="shared" si="4"/>
        <v>0</v>
      </c>
    </row>
    <row r="28" spans="1:35" ht="18" customHeight="1"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395.13681829039263</v>
      </c>
      <c r="F28" s="28">
        <f t="shared" si="2"/>
        <v>0.15599703285458535</v>
      </c>
      <c r="G28" s="29">
        <f t="shared" si="3"/>
        <v>0</v>
      </c>
      <c r="H28" s="30">
        <f t="shared" si="4"/>
        <v>0</v>
      </c>
    </row>
    <row r="29" spans="1:35" ht="18" customHeight="1"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329.37884304158428</v>
      </c>
      <c r="F29" s="28">
        <f t="shared" si="2"/>
        <v>0.15599703285458538</v>
      </c>
      <c r="G29" s="29">
        <f t="shared" si="3"/>
        <v>0</v>
      </c>
      <c r="H29" s="30">
        <f t="shared" si="4"/>
        <v>0</v>
      </c>
    </row>
    <row r="30" spans="1:35" ht="18" customHeight="1"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1179.6930856185409</v>
      </c>
      <c r="F30" s="28">
        <f t="shared" si="2"/>
        <v>0.15599703285458535</v>
      </c>
      <c r="G30" s="29">
        <f t="shared" si="3"/>
        <v>0</v>
      </c>
      <c r="H30" s="30">
        <f t="shared" si="4"/>
        <v>0</v>
      </c>
    </row>
    <row r="31" spans="1:35" ht="18" customHeight="1">
      <c r="A31" s="10"/>
      <c r="B31" s="25" t="s">
        <v>23</v>
      </c>
      <c r="C31" s="31">
        <v>5121540.5</v>
      </c>
      <c r="D31" s="32">
        <f t="shared" si="0"/>
        <v>0.10851284193722589</v>
      </c>
      <c r="E31" s="31">
        <f t="shared" si="1"/>
        <v>798.94512164458945</v>
      </c>
      <c r="F31" s="33">
        <f t="shared" si="2"/>
        <v>0.15599703285458535</v>
      </c>
      <c r="G31" s="34">
        <f t="shared" si="3"/>
        <v>0</v>
      </c>
      <c r="H31" s="35">
        <f t="shared" si="4"/>
        <v>0</v>
      </c>
      <c r="I31" s="5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G31" s="6"/>
      <c r="AH31" s="6"/>
      <c r="AI31" s="10"/>
    </row>
    <row r="32" spans="1:35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172.54317013837266</v>
      </c>
      <c r="F32" s="28">
        <f t="shared" si="2"/>
        <v>0.15599703285458535</v>
      </c>
      <c r="G32" s="29">
        <f t="shared" si="3"/>
        <v>0</v>
      </c>
      <c r="H32" s="30">
        <f t="shared" si="4"/>
        <v>0</v>
      </c>
    </row>
    <row r="33" spans="2:8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432.69193397238763</v>
      </c>
      <c r="F33" s="28">
        <f t="shared" si="2"/>
        <v>0.15599703285458535</v>
      </c>
      <c r="G33" s="29">
        <f t="shared" si="3"/>
        <v>0</v>
      </c>
      <c r="H33" s="30">
        <f t="shared" si="4"/>
        <v>0</v>
      </c>
    </row>
    <row r="34" spans="2:8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1013.5213802915645</v>
      </c>
      <c r="F34" s="28">
        <f t="shared" si="2"/>
        <v>0.15599703285458535</v>
      </c>
      <c r="G34" s="29">
        <f t="shared" si="3"/>
        <v>0</v>
      </c>
      <c r="H34" s="30">
        <f t="shared" si="4"/>
        <v>0</v>
      </c>
    </row>
    <row r="35" spans="2:8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229.82247265598502</v>
      </c>
      <c r="F35" s="28">
        <f t="shared" si="2"/>
        <v>0.15599703285458535</v>
      </c>
      <c r="G35" s="29">
        <f t="shared" si="3"/>
        <v>0</v>
      </c>
      <c r="H35" s="30">
        <f t="shared" si="4"/>
        <v>0</v>
      </c>
    </row>
    <row r="36" spans="2:8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100.54344161098663</v>
      </c>
      <c r="F36" s="28">
        <f t="shared" si="2"/>
        <v>0.15599703285458535</v>
      </c>
      <c r="G36" s="29">
        <f t="shared" si="3"/>
        <v>0</v>
      </c>
      <c r="H36" s="30">
        <f t="shared" si="4"/>
        <v>0</v>
      </c>
    </row>
    <row r="37" spans="2:8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342.00594486748224</v>
      </c>
      <c r="F37" s="28">
        <f t="shared" si="2"/>
        <v>0.15599703285458535</v>
      </c>
      <c r="G37" s="29">
        <f t="shared" si="3"/>
        <v>0</v>
      </c>
      <c r="H37" s="30">
        <f t="shared" si="4"/>
        <v>0</v>
      </c>
    </row>
    <row r="38" spans="2:8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50.358650152051538</v>
      </c>
      <c r="F38" s="28">
        <f t="shared" si="2"/>
        <v>0.15599703285458535</v>
      </c>
      <c r="G38" s="29">
        <f t="shared" si="3"/>
        <v>0</v>
      </c>
      <c r="H38" s="30">
        <f t="shared" si="4"/>
        <v>0</v>
      </c>
    </row>
    <row r="39" spans="2:8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25.948468446515299</v>
      </c>
      <c r="F39" s="28">
        <f t="shared" si="2"/>
        <v>0.15599703285458535</v>
      </c>
      <c r="G39" s="29">
        <f t="shared" si="3"/>
        <v>0</v>
      </c>
      <c r="H39" s="30">
        <f t="shared" si="4"/>
        <v>0</v>
      </c>
    </row>
    <row r="40" spans="2:8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7362.6780700000008</v>
      </c>
      <c r="F40" s="28">
        <f t="shared" si="2"/>
        <v>0.15599703285458535</v>
      </c>
      <c r="G40" s="29">
        <f t="shared" si="3"/>
        <v>0</v>
      </c>
      <c r="H40" s="30">
        <f t="shared" si="4"/>
        <v>0</v>
      </c>
    </row>
    <row r="41" spans="2:8" ht="17.25" customHeight="1">
      <c r="E41" s="21">
        <f>SUM(E22:E39)-B6</f>
        <v>0</v>
      </c>
    </row>
  </sheetData>
  <sortState ref="A31:AI33">
    <sortCondition ref="D33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AI41"/>
  <sheetViews>
    <sheetView topLeftCell="A18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7" width="20.7109375" style="9" customWidth="1"/>
    <col min="48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B3" s="9" t="s">
        <v>93</v>
      </c>
    </row>
    <row r="5" spans="1:35" ht="17.25" customHeight="1">
      <c r="B5" s="16" t="s">
        <v>75</v>
      </c>
    </row>
    <row r="6" spans="1:35" ht="17.25" customHeight="1">
      <c r="B6" s="22">
        <v>8160.28</v>
      </c>
      <c r="G6" s="22"/>
    </row>
    <row r="8" spans="1:35" ht="65.25" customHeight="1">
      <c r="A8" s="10"/>
      <c r="B8" s="17" t="s">
        <v>76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6"/>
      <c r="AH8" s="6"/>
      <c r="AI8" s="10"/>
    </row>
    <row r="9" spans="1:35" ht="17.25" customHeight="1">
      <c r="B9" s="9" t="s">
        <v>77</v>
      </c>
    </row>
    <row r="11" spans="1:35" ht="17.25" customHeight="1">
      <c r="B11" s="16" t="s">
        <v>78</v>
      </c>
    </row>
    <row r="12" spans="1:35" ht="17.25" customHeight="1">
      <c r="B12" s="9" t="s">
        <v>79</v>
      </c>
    </row>
    <row r="14" spans="1:35" ht="17.25" customHeight="1">
      <c r="B14" s="16" t="s">
        <v>80</v>
      </c>
    </row>
    <row r="15" spans="1:35" ht="17.25" customHeight="1">
      <c r="B15" s="9" t="s">
        <v>81</v>
      </c>
    </row>
    <row r="16" spans="1:35" ht="17.25" customHeight="1">
      <c r="B16" s="9" t="s">
        <v>82</v>
      </c>
    </row>
    <row r="19" spans="2:8" ht="17.25" customHeight="1">
      <c r="B19" s="16" t="s">
        <v>83</v>
      </c>
    </row>
    <row r="21" spans="2:8" s="15" customFormat="1" ht="48" customHeight="1"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</row>
    <row r="22" spans="2:8" ht="18" customHeight="1">
      <c r="B22" s="24" t="s">
        <v>14</v>
      </c>
      <c r="C22" s="26">
        <v>8445142.5</v>
      </c>
      <c r="D22" s="27">
        <f>C22/C$40</f>
        <v>0.17893179078440338</v>
      </c>
      <c r="E22" s="26">
        <f>D22*E$40</f>
        <v>1460.1335137021513</v>
      </c>
      <c r="F22" s="28">
        <f>E22*1000/C22</f>
        <v>0.17289625529730865</v>
      </c>
      <c r="G22" s="29">
        <f>F22-F$40</f>
        <v>0</v>
      </c>
      <c r="H22" s="30">
        <f>G22*C22</f>
        <v>0</v>
      </c>
    </row>
    <row r="23" spans="2:8" ht="18" customHeight="1"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233.11749063553125</v>
      </c>
      <c r="F23" s="28">
        <f t="shared" ref="F23:F40" si="2">E23*1000/C23</f>
        <v>0.17289625529730862</v>
      </c>
      <c r="G23" s="29">
        <f t="shared" ref="G23:G40" si="3">F23-F$40</f>
        <v>0</v>
      </c>
      <c r="H23" s="30">
        <f t="shared" ref="H23:H40" si="4">G23*C23</f>
        <v>0</v>
      </c>
    </row>
    <row r="24" spans="2:8" ht="18" customHeight="1"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185.47661907337906</v>
      </c>
      <c r="F24" s="28">
        <f t="shared" si="2"/>
        <v>0.17289625529730865</v>
      </c>
      <c r="G24" s="29">
        <f t="shared" si="3"/>
        <v>0</v>
      </c>
      <c r="H24" s="30">
        <f t="shared" si="4"/>
        <v>0</v>
      </c>
    </row>
    <row r="25" spans="2:8" ht="18" customHeight="1"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192.87554142257207</v>
      </c>
      <c r="F25" s="28">
        <f t="shared" si="2"/>
        <v>0.17289625529730862</v>
      </c>
      <c r="G25" s="29">
        <f t="shared" si="3"/>
        <v>0</v>
      </c>
      <c r="H25" s="30">
        <f t="shared" si="4"/>
        <v>0</v>
      </c>
    </row>
    <row r="26" spans="2:8" ht="18" customHeight="1"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366.28270515428426</v>
      </c>
      <c r="F26" s="28">
        <f t="shared" si="2"/>
        <v>0.17289625529730862</v>
      </c>
      <c r="G26" s="29">
        <f t="shared" si="3"/>
        <v>0</v>
      </c>
      <c r="H26" s="30">
        <f t="shared" si="4"/>
        <v>0</v>
      </c>
    </row>
    <row r="27" spans="2:8" ht="18" customHeight="1"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102.50578091126421</v>
      </c>
      <c r="F27" s="28">
        <f t="shared" si="2"/>
        <v>0.17289625529730865</v>
      </c>
      <c r="G27" s="29">
        <f t="shared" si="3"/>
        <v>0</v>
      </c>
      <c r="H27" s="30">
        <f t="shared" si="4"/>
        <v>0</v>
      </c>
    </row>
    <row r="28" spans="2:8" ht="18" customHeight="1"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437.94215160608331</v>
      </c>
      <c r="F28" s="28">
        <f t="shared" si="2"/>
        <v>0.17289625529730865</v>
      </c>
      <c r="G28" s="29">
        <f t="shared" si="3"/>
        <v>0</v>
      </c>
      <c r="H28" s="30">
        <f t="shared" si="4"/>
        <v>0</v>
      </c>
    </row>
    <row r="29" spans="2:8" ht="18" customHeight="1"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365.06058797371526</v>
      </c>
      <c r="F29" s="28">
        <f t="shared" si="2"/>
        <v>0.17289625529730865</v>
      </c>
      <c r="G29" s="29">
        <f t="shared" si="3"/>
        <v>0</v>
      </c>
      <c r="H29" s="30">
        <f t="shared" si="4"/>
        <v>0</v>
      </c>
    </row>
    <row r="30" spans="2:8" ht="18" customHeight="1"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1307.4897206134758</v>
      </c>
      <c r="F30" s="28">
        <f t="shared" si="2"/>
        <v>0.17289625529730865</v>
      </c>
      <c r="G30" s="29">
        <f t="shared" si="3"/>
        <v>0</v>
      </c>
      <c r="H30" s="30">
        <f t="shared" si="4"/>
        <v>0</v>
      </c>
    </row>
    <row r="31" spans="2:8" ht="18" customHeight="1"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885.49517380350574</v>
      </c>
      <c r="F31" s="28">
        <f t="shared" si="2"/>
        <v>0.17289625529730865</v>
      </c>
      <c r="G31" s="29">
        <f t="shared" si="3"/>
        <v>0</v>
      </c>
      <c r="H31" s="30">
        <f t="shared" si="4"/>
        <v>0</v>
      </c>
    </row>
    <row r="32" spans="2:8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191.23484240792826</v>
      </c>
      <c r="F32" s="28">
        <f t="shared" si="2"/>
        <v>0.17289625529730862</v>
      </c>
      <c r="G32" s="29">
        <f t="shared" si="3"/>
        <v>0</v>
      </c>
      <c r="H32" s="30">
        <f t="shared" si="4"/>
        <v>0</v>
      </c>
    </row>
    <row r="33" spans="2:8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479.5656283469956</v>
      </c>
      <c r="F33" s="28">
        <f t="shared" si="2"/>
        <v>0.17289625529730862</v>
      </c>
      <c r="G33" s="29">
        <f t="shared" si="3"/>
        <v>0</v>
      </c>
      <c r="H33" s="30">
        <f t="shared" si="4"/>
        <v>0</v>
      </c>
    </row>
    <row r="34" spans="2:8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1123.3165664087833</v>
      </c>
      <c r="F34" s="28">
        <f t="shared" si="2"/>
        <v>0.17289625529730862</v>
      </c>
      <c r="G34" s="29">
        <f t="shared" si="3"/>
        <v>0</v>
      </c>
      <c r="H34" s="30">
        <f t="shared" si="4"/>
        <v>0</v>
      </c>
    </row>
    <row r="35" spans="2:8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254.71923522050466</v>
      </c>
      <c r="F35" s="28">
        <f t="shared" si="2"/>
        <v>0.17289625529730865</v>
      </c>
      <c r="G35" s="29">
        <f t="shared" si="3"/>
        <v>0</v>
      </c>
      <c r="H35" s="30">
        <f t="shared" si="4"/>
        <v>0</v>
      </c>
    </row>
    <row r="36" spans="2:8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111.4353538086043</v>
      </c>
      <c r="F36" s="28">
        <f t="shared" si="2"/>
        <v>0.17289625529730862</v>
      </c>
      <c r="G36" s="29">
        <f t="shared" si="3"/>
        <v>0</v>
      </c>
      <c r="H36" s="30">
        <f t="shared" si="4"/>
        <v>0</v>
      </c>
    </row>
    <row r="37" spans="2:8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379.05558891062822</v>
      </c>
      <c r="F37" s="28">
        <f t="shared" si="2"/>
        <v>0.17289625529730862</v>
      </c>
      <c r="G37" s="29">
        <f t="shared" si="3"/>
        <v>0</v>
      </c>
      <c r="H37" s="30">
        <f t="shared" si="4"/>
        <v>0</v>
      </c>
    </row>
    <row r="38" spans="2:8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55.814023342566578</v>
      </c>
      <c r="F38" s="28">
        <f t="shared" si="2"/>
        <v>0.17289625529730865</v>
      </c>
      <c r="G38" s="29">
        <f t="shared" si="3"/>
        <v>0</v>
      </c>
      <c r="H38" s="30">
        <f t="shared" si="4"/>
        <v>0</v>
      </c>
    </row>
    <row r="39" spans="2:8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28.759476658026671</v>
      </c>
      <c r="F39" s="28">
        <f t="shared" si="2"/>
        <v>0.17289625529730862</v>
      </c>
      <c r="G39" s="29">
        <f t="shared" si="3"/>
        <v>0</v>
      </c>
      <c r="H39" s="30">
        <f t="shared" si="4"/>
        <v>0</v>
      </c>
    </row>
    <row r="40" spans="2:8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8160.28</v>
      </c>
      <c r="F40" s="28">
        <f t="shared" si="2"/>
        <v>0.17289625529730865</v>
      </c>
      <c r="G40" s="29">
        <f t="shared" si="3"/>
        <v>0</v>
      </c>
      <c r="H40" s="30">
        <f t="shared" si="4"/>
        <v>0</v>
      </c>
    </row>
    <row r="41" spans="2:8" ht="17.25" customHeight="1">
      <c r="E41" s="21">
        <f>SUM(E22:E39)-B6</f>
        <v>0</v>
      </c>
    </row>
  </sheetData>
  <sortState ref="A8:AI10">
    <sortCondition ref="D10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AI66"/>
  <sheetViews>
    <sheetView topLeftCell="A16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9" width="20.7109375" style="9" customWidth="1"/>
    <col min="50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94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206579.88999999998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36963.709657745065</v>
      </c>
      <c r="F22" s="28">
        <f>E22*1000/C22</f>
        <v>4.3769195910838761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5901.4378884749149</v>
      </c>
      <c r="F23" s="28">
        <f t="shared" ref="F23:F40" si="2">E23*1000/C23</f>
        <v>4.376919591083877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4695.3952028301164</v>
      </c>
      <c r="F24" s="28">
        <f t="shared" si="2"/>
        <v>4.3769195910838761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4882.7010998109599</v>
      </c>
      <c r="F25" s="28">
        <f t="shared" si="2"/>
        <v>4.3769195910838761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9272.5544882864888</v>
      </c>
      <c r="F26" s="28">
        <f t="shared" si="2"/>
        <v>4.3769195910838761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2594.9640141040577</v>
      </c>
      <c r="F27" s="28">
        <f t="shared" si="2"/>
        <v>4.3769195910838761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11086.634466605068</v>
      </c>
      <c r="F28" s="28">
        <f t="shared" si="2"/>
        <v>4.3769195910838761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9241.6162321569136</v>
      </c>
      <c r="F29" s="28">
        <f t="shared" si="2"/>
        <v>4.376919591083877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33099.487108342182</v>
      </c>
      <c r="F30" s="28">
        <f t="shared" si="2"/>
        <v>4.3769195910838761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22416.570950979509</v>
      </c>
      <c r="F31" s="28">
        <f t="shared" si="2"/>
        <v>4.3769195910838761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4841.1663213513693</v>
      </c>
      <c r="F32" s="28">
        <f t="shared" si="2"/>
        <v>4.3769195910838752</v>
      </c>
      <c r="G32" s="29">
        <f t="shared" si="3"/>
        <v>0</v>
      </c>
      <c r="H32" s="30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12140.345031261579</v>
      </c>
      <c r="F33" s="28">
        <f t="shared" si="2"/>
        <v>4.3769195910838761</v>
      </c>
      <c r="G33" s="29">
        <f t="shared" si="3"/>
        <v>0</v>
      </c>
      <c r="H33" s="30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8"/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28437.089502309249</v>
      </c>
      <c r="F34" s="28">
        <f t="shared" si="2"/>
        <v>4.3769195910838761</v>
      </c>
      <c r="G34" s="29">
        <f t="shared" si="3"/>
        <v>0</v>
      </c>
      <c r="H34" s="30">
        <f t="shared" si="4"/>
        <v>0</v>
      </c>
      <c r="I34" s="8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8"/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6448.2924106447299</v>
      </c>
      <c r="F35" s="28">
        <f t="shared" si="2"/>
        <v>4.3769195910838761</v>
      </c>
      <c r="G35" s="29">
        <f t="shared" si="3"/>
        <v>0</v>
      </c>
      <c r="H35" s="30">
        <f t="shared" si="4"/>
        <v>0</v>
      </c>
      <c r="I35" s="8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8"/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2821.0187802247665</v>
      </c>
      <c r="F36" s="28">
        <f t="shared" si="2"/>
        <v>4.3769195910838761</v>
      </c>
      <c r="G36" s="29">
        <f t="shared" si="3"/>
        <v>0</v>
      </c>
      <c r="H36" s="30">
        <f t="shared" si="4"/>
        <v>0</v>
      </c>
      <c r="I36" s="8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8"/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9595.9037999974007</v>
      </c>
      <c r="F37" s="28">
        <f t="shared" si="2"/>
        <v>4.3769195910838761</v>
      </c>
      <c r="G37" s="29">
        <f t="shared" si="3"/>
        <v>0</v>
      </c>
      <c r="H37" s="30">
        <f t="shared" si="4"/>
        <v>0</v>
      </c>
      <c r="I37" s="8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8"/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1412.9484285545147</v>
      </c>
      <c r="F38" s="28">
        <f t="shared" si="2"/>
        <v>4.3769195910838761</v>
      </c>
      <c r="G38" s="29">
        <f t="shared" si="3"/>
        <v>0</v>
      </c>
      <c r="H38" s="30">
        <f t="shared" si="4"/>
        <v>0</v>
      </c>
      <c r="I38" s="8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8"/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728.05461632109643</v>
      </c>
      <c r="F39" s="28">
        <f t="shared" si="2"/>
        <v>4.3769195910838761</v>
      </c>
      <c r="G39" s="29">
        <f t="shared" si="3"/>
        <v>0</v>
      </c>
      <c r="H39" s="30">
        <f t="shared" si="4"/>
        <v>0</v>
      </c>
      <c r="I39" s="8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8"/>
      <c r="B40" s="24" t="s">
        <v>84</v>
      </c>
      <c r="C40" s="26">
        <v>47197552</v>
      </c>
      <c r="D40" s="27">
        <f>SUM(D22:D39)</f>
        <v>0.99999999999999989</v>
      </c>
      <c r="E40" s="26">
        <f>B6</f>
        <v>206579.88999999998</v>
      </c>
      <c r="F40" s="28">
        <f t="shared" si="2"/>
        <v>4.3769195910838761</v>
      </c>
      <c r="G40" s="29">
        <f t="shared" si="3"/>
        <v>0</v>
      </c>
      <c r="H40" s="30">
        <f t="shared" si="4"/>
        <v>0</v>
      </c>
      <c r="I40" s="8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8"/>
      <c r="B41" s="8"/>
      <c r="C41" s="8"/>
      <c r="D41" s="8"/>
      <c r="E41" s="23">
        <f>SUM(E22:E39)-B6</f>
        <v>0</v>
      </c>
      <c r="F41" s="8"/>
      <c r="G41" s="8"/>
      <c r="H41" s="8"/>
      <c r="I41" s="8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8"/>
      <c r="B42" s="8"/>
      <c r="C42" s="8"/>
      <c r="D42" s="8"/>
      <c r="E42" s="8"/>
      <c r="F42" s="8"/>
      <c r="G42" s="8"/>
      <c r="H42" s="8"/>
      <c r="I42" s="8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5" ht="17.25" customHeight="1">
      <c r="A43" s="8"/>
      <c r="B43" s="8"/>
      <c r="C43" s="8"/>
      <c r="D43" s="8"/>
      <c r="E43" s="8"/>
      <c r="F43" s="8"/>
      <c r="G43" s="8"/>
      <c r="H43" s="8"/>
      <c r="I43" s="8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5" ht="17.25" customHeight="1">
      <c r="A44" s="8"/>
      <c r="B44" s="8"/>
      <c r="C44" s="8"/>
      <c r="D44" s="8"/>
      <c r="E44" s="8"/>
      <c r="F44" s="8"/>
      <c r="G44" s="8"/>
      <c r="H44" s="8"/>
      <c r="I44" s="8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  <row r="45" spans="1:35" ht="17.25" customHeight="1">
      <c r="A45" s="8"/>
      <c r="B45" s="8"/>
      <c r="C45" s="8"/>
      <c r="D45" s="8"/>
      <c r="E45" s="8"/>
      <c r="F45" s="8"/>
      <c r="G45" s="8"/>
      <c r="H45" s="8"/>
      <c r="I45" s="8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8"/>
    </row>
    <row r="46" spans="1:35" ht="17.25" customHeight="1">
      <c r="A46" s="8"/>
      <c r="B46" s="8"/>
      <c r="C46" s="8"/>
      <c r="D46" s="8"/>
      <c r="E46" s="8"/>
      <c r="F46" s="8"/>
      <c r="G46" s="8"/>
      <c r="H46" s="8"/>
      <c r="I46" s="8"/>
      <c r="J46" s="1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8"/>
    </row>
    <row r="47" spans="1:35" ht="17.25" customHeight="1">
      <c r="A47" s="8"/>
      <c r="B47" s="8"/>
      <c r="C47" s="8"/>
      <c r="D47" s="8"/>
      <c r="E47" s="8"/>
      <c r="F47" s="8"/>
      <c r="G47" s="8"/>
      <c r="H47" s="8"/>
      <c r="I47" s="8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8"/>
    </row>
    <row r="48" spans="1:35" ht="17.25" customHeight="1">
      <c r="A48" s="8"/>
      <c r="B48" s="8"/>
      <c r="C48" s="8"/>
      <c r="D48" s="8"/>
      <c r="E48" s="8"/>
      <c r="F48" s="8"/>
      <c r="G48" s="8"/>
      <c r="H48" s="8"/>
      <c r="I48" s="8"/>
      <c r="J48" s="1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8"/>
    </row>
    <row r="49" spans="1:35" ht="17.25" customHeight="1">
      <c r="A49" s="8"/>
      <c r="B49" s="8"/>
      <c r="C49" s="8"/>
      <c r="D49" s="8"/>
      <c r="E49" s="8"/>
      <c r="F49" s="8"/>
      <c r="G49" s="8"/>
      <c r="H49" s="8"/>
      <c r="I49" s="8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8"/>
    </row>
    <row r="50" spans="1:35" ht="17.25" customHeight="1">
      <c r="A50" s="8"/>
      <c r="B50" s="8"/>
      <c r="C50" s="8"/>
      <c r="D50" s="8"/>
      <c r="E50" s="8"/>
      <c r="F50" s="8"/>
      <c r="G50" s="8"/>
      <c r="H50" s="8"/>
      <c r="I50" s="8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8"/>
    </row>
    <row r="51" spans="1:35" ht="17.25" customHeight="1">
      <c r="A51" s="8"/>
      <c r="B51" s="8"/>
      <c r="C51" s="8"/>
      <c r="D51" s="8"/>
      <c r="E51" s="8"/>
      <c r="F51" s="8"/>
      <c r="G51" s="8"/>
      <c r="H51" s="8"/>
      <c r="I51" s="8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8"/>
    </row>
    <row r="52" spans="1:35" ht="17.25" customHeight="1">
      <c r="A52" s="8"/>
      <c r="B52" s="8"/>
      <c r="C52" s="8"/>
      <c r="D52" s="8"/>
      <c r="E52" s="8"/>
      <c r="F52" s="8"/>
      <c r="G52" s="8"/>
      <c r="H52" s="8"/>
      <c r="I52" s="8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8"/>
    </row>
    <row r="53" spans="1:35" ht="17.25" customHeight="1">
      <c r="A53" s="8"/>
      <c r="B53" s="8"/>
      <c r="C53" s="8"/>
      <c r="D53" s="8"/>
      <c r="E53" s="8"/>
      <c r="F53" s="8"/>
      <c r="G53" s="8"/>
      <c r="H53" s="8"/>
      <c r="I53" s="8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8"/>
    </row>
    <row r="54" spans="1:35" ht="17.25" customHeight="1">
      <c r="A54" s="8"/>
      <c r="B54" s="8"/>
      <c r="C54" s="8"/>
      <c r="D54" s="8"/>
      <c r="E54" s="8"/>
      <c r="F54" s="8"/>
      <c r="G54" s="8"/>
      <c r="H54" s="8"/>
      <c r="I54" s="8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8"/>
    </row>
    <row r="55" spans="1:35" ht="17.25" customHeight="1">
      <c r="A55" s="8"/>
      <c r="B55" s="8"/>
      <c r="C55" s="8"/>
      <c r="D55" s="8"/>
      <c r="E55" s="8"/>
      <c r="F55" s="8"/>
      <c r="G55" s="8"/>
      <c r="H55" s="8"/>
      <c r="I55" s="8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8"/>
    </row>
    <row r="56" spans="1:35" ht="17.25" customHeight="1">
      <c r="A56" s="8"/>
      <c r="B56" s="8"/>
      <c r="C56" s="8"/>
      <c r="D56" s="8"/>
      <c r="E56" s="8"/>
      <c r="F56" s="8"/>
      <c r="G56" s="8"/>
      <c r="H56" s="8"/>
      <c r="I56" s="8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8"/>
    </row>
    <row r="57" spans="1:35" ht="17.25" customHeight="1">
      <c r="A57" s="8"/>
      <c r="B57" s="8"/>
      <c r="C57" s="8"/>
      <c r="D57" s="8"/>
      <c r="E57" s="8"/>
      <c r="F57" s="8"/>
      <c r="G57" s="8"/>
      <c r="H57" s="8"/>
      <c r="I57" s="8"/>
      <c r="J57" s="10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8"/>
    </row>
    <row r="58" spans="1:35" ht="17.25" customHeight="1">
      <c r="A58" s="8"/>
      <c r="B58" s="8"/>
      <c r="C58" s="8"/>
      <c r="D58" s="8"/>
      <c r="E58" s="8"/>
      <c r="F58" s="8"/>
      <c r="G58" s="8"/>
      <c r="H58" s="8"/>
      <c r="I58" s="8"/>
      <c r="J58" s="10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8"/>
    </row>
    <row r="59" spans="1:35" ht="17.25" customHeight="1">
      <c r="A59" s="8"/>
      <c r="B59" s="8"/>
      <c r="C59" s="8"/>
      <c r="D59" s="8"/>
      <c r="E59" s="8"/>
      <c r="F59" s="8"/>
      <c r="G59" s="8"/>
      <c r="H59" s="8"/>
      <c r="I59" s="8"/>
      <c r="J59" s="10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8"/>
    </row>
    <row r="60" spans="1:35" ht="17.25" customHeight="1">
      <c r="A60" s="8"/>
      <c r="B60" s="8"/>
      <c r="C60" s="8"/>
      <c r="D60" s="8"/>
      <c r="E60" s="8"/>
      <c r="F60" s="8"/>
      <c r="G60" s="8"/>
      <c r="H60" s="8"/>
      <c r="I60" s="8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8"/>
    </row>
    <row r="66" spans="1:35" ht="65.25" customHeight="1">
      <c r="A66" s="10"/>
      <c r="B66" s="5"/>
      <c r="C66" s="5"/>
      <c r="D66" s="5"/>
      <c r="E66" s="5"/>
      <c r="F66" s="5"/>
      <c r="G66" s="5"/>
      <c r="H66" s="5"/>
      <c r="I66" s="5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7"/>
      <c r="AG66" s="6"/>
      <c r="AH66" s="6"/>
      <c r="AI66" s="10"/>
    </row>
  </sheetData>
  <sortState ref="A66:AI68">
    <sortCondition ref="D68"/>
  </sortState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AI41"/>
  <sheetViews>
    <sheetView topLeftCell="A16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71" width="20.7109375" style="9" customWidth="1"/>
    <col min="72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95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54905.998250000004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9824.428591677819</v>
      </c>
      <c r="F22" s="28">
        <f>E22*1000/C22</f>
        <v>1.1633230098459344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1568.518302420857</v>
      </c>
      <c r="F23" s="28">
        <f t="shared" ref="F23:F40" si="2">E23*1000/C23</f>
        <v>1.1633230098459344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1247.9693003498494</v>
      </c>
      <c r="F24" s="28">
        <f t="shared" si="2"/>
        <v>1.1633230098459344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1297.7525452331961</v>
      </c>
      <c r="F25" s="28">
        <f t="shared" si="2"/>
        <v>1.1633230098459344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2464.5131745732256</v>
      </c>
      <c r="F26" s="28">
        <f t="shared" si="2"/>
        <v>1.1633230098459344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689.70454780090347</v>
      </c>
      <c r="F27" s="28">
        <f t="shared" si="2"/>
        <v>1.1633230098459344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2946.6698458490205</v>
      </c>
      <c r="F28" s="28">
        <f t="shared" si="2"/>
        <v>1.1633230098459344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2456.2902258781296</v>
      </c>
      <c r="F29" s="28">
        <f t="shared" si="2"/>
        <v>1.1633230098459346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8797.373167574704</v>
      </c>
      <c r="F30" s="28">
        <f t="shared" si="2"/>
        <v>1.1633230098459344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5958.0059095078523</v>
      </c>
      <c r="F31" s="28">
        <f t="shared" si="2"/>
        <v>1.1633230098459344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1286.7131915312632</v>
      </c>
      <c r="F32" s="28">
        <f t="shared" si="2"/>
        <v>1.1633230098459346</v>
      </c>
      <c r="G32" s="29">
        <f t="shared" si="3"/>
        <v>0</v>
      </c>
      <c r="H32" s="30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3226.7311355468555</v>
      </c>
      <c r="F33" s="28">
        <f t="shared" si="2"/>
        <v>1.1633230098459346</v>
      </c>
      <c r="G33" s="29">
        <f t="shared" si="3"/>
        <v>0</v>
      </c>
      <c r="H33" s="30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7558.1741593960824</v>
      </c>
      <c r="F34" s="28">
        <f t="shared" si="2"/>
        <v>1.1633230098459344</v>
      </c>
      <c r="G34" s="29">
        <f t="shared" si="3"/>
        <v>0</v>
      </c>
      <c r="H34" s="30">
        <f t="shared" si="4"/>
        <v>0</v>
      </c>
    </row>
    <row r="35" spans="1:35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1713.8644609325131</v>
      </c>
      <c r="F35" s="28">
        <f t="shared" si="2"/>
        <v>1.1633230098459344</v>
      </c>
      <c r="G35" s="29">
        <f t="shared" si="3"/>
        <v>0</v>
      </c>
      <c r="H35" s="30">
        <f t="shared" si="4"/>
        <v>0</v>
      </c>
    </row>
    <row r="36" spans="1:35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749.78669129041646</v>
      </c>
      <c r="F36" s="28">
        <f t="shared" si="2"/>
        <v>1.1633230098459344</v>
      </c>
      <c r="G36" s="29">
        <f t="shared" si="3"/>
        <v>0</v>
      </c>
      <c r="H36" s="30">
        <f t="shared" si="4"/>
        <v>0</v>
      </c>
    </row>
    <row r="37" spans="1:35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2550.4548252486034</v>
      </c>
      <c r="F37" s="28">
        <f t="shared" si="2"/>
        <v>1.1633230098459342</v>
      </c>
      <c r="G37" s="29">
        <f t="shared" si="3"/>
        <v>0</v>
      </c>
      <c r="H37" s="30">
        <f t="shared" si="4"/>
        <v>0</v>
      </c>
    </row>
    <row r="38" spans="1:35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375.54160739244486</v>
      </c>
      <c r="F38" s="28">
        <f t="shared" si="2"/>
        <v>1.1633230098459344</v>
      </c>
      <c r="G38" s="29">
        <f t="shared" si="3"/>
        <v>0</v>
      </c>
      <c r="H38" s="30">
        <f t="shared" si="4"/>
        <v>0</v>
      </c>
    </row>
    <row r="39" spans="1:35" ht="18" customHeight="1">
      <c r="A39" s="10"/>
      <c r="B39" s="25" t="s">
        <v>31</v>
      </c>
      <c r="C39" s="31">
        <v>166339.5</v>
      </c>
      <c r="D39" s="32">
        <f t="shared" si="0"/>
        <v>3.5243247361642824E-3</v>
      </c>
      <c r="E39" s="31">
        <f t="shared" si="1"/>
        <v>193.50656779626783</v>
      </c>
      <c r="F39" s="33">
        <f t="shared" si="2"/>
        <v>1.1633230098459346</v>
      </c>
      <c r="G39" s="34">
        <f t="shared" si="3"/>
        <v>0</v>
      </c>
      <c r="H39" s="35">
        <f t="shared" si="4"/>
        <v>0</v>
      </c>
      <c r="I39" s="5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G39" s="6"/>
      <c r="AH39" s="6"/>
      <c r="AI39" s="10"/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54905.998250000004</v>
      </c>
      <c r="F40" s="28">
        <f t="shared" si="2"/>
        <v>1.1633230098459346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</sheetData>
  <sortState ref="A39:AI41">
    <sortCondition ref="D41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AI41"/>
  <sheetViews>
    <sheetView topLeftCell="A18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65" width="20.7109375" style="9" customWidth="1"/>
    <col min="66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96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21150.380829999998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3784.4755176840158</v>
      </c>
      <c r="F22" s="28">
        <f>E22*1000/C22</f>
        <v>0.44812453048412337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604.21011351025265</v>
      </c>
      <c r="F23" s="28">
        <f t="shared" ref="F23:F40" si="2">E23*1000/C23</f>
        <v>0.44812453048412337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480.7311916334744</v>
      </c>
      <c r="F24" s="28">
        <f t="shared" si="2"/>
        <v>0.44812453048412337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499.90823279101198</v>
      </c>
      <c r="F25" s="28">
        <f t="shared" si="2"/>
        <v>0.44812453048412337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949.356971262716</v>
      </c>
      <c r="F26" s="28">
        <f t="shared" si="2"/>
        <v>0.44812453048412337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265.6816069485094</v>
      </c>
      <c r="F27" s="28">
        <f t="shared" si="2"/>
        <v>0.44812453048412337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1135.0889047898181</v>
      </c>
      <c r="F28" s="28">
        <f t="shared" si="2"/>
        <v>0.44812453048412343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946.18940301898897</v>
      </c>
      <c r="F29" s="28">
        <f t="shared" si="2"/>
        <v>0.44812453048412343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3388.8427262649461</v>
      </c>
      <c r="F30" s="28">
        <f t="shared" si="2"/>
        <v>0.44812453048412337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2295.0879319179226</v>
      </c>
      <c r="F31" s="28">
        <f t="shared" si="2"/>
        <v>0.44812453048412337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495.65575505898283</v>
      </c>
      <c r="F32" s="28">
        <f t="shared" si="2"/>
        <v>0.44812453048412332</v>
      </c>
      <c r="G32" s="29">
        <f t="shared" si="3"/>
        <v>0</v>
      </c>
      <c r="H32" s="30">
        <f t="shared" si="4"/>
        <v>0</v>
      </c>
    </row>
    <row r="33" spans="1:35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1242.9715245698922</v>
      </c>
      <c r="F33" s="28">
        <f t="shared" si="2"/>
        <v>0.44812453048412332</v>
      </c>
      <c r="G33" s="29">
        <f t="shared" si="3"/>
        <v>0</v>
      </c>
      <c r="H33" s="30">
        <f t="shared" si="4"/>
        <v>0</v>
      </c>
    </row>
    <row r="34" spans="1:35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2911.4899454667916</v>
      </c>
      <c r="F34" s="28">
        <f t="shared" si="2"/>
        <v>0.44812453048412343</v>
      </c>
      <c r="G34" s="29">
        <f t="shared" si="3"/>
        <v>0</v>
      </c>
      <c r="H34" s="30">
        <f t="shared" si="4"/>
        <v>0</v>
      </c>
    </row>
    <row r="35" spans="1:35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660.1990164112043</v>
      </c>
      <c r="F35" s="28">
        <f t="shared" si="2"/>
        <v>0.44812453048412337</v>
      </c>
      <c r="G35" s="29">
        <f t="shared" si="3"/>
        <v>0</v>
      </c>
      <c r="H35" s="30">
        <f t="shared" si="4"/>
        <v>0</v>
      </c>
    </row>
    <row r="36" spans="1:35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288.82589457442293</v>
      </c>
      <c r="F36" s="28">
        <f t="shared" si="2"/>
        <v>0.44812453048412337</v>
      </c>
      <c r="G36" s="29">
        <f t="shared" si="3"/>
        <v>0</v>
      </c>
      <c r="H36" s="30">
        <f t="shared" si="4"/>
        <v>0</v>
      </c>
    </row>
    <row r="37" spans="1:35" ht="18" customHeight="1">
      <c r="A37" s="10"/>
      <c r="B37" s="25" t="s">
        <v>29</v>
      </c>
      <c r="C37" s="31">
        <v>2192387.5</v>
      </c>
      <c r="D37" s="32">
        <f t="shared" si="0"/>
        <v>4.6451296880821273E-2</v>
      </c>
      <c r="E37" s="31">
        <f t="shared" si="1"/>
        <v>982.46261907676092</v>
      </c>
      <c r="F37" s="33">
        <f t="shared" si="2"/>
        <v>0.44812453048412332</v>
      </c>
      <c r="G37" s="34">
        <f t="shared" si="3"/>
        <v>0</v>
      </c>
      <c r="H37" s="35">
        <f t="shared" si="4"/>
        <v>0</v>
      </c>
      <c r="I37" s="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G37" s="6"/>
      <c r="AH37" s="6"/>
      <c r="AI37" s="10"/>
    </row>
    <row r="38" spans="1:35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144.66266468182374</v>
      </c>
      <c r="F38" s="28">
        <f t="shared" si="2"/>
        <v>0.44812453048412343</v>
      </c>
      <c r="G38" s="29">
        <f t="shared" si="3"/>
        <v>0</v>
      </c>
      <c r="H38" s="30">
        <f t="shared" si="4"/>
        <v>0</v>
      </c>
    </row>
    <row r="39" spans="1:35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74.540810338463842</v>
      </c>
      <c r="F39" s="28">
        <f t="shared" si="2"/>
        <v>0.44812453048412337</v>
      </c>
      <c r="G39" s="29">
        <f t="shared" si="3"/>
        <v>0</v>
      </c>
      <c r="H39" s="30">
        <f t="shared" si="4"/>
        <v>0</v>
      </c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21150.380829999998</v>
      </c>
      <c r="F40" s="28">
        <f t="shared" si="2"/>
        <v>0.44812453048412337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</sheetData>
  <sortState ref="A37:AI39">
    <sortCondition ref="D39"/>
  </sortState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AI41"/>
  <sheetViews>
    <sheetView topLeftCell="C19" workbookViewId="0">
      <selection activeCell="E40" sqref="E40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55" width="20.7109375" style="9" customWidth="1"/>
    <col min="56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97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5636.5958500000006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1" spans="1:35" ht="17.25" customHeight="1">
      <c r="B11" s="16" t="s">
        <v>78</v>
      </c>
    </row>
    <row r="12" spans="1:35" ht="17.25" customHeight="1">
      <c r="B12" s="9" t="s">
        <v>79</v>
      </c>
    </row>
    <row r="14" spans="1:35" ht="17.25" customHeight="1">
      <c r="B14" s="16" t="s">
        <v>80</v>
      </c>
    </row>
    <row r="15" spans="1:35" ht="65.25" customHeight="1">
      <c r="A15" s="10"/>
      <c r="B15" s="5" t="s">
        <v>81</v>
      </c>
      <c r="C15" s="5"/>
      <c r="D15" s="5"/>
      <c r="E15" s="5"/>
      <c r="F15" s="5"/>
      <c r="G15" s="5"/>
      <c r="H15" s="5"/>
      <c r="I15" s="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G15" s="6"/>
      <c r="AH15" s="6"/>
      <c r="AI15" s="10"/>
    </row>
    <row r="16" spans="1:35" ht="17.25" customHeight="1">
      <c r="B16" s="9" t="s">
        <v>82</v>
      </c>
    </row>
    <row r="19" spans="2:8" ht="17.25" customHeight="1">
      <c r="B19" s="16" t="s">
        <v>83</v>
      </c>
    </row>
    <row r="21" spans="2:8" s="15" customFormat="1" ht="48" customHeight="1"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</row>
    <row r="22" spans="2:8" ht="18" customHeight="1">
      <c r="B22" s="24" t="s">
        <v>14</v>
      </c>
      <c r="C22" s="26">
        <v>8445142.5</v>
      </c>
      <c r="D22" s="27">
        <f>C22/C$40</f>
        <v>0.17893179078440338</v>
      </c>
      <c r="E22" s="26">
        <f>D22*E$40</f>
        <v>1008.5661893684364</v>
      </c>
      <c r="F22" s="28">
        <f>E22*1000/C22</f>
        <v>0.11942559753946561</v>
      </c>
      <c r="G22" s="29">
        <f>F22-F$40</f>
        <v>0</v>
      </c>
      <c r="H22" s="30">
        <f>G22*C22</f>
        <v>0</v>
      </c>
    </row>
    <row r="23" spans="2:8" ht="18" customHeight="1"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161.02254828004058</v>
      </c>
      <c r="F23" s="28">
        <f t="shared" ref="F23:F40" si="2">E23*1000/C23</f>
        <v>0.11942559753946562</v>
      </c>
      <c r="G23" s="29">
        <f t="shared" ref="G23:G40" si="3">F23-F$40</f>
        <v>0</v>
      </c>
      <c r="H23" s="30">
        <f t="shared" ref="H23:H40" si="4">G23*C23</f>
        <v>0</v>
      </c>
    </row>
    <row r="24" spans="2:8" ht="18" customHeight="1"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128.11530258043098</v>
      </c>
      <c r="F24" s="28">
        <f t="shared" si="2"/>
        <v>0.11942559753946561</v>
      </c>
      <c r="G24" s="29">
        <f t="shared" si="3"/>
        <v>0</v>
      </c>
      <c r="H24" s="30">
        <f t="shared" si="4"/>
        <v>0</v>
      </c>
    </row>
    <row r="25" spans="2:8" ht="18" customHeight="1"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133.22600160153488</v>
      </c>
      <c r="F25" s="28">
        <f t="shared" si="2"/>
        <v>0.11942559753946561</v>
      </c>
      <c r="G25" s="29">
        <f t="shared" si="3"/>
        <v>0</v>
      </c>
      <c r="H25" s="30">
        <f t="shared" si="4"/>
        <v>0</v>
      </c>
    </row>
    <row r="26" spans="2:8" ht="18" customHeight="1"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253.00450178172963</v>
      </c>
      <c r="F26" s="28">
        <f t="shared" si="2"/>
        <v>0.11942559753946562</v>
      </c>
      <c r="G26" s="29">
        <f t="shared" si="3"/>
        <v>0</v>
      </c>
      <c r="H26" s="30">
        <f t="shared" si="4"/>
        <v>0</v>
      </c>
    </row>
    <row r="27" spans="2:8" ht="18" customHeight="1"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70.804391428411904</v>
      </c>
      <c r="F27" s="28">
        <f t="shared" si="2"/>
        <v>0.11942559753946562</v>
      </c>
      <c r="G27" s="29">
        <f t="shared" si="3"/>
        <v>0</v>
      </c>
      <c r="H27" s="30">
        <f t="shared" si="4"/>
        <v>0</v>
      </c>
    </row>
    <row r="28" spans="2:8" ht="18" customHeight="1"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302.50223206592426</v>
      </c>
      <c r="F28" s="28">
        <f t="shared" si="2"/>
        <v>0.11942559753946563</v>
      </c>
      <c r="G28" s="29">
        <f t="shared" si="3"/>
        <v>0</v>
      </c>
      <c r="H28" s="30">
        <f t="shared" si="4"/>
        <v>0</v>
      </c>
    </row>
    <row r="29" spans="2:8" ht="18" customHeight="1"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252.16034194552191</v>
      </c>
      <c r="F29" s="28">
        <f t="shared" si="2"/>
        <v>0.11942559753946562</v>
      </c>
      <c r="G29" s="29">
        <f t="shared" si="3"/>
        <v>0</v>
      </c>
      <c r="H29" s="30">
        <f t="shared" si="4"/>
        <v>0</v>
      </c>
    </row>
    <row r="30" spans="2:8" ht="18" customHeight="1"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903.12968833515254</v>
      </c>
      <c r="F30" s="28">
        <f t="shared" si="2"/>
        <v>0.11942559753946562</v>
      </c>
      <c r="G30" s="29">
        <f t="shared" si="3"/>
        <v>0</v>
      </c>
      <c r="H30" s="30">
        <f t="shared" si="4"/>
        <v>0</v>
      </c>
    </row>
    <row r="31" spans="2:8" ht="18" customHeight="1"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611.64303453507353</v>
      </c>
      <c r="F31" s="28">
        <f t="shared" si="2"/>
        <v>0.11942559753946563</v>
      </c>
      <c r="G31" s="29">
        <f t="shared" si="3"/>
        <v>0</v>
      </c>
      <c r="H31" s="30">
        <f t="shared" si="4"/>
        <v>0</v>
      </c>
    </row>
    <row r="32" spans="2:8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132.09271239368411</v>
      </c>
      <c r="F32" s="28">
        <f t="shared" si="2"/>
        <v>0.11942559753946561</v>
      </c>
      <c r="G32" s="29">
        <f t="shared" si="3"/>
        <v>0</v>
      </c>
      <c r="H32" s="30">
        <f t="shared" si="4"/>
        <v>0</v>
      </c>
    </row>
    <row r="33" spans="2:8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331.25304898156907</v>
      </c>
      <c r="F33" s="28">
        <f t="shared" si="2"/>
        <v>0.11942559753946563</v>
      </c>
      <c r="G33" s="29">
        <f t="shared" si="3"/>
        <v>0</v>
      </c>
      <c r="H33" s="30">
        <f t="shared" si="4"/>
        <v>0</v>
      </c>
    </row>
    <row r="34" spans="2:8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775.91473533457156</v>
      </c>
      <c r="F34" s="28">
        <f t="shared" si="2"/>
        <v>0.11942559753946562</v>
      </c>
      <c r="G34" s="29">
        <f t="shared" si="3"/>
        <v>0</v>
      </c>
      <c r="H34" s="30">
        <f t="shared" si="4"/>
        <v>0</v>
      </c>
    </row>
    <row r="35" spans="2:8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175.94364214942019</v>
      </c>
      <c r="F35" s="28">
        <f t="shared" si="2"/>
        <v>0.11942559753946562</v>
      </c>
      <c r="G35" s="29">
        <f t="shared" si="3"/>
        <v>0</v>
      </c>
      <c r="H35" s="30">
        <f t="shared" si="4"/>
        <v>0</v>
      </c>
    </row>
    <row r="36" spans="2:8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76.972365264532698</v>
      </c>
      <c r="F36" s="28">
        <f t="shared" si="2"/>
        <v>0.11942559753946563</v>
      </c>
      <c r="G36" s="29">
        <f t="shared" si="3"/>
        <v>0</v>
      </c>
      <c r="H36" s="30">
        <f t="shared" si="4"/>
        <v>0</v>
      </c>
    </row>
    <row r="37" spans="2:8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261.82718722555518</v>
      </c>
      <c r="F37" s="28">
        <f t="shared" si="2"/>
        <v>0.11942559753946562</v>
      </c>
      <c r="G37" s="29">
        <f t="shared" si="3"/>
        <v>0</v>
      </c>
      <c r="H37" s="30">
        <f t="shared" si="4"/>
        <v>0</v>
      </c>
    </row>
    <row r="38" spans="2:8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38.552732546495214</v>
      </c>
      <c r="F38" s="28">
        <f t="shared" si="2"/>
        <v>0.11942559753946563</v>
      </c>
      <c r="G38" s="29">
        <f t="shared" si="3"/>
        <v>0</v>
      </c>
      <c r="H38" s="30">
        <f t="shared" si="4"/>
        <v>0</v>
      </c>
    </row>
    <row r="39" spans="2:8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19.865194181915943</v>
      </c>
      <c r="F39" s="28">
        <f t="shared" si="2"/>
        <v>0.11942559753946563</v>
      </c>
      <c r="G39" s="29">
        <f t="shared" si="3"/>
        <v>0</v>
      </c>
      <c r="H39" s="30">
        <f t="shared" si="4"/>
        <v>0</v>
      </c>
    </row>
    <row r="40" spans="2:8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5636.5958500000006</v>
      </c>
      <c r="F40" s="28">
        <f t="shared" si="2"/>
        <v>0.11942559753946562</v>
      </c>
      <c r="G40" s="29">
        <f t="shared" si="3"/>
        <v>0</v>
      </c>
      <c r="H40" s="30">
        <f t="shared" si="4"/>
        <v>0</v>
      </c>
    </row>
    <row r="41" spans="2:8" ht="17.25" customHeight="1">
      <c r="E41" s="21">
        <f>SUM(E22:E39)-B6</f>
        <v>0</v>
      </c>
    </row>
  </sheetData>
  <sortState ref="A15:AI17">
    <sortCondition ref="D17"/>
  </sortState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AI42"/>
  <sheetViews>
    <sheetView topLeftCell="A16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82" width="20.7109375" style="9" customWidth="1"/>
    <col min="83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98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37199.915049999996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6656.2474169241777</v>
      </c>
      <c r="F22" s="28">
        <f>E22*1000/C22</f>
        <v>0.7881746716439868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1062.7026092622964</v>
      </c>
      <c r="F23" s="28">
        <f t="shared" ref="F23:F40" si="2">E23*1000/C23</f>
        <v>0.78817467164398691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845.52423118948252</v>
      </c>
      <c r="F24" s="28">
        <f t="shared" si="2"/>
        <v>0.78817467164398691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879.25337808781524</v>
      </c>
      <c r="F25" s="28">
        <f t="shared" si="2"/>
        <v>0.78817467164398691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1669.7571058865101</v>
      </c>
      <c r="F26" s="28">
        <f t="shared" si="2"/>
        <v>0.78817467164398691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467.28866436359289</v>
      </c>
      <c r="F27" s="28">
        <f t="shared" si="2"/>
        <v>0.7881746716439868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1996.4279211694352</v>
      </c>
      <c r="F28" s="28">
        <f t="shared" si="2"/>
        <v>0.78817467164398691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1664.1858932199946</v>
      </c>
      <c r="F29" s="28">
        <f t="shared" si="2"/>
        <v>0.78817467164398691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5960.3967677052169</v>
      </c>
      <c r="F30" s="28">
        <f t="shared" si="2"/>
        <v>0.7881746716439868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4036.6685018988801</v>
      </c>
      <c r="F31" s="28">
        <f t="shared" si="2"/>
        <v>0.7881746716439868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871.77399454124952</v>
      </c>
      <c r="F32" s="28">
        <f t="shared" si="2"/>
        <v>0.78817467164398669</v>
      </c>
      <c r="G32" s="29">
        <f t="shared" si="3"/>
        <v>0</v>
      </c>
      <c r="H32" s="30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2186.1750620576877</v>
      </c>
      <c r="F33" s="28">
        <f t="shared" si="2"/>
        <v>0.78817467164398702</v>
      </c>
      <c r="G33" s="29">
        <f t="shared" si="3"/>
        <v>0</v>
      </c>
      <c r="H33" s="30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8"/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5120.8145853652586</v>
      </c>
      <c r="F34" s="28">
        <f t="shared" si="2"/>
        <v>0.7881746716439868</v>
      </c>
      <c r="G34" s="29">
        <f t="shared" si="3"/>
        <v>0</v>
      </c>
      <c r="H34" s="30">
        <f t="shared" si="4"/>
        <v>0</v>
      </c>
      <c r="I34" s="8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8"/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1161.177546824832</v>
      </c>
      <c r="F35" s="28">
        <f t="shared" si="2"/>
        <v>0.7881746716439868</v>
      </c>
      <c r="G35" s="29">
        <f t="shared" si="3"/>
        <v>0</v>
      </c>
      <c r="H35" s="30">
        <f t="shared" si="4"/>
        <v>0</v>
      </c>
      <c r="I35" s="8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8"/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507.99552162998992</v>
      </c>
      <c r="F36" s="28">
        <f t="shared" si="2"/>
        <v>0.78817467164398691</v>
      </c>
      <c r="G36" s="29">
        <f t="shared" si="3"/>
        <v>0</v>
      </c>
      <c r="H36" s="30">
        <f t="shared" si="4"/>
        <v>0</v>
      </c>
      <c r="I36" s="8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1727.9842979288812</v>
      </c>
      <c r="F37" s="28">
        <f t="shared" si="2"/>
        <v>0.7881746716439868</v>
      </c>
      <c r="G37" s="29">
        <f t="shared" si="3"/>
        <v>0</v>
      </c>
      <c r="H37" s="30">
        <f t="shared" si="4"/>
        <v>0</v>
      </c>
    </row>
    <row r="38" spans="1:35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254.43697115076856</v>
      </c>
      <c r="F38" s="28">
        <f t="shared" si="2"/>
        <v>0.7881746716439868</v>
      </c>
      <c r="G38" s="29">
        <f t="shared" si="3"/>
        <v>0</v>
      </c>
      <c r="H38" s="30">
        <f t="shared" si="4"/>
        <v>0</v>
      </c>
    </row>
    <row r="39" spans="1:35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131.10458079392495</v>
      </c>
      <c r="F39" s="28">
        <f t="shared" si="2"/>
        <v>0.7881746716439868</v>
      </c>
      <c r="G39" s="29">
        <f t="shared" si="3"/>
        <v>0</v>
      </c>
      <c r="H39" s="30">
        <f t="shared" si="4"/>
        <v>0</v>
      </c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37199.915049999996</v>
      </c>
      <c r="F40" s="28">
        <f t="shared" si="2"/>
        <v>0.78817467164398691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  <row r="42" spans="1:35" ht="65.25" customHeight="1">
      <c r="A42" s="10"/>
      <c r="B42" s="5"/>
      <c r="C42" s="5"/>
      <c r="D42" s="5"/>
      <c r="E42" s="5"/>
      <c r="F42" s="5"/>
      <c r="G42" s="5"/>
      <c r="H42" s="5"/>
      <c r="I42" s="5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G42" s="6"/>
      <c r="AH42" s="6"/>
      <c r="AI42" s="10"/>
    </row>
  </sheetData>
  <sortState ref="A42:AI44">
    <sortCondition ref="D44"/>
  </sortState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/>
  <dimension ref="A1:AI41"/>
  <sheetViews>
    <sheetView topLeftCell="A16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8" width="20.7109375" style="9" customWidth="1"/>
    <col min="49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99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7729.4923200000003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1383.0519026718928</v>
      </c>
      <c r="F22" s="28">
        <f>E22*1000/C22</f>
        <v>0.16376892428658163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220.81103265145447</v>
      </c>
      <c r="F23" s="28">
        <f t="shared" ref="F23:F40" si="2">E23*1000/C23</f>
        <v>0.16376892428658166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175.68516063998405</v>
      </c>
      <c r="F24" s="28">
        <f t="shared" si="2"/>
        <v>0.16376892428658163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182.69348798590403</v>
      </c>
      <c r="F25" s="28">
        <f t="shared" si="2"/>
        <v>0.16376892428658166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346.94634944375252</v>
      </c>
      <c r="F26" s="28">
        <f t="shared" si="2"/>
        <v>0.16376892428658166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97.094419101944951</v>
      </c>
      <c r="F27" s="28">
        <f t="shared" si="2"/>
        <v>0.16376892428658166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414.82283664819062</v>
      </c>
      <c r="F28" s="28">
        <f t="shared" si="2"/>
        <v>0.16376892428658166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345.78874880243285</v>
      </c>
      <c r="F29" s="28">
        <f t="shared" si="2"/>
        <v>0.16376892428658166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1238.4662969850065</v>
      </c>
      <c r="F30" s="28">
        <f t="shared" si="2"/>
        <v>0.16376892428658166</v>
      </c>
      <c r="G30" s="29">
        <f t="shared" si="3"/>
        <v>0</v>
      </c>
      <c r="H30" s="30">
        <f t="shared" si="4"/>
        <v>0</v>
      </c>
    </row>
    <row r="31" spans="1:35" ht="18" customHeight="1"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838.74917837516148</v>
      </c>
      <c r="F31" s="28">
        <f t="shared" si="2"/>
        <v>0.16376892428658163</v>
      </c>
      <c r="G31" s="29">
        <f t="shared" si="3"/>
        <v>0</v>
      </c>
      <c r="H31" s="30">
        <f t="shared" si="4"/>
        <v>0</v>
      </c>
    </row>
    <row r="32" spans="1:35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181.13940277888651</v>
      </c>
      <c r="F32" s="28">
        <f t="shared" si="2"/>
        <v>0.16376892428658163</v>
      </c>
      <c r="G32" s="29">
        <f t="shared" si="3"/>
        <v>0</v>
      </c>
      <c r="H32" s="30">
        <f t="shared" si="4"/>
        <v>0</v>
      </c>
    </row>
    <row r="33" spans="1:35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454.24897690325298</v>
      </c>
      <c r="F33" s="28">
        <f t="shared" si="2"/>
        <v>0.16376892428658166</v>
      </c>
      <c r="G33" s="29">
        <f t="shared" si="3"/>
        <v>0</v>
      </c>
      <c r="H33" s="30">
        <f t="shared" si="4"/>
        <v>0</v>
      </c>
    </row>
    <row r="34" spans="1:35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1064.0157902652188</v>
      </c>
      <c r="F34" s="28">
        <f t="shared" si="2"/>
        <v>0.16376892428658163</v>
      </c>
      <c r="G34" s="29">
        <f t="shared" si="3"/>
        <v>0</v>
      </c>
      <c r="H34" s="30">
        <f t="shared" si="4"/>
        <v>0</v>
      </c>
    </row>
    <row r="35" spans="1:35" ht="18" customHeight="1">
      <c r="A35" s="10"/>
      <c r="B35" s="25" t="s">
        <v>27</v>
      </c>
      <c r="C35" s="31">
        <v>1473249</v>
      </c>
      <c r="D35" s="32">
        <f t="shared" si="0"/>
        <v>3.1214521465011576E-2</v>
      </c>
      <c r="E35" s="31">
        <f t="shared" si="1"/>
        <v>241.27240393628213</v>
      </c>
      <c r="F35" s="33">
        <f t="shared" si="2"/>
        <v>0.16376892428658166</v>
      </c>
      <c r="G35" s="34">
        <f t="shared" si="3"/>
        <v>0</v>
      </c>
      <c r="H35" s="35">
        <f t="shared" si="4"/>
        <v>0</v>
      </c>
      <c r="I35" s="5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G35" s="6"/>
      <c r="AH35" s="6"/>
      <c r="AI35" s="10"/>
    </row>
    <row r="36" spans="1:35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105.55259273457403</v>
      </c>
      <c r="F36" s="28">
        <f t="shared" si="2"/>
        <v>0.16376892428658166</v>
      </c>
      <c r="G36" s="29">
        <f t="shared" si="3"/>
        <v>0</v>
      </c>
      <c r="H36" s="30">
        <f t="shared" si="4"/>
        <v>0</v>
      </c>
    </row>
    <row r="37" spans="1:35" ht="18" customHeight="1"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359.04494249434799</v>
      </c>
      <c r="F37" s="28">
        <f t="shared" si="2"/>
        <v>0.16376892428658163</v>
      </c>
      <c r="G37" s="29">
        <f t="shared" si="3"/>
        <v>0</v>
      </c>
      <c r="H37" s="30">
        <f t="shared" si="4"/>
        <v>0</v>
      </c>
    </row>
    <row r="38" spans="1:35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52.867556600345715</v>
      </c>
      <c r="F38" s="28">
        <f t="shared" si="2"/>
        <v>0.16376892428658166</v>
      </c>
      <c r="G38" s="29">
        <f t="shared" si="3"/>
        <v>0</v>
      </c>
      <c r="H38" s="30">
        <f t="shared" si="4"/>
        <v>0</v>
      </c>
    </row>
    <row r="39" spans="1:35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27.241240981367849</v>
      </c>
      <c r="F39" s="28">
        <f t="shared" si="2"/>
        <v>0.16376892428658166</v>
      </c>
      <c r="G39" s="29">
        <f t="shared" si="3"/>
        <v>0</v>
      </c>
      <c r="H39" s="30">
        <f t="shared" si="4"/>
        <v>0</v>
      </c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7729.4923200000003</v>
      </c>
      <c r="F40" s="28">
        <f t="shared" si="2"/>
        <v>0.16376892428658166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</sheetData>
  <sortState ref="A35:AI37">
    <sortCondition ref="D37"/>
  </sortState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/>
  <dimension ref="A1:AI48"/>
  <sheetViews>
    <sheetView topLeftCell="A18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88" width="20.7109375" style="9" customWidth="1"/>
    <col min="89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100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35054.497760000006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6272.3640592446582</v>
      </c>
      <c r="F22" s="28">
        <f>E22*1000/C22</f>
        <v>0.74271855794554775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1001.4137447857246</v>
      </c>
      <c r="F23" s="28">
        <f t="shared" ref="F23:F40" si="2">E23*1000/C23</f>
        <v>0.74271855794554775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796.76061701806077</v>
      </c>
      <c r="F24" s="28">
        <f t="shared" si="2"/>
        <v>0.74271855794554786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828.54451498678247</v>
      </c>
      <c r="F25" s="28">
        <f t="shared" si="2"/>
        <v>0.74271855794554775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1573.4578062710596</v>
      </c>
      <c r="F26" s="28">
        <f t="shared" si="2"/>
        <v>0.74271855794554786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440.33889368268768</v>
      </c>
      <c r="F27" s="28">
        <f t="shared" si="2"/>
        <v>0.74271855794554775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1881.2886533899609</v>
      </c>
      <c r="F28" s="28">
        <f t="shared" si="2"/>
        <v>0.74271855794554786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1568.2079001442214</v>
      </c>
      <c r="F29" s="28">
        <f t="shared" si="2"/>
        <v>0.74271855794554786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5616.6449536618993</v>
      </c>
      <c r="F30" s="28">
        <f t="shared" si="2"/>
        <v>0.74271855794554775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3803.8631746197198</v>
      </c>
      <c r="F31" s="28">
        <f t="shared" si="2"/>
        <v>0.74271855794554775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8"/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821.4964872311582</v>
      </c>
      <c r="F32" s="28">
        <f t="shared" si="2"/>
        <v>0.74271855794554775</v>
      </c>
      <c r="G32" s="29">
        <f t="shared" si="3"/>
        <v>0</v>
      </c>
      <c r="H32" s="30">
        <f t="shared" si="4"/>
        <v>0</v>
      </c>
      <c r="I32" s="8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8"/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2060.0925758261669</v>
      </c>
      <c r="F33" s="28">
        <f t="shared" si="2"/>
        <v>0.74271855794554775</v>
      </c>
      <c r="G33" s="29">
        <f t="shared" si="3"/>
        <v>0</v>
      </c>
      <c r="H33" s="30">
        <f t="shared" si="4"/>
        <v>0</v>
      </c>
      <c r="I33" s="8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8"/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4825.4836918521896</v>
      </c>
      <c r="F34" s="28">
        <f t="shared" si="2"/>
        <v>0.74271855794554775</v>
      </c>
      <c r="G34" s="29">
        <f t="shared" si="3"/>
        <v>0</v>
      </c>
      <c r="H34" s="30">
        <f t="shared" si="4"/>
        <v>0</v>
      </c>
      <c r="I34" s="8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8"/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1094.2093727747204</v>
      </c>
      <c r="F35" s="28">
        <f t="shared" si="2"/>
        <v>0.74271855794554786</v>
      </c>
      <c r="G35" s="29">
        <f t="shared" si="3"/>
        <v>0</v>
      </c>
      <c r="H35" s="30">
        <f t="shared" si="4"/>
        <v>0</v>
      </c>
      <c r="I35" s="8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8"/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478.69807904490142</v>
      </c>
      <c r="F36" s="28">
        <f t="shared" si="2"/>
        <v>0.74271855794554786</v>
      </c>
      <c r="G36" s="29">
        <f t="shared" si="3"/>
        <v>0</v>
      </c>
      <c r="H36" s="30">
        <f t="shared" si="4"/>
        <v>0</v>
      </c>
      <c r="I36" s="8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8"/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1628.3268824578445</v>
      </c>
      <c r="F37" s="28">
        <f t="shared" si="2"/>
        <v>0.74271855794554764</v>
      </c>
      <c r="G37" s="29">
        <f t="shared" si="3"/>
        <v>0</v>
      </c>
      <c r="H37" s="30">
        <f t="shared" si="4"/>
        <v>0</v>
      </c>
      <c r="I37" s="8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8"/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239.76291943886585</v>
      </c>
      <c r="F38" s="28">
        <f t="shared" si="2"/>
        <v>0.74271855794554775</v>
      </c>
      <c r="G38" s="29">
        <f t="shared" si="3"/>
        <v>0</v>
      </c>
      <c r="H38" s="30">
        <f t="shared" si="4"/>
        <v>0</v>
      </c>
      <c r="I38" s="8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8"/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123.54343356938345</v>
      </c>
      <c r="F39" s="28">
        <f t="shared" si="2"/>
        <v>0.74271855794554786</v>
      </c>
      <c r="G39" s="29">
        <f t="shared" si="3"/>
        <v>0</v>
      </c>
      <c r="H39" s="30">
        <f t="shared" si="4"/>
        <v>0</v>
      </c>
      <c r="I39" s="8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8"/>
      <c r="B40" s="24" t="s">
        <v>84</v>
      </c>
      <c r="C40" s="26">
        <v>47197552</v>
      </c>
      <c r="D40" s="27">
        <f>SUM(D22:D39)</f>
        <v>0.99999999999999989</v>
      </c>
      <c r="E40" s="26">
        <f>B6</f>
        <v>35054.497760000006</v>
      </c>
      <c r="F40" s="28">
        <f t="shared" si="2"/>
        <v>0.74271855794554775</v>
      </c>
      <c r="G40" s="29">
        <f t="shared" si="3"/>
        <v>0</v>
      </c>
      <c r="H40" s="30">
        <f t="shared" si="4"/>
        <v>0</v>
      </c>
      <c r="I40" s="8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8"/>
      <c r="B41" s="8"/>
      <c r="C41" s="8"/>
      <c r="D41" s="8"/>
      <c r="E41" s="23">
        <f>SUM(E22:E39)-B6</f>
        <v>0</v>
      </c>
      <c r="F41" s="8"/>
      <c r="G41" s="8"/>
      <c r="H41" s="8"/>
      <c r="I41" s="8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8"/>
      <c r="B42" s="8"/>
      <c r="C42" s="8"/>
      <c r="D42" s="8"/>
      <c r="E42" s="8"/>
      <c r="F42" s="8"/>
      <c r="G42" s="8"/>
      <c r="H42" s="8"/>
      <c r="I42" s="8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8" spans="1:35" ht="65.25" customHeight="1">
      <c r="A48" s="10"/>
      <c r="B48" s="5"/>
      <c r="C48" s="5"/>
      <c r="D48" s="5"/>
      <c r="E48" s="5"/>
      <c r="F48" s="5"/>
      <c r="G48" s="5"/>
      <c r="H48" s="5"/>
      <c r="I48" s="5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G48" s="6"/>
      <c r="AH48" s="6"/>
      <c r="AI48" s="10"/>
    </row>
  </sheetData>
  <sortState ref="A48:AI50">
    <sortCondition ref="D50"/>
  </sortState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61"/>
  <sheetViews>
    <sheetView topLeftCell="A16" workbookViewId="0">
      <selection activeCell="E22" sqref="E22:H40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47" width="20.7109375" style="9" customWidth="1"/>
    <col min="48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B2" s="16" t="s">
        <v>73</v>
      </c>
    </row>
    <row r="3" spans="1:35" ht="17.25" customHeight="1">
      <c r="B3" s="9" t="s">
        <v>101</v>
      </c>
    </row>
    <row r="5" spans="1:35" ht="17.25" customHeight="1">
      <c r="B5" s="16" t="s">
        <v>75</v>
      </c>
    </row>
    <row r="6" spans="1:35" ht="17.25" customHeight="1">
      <c r="B6" s="22">
        <v>8012.9554599999992</v>
      </c>
      <c r="G6" s="22"/>
    </row>
    <row r="7" spans="1:35" ht="65.25" customHeight="1">
      <c r="A7" s="10"/>
      <c r="B7" s="5"/>
      <c r="C7" s="5"/>
      <c r="D7" s="5"/>
      <c r="E7" s="5"/>
      <c r="F7" s="5"/>
      <c r="G7" s="5"/>
      <c r="H7" s="5"/>
      <c r="I7" s="5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G7" s="6"/>
      <c r="AH7" s="6"/>
      <c r="AI7" s="10"/>
    </row>
    <row r="8" spans="1:35" ht="17.25" customHeight="1">
      <c r="A8" s="18"/>
      <c r="B8" s="12" t="s">
        <v>76</v>
      </c>
      <c r="C8" s="8"/>
      <c r="D8" s="8"/>
      <c r="E8" s="8"/>
      <c r="F8" s="10"/>
      <c r="G8" s="8"/>
      <c r="H8" s="8"/>
      <c r="I8" s="8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18"/>
      <c r="B9" s="8" t="s">
        <v>77</v>
      </c>
      <c r="C9" s="8"/>
      <c r="D9" s="8"/>
      <c r="E9" s="8"/>
      <c r="F9" s="10"/>
      <c r="G9" s="8"/>
      <c r="H9" s="8"/>
      <c r="I9" s="8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18"/>
      <c r="B10" s="8"/>
      <c r="C10" s="8"/>
      <c r="D10" s="8"/>
      <c r="E10" s="8"/>
      <c r="F10" s="10"/>
      <c r="G10" s="8"/>
      <c r="H10" s="8"/>
      <c r="I10" s="8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18"/>
      <c r="B11" s="12" t="s">
        <v>78</v>
      </c>
      <c r="C11" s="8"/>
      <c r="D11" s="8"/>
      <c r="E11" s="8"/>
      <c r="F11" s="10"/>
      <c r="G11" s="8"/>
      <c r="H11" s="8"/>
      <c r="I11" s="8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18"/>
      <c r="B12" s="8" t="s">
        <v>79</v>
      </c>
      <c r="C12" s="8"/>
      <c r="D12" s="8"/>
      <c r="E12" s="8"/>
      <c r="F12" s="10"/>
      <c r="G12" s="8"/>
      <c r="H12" s="8"/>
      <c r="I12" s="8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18"/>
      <c r="B13" s="8"/>
      <c r="C13" s="8"/>
      <c r="D13" s="8"/>
      <c r="E13" s="8"/>
      <c r="F13" s="10"/>
      <c r="G13" s="8"/>
      <c r="H13" s="8"/>
      <c r="I13" s="8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18"/>
      <c r="B14" s="12" t="s">
        <v>80</v>
      </c>
      <c r="C14" s="8"/>
      <c r="D14" s="8"/>
      <c r="E14" s="8"/>
      <c r="F14" s="10"/>
      <c r="G14" s="8"/>
      <c r="H14" s="8"/>
      <c r="I14" s="8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18"/>
      <c r="B15" s="8" t="s">
        <v>81</v>
      </c>
      <c r="C15" s="8"/>
      <c r="D15" s="8"/>
      <c r="E15" s="8"/>
      <c r="F15" s="10"/>
      <c r="G15" s="8"/>
      <c r="H15" s="8"/>
      <c r="I15" s="8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18"/>
      <c r="B16" s="8" t="s">
        <v>82</v>
      </c>
      <c r="C16" s="8"/>
      <c r="D16" s="8"/>
      <c r="E16" s="8"/>
      <c r="F16" s="10"/>
      <c r="G16" s="8"/>
      <c r="H16" s="8"/>
      <c r="I16" s="8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18"/>
      <c r="B17" s="8"/>
      <c r="C17" s="8"/>
      <c r="D17" s="8"/>
      <c r="E17" s="8"/>
      <c r="F17" s="10"/>
      <c r="G17" s="8"/>
      <c r="H17" s="8"/>
      <c r="I17" s="8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18"/>
      <c r="B18" s="8"/>
      <c r="C18" s="8"/>
      <c r="D18" s="8"/>
      <c r="E18" s="8"/>
      <c r="F18" s="10"/>
      <c r="G18" s="8"/>
      <c r="H18" s="8"/>
      <c r="I18" s="8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18"/>
      <c r="B19" s="12" t="s">
        <v>83</v>
      </c>
      <c r="C19" s="8"/>
      <c r="D19" s="8"/>
      <c r="E19" s="8"/>
      <c r="F19" s="10"/>
      <c r="G19" s="8"/>
      <c r="H19" s="8"/>
      <c r="I19" s="8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18"/>
      <c r="B20" s="8"/>
      <c r="C20" s="8"/>
      <c r="D20" s="8"/>
      <c r="E20" s="8"/>
      <c r="F20" s="10"/>
      <c r="G20" s="8"/>
      <c r="H20" s="8"/>
      <c r="I20" s="8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9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1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1433.7724699334626</v>
      </c>
      <c r="F22" s="33">
        <f>E22*1000/C22</f>
        <v>0.16977481077832168</v>
      </c>
      <c r="G22" s="29">
        <f>F22-F$40</f>
        <v>0</v>
      </c>
      <c r="H22" s="30">
        <f>G22*C22</f>
        <v>0</v>
      </c>
      <c r="I22" s="8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1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228.90882045830278</v>
      </c>
      <c r="F23" s="33">
        <f t="shared" ref="F23:F40" si="2">E23*1000/C23</f>
        <v>0.16977481077832174</v>
      </c>
      <c r="G23" s="29">
        <f t="shared" ref="G23:G40" si="3">F23-F$40</f>
        <v>0</v>
      </c>
      <c r="H23" s="30">
        <f t="shared" ref="H23:H40" si="4">G23*C23</f>
        <v>0</v>
      </c>
      <c r="I23" s="8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1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182.12805044757934</v>
      </c>
      <c r="F24" s="33">
        <f t="shared" si="2"/>
        <v>0.16977481077832168</v>
      </c>
      <c r="G24" s="29">
        <f t="shared" si="3"/>
        <v>0</v>
      </c>
      <c r="H24" s="30">
        <f t="shared" si="4"/>
        <v>0</v>
      </c>
      <c r="I24" s="8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1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189.39339370002685</v>
      </c>
      <c r="F25" s="33">
        <f t="shared" si="2"/>
        <v>0.16977481077832171</v>
      </c>
      <c r="G25" s="29">
        <f t="shared" si="3"/>
        <v>0</v>
      </c>
      <c r="H25" s="30">
        <f t="shared" si="4"/>
        <v>0</v>
      </c>
      <c r="I25" s="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1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359.6698890441985</v>
      </c>
      <c r="F26" s="33">
        <f t="shared" si="2"/>
        <v>0.16977481077832171</v>
      </c>
      <c r="G26" s="29">
        <f t="shared" si="3"/>
        <v>0</v>
      </c>
      <c r="H26" s="30">
        <f t="shared" si="4"/>
        <v>0</v>
      </c>
      <c r="I26" s="8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1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100.65515605279209</v>
      </c>
      <c r="F27" s="33">
        <f t="shared" si="2"/>
        <v>0.16977481077832171</v>
      </c>
      <c r="G27" s="29">
        <f t="shared" si="3"/>
        <v>0</v>
      </c>
      <c r="H27" s="30">
        <f t="shared" si="4"/>
        <v>0</v>
      </c>
      <c r="I27" s="8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1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430.03560599343558</v>
      </c>
      <c r="F28" s="33">
        <f t="shared" si="2"/>
        <v>0.16977481077832171</v>
      </c>
      <c r="G28" s="29">
        <f t="shared" si="3"/>
        <v>0</v>
      </c>
      <c r="H28" s="30">
        <f t="shared" si="4"/>
        <v>0</v>
      </c>
      <c r="I28" s="8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1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358.46983579421192</v>
      </c>
      <c r="F29" s="33">
        <f t="shared" si="2"/>
        <v>0.16977481077832168</v>
      </c>
      <c r="G29" s="29">
        <f t="shared" si="3"/>
        <v>0</v>
      </c>
      <c r="H29" s="30">
        <f t="shared" si="4"/>
        <v>0</v>
      </c>
      <c r="I29" s="8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1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1283.8844862778758</v>
      </c>
      <c r="F30" s="33">
        <f t="shared" si="2"/>
        <v>0.16977481077832168</v>
      </c>
      <c r="G30" s="29">
        <f t="shared" si="3"/>
        <v>0</v>
      </c>
      <c r="H30" s="30">
        <f t="shared" si="4"/>
        <v>0</v>
      </c>
      <c r="I30" s="8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1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869.50856928101109</v>
      </c>
      <c r="F31" s="33">
        <f t="shared" si="2"/>
        <v>0.16977481077832171</v>
      </c>
      <c r="G31" s="29">
        <f t="shared" si="3"/>
        <v>0</v>
      </c>
      <c r="H31" s="30">
        <f t="shared" si="4"/>
        <v>0</v>
      </c>
      <c r="I31" s="8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A32" s="18"/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187.78231563314594</v>
      </c>
      <c r="F32" s="33">
        <f t="shared" si="2"/>
        <v>0.16977481077832171</v>
      </c>
      <c r="G32" s="29">
        <f t="shared" si="3"/>
        <v>0</v>
      </c>
      <c r="H32" s="30">
        <f t="shared" si="4"/>
        <v>0</v>
      </c>
      <c r="I32" s="8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8"/>
    </row>
    <row r="33" spans="1:35" ht="18" customHeight="1">
      <c r="A33" s="18"/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470.90761837723574</v>
      </c>
      <c r="F33" s="33">
        <f t="shared" si="2"/>
        <v>0.16977481077832171</v>
      </c>
      <c r="G33" s="29">
        <f t="shared" si="3"/>
        <v>0</v>
      </c>
      <c r="H33" s="30">
        <f t="shared" si="4"/>
        <v>0</v>
      </c>
      <c r="I33" s="8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8"/>
    </row>
    <row r="34" spans="1:35" ht="18" customHeight="1">
      <c r="A34" s="18"/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1103.0363681287542</v>
      </c>
      <c r="F34" s="33">
        <f t="shared" si="2"/>
        <v>0.16977481077832168</v>
      </c>
      <c r="G34" s="29">
        <f t="shared" si="3"/>
        <v>0</v>
      </c>
      <c r="H34" s="30">
        <f t="shared" si="4"/>
        <v>0</v>
      </c>
      <c r="I34" s="8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8"/>
    </row>
    <row r="35" spans="1:35" ht="18" customHeight="1">
      <c r="A35" s="18"/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250.12057020435168</v>
      </c>
      <c r="F35" s="33">
        <f t="shared" si="2"/>
        <v>0.16977481077832171</v>
      </c>
      <c r="G35" s="29">
        <f t="shared" si="3"/>
        <v>0</v>
      </c>
      <c r="H35" s="30">
        <f t="shared" si="4"/>
        <v>0</v>
      </c>
      <c r="I35" s="8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8"/>
    </row>
    <row r="36" spans="1:35" ht="18" customHeight="1">
      <c r="A36" s="18"/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109.42351570506008</v>
      </c>
      <c r="F36" s="33">
        <f t="shared" si="2"/>
        <v>0.16977481077832171</v>
      </c>
      <c r="G36" s="29">
        <f t="shared" si="3"/>
        <v>0</v>
      </c>
      <c r="H36" s="30">
        <f t="shared" si="4"/>
        <v>0</v>
      </c>
      <c r="I36" s="8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8"/>
    </row>
    <row r="37" spans="1:35" ht="18" customHeight="1">
      <c r="A37" s="18"/>
      <c r="B37" s="24" t="s">
        <v>29</v>
      </c>
      <c r="C37" s="26">
        <v>2192387.5</v>
      </c>
      <c r="D37" s="27">
        <f t="shared" si="0"/>
        <v>4.6451296880821273E-2</v>
      </c>
      <c r="E37" s="26">
        <f t="shared" si="1"/>
        <v>372.21217296525776</v>
      </c>
      <c r="F37" s="33">
        <f t="shared" si="2"/>
        <v>0.16977481077832171</v>
      </c>
      <c r="G37" s="29">
        <f t="shared" si="3"/>
        <v>0</v>
      </c>
      <c r="H37" s="30">
        <f t="shared" si="4"/>
        <v>0</v>
      </c>
      <c r="I37" s="8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8"/>
    </row>
    <row r="38" spans="1:35" ht="18" customHeight="1">
      <c r="A38" s="18"/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54.806364865836258</v>
      </c>
      <c r="F38" s="33">
        <f t="shared" si="2"/>
        <v>0.16977481077832171</v>
      </c>
      <c r="G38" s="29">
        <f t="shared" si="3"/>
        <v>0</v>
      </c>
      <c r="H38" s="30">
        <f t="shared" si="4"/>
        <v>0</v>
      </c>
      <c r="I38" s="8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8"/>
    </row>
    <row r="39" spans="1:35" ht="18" customHeight="1">
      <c r="A39" s="18"/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28.240257137460645</v>
      </c>
      <c r="F39" s="33">
        <f t="shared" si="2"/>
        <v>0.16977481077832171</v>
      </c>
      <c r="G39" s="29">
        <f t="shared" si="3"/>
        <v>0</v>
      </c>
      <c r="H39" s="30">
        <f t="shared" si="4"/>
        <v>0</v>
      </c>
      <c r="I39" s="8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8"/>
    </row>
    <row r="40" spans="1:35" ht="18" customHeight="1">
      <c r="A40" s="18"/>
      <c r="B40" s="24" t="s">
        <v>84</v>
      </c>
      <c r="C40" s="26">
        <v>47197552</v>
      </c>
      <c r="D40" s="27">
        <f>SUM(D22:D39)</f>
        <v>0.99999999999999989</v>
      </c>
      <c r="E40" s="26">
        <f>B6</f>
        <v>8012.9554599999992</v>
      </c>
      <c r="F40" s="33">
        <f t="shared" si="2"/>
        <v>0.16977481077832171</v>
      </c>
      <c r="G40" s="29">
        <f t="shared" si="3"/>
        <v>0</v>
      </c>
      <c r="H40" s="30">
        <f t="shared" si="4"/>
        <v>0</v>
      </c>
      <c r="I40" s="8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8"/>
    </row>
    <row r="41" spans="1:35" ht="17.25" customHeight="1">
      <c r="A41" s="18"/>
      <c r="B41" s="8"/>
      <c r="C41" s="8"/>
      <c r="D41" s="8"/>
      <c r="E41" s="23">
        <f>SUM(E22:E39)-B6</f>
        <v>0</v>
      </c>
      <c r="F41" s="10"/>
      <c r="G41" s="8"/>
      <c r="H41" s="8"/>
      <c r="I41" s="8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8"/>
    </row>
    <row r="42" spans="1:35" ht="17.25" customHeight="1">
      <c r="A42" s="18"/>
      <c r="B42" s="8"/>
      <c r="C42" s="8"/>
      <c r="D42" s="8"/>
      <c r="E42" s="8"/>
      <c r="F42" s="10"/>
      <c r="G42" s="8"/>
      <c r="H42" s="8"/>
      <c r="I42" s="8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8"/>
    </row>
    <row r="43" spans="1:35" ht="17.25" customHeight="1">
      <c r="A43" s="18"/>
      <c r="B43" s="8"/>
      <c r="C43" s="8"/>
      <c r="D43" s="8"/>
      <c r="E43" s="8"/>
      <c r="F43" s="10"/>
      <c r="G43" s="8"/>
      <c r="H43" s="8"/>
      <c r="I43" s="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8"/>
    </row>
    <row r="44" spans="1:35" ht="17.25" customHeight="1">
      <c r="A44" s="18"/>
      <c r="B44" s="8"/>
      <c r="C44" s="8"/>
      <c r="D44" s="8"/>
      <c r="E44" s="8"/>
      <c r="F44" s="10"/>
      <c r="G44" s="8"/>
      <c r="H44" s="8"/>
      <c r="I44" s="8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8"/>
    </row>
    <row r="45" spans="1:35" ht="17.25" customHeight="1">
      <c r="A45" s="18"/>
      <c r="B45" s="8"/>
      <c r="C45" s="8"/>
      <c r="D45" s="8"/>
      <c r="E45" s="8"/>
      <c r="F45" s="10"/>
      <c r="G45" s="8"/>
      <c r="H45" s="8"/>
      <c r="I45" s="8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8"/>
    </row>
    <row r="46" spans="1:35" ht="17.25" customHeight="1">
      <c r="A46" s="18"/>
      <c r="B46" s="8"/>
      <c r="C46" s="8"/>
      <c r="D46" s="8"/>
      <c r="E46" s="8"/>
      <c r="F46" s="10"/>
      <c r="G46" s="8"/>
      <c r="H46" s="8"/>
      <c r="I46" s="8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8"/>
    </row>
    <row r="47" spans="1:35" ht="17.25" customHeight="1">
      <c r="A47" s="18"/>
      <c r="B47" s="8"/>
      <c r="C47" s="8"/>
      <c r="D47" s="8"/>
      <c r="E47" s="8"/>
      <c r="F47" s="10"/>
      <c r="G47" s="8"/>
      <c r="H47" s="8"/>
      <c r="I47" s="8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8"/>
    </row>
    <row r="48" spans="1:35" ht="17.25" customHeight="1">
      <c r="A48" s="18"/>
      <c r="B48" s="8"/>
      <c r="C48" s="8"/>
      <c r="D48" s="8"/>
      <c r="E48" s="8"/>
      <c r="F48" s="10"/>
      <c r="G48" s="8"/>
      <c r="H48" s="8"/>
      <c r="I48" s="8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8"/>
    </row>
    <row r="49" spans="1:35" ht="17.25" customHeight="1">
      <c r="A49" s="18"/>
      <c r="B49" s="8"/>
      <c r="C49" s="8"/>
      <c r="D49" s="8"/>
      <c r="E49" s="8"/>
      <c r="F49" s="10"/>
      <c r="G49" s="8"/>
      <c r="H49" s="8"/>
      <c r="I49" s="8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8"/>
    </row>
    <row r="50" spans="1:35" ht="17.25" customHeight="1">
      <c r="A50" s="18"/>
      <c r="B50" s="8"/>
      <c r="C50" s="8"/>
      <c r="D50" s="8"/>
      <c r="E50" s="8"/>
      <c r="F50" s="10"/>
      <c r="G50" s="8"/>
      <c r="H50" s="8"/>
      <c r="I50" s="8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8"/>
    </row>
    <row r="51" spans="1:35" ht="17.25" customHeight="1">
      <c r="A51" s="18"/>
      <c r="B51" s="8"/>
      <c r="C51" s="8"/>
      <c r="D51" s="8"/>
      <c r="E51" s="8"/>
      <c r="F51" s="10"/>
      <c r="G51" s="8"/>
      <c r="H51" s="8"/>
      <c r="I51" s="8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8"/>
    </row>
    <row r="52" spans="1:35" ht="17.25" customHeight="1">
      <c r="A52" s="18"/>
      <c r="B52" s="8"/>
      <c r="C52" s="8"/>
      <c r="D52" s="8"/>
      <c r="E52" s="8"/>
      <c r="F52" s="10"/>
      <c r="G52" s="8"/>
      <c r="H52" s="8"/>
      <c r="I52" s="8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8"/>
    </row>
    <row r="53" spans="1:35" ht="17.25" customHeight="1">
      <c r="A53" s="18"/>
      <c r="B53" s="8"/>
      <c r="C53" s="8"/>
      <c r="D53" s="8"/>
      <c r="E53" s="8"/>
      <c r="F53" s="10"/>
      <c r="G53" s="8"/>
      <c r="H53" s="8"/>
      <c r="I53" s="8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8"/>
    </row>
    <row r="54" spans="1:35" ht="17.25" customHeight="1">
      <c r="A54" s="18"/>
      <c r="B54" s="8"/>
      <c r="C54" s="8"/>
      <c r="D54" s="8"/>
      <c r="E54" s="8"/>
      <c r="F54" s="10"/>
      <c r="G54" s="8"/>
      <c r="H54" s="8"/>
      <c r="I54" s="8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8"/>
    </row>
    <row r="55" spans="1:35" ht="17.25" customHeight="1">
      <c r="A55" s="18"/>
      <c r="B55" s="8"/>
      <c r="C55" s="8"/>
      <c r="D55" s="8"/>
      <c r="E55" s="8"/>
      <c r="F55" s="10"/>
      <c r="G55" s="8"/>
      <c r="H55" s="8"/>
      <c r="I55" s="8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8"/>
    </row>
    <row r="56" spans="1:35" ht="17.25" customHeight="1">
      <c r="A56" s="18"/>
      <c r="B56" s="8"/>
      <c r="C56" s="8"/>
      <c r="D56" s="8"/>
      <c r="E56" s="8"/>
      <c r="F56" s="10"/>
      <c r="G56" s="8"/>
      <c r="H56" s="8"/>
      <c r="I56" s="8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8"/>
    </row>
    <row r="57" spans="1:35" ht="17.25" customHeight="1">
      <c r="A57" s="18"/>
      <c r="B57" s="8"/>
      <c r="C57" s="8"/>
      <c r="D57" s="8"/>
      <c r="E57" s="8"/>
      <c r="F57" s="10"/>
      <c r="G57" s="8"/>
      <c r="H57" s="8"/>
      <c r="I57" s="8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8"/>
    </row>
    <row r="58" spans="1:35" ht="17.25" customHeight="1">
      <c r="A58" s="18"/>
      <c r="B58" s="8"/>
      <c r="C58" s="8"/>
      <c r="D58" s="8"/>
      <c r="E58" s="8"/>
      <c r="F58" s="10"/>
      <c r="G58" s="8"/>
      <c r="H58" s="8"/>
      <c r="I58" s="8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8"/>
    </row>
    <row r="59" spans="1:35" ht="17.25" customHeight="1">
      <c r="A59" s="18"/>
      <c r="B59" s="8"/>
      <c r="C59" s="8"/>
      <c r="D59" s="8"/>
      <c r="E59" s="8"/>
      <c r="F59" s="10"/>
      <c r="G59" s="8"/>
      <c r="H59" s="8"/>
      <c r="I59" s="8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8"/>
    </row>
    <row r="60" spans="1:35" ht="17.25" customHeight="1">
      <c r="A60" s="18"/>
      <c r="B60" s="8"/>
      <c r="C60" s="8"/>
      <c r="D60" s="8"/>
      <c r="E60" s="8"/>
      <c r="F60" s="10"/>
      <c r="G60" s="8"/>
      <c r="H60" s="8"/>
      <c r="I60" s="8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8"/>
    </row>
    <row r="61" spans="1:35" ht="17.25" customHeight="1">
      <c r="A61" s="18"/>
      <c r="B61" s="8"/>
      <c r="C61" s="8"/>
      <c r="D61" s="8"/>
      <c r="E61" s="8"/>
      <c r="F61" s="10"/>
      <c r="G61" s="8"/>
      <c r="H61" s="8"/>
      <c r="I61" s="8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8"/>
    </row>
  </sheetData>
  <sortState ref="A9:AI62">
    <sortCondition ref="D9"/>
  </sortState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/>
  <dimension ref="A1:AI41"/>
  <sheetViews>
    <sheetView topLeftCell="A19" workbookViewId="0">
      <selection activeCell="F38" sqref="F38"/>
    </sheetView>
  </sheetViews>
  <sheetFormatPr baseColWidth="10" defaultRowHeight="17.25" customHeight="1"/>
  <cols>
    <col min="1" max="1" width="11.42578125" style="9"/>
    <col min="2" max="2" width="17.42578125" style="9" customWidth="1"/>
    <col min="3" max="4" width="11.42578125" style="9"/>
    <col min="5" max="5" width="14.42578125" style="9" customWidth="1"/>
    <col min="6" max="46" width="11.42578125" style="9"/>
    <col min="47" max="76" width="20.7109375" style="9" customWidth="1"/>
    <col min="77" max="16384" width="11.42578125" style="9"/>
  </cols>
  <sheetData>
    <row r="1" spans="1:35" ht="65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6"/>
      <c r="AI1" s="8"/>
    </row>
    <row r="2" spans="1:35" ht="17.25" customHeight="1">
      <c r="A2" s="8"/>
      <c r="B2" s="12" t="s">
        <v>73</v>
      </c>
      <c r="C2" s="8"/>
      <c r="D2" s="8"/>
      <c r="E2" s="8"/>
      <c r="F2" s="8"/>
      <c r="G2" s="8"/>
      <c r="H2" s="8"/>
      <c r="I2" s="8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8"/>
    </row>
    <row r="3" spans="1:35" ht="17.25" customHeight="1">
      <c r="A3" s="8"/>
      <c r="B3" s="8" t="s">
        <v>102</v>
      </c>
      <c r="C3" s="8"/>
      <c r="D3" s="8"/>
      <c r="E3" s="8"/>
      <c r="F3" s="8"/>
      <c r="G3" s="8"/>
      <c r="H3" s="8"/>
      <c r="I3" s="8"/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8"/>
    </row>
    <row r="4" spans="1:35" ht="17.25" customHeight="1">
      <c r="A4" s="8"/>
      <c r="B4" s="8"/>
      <c r="C4" s="8"/>
      <c r="D4" s="8"/>
      <c r="E4" s="8"/>
      <c r="F4" s="8"/>
      <c r="G4" s="8"/>
      <c r="H4" s="8"/>
      <c r="I4" s="8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8"/>
    </row>
    <row r="5" spans="1:35" ht="17.25" customHeight="1">
      <c r="A5" s="8"/>
      <c r="B5" s="12" t="s">
        <v>75</v>
      </c>
      <c r="C5" s="8"/>
      <c r="D5" s="8"/>
      <c r="E5" s="8"/>
      <c r="F5" s="8"/>
      <c r="G5" s="8"/>
      <c r="H5" s="8"/>
      <c r="I5" s="8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8"/>
    </row>
    <row r="6" spans="1:35" ht="17.25" customHeight="1">
      <c r="A6" s="8"/>
      <c r="B6" s="20">
        <v>15585.446119999999</v>
      </c>
      <c r="C6" s="8"/>
      <c r="D6" s="8"/>
      <c r="E6" s="8"/>
      <c r="F6" s="8"/>
      <c r="G6" s="20"/>
      <c r="H6" s="8"/>
      <c r="I6" s="8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8"/>
    </row>
    <row r="7" spans="1:35" ht="17.25" customHeight="1">
      <c r="A7" s="8"/>
      <c r="B7" s="8"/>
      <c r="C7" s="8"/>
      <c r="D7" s="8"/>
      <c r="E7" s="8"/>
      <c r="F7" s="8"/>
      <c r="G7" s="8"/>
      <c r="H7" s="8"/>
      <c r="I7" s="8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8"/>
    </row>
    <row r="8" spans="1:35" ht="17.25" customHeight="1">
      <c r="A8" s="8"/>
      <c r="B8" s="12" t="s">
        <v>76</v>
      </c>
      <c r="C8" s="8"/>
      <c r="D8" s="8"/>
      <c r="E8" s="8"/>
      <c r="F8" s="8"/>
      <c r="G8" s="8"/>
      <c r="H8" s="8"/>
      <c r="I8" s="8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8"/>
    </row>
    <row r="9" spans="1:35" ht="17.25" customHeight="1">
      <c r="A9" s="8"/>
      <c r="B9" s="8" t="s">
        <v>77</v>
      </c>
      <c r="C9" s="8"/>
      <c r="D9" s="8"/>
      <c r="E9" s="8"/>
      <c r="F9" s="8"/>
      <c r="G9" s="8"/>
      <c r="H9" s="8"/>
      <c r="I9" s="8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8"/>
    </row>
    <row r="10" spans="1:35" ht="17.25" customHeight="1">
      <c r="A10" s="8"/>
      <c r="B10" s="8"/>
      <c r="C10" s="8"/>
      <c r="D10" s="8"/>
      <c r="E10" s="8"/>
      <c r="F10" s="8"/>
      <c r="G10" s="8"/>
      <c r="H10" s="8"/>
      <c r="I10" s="8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8"/>
    </row>
    <row r="11" spans="1:35" ht="17.25" customHeight="1">
      <c r="A11" s="8"/>
      <c r="B11" s="12" t="s">
        <v>78</v>
      </c>
      <c r="C11" s="8"/>
      <c r="D11" s="8"/>
      <c r="E11" s="8"/>
      <c r="F11" s="8"/>
      <c r="G11" s="8"/>
      <c r="H11" s="8"/>
      <c r="I11" s="8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8"/>
    </row>
    <row r="12" spans="1:35" ht="17.25" customHeight="1">
      <c r="A12" s="8"/>
      <c r="B12" s="8" t="s">
        <v>79</v>
      </c>
      <c r="C12" s="8"/>
      <c r="D12" s="8"/>
      <c r="E12" s="8"/>
      <c r="F12" s="8"/>
      <c r="G12" s="8"/>
      <c r="H12" s="8"/>
      <c r="I12" s="8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8"/>
    </row>
    <row r="13" spans="1:35" ht="17.25" customHeight="1">
      <c r="A13" s="8"/>
      <c r="B13" s="8"/>
      <c r="C13" s="8"/>
      <c r="D13" s="8"/>
      <c r="E13" s="8"/>
      <c r="F13" s="8"/>
      <c r="G13" s="8"/>
      <c r="H13" s="8"/>
      <c r="I13" s="8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"/>
    </row>
    <row r="14" spans="1:35" ht="17.25" customHeight="1">
      <c r="A14" s="8"/>
      <c r="B14" s="12" t="s">
        <v>80</v>
      </c>
      <c r="C14" s="8"/>
      <c r="D14" s="8"/>
      <c r="E14" s="8"/>
      <c r="F14" s="8"/>
      <c r="G14" s="8"/>
      <c r="H14" s="8"/>
      <c r="I14" s="8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8"/>
    </row>
    <row r="15" spans="1:35" ht="17.25" customHeight="1">
      <c r="A15" s="8"/>
      <c r="B15" s="8" t="s">
        <v>81</v>
      </c>
      <c r="C15" s="8"/>
      <c r="D15" s="8"/>
      <c r="E15" s="8"/>
      <c r="F15" s="8"/>
      <c r="G15" s="8"/>
      <c r="H15" s="8"/>
      <c r="I15" s="8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8"/>
    </row>
    <row r="16" spans="1:35" ht="17.25" customHeight="1">
      <c r="A16" s="8"/>
      <c r="B16" s="8" t="s">
        <v>82</v>
      </c>
      <c r="C16" s="8"/>
      <c r="D16" s="8"/>
      <c r="E16" s="8"/>
      <c r="F16" s="8"/>
      <c r="G16" s="8"/>
      <c r="H16" s="8"/>
      <c r="I16" s="8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8"/>
    </row>
    <row r="17" spans="1:35" ht="17.25" customHeight="1">
      <c r="A17" s="8"/>
      <c r="B17" s="8"/>
      <c r="C17" s="8"/>
      <c r="D17" s="8"/>
      <c r="E17" s="8"/>
      <c r="F17" s="8"/>
      <c r="G17" s="8"/>
      <c r="H17" s="8"/>
      <c r="I17" s="8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8"/>
    </row>
    <row r="18" spans="1:35" ht="17.25" customHeight="1">
      <c r="A18" s="8"/>
      <c r="B18" s="8"/>
      <c r="C18" s="8"/>
      <c r="D18" s="8"/>
      <c r="E18" s="8"/>
      <c r="F18" s="8"/>
      <c r="G18" s="8"/>
      <c r="H18" s="8"/>
      <c r="I18" s="8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8"/>
    </row>
    <row r="19" spans="1:35" ht="17.25" customHeight="1">
      <c r="A19" s="8"/>
      <c r="B19" s="12" t="s">
        <v>83</v>
      </c>
      <c r="C19" s="8"/>
      <c r="D19" s="8"/>
      <c r="E19" s="8"/>
      <c r="F19" s="8"/>
      <c r="G19" s="8"/>
      <c r="H19" s="8"/>
      <c r="I19" s="8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8"/>
    </row>
    <row r="20" spans="1:35" ht="17.25" customHeight="1">
      <c r="A20" s="8"/>
      <c r="B20" s="8"/>
      <c r="C20" s="8"/>
      <c r="D20" s="8"/>
      <c r="E20" s="8"/>
      <c r="F20" s="8"/>
      <c r="G20" s="8"/>
      <c r="H20" s="8"/>
      <c r="I20" s="8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8"/>
    </row>
    <row r="21" spans="1:35" s="15" customFormat="1" ht="48" customHeight="1">
      <c r="A21" s="13"/>
      <c r="B21" s="13"/>
      <c r="C21" s="38" t="s">
        <v>85</v>
      </c>
      <c r="D21" s="38" t="s">
        <v>86</v>
      </c>
      <c r="E21" s="38" t="s">
        <v>87</v>
      </c>
      <c r="F21" s="38" t="s">
        <v>88</v>
      </c>
      <c r="G21" s="38" t="s">
        <v>89</v>
      </c>
      <c r="H21" s="38" t="s">
        <v>90</v>
      </c>
      <c r="I21" s="13"/>
      <c r="J21" s="1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</row>
    <row r="22" spans="1:35" ht="18" customHeight="1">
      <c r="A22" s="8"/>
      <c r="B22" s="24" t="s">
        <v>14</v>
      </c>
      <c r="C22" s="26">
        <v>8445142.5</v>
      </c>
      <c r="D22" s="27">
        <f>C22/C$40</f>
        <v>0.17893179078440338</v>
      </c>
      <c r="E22" s="26">
        <f>D22*E$40</f>
        <v>2788.7317844254312</v>
      </c>
      <c r="F22" s="28">
        <f>E22*1000/C22</f>
        <v>0.33021725618311726</v>
      </c>
      <c r="G22" s="29">
        <f>F22-F$40</f>
        <v>0</v>
      </c>
      <c r="H22" s="30">
        <f>G22*C22</f>
        <v>0</v>
      </c>
      <c r="I22" s="8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8"/>
    </row>
    <row r="23" spans="1:35" ht="18" customHeight="1">
      <c r="A23" s="8"/>
      <c r="B23" s="24" t="s">
        <v>15</v>
      </c>
      <c r="C23" s="26">
        <v>1348308.5</v>
      </c>
      <c r="D23" s="27">
        <f t="shared" ref="D23:D39" si="0">C23/C$40</f>
        <v>2.856733967897318E-2</v>
      </c>
      <c r="E23" s="26">
        <f t="shared" ref="E23:E39" si="1">D23*E$40</f>
        <v>445.23473335837457</v>
      </c>
      <c r="F23" s="28">
        <f t="shared" ref="F23:F40" si="2">E23*1000/C23</f>
        <v>0.33021725618311726</v>
      </c>
      <c r="G23" s="29">
        <f t="shared" ref="G23:G40" si="3">F23-F$40</f>
        <v>0</v>
      </c>
      <c r="H23" s="30">
        <f t="shared" ref="H23:H40" si="4">G23*C23</f>
        <v>0</v>
      </c>
      <c r="I23" s="8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8"/>
    </row>
    <row r="24" spans="1:35" ht="18" customHeight="1">
      <c r="A24" s="8"/>
      <c r="B24" s="24" t="s">
        <v>16</v>
      </c>
      <c r="C24" s="26">
        <v>1072762.5</v>
      </c>
      <c r="D24" s="27">
        <f t="shared" si="0"/>
        <v>2.2729197904162488E-2</v>
      </c>
      <c r="E24" s="26">
        <f t="shared" si="1"/>
        <v>354.24468928614135</v>
      </c>
      <c r="F24" s="28">
        <f t="shared" si="2"/>
        <v>0.33021725618311731</v>
      </c>
      <c r="G24" s="29">
        <f t="shared" si="3"/>
        <v>0</v>
      </c>
      <c r="H24" s="30">
        <f t="shared" si="4"/>
        <v>0</v>
      </c>
      <c r="I24" s="8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8"/>
    </row>
    <row r="25" spans="1:35" ht="18" customHeight="1">
      <c r="A25" s="8"/>
      <c r="B25" s="24" t="s">
        <v>17</v>
      </c>
      <c r="C25" s="26">
        <v>1115556.5</v>
      </c>
      <c r="D25" s="27">
        <f t="shared" si="0"/>
        <v>2.363589747197058E-2</v>
      </c>
      <c r="E25" s="26">
        <f t="shared" si="1"/>
        <v>368.37600654724167</v>
      </c>
      <c r="F25" s="28">
        <f t="shared" si="2"/>
        <v>0.33021725618311726</v>
      </c>
      <c r="G25" s="29">
        <f t="shared" si="3"/>
        <v>0</v>
      </c>
      <c r="H25" s="30">
        <f t="shared" si="4"/>
        <v>0</v>
      </c>
      <c r="I25" s="8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8"/>
    </row>
    <row r="26" spans="1:35" ht="18" customHeight="1">
      <c r="A26" s="8"/>
      <c r="B26" s="24" t="s">
        <v>18</v>
      </c>
      <c r="C26" s="26">
        <v>2118511.5</v>
      </c>
      <c r="D26" s="27">
        <f t="shared" si="0"/>
        <v>4.4886046208498273E-2</v>
      </c>
      <c r="E26" s="26">
        <f t="shared" si="1"/>
        <v>699.56905472238009</v>
      </c>
      <c r="F26" s="28">
        <f t="shared" si="2"/>
        <v>0.33021725618311731</v>
      </c>
      <c r="G26" s="29">
        <f t="shared" si="3"/>
        <v>0</v>
      </c>
      <c r="H26" s="30">
        <f t="shared" si="4"/>
        <v>0</v>
      </c>
      <c r="I26" s="8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8"/>
    </row>
    <row r="27" spans="1:35" ht="18" customHeight="1">
      <c r="A27" s="8"/>
      <c r="B27" s="24" t="s">
        <v>19</v>
      </c>
      <c r="C27" s="26">
        <v>592874.5</v>
      </c>
      <c r="D27" s="27">
        <f t="shared" si="0"/>
        <v>1.2561551921167436E-2</v>
      </c>
      <c r="E27" s="26">
        <f t="shared" si="1"/>
        <v>195.77739065093755</v>
      </c>
      <c r="F27" s="28">
        <f t="shared" si="2"/>
        <v>0.33021725618311726</v>
      </c>
      <c r="G27" s="29">
        <f t="shared" si="3"/>
        <v>0</v>
      </c>
      <c r="H27" s="30">
        <f t="shared" si="4"/>
        <v>0</v>
      </c>
      <c r="I27" s="8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8"/>
    </row>
    <row r="28" spans="1:35" ht="18" customHeight="1">
      <c r="A28" s="8"/>
      <c r="B28" s="24" t="s">
        <v>20</v>
      </c>
      <c r="C28" s="26">
        <v>2532976.5</v>
      </c>
      <c r="D28" s="27">
        <f t="shared" si="0"/>
        <v>5.3667539791046791E-2</v>
      </c>
      <c r="E28" s="26">
        <f t="shared" si="1"/>
        <v>836.43254980631571</v>
      </c>
      <c r="F28" s="28">
        <f t="shared" si="2"/>
        <v>0.33021725618311726</v>
      </c>
      <c r="G28" s="29">
        <f t="shared" si="3"/>
        <v>0</v>
      </c>
      <c r="H28" s="30">
        <f t="shared" si="4"/>
        <v>0</v>
      </c>
      <c r="I28" s="8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8"/>
    </row>
    <row r="29" spans="1:35" ht="18" customHeight="1">
      <c r="A29" s="8"/>
      <c r="B29" s="24" t="s">
        <v>21</v>
      </c>
      <c r="C29" s="26">
        <v>2111443</v>
      </c>
      <c r="D29" s="27">
        <f t="shared" si="0"/>
        <v>4.4736282085138655E-2</v>
      </c>
      <c r="E29" s="26">
        <f t="shared" si="1"/>
        <v>697.23491404704976</v>
      </c>
      <c r="F29" s="28">
        <f t="shared" si="2"/>
        <v>0.33021725618311726</v>
      </c>
      <c r="G29" s="29">
        <f t="shared" si="3"/>
        <v>0</v>
      </c>
      <c r="H29" s="30">
        <f t="shared" si="4"/>
        <v>0</v>
      </c>
      <c r="I29" s="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8"/>
    </row>
    <row r="30" spans="1:35" ht="18" customHeight="1">
      <c r="A30" s="8"/>
      <c r="B30" s="24" t="s">
        <v>22</v>
      </c>
      <c r="C30" s="26">
        <v>7562279</v>
      </c>
      <c r="D30" s="27">
        <f t="shared" si="0"/>
        <v>0.16022608545460154</v>
      </c>
      <c r="E30" s="26">
        <f t="shared" si="1"/>
        <v>2497.1950218712077</v>
      </c>
      <c r="F30" s="28">
        <f t="shared" si="2"/>
        <v>0.33021725618311726</v>
      </c>
      <c r="G30" s="29">
        <f t="shared" si="3"/>
        <v>0</v>
      </c>
      <c r="H30" s="30">
        <f t="shared" si="4"/>
        <v>0</v>
      </c>
      <c r="I30" s="8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8"/>
    </row>
    <row r="31" spans="1:35" ht="18" customHeight="1">
      <c r="A31" s="8"/>
      <c r="B31" s="24" t="s">
        <v>23</v>
      </c>
      <c r="C31" s="26">
        <v>5121540.5</v>
      </c>
      <c r="D31" s="27">
        <f t="shared" si="0"/>
        <v>0.10851284193722589</v>
      </c>
      <c r="E31" s="26">
        <f t="shared" si="1"/>
        <v>1691.2210513407103</v>
      </c>
      <c r="F31" s="28">
        <f t="shared" si="2"/>
        <v>0.33021725618311726</v>
      </c>
      <c r="G31" s="29">
        <f t="shared" si="3"/>
        <v>0</v>
      </c>
      <c r="H31" s="30">
        <f t="shared" si="4"/>
        <v>0</v>
      </c>
      <c r="I31" s="8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8"/>
    </row>
    <row r="32" spans="1:35" ht="18" customHeight="1">
      <c r="B32" s="24" t="s">
        <v>24</v>
      </c>
      <c r="C32" s="26">
        <v>1106067</v>
      </c>
      <c r="D32" s="27">
        <f t="shared" si="0"/>
        <v>2.3434838315343133E-2</v>
      </c>
      <c r="E32" s="26">
        <f t="shared" si="1"/>
        <v>365.24240989469195</v>
      </c>
      <c r="F32" s="28">
        <f t="shared" si="2"/>
        <v>0.33021725618311726</v>
      </c>
      <c r="G32" s="29">
        <f t="shared" si="3"/>
        <v>0</v>
      </c>
      <c r="H32" s="30">
        <f t="shared" si="4"/>
        <v>0</v>
      </c>
    </row>
    <row r="33" spans="1:35" ht="18" customHeight="1">
      <c r="B33" s="24" t="s">
        <v>25</v>
      </c>
      <c r="C33" s="26">
        <v>2773719</v>
      </c>
      <c r="D33" s="27">
        <f t="shared" si="0"/>
        <v>5.876828103288069E-2</v>
      </c>
      <c r="E33" s="26">
        <f t="shared" si="1"/>
        <v>915.9298776029799</v>
      </c>
      <c r="F33" s="28">
        <f t="shared" si="2"/>
        <v>0.33021725618311726</v>
      </c>
      <c r="G33" s="29">
        <f t="shared" si="3"/>
        <v>0</v>
      </c>
      <c r="H33" s="30">
        <f t="shared" si="4"/>
        <v>0</v>
      </c>
    </row>
    <row r="34" spans="1:35" ht="18" customHeight="1">
      <c r="B34" s="24" t="s">
        <v>26</v>
      </c>
      <c r="C34" s="26">
        <v>6497055.5</v>
      </c>
      <c r="D34" s="27">
        <f t="shared" si="0"/>
        <v>0.13765662041116031</v>
      </c>
      <c r="E34" s="26">
        <f t="shared" si="1"/>
        <v>2145.439840479431</v>
      </c>
      <c r="F34" s="28">
        <f t="shared" si="2"/>
        <v>0.33021725618311731</v>
      </c>
      <c r="G34" s="29">
        <f t="shared" si="3"/>
        <v>0</v>
      </c>
      <c r="H34" s="30">
        <f t="shared" si="4"/>
        <v>0</v>
      </c>
    </row>
    <row r="35" spans="1:35" ht="18" customHeight="1">
      <c r="B35" s="24" t="s">
        <v>27</v>
      </c>
      <c r="C35" s="26">
        <v>1473249</v>
      </c>
      <c r="D35" s="27">
        <f t="shared" si="0"/>
        <v>3.1214521465011576E-2</v>
      </c>
      <c r="E35" s="26">
        <f t="shared" si="1"/>
        <v>486.49224245452137</v>
      </c>
      <c r="F35" s="28">
        <f t="shared" si="2"/>
        <v>0.33021725618311726</v>
      </c>
      <c r="G35" s="29">
        <f t="shared" si="3"/>
        <v>0</v>
      </c>
      <c r="H35" s="30">
        <f t="shared" si="4"/>
        <v>0</v>
      </c>
    </row>
    <row r="36" spans="1:35" ht="18" customHeight="1">
      <c r="B36" s="24" t="s">
        <v>28</v>
      </c>
      <c r="C36" s="26">
        <v>644521.5</v>
      </c>
      <c r="D36" s="27">
        <f t="shared" si="0"/>
        <v>1.3655824776674859E-2</v>
      </c>
      <c r="E36" s="26">
        <f t="shared" si="1"/>
        <v>212.83212128102701</v>
      </c>
      <c r="F36" s="28">
        <f t="shared" si="2"/>
        <v>0.33021725618311726</v>
      </c>
      <c r="G36" s="29">
        <f t="shared" si="3"/>
        <v>0</v>
      </c>
      <c r="H36" s="30">
        <f t="shared" si="4"/>
        <v>0</v>
      </c>
    </row>
    <row r="37" spans="1:35" ht="18" customHeight="1">
      <c r="A37" s="10"/>
      <c r="B37" s="25" t="s">
        <v>29</v>
      </c>
      <c r="C37" s="31">
        <v>2192387.5</v>
      </c>
      <c r="D37" s="32">
        <f t="shared" si="0"/>
        <v>4.6451296880821273E-2</v>
      </c>
      <c r="E37" s="31">
        <f t="shared" si="1"/>
        <v>723.964184740164</v>
      </c>
      <c r="F37" s="33">
        <f t="shared" si="2"/>
        <v>0.33021725618311726</v>
      </c>
      <c r="G37" s="34">
        <f t="shared" si="3"/>
        <v>0</v>
      </c>
      <c r="H37" s="35">
        <f t="shared" si="4"/>
        <v>0</v>
      </c>
      <c r="I37" s="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G37" s="6"/>
      <c r="AH37" s="6"/>
      <c r="AI37" s="10"/>
    </row>
    <row r="38" spans="1:35" ht="18" customHeight="1">
      <c r="B38" s="24" t="s">
        <v>30</v>
      </c>
      <c r="C38" s="26">
        <v>322818</v>
      </c>
      <c r="D38" s="27">
        <f t="shared" si="0"/>
        <v>6.8397191447556434E-3</v>
      </c>
      <c r="E38" s="26">
        <f t="shared" si="1"/>
        <v>106.60007420652155</v>
      </c>
      <c r="F38" s="28">
        <f t="shared" si="2"/>
        <v>0.33021725618311731</v>
      </c>
      <c r="G38" s="29">
        <f t="shared" si="3"/>
        <v>0</v>
      </c>
      <c r="H38" s="30">
        <f t="shared" si="4"/>
        <v>0</v>
      </c>
    </row>
    <row r="39" spans="1:35" ht="18" customHeight="1">
      <c r="B39" s="24" t="s">
        <v>31</v>
      </c>
      <c r="C39" s="26">
        <v>166339.5</v>
      </c>
      <c r="D39" s="27">
        <f t="shared" si="0"/>
        <v>3.5243247361642824E-3</v>
      </c>
      <c r="E39" s="26">
        <f t="shared" si="1"/>
        <v>54.928173284871633</v>
      </c>
      <c r="F39" s="28">
        <f t="shared" si="2"/>
        <v>0.33021725618311726</v>
      </c>
      <c r="G39" s="29">
        <f t="shared" si="3"/>
        <v>0</v>
      </c>
      <c r="H39" s="30">
        <f t="shared" si="4"/>
        <v>0</v>
      </c>
    </row>
    <row r="40" spans="1:35" ht="18" customHeight="1">
      <c r="B40" s="24" t="s">
        <v>84</v>
      </c>
      <c r="C40" s="26">
        <v>47197552</v>
      </c>
      <c r="D40" s="27">
        <f>SUM(D22:D39)</f>
        <v>0.99999999999999989</v>
      </c>
      <c r="E40" s="26">
        <f>B6</f>
        <v>15585.446119999999</v>
      </c>
      <c r="F40" s="28">
        <f t="shared" si="2"/>
        <v>0.33021725618311726</v>
      </c>
      <c r="G40" s="29">
        <f t="shared" si="3"/>
        <v>0</v>
      </c>
      <c r="H40" s="30">
        <f t="shared" si="4"/>
        <v>0</v>
      </c>
    </row>
    <row r="41" spans="1:35" ht="17.25" customHeight="1">
      <c r="E41" s="21">
        <f>SUM(E22:E39)-B6</f>
        <v>0</v>
      </c>
    </row>
  </sheetData>
  <sortState ref="A37:AI39">
    <sortCondition ref="D39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Total</vt:lpstr>
      <vt:lpstr>111M</vt:lpstr>
      <vt:lpstr>111O</vt:lpstr>
      <vt:lpstr>111P</vt:lpstr>
      <vt:lpstr>911M</vt:lpstr>
      <vt:lpstr>911N</vt:lpstr>
      <vt:lpstr>911O</vt:lpstr>
      <vt:lpstr>911P</vt:lpstr>
      <vt:lpstr>911Q</vt:lpstr>
      <vt:lpstr>912M</vt:lpstr>
      <vt:lpstr>912N</vt:lpstr>
      <vt:lpstr>912O</vt:lpstr>
      <vt:lpstr>912P</vt:lpstr>
      <vt:lpstr>921Q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2014-11-18T10:59:00Z</dcterms:created>
  <dcterms:modified xsi:type="dcterms:W3CDTF">2015-04-14T08:05:28Z</dcterms:modified>
</cp:coreProperties>
</file>