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ingresos_14\30_50.cot_sociales_y_otros_14v\"/>
    </mc:Choice>
  </mc:AlternateContent>
  <bookViews>
    <workbookView xWindow="1005" yWindow="120" windowWidth="15600" windowHeight="8310" tabRatio="739" firstSheet="1" activeTab="2"/>
  </bookViews>
  <sheets>
    <sheet name="Detalle_otros_ingresos" sheetId="17" r:id="rId1"/>
    <sheet name="Resumen" sheetId="12" r:id="rId2"/>
    <sheet name="I300" sheetId="4" r:id="rId3"/>
    <sheet name="I400" sheetId="3" r:id="rId4"/>
    <sheet name="Total" sheetId="11" r:id="rId5"/>
    <sheet name="I501" sheetId="5" r:id="rId6"/>
    <sheet name="I504" sheetId="8" r:id="rId7"/>
    <sheet name="I505" sheetId="18" r:id="rId8"/>
    <sheet name="I521" sheetId="6" r:id="rId9"/>
    <sheet name="I522" sheetId="7" r:id="rId10"/>
    <sheet name="Cuadros Anexo 5" sheetId="13" r:id="rId11"/>
    <sheet name="Resumen_Hor" sheetId="14" r:id="rId12"/>
  </sheets>
  <definedNames>
    <definedName name="autonomia" localSheetId="7">#REF!</definedName>
    <definedName name="autonomia">#REF!</definedName>
    <definedName name="copia" localSheetId="7">#REF!</definedName>
    <definedName name="copia">#REF!</definedName>
    <definedName name="copiar" localSheetId="7">#REF!</definedName>
    <definedName name="copiar">#REF!</definedName>
    <definedName name="copiar2" localSheetId="7">#REF!</definedName>
    <definedName name="copiar2">#REF!</definedName>
    <definedName name="delegacion" localSheetId="7">#REF!</definedName>
    <definedName name="delegacion">#REF!</definedName>
    <definedName name="est2d99" localSheetId="7">#REF!</definedName>
    <definedName name="est2d99">#REF!</definedName>
    <definedName name="est2dap" localSheetId="7">#REF!</definedName>
    <definedName name="est2dap">#REF!</definedName>
    <definedName name="est2i99" localSheetId="7">#REF!</definedName>
    <definedName name="est2i99">#REF!</definedName>
    <definedName name="ff" localSheetId="7">#REF!</definedName>
    <definedName name="ff">#REF!</definedName>
    <definedName name="jj" localSheetId="7">#REF!</definedName>
    <definedName name="jj">#REF!</definedName>
  </definedNames>
  <calcPr calcId="152511"/>
</workbook>
</file>

<file path=xl/calcChain.xml><?xml version="1.0" encoding="utf-8"?>
<calcChain xmlns="http://schemas.openxmlformats.org/spreadsheetml/2006/main">
  <c r="K203" i="3" l="1"/>
  <c r="D55" i="3" l="1"/>
  <c r="B3" i="13" l="1"/>
  <c r="E19" i="13"/>
  <c r="F19" i="13"/>
  <c r="E20" i="13"/>
  <c r="F20" i="13"/>
  <c r="E21" i="13"/>
  <c r="F21" i="13"/>
  <c r="E22" i="13"/>
  <c r="F22" i="13"/>
  <c r="E14" i="13"/>
  <c r="F14" i="13"/>
  <c r="E15" i="13"/>
  <c r="F15" i="13"/>
  <c r="E16" i="13"/>
  <c r="F16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25" i="13"/>
  <c r="F25" i="13"/>
  <c r="E26" i="13"/>
  <c r="F26" i="13"/>
  <c r="E27" i="13"/>
  <c r="F27" i="13"/>
  <c r="E28" i="13"/>
  <c r="F28" i="13"/>
  <c r="E29" i="13"/>
  <c r="F29" i="13"/>
  <c r="E31" i="13"/>
  <c r="F31" i="13"/>
  <c r="E24" i="13"/>
  <c r="F24" i="13"/>
  <c r="E18" i="13"/>
  <c r="F18" i="13"/>
  <c r="E13" i="13"/>
  <c r="F13" i="13"/>
  <c r="E4" i="13"/>
  <c r="F4" i="13"/>
  <c r="E5" i="13"/>
  <c r="F5" i="13"/>
  <c r="E6" i="13"/>
  <c r="F6" i="13"/>
  <c r="E7" i="13"/>
  <c r="F7" i="13"/>
  <c r="E8" i="13"/>
  <c r="F8" i="13"/>
  <c r="E9" i="13"/>
  <c r="F9" i="13"/>
  <c r="E10" i="13"/>
  <c r="F10" i="13"/>
  <c r="E11" i="13"/>
  <c r="F11" i="13"/>
  <c r="E3" i="13"/>
  <c r="F3" i="13"/>
  <c r="E2" i="13"/>
  <c r="F2" i="13"/>
  <c r="H92" i="17" l="1"/>
  <c r="D91" i="17"/>
  <c r="H91" i="17"/>
  <c r="H47" i="17"/>
  <c r="H33" i="17"/>
  <c r="F85" i="17"/>
  <c r="F82" i="17"/>
  <c r="F62" i="17"/>
  <c r="F71" i="17"/>
  <c r="G71" i="17"/>
  <c r="D71" i="17"/>
  <c r="E62" i="17"/>
  <c r="G62" i="17"/>
  <c r="E54" i="17"/>
  <c r="F54" i="17"/>
  <c r="F91" i="17"/>
  <c r="G54" i="17"/>
  <c r="G91" i="17"/>
  <c r="H71" i="17"/>
  <c r="G92" i="17"/>
  <c r="F92" i="17"/>
  <c r="F93" i="17"/>
  <c r="G93" i="17"/>
  <c r="A33" i="13"/>
  <c r="A34" i="13"/>
  <c r="A36" i="13"/>
  <c r="A37" i="13"/>
  <c r="A38" i="13"/>
  <c r="A32" i="13"/>
  <c r="B42" i="13" a="1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B33" i="13"/>
  <c r="B34" i="13"/>
  <c r="G34" i="13" s="1"/>
  <c r="B35" i="13"/>
  <c r="B36" i="13"/>
  <c r="G36" i="13" s="1"/>
  <c r="B37" i="13"/>
  <c r="B38" i="13"/>
  <c r="G38" i="13" s="1"/>
  <c r="B32" i="13"/>
  <c r="A26" i="13"/>
  <c r="A27" i="13"/>
  <c r="A28" i="13"/>
  <c r="A29" i="13"/>
  <c r="A25" i="13"/>
  <c r="D24" i="13"/>
  <c r="C25" i="13"/>
  <c r="D25" i="13"/>
  <c r="C26" i="13"/>
  <c r="D26" i="13"/>
  <c r="C27" i="13"/>
  <c r="D27" i="13"/>
  <c r="C28" i="13"/>
  <c r="D28" i="13"/>
  <c r="C29" i="13"/>
  <c r="D29" i="13"/>
  <c r="B26" i="13"/>
  <c r="G26" i="13" s="1"/>
  <c r="B27" i="13"/>
  <c r="B28" i="13"/>
  <c r="G28" i="13" s="1"/>
  <c r="B29" i="13"/>
  <c r="B25" i="13"/>
  <c r="G25" i="13" s="1"/>
  <c r="C19" i="13"/>
  <c r="D19" i="13"/>
  <c r="C20" i="13"/>
  <c r="D20" i="13"/>
  <c r="C21" i="13"/>
  <c r="D21" i="13"/>
  <c r="C22" i="13"/>
  <c r="D22" i="13"/>
  <c r="B20" i="13"/>
  <c r="B21" i="13"/>
  <c r="G21" i="13" s="1"/>
  <c r="B22" i="13"/>
  <c r="B19" i="13"/>
  <c r="G19" i="13" s="1"/>
  <c r="A20" i="13"/>
  <c r="A21" i="13"/>
  <c r="A22" i="13"/>
  <c r="A19" i="13"/>
  <c r="D18" i="13"/>
  <c r="C13" i="13"/>
  <c r="D13" i="13"/>
  <c r="C14" i="13"/>
  <c r="D14" i="13"/>
  <c r="C15" i="13"/>
  <c r="D15" i="13"/>
  <c r="C16" i="13"/>
  <c r="D16" i="13"/>
  <c r="C47" i="17"/>
  <c r="B14" i="13"/>
  <c r="B15" i="13"/>
  <c r="G15" i="13" s="1"/>
  <c r="B16" i="13"/>
  <c r="B13" i="13"/>
  <c r="A15" i="13"/>
  <c r="A16" i="13"/>
  <c r="A14" i="13"/>
  <c r="C4" i="13"/>
  <c r="D4" i="13"/>
  <c r="C5" i="13"/>
  <c r="D5" i="13"/>
  <c r="C6" i="13"/>
  <c r="D6" i="13"/>
  <c r="C7" i="13"/>
  <c r="D7" i="13"/>
  <c r="C8" i="13"/>
  <c r="D8" i="13"/>
  <c r="C9" i="13"/>
  <c r="D9" i="13"/>
  <c r="C10" i="13"/>
  <c r="D10" i="13"/>
  <c r="C11" i="13"/>
  <c r="D11" i="13"/>
  <c r="B4" i="13"/>
  <c r="G4" i="13" s="1"/>
  <c r="B5" i="13"/>
  <c r="B6" i="13"/>
  <c r="G6" i="13" s="1"/>
  <c r="B7" i="13"/>
  <c r="B8" i="13"/>
  <c r="G8" i="13" s="1"/>
  <c r="B9" i="13"/>
  <c r="B10" i="13"/>
  <c r="G10" i="13" s="1"/>
  <c r="B11" i="13"/>
  <c r="A9" i="13"/>
  <c r="A10" i="13"/>
  <c r="A11" i="13"/>
  <c r="A8" i="13"/>
  <c r="A7" i="13"/>
  <c r="A5" i="13"/>
  <c r="A6" i="13"/>
  <c r="A4" i="13"/>
  <c r="C3" i="13"/>
  <c r="C2" i="13"/>
  <c r="D2" i="13"/>
  <c r="G2" i="13"/>
  <c r="B2" i="13"/>
  <c r="D200" i="3"/>
  <c r="E200" i="3"/>
  <c r="C200" i="3"/>
  <c r="E256" i="3"/>
  <c r="C134" i="18"/>
  <c r="C117" i="18"/>
  <c r="C118" i="18"/>
  <c r="C119" i="18"/>
  <c r="C120" i="18"/>
  <c r="C121" i="18"/>
  <c r="C122" i="18"/>
  <c r="C123" i="18"/>
  <c r="C124" i="18"/>
  <c r="C125" i="18"/>
  <c r="C126" i="18"/>
  <c r="C127" i="18"/>
  <c r="C128" i="18"/>
  <c r="C129" i="18"/>
  <c r="C130" i="18"/>
  <c r="C131" i="18"/>
  <c r="C132" i="18"/>
  <c r="C133" i="18"/>
  <c r="C116" i="18"/>
  <c r="C146" i="18"/>
  <c r="C147" i="18"/>
  <c r="C148" i="18"/>
  <c r="C149" i="18"/>
  <c r="C150" i="18"/>
  <c r="C151" i="18"/>
  <c r="C152" i="18"/>
  <c r="C153" i="18"/>
  <c r="C154" i="18"/>
  <c r="C155" i="18"/>
  <c r="C156" i="18"/>
  <c r="C157" i="18"/>
  <c r="C158" i="18"/>
  <c r="C159" i="18"/>
  <c r="C160" i="18"/>
  <c r="C161" i="18"/>
  <c r="C162" i="18"/>
  <c r="C145" i="18"/>
  <c r="C163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C107" i="18"/>
  <c r="C108" i="18"/>
  <c r="C91" i="18"/>
  <c r="C109" i="18"/>
  <c r="C126" i="17"/>
  <c r="E101" i="17"/>
  <c r="D53" i="3"/>
  <c r="D49" i="3"/>
  <c r="D47" i="3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18" i="8"/>
  <c r="D161" i="18"/>
  <c r="D159" i="18"/>
  <c r="D157" i="18"/>
  <c r="D155" i="18"/>
  <c r="D153" i="18"/>
  <c r="D151" i="18"/>
  <c r="D149" i="18"/>
  <c r="D147" i="18"/>
  <c r="D14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162" i="18"/>
  <c r="D81" i="18"/>
  <c r="D146" i="18"/>
  <c r="D148" i="18"/>
  <c r="D150" i="18"/>
  <c r="D152" i="18"/>
  <c r="D154" i="18"/>
  <c r="D156" i="18"/>
  <c r="D158" i="18"/>
  <c r="D160" i="18"/>
  <c r="D14" i="12"/>
  <c r="C121" i="17"/>
  <c r="C120" i="17"/>
  <c r="E120" i="17"/>
  <c r="C101" i="17"/>
  <c r="D11" i="12"/>
  <c r="C100" i="17"/>
  <c r="D12" i="12"/>
  <c r="B6" i="18"/>
  <c r="E71" i="17"/>
  <c r="C71" i="17"/>
  <c r="D62" i="17"/>
  <c r="C62" i="17"/>
  <c r="D54" i="17"/>
  <c r="C54" i="17"/>
  <c r="G13" i="13"/>
  <c r="E33" i="17"/>
  <c r="C33" i="17"/>
  <c r="C24" i="13"/>
  <c r="H62" i="17"/>
  <c r="H54" i="17"/>
  <c r="E91" i="17"/>
  <c r="D3" i="13"/>
  <c r="G18" i="13"/>
  <c r="B18" i="13"/>
  <c r="G24" i="13"/>
  <c r="B24" i="13"/>
  <c r="G31" i="13"/>
  <c r="B31" i="13"/>
  <c r="E92" i="17"/>
  <c r="D31" i="13"/>
  <c r="C91" i="17"/>
  <c r="C18" i="13"/>
  <c r="D92" i="17"/>
  <c r="C31" i="13"/>
  <c r="C122" i="17"/>
  <c r="E122" i="17"/>
  <c r="D52" i="18"/>
  <c r="E111" i="18" s="1"/>
  <c r="E92" i="18" s="1"/>
  <c r="D163" i="18"/>
  <c r="D13" i="12"/>
  <c r="B6" i="6" s="1"/>
  <c r="C92" i="17"/>
  <c r="C93" i="17"/>
  <c r="J80" i="3"/>
  <c r="E80" i="3"/>
  <c r="G143" i="3"/>
  <c r="E257" i="3"/>
  <c r="D64" i="13"/>
  <c r="E240" i="3"/>
  <c r="D47" i="13"/>
  <c r="E241" i="3"/>
  <c r="E242" i="3"/>
  <c r="D49" i="13"/>
  <c r="E243" i="3"/>
  <c r="E244" i="3"/>
  <c r="D51" i="13"/>
  <c r="E245" i="3"/>
  <c r="E246" i="3"/>
  <c r="D53" i="13"/>
  <c r="E247" i="3"/>
  <c r="E248" i="3"/>
  <c r="D55" i="13"/>
  <c r="E249" i="3"/>
  <c r="E250" i="3"/>
  <c r="D57" i="13"/>
  <c r="E251" i="3"/>
  <c r="E252" i="3"/>
  <c r="D59" i="13"/>
  <c r="E253" i="3"/>
  <c r="E254" i="3"/>
  <c r="D61" i="13"/>
  <c r="E255" i="3"/>
  <c r="E239" i="3"/>
  <c r="D46" i="13"/>
  <c r="D149" i="8"/>
  <c r="D151" i="8"/>
  <c r="D159" i="8"/>
  <c r="D163" i="8"/>
  <c r="D119" i="3"/>
  <c r="E119" i="3"/>
  <c r="B47" i="13"/>
  <c r="C47" i="13"/>
  <c r="B48" i="13"/>
  <c r="C48" i="13"/>
  <c r="B49" i="13"/>
  <c r="C49" i="13"/>
  <c r="B50" i="13"/>
  <c r="C50" i="13"/>
  <c r="B51" i="13"/>
  <c r="C51" i="13"/>
  <c r="B52" i="13"/>
  <c r="C52" i="13"/>
  <c r="B53" i="13"/>
  <c r="C53" i="13"/>
  <c r="B54" i="13"/>
  <c r="C54" i="13"/>
  <c r="B55" i="13"/>
  <c r="C55" i="13"/>
  <c r="B56" i="13"/>
  <c r="C56" i="13"/>
  <c r="B57" i="13"/>
  <c r="C57" i="13"/>
  <c r="B58" i="13"/>
  <c r="C58" i="13"/>
  <c r="B59" i="13"/>
  <c r="C59" i="13"/>
  <c r="B60" i="13"/>
  <c r="C60" i="13"/>
  <c r="B61" i="13"/>
  <c r="C61" i="13"/>
  <c r="B62" i="13"/>
  <c r="C62" i="13"/>
  <c r="B63" i="13"/>
  <c r="C63" i="13"/>
  <c r="D63" i="13"/>
  <c r="B64" i="13"/>
  <c r="C64" i="13"/>
  <c r="C46" i="13"/>
  <c r="B46" i="13"/>
  <c r="B41" i="13" a="1"/>
  <c r="C41" i="13" s="1"/>
  <c r="G144" i="3"/>
  <c r="G145" i="3"/>
  <c r="G146" i="3"/>
  <c r="G147" i="3"/>
  <c r="G148" i="3"/>
  <c r="G149" i="3"/>
  <c r="G150" i="3"/>
  <c r="J150" i="3"/>
  <c r="G151" i="3"/>
  <c r="G152" i="3"/>
  <c r="G153" i="3"/>
  <c r="G154" i="3"/>
  <c r="G155" i="3"/>
  <c r="G156" i="3"/>
  <c r="G157" i="3"/>
  <c r="G158" i="3"/>
  <c r="J158" i="3"/>
  <c r="G159" i="3"/>
  <c r="G160" i="3"/>
  <c r="G161" i="3"/>
  <c r="H146" i="3"/>
  <c r="I146" i="3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91" i="18"/>
  <c r="D117" i="3"/>
  <c r="E117" i="3"/>
  <c r="D121" i="3"/>
  <c r="E121" i="3"/>
  <c r="D125" i="3"/>
  <c r="E125" i="3"/>
  <c r="D129" i="3"/>
  <c r="E129" i="3"/>
  <c r="D57" i="3"/>
  <c r="H231" i="3"/>
  <c r="F212" i="3"/>
  <c r="F229" i="3"/>
  <c r="F211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J81" i="3"/>
  <c r="K81" i="3"/>
  <c r="L81" i="3"/>
  <c r="J82" i="3"/>
  <c r="K82" i="3"/>
  <c r="L82" i="3"/>
  <c r="J83" i="3"/>
  <c r="K83" i="3"/>
  <c r="L83" i="3"/>
  <c r="J84" i="3"/>
  <c r="K84" i="3"/>
  <c r="L84" i="3"/>
  <c r="J85" i="3"/>
  <c r="K85" i="3"/>
  <c r="L85" i="3"/>
  <c r="J86" i="3"/>
  <c r="K86" i="3"/>
  <c r="L86" i="3"/>
  <c r="J87" i="3"/>
  <c r="K87" i="3"/>
  <c r="L87" i="3"/>
  <c r="J88" i="3"/>
  <c r="K88" i="3"/>
  <c r="L88" i="3"/>
  <c r="J89" i="3"/>
  <c r="K89" i="3"/>
  <c r="L89" i="3"/>
  <c r="J90" i="3"/>
  <c r="K90" i="3"/>
  <c r="L90" i="3"/>
  <c r="J91" i="3"/>
  <c r="K91" i="3"/>
  <c r="L91" i="3"/>
  <c r="J92" i="3"/>
  <c r="K92" i="3"/>
  <c r="L92" i="3"/>
  <c r="J93" i="3"/>
  <c r="K93" i="3"/>
  <c r="L93" i="3"/>
  <c r="J94" i="3"/>
  <c r="K94" i="3"/>
  <c r="L94" i="3"/>
  <c r="J95" i="3"/>
  <c r="K95" i="3"/>
  <c r="L95" i="3"/>
  <c r="J96" i="3"/>
  <c r="K96" i="3"/>
  <c r="L96" i="3"/>
  <c r="J97" i="3"/>
  <c r="K97" i="3"/>
  <c r="L97" i="3"/>
  <c r="I165" i="3"/>
  <c r="J146" i="3"/>
  <c r="J154" i="3"/>
  <c r="F183" i="3"/>
  <c r="I202" i="3"/>
  <c r="G183" i="3"/>
  <c r="J183" i="3"/>
  <c r="H183" i="3"/>
  <c r="K202" i="3"/>
  <c r="M183" i="3"/>
  <c r="F197" i="3"/>
  <c r="I197" i="3"/>
  <c r="M185" i="3"/>
  <c r="M189" i="3"/>
  <c r="M193" i="3"/>
  <c r="M197" i="3"/>
  <c r="F49" i="4"/>
  <c r="D23" i="4" s="1"/>
  <c r="F50" i="4"/>
  <c r="F51" i="4"/>
  <c r="D25" i="4" s="1"/>
  <c r="E25" i="4" s="1"/>
  <c r="F52" i="4"/>
  <c r="D26" i="4" s="1"/>
  <c r="E26" i="4" s="1"/>
  <c r="F53" i="4"/>
  <c r="D27" i="4" s="1"/>
  <c r="E27" i="4" s="1"/>
  <c r="F54" i="4"/>
  <c r="D28" i="4" s="1"/>
  <c r="E28" i="4" s="1"/>
  <c r="F55" i="4"/>
  <c r="D29" i="4" s="1"/>
  <c r="E29" i="4" s="1"/>
  <c r="F56" i="4"/>
  <c r="D30" i="4" s="1"/>
  <c r="E30" i="4" s="1"/>
  <c r="F57" i="4"/>
  <c r="F58" i="4"/>
  <c r="D32" i="4" s="1"/>
  <c r="E32" i="4" s="1"/>
  <c r="F59" i="4"/>
  <c r="D33" i="4" s="1"/>
  <c r="E33" i="4" s="1"/>
  <c r="F60" i="4"/>
  <c r="D34" i="4" s="1"/>
  <c r="E34" i="4" s="1"/>
  <c r="F61" i="4"/>
  <c r="D35" i="4" s="1"/>
  <c r="E35" i="4" s="1"/>
  <c r="F62" i="4"/>
  <c r="F63" i="4"/>
  <c r="D37" i="4" s="1"/>
  <c r="E37" i="4" s="1"/>
  <c r="F64" i="4"/>
  <c r="D38" i="4" s="1"/>
  <c r="E38" i="4" s="1"/>
  <c r="F65" i="4"/>
  <c r="F66" i="4"/>
  <c r="F67" i="4"/>
  <c r="D24" i="4"/>
  <c r="E24" i="4" s="1"/>
  <c r="D31" i="4"/>
  <c r="E31" i="4" s="1"/>
  <c r="D36" i="4"/>
  <c r="E36" i="4" s="1"/>
  <c r="D39" i="4"/>
  <c r="E39" i="4" s="1"/>
  <c r="D40" i="4"/>
  <c r="E40" i="4" s="1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I41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D154" i="8"/>
  <c r="D162" i="8"/>
  <c r="D150" i="8"/>
  <c r="H185" i="3"/>
  <c r="G185" i="3"/>
  <c r="H182" i="3"/>
  <c r="G182" i="3"/>
  <c r="F182" i="3"/>
  <c r="F199" i="3"/>
  <c r="F198" i="3"/>
  <c r="F196" i="3"/>
  <c r="B6" i="8"/>
  <c r="D51" i="8"/>
  <c r="F111" i="8" s="1"/>
  <c r="H199" i="3"/>
  <c r="K199" i="3"/>
  <c r="G199" i="3"/>
  <c r="G198" i="3"/>
  <c r="H198" i="3"/>
  <c r="H197" i="3"/>
  <c r="K197" i="3"/>
  <c r="G197" i="3"/>
  <c r="H196" i="3"/>
  <c r="G196" i="3"/>
  <c r="G195" i="3"/>
  <c r="J195" i="3"/>
  <c r="F195" i="3"/>
  <c r="I195" i="3"/>
  <c r="F194" i="3"/>
  <c r="I194" i="3"/>
  <c r="F193" i="3"/>
  <c r="I193" i="3"/>
  <c r="H195" i="3"/>
  <c r="H194" i="3"/>
  <c r="G194" i="3"/>
  <c r="J194" i="3"/>
  <c r="H193" i="3"/>
  <c r="G193" i="3"/>
  <c r="H192" i="3"/>
  <c r="G192" i="3"/>
  <c r="J192" i="3"/>
  <c r="F192" i="3"/>
  <c r="I192" i="3"/>
  <c r="H191" i="3"/>
  <c r="G191" i="3"/>
  <c r="F191" i="3"/>
  <c r="H190" i="3"/>
  <c r="G190" i="3"/>
  <c r="J190" i="3"/>
  <c r="F190" i="3"/>
  <c r="G189" i="3"/>
  <c r="F189" i="3"/>
  <c r="I189" i="3"/>
  <c r="F188" i="3"/>
  <c r="I188" i="3"/>
  <c r="H189" i="3"/>
  <c r="H188" i="3"/>
  <c r="G188" i="3"/>
  <c r="H187" i="3"/>
  <c r="K187" i="3"/>
  <c r="G187" i="3"/>
  <c r="F187" i="3"/>
  <c r="I187" i="3"/>
  <c r="H186" i="3"/>
  <c r="G186" i="3"/>
  <c r="J186" i="3"/>
  <c r="F186" i="3"/>
  <c r="I186" i="3"/>
  <c r="F185" i="3"/>
  <c r="I185" i="3"/>
  <c r="H184" i="3"/>
  <c r="G184" i="3"/>
  <c r="J184" i="3"/>
  <c r="F184" i="3"/>
  <c r="D56" i="3"/>
  <c r="J202" i="3"/>
  <c r="J187" i="3"/>
  <c r="K80" i="3"/>
  <c r="K98" i="3"/>
  <c r="L98" i="3"/>
  <c r="J98" i="3"/>
  <c r="J160" i="3"/>
  <c r="D131" i="3"/>
  <c r="E131" i="3"/>
  <c r="J156" i="3"/>
  <c r="D127" i="3"/>
  <c r="E127" i="3"/>
  <c r="J152" i="3"/>
  <c r="D123" i="3"/>
  <c r="E123" i="3"/>
  <c r="J144" i="3"/>
  <c r="D115" i="3"/>
  <c r="E115" i="3"/>
  <c r="D156" i="8"/>
  <c r="J193" i="3"/>
  <c r="M199" i="3"/>
  <c r="M195" i="3"/>
  <c r="M191" i="3"/>
  <c r="M187" i="3"/>
  <c r="J148" i="3"/>
  <c r="D62" i="13"/>
  <c r="D60" i="13"/>
  <c r="D58" i="13"/>
  <c r="D56" i="13"/>
  <c r="D54" i="13"/>
  <c r="D52" i="13"/>
  <c r="D50" i="13"/>
  <c r="D48" i="13"/>
  <c r="J143" i="3"/>
  <c r="D114" i="3"/>
  <c r="E114" i="3"/>
  <c r="M182" i="3"/>
  <c r="M198" i="3"/>
  <c r="D130" i="3"/>
  <c r="E130" i="3"/>
  <c r="J159" i="3"/>
  <c r="M196" i="3"/>
  <c r="D128" i="3"/>
  <c r="E128" i="3"/>
  <c r="J157" i="3"/>
  <c r="D126" i="3"/>
  <c r="E126" i="3"/>
  <c r="M194" i="3"/>
  <c r="J155" i="3"/>
  <c r="D124" i="3"/>
  <c r="E124" i="3"/>
  <c r="M192" i="3"/>
  <c r="J153" i="3"/>
  <c r="D122" i="3"/>
  <c r="E122" i="3"/>
  <c r="M190" i="3"/>
  <c r="J151" i="3"/>
  <c r="D120" i="3"/>
  <c r="E120" i="3"/>
  <c r="M188" i="3"/>
  <c r="J149" i="3"/>
  <c r="D118" i="3"/>
  <c r="E118" i="3"/>
  <c r="M186" i="3"/>
  <c r="J147" i="3"/>
  <c r="D116" i="3"/>
  <c r="E116" i="3"/>
  <c r="M184" i="3"/>
  <c r="J145" i="3"/>
  <c r="J199" i="3"/>
  <c r="J189" i="3"/>
  <c r="J197" i="3"/>
  <c r="D93" i="17"/>
  <c r="E93" i="17"/>
  <c r="D10" i="12"/>
  <c r="G3" i="13"/>
  <c r="D52" i="8"/>
  <c r="F138" i="8" s="1"/>
  <c r="D131" i="8" s="1"/>
  <c r="H93" i="17"/>
  <c r="G222" i="3"/>
  <c r="H222" i="3"/>
  <c r="N91" i="3"/>
  <c r="G216" i="3"/>
  <c r="H216" i="3"/>
  <c r="N85" i="3"/>
  <c r="L80" i="3"/>
  <c r="J188" i="3"/>
  <c r="J191" i="3"/>
  <c r="K193" i="3"/>
  <c r="J182" i="3"/>
  <c r="J185" i="3"/>
  <c r="J198" i="3"/>
  <c r="K183" i="3"/>
  <c r="L197" i="3"/>
  <c r="L187" i="3"/>
  <c r="H200" i="3"/>
  <c r="E132" i="3"/>
  <c r="E134" i="3"/>
  <c r="F119" i="3"/>
  <c r="N197" i="3"/>
  <c r="E106" i="18"/>
  <c r="E98" i="3"/>
  <c r="F95" i="3"/>
  <c r="G95" i="3"/>
  <c r="H95" i="3"/>
  <c r="G226" i="3"/>
  <c r="H226" i="3"/>
  <c r="N95" i="3"/>
  <c r="G227" i="3"/>
  <c r="H227" i="3"/>
  <c r="N96" i="3"/>
  <c r="G225" i="3"/>
  <c r="H225" i="3"/>
  <c r="N94" i="3"/>
  <c r="G221" i="3"/>
  <c r="H221" i="3"/>
  <c r="N90" i="3"/>
  <c r="G219" i="3"/>
  <c r="H219" i="3"/>
  <c r="N88" i="3"/>
  <c r="G215" i="3"/>
  <c r="H215" i="3"/>
  <c r="N84" i="3"/>
  <c r="G224" i="3"/>
  <c r="H224" i="3"/>
  <c r="N93" i="3"/>
  <c r="G218" i="3"/>
  <c r="H218" i="3"/>
  <c r="N87" i="3"/>
  <c r="G228" i="3"/>
  <c r="H228" i="3"/>
  <c r="N97" i="3"/>
  <c r="G220" i="3"/>
  <c r="H220" i="3"/>
  <c r="N89" i="3"/>
  <c r="G214" i="3"/>
  <c r="H214" i="3"/>
  <c r="N83" i="3"/>
  <c r="H153" i="3"/>
  <c r="H159" i="3"/>
  <c r="I159" i="3"/>
  <c r="K159" i="3"/>
  <c r="H147" i="3"/>
  <c r="I147" i="3"/>
  <c r="K147" i="3"/>
  <c r="H151" i="3"/>
  <c r="I151" i="3"/>
  <c r="K151" i="3"/>
  <c r="H143" i="3"/>
  <c r="I143" i="3"/>
  <c r="K143" i="3"/>
  <c r="H160" i="3"/>
  <c r="I160" i="3"/>
  <c r="K160" i="3"/>
  <c r="H158" i="3"/>
  <c r="I158" i="3"/>
  <c r="K158" i="3"/>
  <c r="H156" i="3"/>
  <c r="I156" i="3"/>
  <c r="K156" i="3"/>
  <c r="H154" i="3"/>
  <c r="I154" i="3"/>
  <c r="K154" i="3"/>
  <c r="H152" i="3"/>
  <c r="I152" i="3"/>
  <c r="K152" i="3"/>
  <c r="H150" i="3"/>
  <c r="I150" i="3"/>
  <c r="K150" i="3"/>
  <c r="H149" i="3"/>
  <c r="I149" i="3"/>
  <c r="K149" i="3"/>
  <c r="H145" i="3"/>
  <c r="I145" i="3"/>
  <c r="K145" i="3"/>
  <c r="H157" i="3"/>
  <c r="I157" i="3"/>
  <c r="K157" i="3"/>
  <c r="H155" i="3"/>
  <c r="I155" i="3"/>
  <c r="K155" i="3"/>
  <c r="H148" i="3"/>
  <c r="I148" i="3"/>
  <c r="K148" i="3"/>
  <c r="H144" i="3"/>
  <c r="F130" i="3"/>
  <c r="F127" i="3"/>
  <c r="F122" i="3"/>
  <c r="F128" i="3"/>
  <c r="F126" i="3"/>
  <c r="F129" i="3"/>
  <c r="F121" i="3"/>
  <c r="F114" i="3"/>
  <c r="F123" i="3"/>
  <c r="N187" i="3"/>
  <c r="G200" i="3"/>
  <c r="F200" i="3"/>
  <c r="F91" i="3"/>
  <c r="G91" i="3"/>
  <c r="H91" i="3"/>
  <c r="O91" i="3"/>
  <c r="Q91" i="3"/>
  <c r="F92" i="3"/>
  <c r="G92" i="3"/>
  <c r="H92" i="3"/>
  <c r="F84" i="3"/>
  <c r="G213" i="3"/>
  <c r="H213" i="3"/>
  <c r="N82" i="3"/>
  <c r="G223" i="3"/>
  <c r="H223" i="3"/>
  <c r="N92" i="3"/>
  <c r="G212" i="3"/>
  <c r="H212" i="3"/>
  <c r="N81" i="3"/>
  <c r="G217" i="3"/>
  <c r="H217" i="3"/>
  <c r="N86" i="3"/>
  <c r="F97" i="3"/>
  <c r="G97" i="3"/>
  <c r="H97" i="3"/>
  <c r="K184" i="3"/>
  <c r="K191" i="3"/>
  <c r="J196" i="3"/>
  <c r="J200" i="3"/>
  <c r="K198" i="3"/>
  <c r="K146" i="3"/>
  <c r="K182" i="3"/>
  <c r="G211" i="3"/>
  <c r="D58" i="3"/>
  <c r="I183" i="3"/>
  <c r="L183" i="3"/>
  <c r="N183" i="3"/>
  <c r="I153" i="3"/>
  <c r="K153" i="3"/>
  <c r="I184" i="3"/>
  <c r="L184" i="3"/>
  <c r="N184" i="3"/>
  <c r="I190" i="3"/>
  <c r="I191" i="3"/>
  <c r="L191" i="3"/>
  <c r="N191" i="3"/>
  <c r="I196" i="3"/>
  <c r="I198" i="3"/>
  <c r="L198" i="3"/>
  <c r="N198" i="3"/>
  <c r="I199" i="3"/>
  <c r="L199" i="3"/>
  <c r="N199" i="3"/>
  <c r="I182" i="3"/>
  <c r="L182" i="3"/>
  <c r="N182" i="3"/>
  <c r="L193" i="3"/>
  <c r="N193" i="3"/>
  <c r="K186" i="3"/>
  <c r="L186" i="3"/>
  <c r="N186" i="3"/>
  <c r="K188" i="3"/>
  <c r="L188" i="3"/>
  <c r="N188" i="3"/>
  <c r="K189" i="3"/>
  <c r="L189" i="3"/>
  <c r="N189" i="3"/>
  <c r="K190" i="3"/>
  <c r="K192" i="3"/>
  <c r="L192" i="3"/>
  <c r="N192" i="3"/>
  <c r="K194" i="3"/>
  <c r="L194" i="3"/>
  <c r="N194" i="3"/>
  <c r="K195" i="3"/>
  <c r="L195" i="3"/>
  <c r="N195" i="3"/>
  <c r="K196" i="3"/>
  <c r="L196" i="3"/>
  <c r="N196" i="3"/>
  <c r="K185" i="3"/>
  <c r="D50" i="3"/>
  <c r="D50" i="8"/>
  <c r="F82" i="8" s="1"/>
  <c r="D80" i="8"/>
  <c r="D41" i="13"/>
  <c r="D92" i="8"/>
  <c r="D104" i="8"/>
  <c r="D53" i="8"/>
  <c r="F167" i="8" s="1"/>
  <c r="E99" i="18"/>
  <c r="D155" i="8"/>
  <c r="D103" i="8"/>
  <c r="D100" i="8"/>
  <c r="D98" i="8"/>
  <c r="D105" i="8"/>
  <c r="D164" i="8"/>
  <c r="D160" i="8"/>
  <c r="D158" i="8"/>
  <c r="D152" i="8"/>
  <c r="D148" i="8"/>
  <c r="D157" i="8"/>
  <c r="D147" i="8"/>
  <c r="D153" i="8"/>
  <c r="D161" i="8"/>
  <c r="E161" i="8"/>
  <c r="D99" i="8"/>
  <c r="D109" i="18"/>
  <c r="D93" i="8"/>
  <c r="D102" i="8"/>
  <c r="D108" i="8"/>
  <c r="D95" i="8"/>
  <c r="D94" i="8"/>
  <c r="D91" i="8"/>
  <c r="D107" i="8"/>
  <c r="D106" i="8"/>
  <c r="D101" i="8"/>
  <c r="D97" i="8"/>
  <c r="D96" i="8"/>
  <c r="B6" i="5"/>
  <c r="O97" i="3"/>
  <c r="Q97" i="3"/>
  <c r="O95" i="3"/>
  <c r="Q95" i="3"/>
  <c r="L190" i="3"/>
  <c r="N190" i="3"/>
  <c r="F115" i="3"/>
  <c r="F116" i="3"/>
  <c r="F125" i="3"/>
  <c r="F131" i="3"/>
  <c r="F120" i="3"/>
  <c r="F118" i="3"/>
  <c r="F124" i="3"/>
  <c r="F117" i="3"/>
  <c r="F86" i="3"/>
  <c r="G86" i="3"/>
  <c r="H86" i="3"/>
  <c r="O86" i="3"/>
  <c r="Q86" i="3"/>
  <c r="F90" i="3"/>
  <c r="G90" i="3"/>
  <c r="H90" i="3"/>
  <c r="O90" i="3"/>
  <c r="Q90" i="3"/>
  <c r="E78" i="8"/>
  <c r="E149" i="8"/>
  <c r="E67" i="8"/>
  <c r="F89" i="3"/>
  <c r="G89" i="3"/>
  <c r="H89" i="3"/>
  <c r="O89" i="3"/>
  <c r="Q89" i="3"/>
  <c r="F93" i="3"/>
  <c r="G93" i="3"/>
  <c r="H93" i="3"/>
  <c r="O93" i="3"/>
  <c r="Q93" i="3"/>
  <c r="F81" i="3"/>
  <c r="G81" i="3"/>
  <c r="H81" i="3"/>
  <c r="O81" i="3"/>
  <c r="Q81" i="3"/>
  <c r="F88" i="3"/>
  <c r="G88" i="3"/>
  <c r="H88" i="3"/>
  <c r="O88" i="3"/>
  <c r="Q88" i="3"/>
  <c r="F82" i="3"/>
  <c r="G82" i="3"/>
  <c r="H82" i="3"/>
  <c r="O82" i="3"/>
  <c r="Q82" i="3"/>
  <c r="F80" i="3"/>
  <c r="G80" i="3"/>
  <c r="H80" i="3"/>
  <c r="F87" i="3"/>
  <c r="G87" i="3"/>
  <c r="H87" i="3"/>
  <c r="O87" i="3"/>
  <c r="Q87" i="3"/>
  <c r="F85" i="3"/>
  <c r="G85" i="3"/>
  <c r="H85" i="3"/>
  <c r="O85" i="3"/>
  <c r="Q85" i="3"/>
  <c r="F94" i="3"/>
  <c r="G94" i="3"/>
  <c r="H94" i="3"/>
  <c r="O94" i="3"/>
  <c r="Q94" i="3"/>
  <c r="F96" i="3"/>
  <c r="G96" i="3"/>
  <c r="H96" i="3"/>
  <c r="O96" i="3"/>
  <c r="Q96" i="3"/>
  <c r="F83" i="3"/>
  <c r="G83" i="3"/>
  <c r="H83" i="3"/>
  <c r="O83" i="3"/>
  <c r="Q83" i="3"/>
  <c r="O92" i="3"/>
  <c r="Q92" i="3"/>
  <c r="H161" i="3"/>
  <c r="I144" i="3"/>
  <c r="K144" i="3"/>
  <c r="K161" i="3"/>
  <c r="K165" i="3"/>
  <c r="G84" i="3"/>
  <c r="H211" i="3"/>
  <c r="G229" i="3"/>
  <c r="I200" i="3"/>
  <c r="K200" i="3"/>
  <c r="L185" i="3"/>
  <c r="D165" i="8"/>
  <c r="D109" i="8"/>
  <c r="E106" i="8"/>
  <c r="E105" i="8"/>
  <c r="E95" i="8"/>
  <c r="D35" i="5"/>
  <c r="E35" i="5" s="1"/>
  <c r="D37" i="5"/>
  <c r="E37" i="5" s="1"/>
  <c r="D31" i="5"/>
  <c r="E31" i="5" s="1"/>
  <c r="D27" i="5"/>
  <c r="E27" i="5"/>
  <c r="D40" i="5"/>
  <c r="E40" i="5"/>
  <c r="D36" i="5"/>
  <c r="E36" i="5"/>
  <c r="D32" i="5"/>
  <c r="E32" i="5"/>
  <c r="D28" i="5"/>
  <c r="E28" i="5"/>
  <c r="D39" i="5"/>
  <c r="E39" i="5"/>
  <c r="D33" i="5"/>
  <c r="E33" i="5"/>
  <c r="D29" i="5"/>
  <c r="E29" i="5"/>
  <c r="D25" i="5"/>
  <c r="E25" i="5"/>
  <c r="D38" i="5"/>
  <c r="E38" i="5"/>
  <c r="D34" i="5"/>
  <c r="E34" i="5"/>
  <c r="D30" i="5"/>
  <c r="E30" i="5"/>
  <c r="D26" i="5"/>
  <c r="E26" i="5"/>
  <c r="F132" i="3"/>
  <c r="F98" i="3"/>
  <c r="I161" i="3"/>
  <c r="N80" i="3"/>
  <c r="H229" i="3"/>
  <c r="H84" i="3"/>
  <c r="G98" i="3"/>
  <c r="L156" i="3"/>
  <c r="L154" i="3"/>
  <c r="L151" i="3"/>
  <c r="L155" i="3"/>
  <c r="L147" i="3"/>
  <c r="L145" i="3"/>
  <c r="L149" i="3"/>
  <c r="L143" i="3"/>
  <c r="L160" i="3"/>
  <c r="L148" i="3"/>
  <c r="L146" i="3"/>
  <c r="L153" i="3"/>
  <c r="L152" i="3"/>
  <c r="L157" i="3"/>
  <c r="L150" i="3"/>
  <c r="L144" i="3"/>
  <c r="L159" i="3"/>
  <c r="L158" i="3"/>
  <c r="N185" i="3"/>
  <c r="L200" i="3"/>
  <c r="O84" i="3"/>
  <c r="Q84" i="3"/>
  <c r="H98" i="3"/>
  <c r="N98" i="3"/>
  <c r="O80" i="3"/>
  <c r="L161" i="3"/>
  <c r="L165" i="3"/>
  <c r="N200" i="3"/>
  <c r="M202" i="3"/>
  <c r="O98" i="3"/>
  <c r="Q80" i="3"/>
  <c r="O197" i="3"/>
  <c r="O193" i="3"/>
  <c r="O194" i="3"/>
  <c r="O189" i="3"/>
  <c r="O192" i="3"/>
  <c r="O196" i="3"/>
  <c r="O190" i="3"/>
  <c r="O186" i="3"/>
  <c r="O187" i="3"/>
  <c r="O191" i="3"/>
  <c r="O184" i="3"/>
  <c r="O195" i="3"/>
  <c r="O183" i="3"/>
  <c r="O198" i="3"/>
  <c r="O199" i="3"/>
  <c r="O182" i="3"/>
  <c r="O188" i="3"/>
  <c r="O185" i="3"/>
  <c r="Q98" i="3"/>
  <c r="P102" i="3"/>
  <c r="O200" i="3"/>
  <c r="R83" i="3"/>
  <c r="R97" i="3"/>
  <c r="R82" i="3"/>
  <c r="R95" i="3"/>
  <c r="R85" i="3"/>
  <c r="R84" i="3"/>
  <c r="R81" i="3"/>
  <c r="R87" i="3"/>
  <c r="R91" i="3"/>
  <c r="R94" i="3"/>
  <c r="R86" i="3"/>
  <c r="R92" i="3"/>
  <c r="R93" i="3"/>
  <c r="R88" i="3"/>
  <c r="R89" i="3"/>
  <c r="R90" i="3"/>
  <c r="R96" i="3"/>
  <c r="R80" i="3"/>
  <c r="S80" i="3"/>
  <c r="R98" i="3"/>
  <c r="R102" i="3"/>
  <c r="D23" i="3"/>
  <c r="S90" i="3"/>
  <c r="D33" i="3"/>
  <c r="E33" i="3"/>
  <c r="S88" i="3"/>
  <c r="D31" i="3"/>
  <c r="E31" i="3"/>
  <c r="S92" i="3"/>
  <c r="D35" i="3"/>
  <c r="E35" i="3"/>
  <c r="S94" i="3"/>
  <c r="D37" i="3"/>
  <c r="E37" i="3"/>
  <c r="S87" i="3"/>
  <c r="D30" i="3"/>
  <c r="E30" i="3"/>
  <c r="S84" i="3"/>
  <c r="D27" i="3"/>
  <c r="E27" i="3"/>
  <c r="S95" i="3"/>
  <c r="D38" i="3"/>
  <c r="E38" i="3"/>
  <c r="S97" i="3"/>
  <c r="D40" i="3"/>
  <c r="E40" i="3"/>
  <c r="S96" i="3"/>
  <c r="D39" i="3"/>
  <c r="E39" i="3"/>
  <c r="S89" i="3"/>
  <c r="D32" i="3"/>
  <c r="E32" i="3"/>
  <c r="S93" i="3"/>
  <c r="D36" i="3"/>
  <c r="E36" i="3"/>
  <c r="S86" i="3"/>
  <c r="D29" i="3"/>
  <c r="E29" i="3"/>
  <c r="S91" i="3"/>
  <c r="D34" i="3"/>
  <c r="E34" i="3"/>
  <c r="S81" i="3"/>
  <c r="D24" i="3"/>
  <c r="E24" i="3"/>
  <c r="S85" i="3"/>
  <c r="D28" i="3"/>
  <c r="E28" i="3"/>
  <c r="S82" i="3"/>
  <c r="D25" i="3"/>
  <c r="E25" i="3"/>
  <c r="S83" i="3"/>
  <c r="D26" i="3"/>
  <c r="E26" i="3"/>
  <c r="E23" i="3"/>
  <c r="D41" i="3"/>
  <c r="S98" i="3"/>
  <c r="B6" i="3"/>
  <c r="D8" i="12"/>
  <c r="E41" i="3"/>
  <c r="D4" i="14" a="1"/>
  <c r="G4" i="14" s="1"/>
  <c r="F23" i="3"/>
  <c r="G23" i="3"/>
  <c r="F41" i="3"/>
  <c r="F27" i="3"/>
  <c r="G27" i="3"/>
  <c r="F35" i="3"/>
  <c r="G35" i="3"/>
  <c r="F30" i="3"/>
  <c r="G30" i="3"/>
  <c r="F39" i="3"/>
  <c r="G39" i="3"/>
  <c r="F32" i="3"/>
  <c r="G32" i="3"/>
  <c r="F31" i="3"/>
  <c r="G31" i="3"/>
  <c r="F28" i="3"/>
  <c r="G28" i="3"/>
  <c r="F34" i="3"/>
  <c r="G34" i="3"/>
  <c r="F25" i="3"/>
  <c r="G25" i="3"/>
  <c r="F36" i="3"/>
  <c r="G36" i="3"/>
  <c r="F26" i="3"/>
  <c r="G26" i="3"/>
  <c r="F38" i="3"/>
  <c r="G38" i="3"/>
  <c r="F37" i="3"/>
  <c r="G37" i="3"/>
  <c r="F33" i="3"/>
  <c r="G33" i="3"/>
  <c r="F24" i="3"/>
  <c r="G24" i="3"/>
  <c r="F40" i="3"/>
  <c r="G40" i="3"/>
  <c r="F29" i="3"/>
  <c r="G29" i="3"/>
  <c r="E4" i="14"/>
  <c r="Q4" i="14"/>
  <c r="F4" i="14"/>
  <c r="R4" i="14"/>
  <c r="K4" i="14"/>
  <c r="H4" i="14"/>
  <c r="T4" i="14"/>
  <c r="M4" i="14"/>
  <c r="D4" i="14"/>
  <c r="N4" i="14"/>
  <c r="G41" i="3"/>
  <c r="E23" i="4" l="1"/>
  <c r="D41" i="4"/>
  <c r="D23" i="6"/>
  <c r="D27" i="6"/>
  <c r="E27" i="6" s="1"/>
  <c r="D25" i="6"/>
  <c r="E25" i="6" s="1"/>
  <c r="D36" i="6"/>
  <c r="E36" i="6" s="1"/>
  <c r="D34" i="6"/>
  <c r="E34" i="6" s="1"/>
  <c r="D33" i="6"/>
  <c r="E33" i="6" s="1"/>
  <c r="D32" i="6"/>
  <c r="E32" i="6" s="1"/>
  <c r="D37" i="6"/>
  <c r="E37" i="6" s="1"/>
  <c r="D24" i="6"/>
  <c r="E24" i="6" s="1"/>
  <c r="D29" i="6"/>
  <c r="E29" i="6" s="1"/>
  <c r="D35" i="6"/>
  <c r="E35" i="6" s="1"/>
  <c r="D28" i="6"/>
  <c r="E28" i="6" s="1"/>
  <c r="D26" i="6"/>
  <c r="E26" i="6" s="1"/>
  <c r="D30" i="6"/>
  <c r="E30" i="6" s="1"/>
  <c r="D31" i="6"/>
  <c r="E31" i="6" s="1"/>
  <c r="E70" i="8"/>
  <c r="E74" i="8"/>
  <c r="E75" i="8"/>
  <c r="E76" i="8"/>
  <c r="D125" i="8"/>
  <c r="D135" i="8"/>
  <c r="D54" i="18"/>
  <c r="E165" i="18" s="1"/>
  <c r="D51" i="18"/>
  <c r="E83" i="18" s="1"/>
  <c r="D18" i="12"/>
  <c r="B6" i="7"/>
  <c r="D15" i="12"/>
  <c r="E62" i="8"/>
  <c r="E68" i="8"/>
  <c r="D24" i="5"/>
  <c r="E24" i="5" s="1"/>
  <c r="D23" i="5"/>
  <c r="D129" i="8"/>
  <c r="E23" i="6"/>
  <c r="E157" i="8"/>
  <c r="E154" i="8"/>
  <c r="E163" i="8"/>
  <c r="E98" i="8"/>
  <c r="E104" i="8"/>
  <c r="E92" i="8"/>
  <c r="E105" i="18"/>
  <c r="D40" i="6"/>
  <c r="E40" i="6" s="1"/>
  <c r="D38" i="6"/>
  <c r="D39" i="6"/>
  <c r="E39" i="6" s="1"/>
  <c r="D53" i="18"/>
  <c r="E136" i="18" s="1"/>
  <c r="G11" i="13"/>
  <c r="G9" i="13"/>
  <c r="G7" i="13"/>
  <c r="G5" i="13"/>
  <c r="G16" i="13"/>
  <c r="G14" i="13"/>
  <c r="G22" i="13"/>
  <c r="G20" i="13"/>
  <c r="G29" i="13"/>
  <c r="G27" i="13"/>
  <c r="G32" i="13"/>
  <c r="G37" i="13"/>
  <c r="G35" i="13"/>
  <c r="G33" i="13"/>
  <c r="L4" i="14"/>
  <c r="O4" i="14"/>
  <c r="V4" i="14"/>
  <c r="J4" i="14"/>
  <c r="U4" i="14"/>
  <c r="I4" i="14"/>
  <c r="P4" i="14"/>
  <c r="S4" i="14"/>
  <c r="E117" i="18"/>
  <c r="E123" i="18"/>
  <c r="E118" i="18"/>
  <c r="E126" i="18"/>
  <c r="E93" i="18"/>
  <c r="E101" i="18"/>
  <c r="E108" i="18"/>
  <c r="E102" i="18"/>
  <c r="E94" i="18"/>
  <c r="E107" i="18"/>
  <c r="E103" i="18"/>
  <c r="E98" i="18"/>
  <c r="E95" i="18"/>
  <c r="E91" i="18"/>
  <c r="E68" i="18"/>
  <c r="E65" i="18"/>
  <c r="E66" i="18"/>
  <c r="E63" i="18"/>
  <c r="E79" i="18"/>
  <c r="B42" i="13"/>
  <c r="C42" i="13"/>
  <c r="E78" i="18"/>
  <c r="E80" i="18"/>
  <c r="E96" i="18"/>
  <c r="E104" i="18"/>
  <c r="D55" i="18"/>
  <c r="E116" i="18"/>
  <c r="E100" i="18"/>
  <c r="E125" i="18"/>
  <c r="E97" i="18"/>
  <c r="E149" i="18"/>
  <c r="E162" i="18"/>
  <c r="E147" i="18"/>
  <c r="E154" i="18"/>
  <c r="E146" i="18"/>
  <c r="E151" i="18"/>
  <c r="E156" i="18"/>
  <c r="E148" i="18"/>
  <c r="E157" i="18"/>
  <c r="E42" i="13"/>
  <c r="E164" i="8"/>
  <c r="E148" i="8"/>
  <c r="E147" i="8"/>
  <c r="E150" i="8"/>
  <c r="E160" i="8"/>
  <c r="D36" i="8" s="1"/>
  <c r="E151" i="8"/>
  <c r="E155" i="8"/>
  <c r="E152" i="8"/>
  <c r="D122" i="8"/>
  <c r="D119" i="8"/>
  <c r="D134" i="8"/>
  <c r="D39" i="8" s="1"/>
  <c r="D128" i="8"/>
  <c r="D121" i="8"/>
  <c r="D130" i="8"/>
  <c r="D120" i="8"/>
  <c r="D118" i="8"/>
  <c r="D127" i="8"/>
  <c r="D124" i="8"/>
  <c r="E99" i="8"/>
  <c r="E107" i="8"/>
  <c r="E94" i="8"/>
  <c r="E108" i="8"/>
  <c r="E102" i="8"/>
  <c r="E91" i="8"/>
  <c r="E103" i="8"/>
  <c r="E93" i="8"/>
  <c r="E100" i="8"/>
  <c r="E101" i="8"/>
  <c r="E96" i="8"/>
  <c r="E97" i="8"/>
  <c r="E153" i="8"/>
  <c r="D54" i="8"/>
  <c r="E156" i="8"/>
  <c r="E159" i="8"/>
  <c r="E162" i="8"/>
  <c r="D123" i="8"/>
  <c r="D133" i="8"/>
  <c r="D126" i="8"/>
  <c r="D132" i="8"/>
  <c r="D37" i="8" s="1"/>
  <c r="E158" i="8"/>
  <c r="E66" i="8"/>
  <c r="E65" i="8"/>
  <c r="E79" i="8"/>
  <c r="E64" i="8"/>
  <c r="E77" i="8"/>
  <c r="D38" i="8" s="1"/>
  <c r="E69" i="8"/>
  <c r="D30" i="8" s="1"/>
  <c r="E63" i="8"/>
  <c r="D24" i="8" s="1"/>
  <c r="E72" i="8"/>
  <c r="E71" i="8"/>
  <c r="E73" i="8"/>
  <c r="E41" i="13"/>
  <c r="B41" i="13"/>
  <c r="D42" i="13"/>
  <c r="F42" i="13" s="1"/>
  <c r="B6" i="4" l="1"/>
  <c r="D7" i="12" s="1"/>
  <c r="E41" i="4"/>
  <c r="D3" i="14" a="1"/>
  <c r="D31" i="8"/>
  <c r="E121" i="18"/>
  <c r="E120" i="18"/>
  <c r="E127" i="18"/>
  <c r="E128" i="18"/>
  <c r="E38" i="6"/>
  <c r="E23" i="5"/>
  <c r="D41" i="5"/>
  <c r="E41" i="5" s="1"/>
  <c r="D23" i="7"/>
  <c r="D28" i="7"/>
  <c r="E28" i="7" s="1"/>
  <c r="D38" i="7"/>
  <c r="E38" i="7" s="1"/>
  <c r="D27" i="7"/>
  <c r="E27" i="7" s="1"/>
  <c r="D33" i="7"/>
  <c r="E33" i="7" s="1"/>
  <c r="D32" i="7"/>
  <c r="E32" i="7" s="1"/>
  <c r="D31" i="7"/>
  <c r="E31" i="7" s="1"/>
  <c r="D36" i="7"/>
  <c r="E36" i="7" s="1"/>
  <c r="D25" i="7"/>
  <c r="E25" i="7" s="1"/>
  <c r="D37" i="7"/>
  <c r="E37" i="7" s="1"/>
  <c r="D26" i="7"/>
  <c r="E26" i="7" s="1"/>
  <c r="D39" i="7"/>
  <c r="E39" i="7" s="1"/>
  <c r="D35" i="7"/>
  <c r="E35" i="7" s="1"/>
  <c r="D34" i="7"/>
  <c r="E34" i="7" s="1"/>
  <c r="D40" i="7"/>
  <c r="E40" i="7" s="1"/>
  <c r="D29" i="7"/>
  <c r="E29" i="7" s="1"/>
  <c r="D30" i="7"/>
  <c r="E30" i="7" s="1"/>
  <c r="D24" i="7"/>
  <c r="E24" i="7" s="1"/>
  <c r="E69" i="18"/>
  <c r="E67" i="18"/>
  <c r="D27" i="18" s="1"/>
  <c r="E27" i="18" s="1"/>
  <c r="E72" i="18"/>
  <c r="D32" i="18" s="1"/>
  <c r="E32" i="18" s="1"/>
  <c r="E70" i="18"/>
  <c r="D34" i="8"/>
  <c r="D33" i="8"/>
  <c r="E33" i="8" s="1"/>
  <c r="D25" i="8"/>
  <c r="D26" i="8"/>
  <c r="E26" i="8" s="1"/>
  <c r="D28" i="8"/>
  <c r="D29" i="8"/>
  <c r="E29" i="8" s="1"/>
  <c r="E133" i="18"/>
  <c r="D40" i="18" s="1"/>
  <c r="E40" i="18" s="1"/>
  <c r="E119" i="18"/>
  <c r="E124" i="18"/>
  <c r="E64" i="18"/>
  <c r="D24" i="18" s="1"/>
  <c r="E77" i="18"/>
  <c r="E75" i="18"/>
  <c r="D35" i="18" s="1"/>
  <c r="E35" i="18" s="1"/>
  <c r="E71" i="18"/>
  <c r="E74" i="18"/>
  <c r="D34" i="18" s="1"/>
  <c r="E73" i="18"/>
  <c r="E76" i="18"/>
  <c r="E130" i="18"/>
  <c r="E122" i="18"/>
  <c r="D29" i="18" s="1"/>
  <c r="E29" i="18" s="1"/>
  <c r="E131" i="18"/>
  <c r="E129" i="18"/>
  <c r="E132" i="18"/>
  <c r="D41" i="6"/>
  <c r="E41" i="6" s="1"/>
  <c r="E158" i="18"/>
  <c r="E160" i="18"/>
  <c r="E145" i="18"/>
  <c r="E153" i="18"/>
  <c r="E150" i="18"/>
  <c r="E152" i="18"/>
  <c r="E155" i="18"/>
  <c r="E159" i="18"/>
  <c r="D37" i="18" s="1"/>
  <c r="E37" i="18" s="1"/>
  <c r="E161" i="18"/>
  <c r="E81" i="18"/>
  <c r="D25" i="18"/>
  <c r="E25" i="18" s="1"/>
  <c r="E109" i="18"/>
  <c r="D31" i="18"/>
  <c r="E31" i="18" s="1"/>
  <c r="D33" i="18"/>
  <c r="E33" i="18" s="1"/>
  <c r="E28" i="8"/>
  <c r="D13" i="11"/>
  <c r="E13" i="11" s="1"/>
  <c r="E37" i="8"/>
  <c r="E31" i="8"/>
  <c r="E39" i="8"/>
  <c r="E36" i="8"/>
  <c r="E34" i="8"/>
  <c r="E30" i="8"/>
  <c r="E25" i="8"/>
  <c r="D35" i="8"/>
  <c r="E165" i="8"/>
  <c r="D32" i="8"/>
  <c r="E24" i="8"/>
  <c r="E38" i="8"/>
  <c r="D40" i="8"/>
  <c r="D27" i="8"/>
  <c r="E80" i="8"/>
  <c r="E109" i="8"/>
  <c r="D136" i="8"/>
  <c r="D23" i="8"/>
  <c r="F41" i="13"/>
  <c r="D9" i="12" l="1"/>
  <c r="F25" i="4"/>
  <c r="G25" i="4" s="1"/>
  <c r="F27" i="4"/>
  <c r="G27" i="4" s="1"/>
  <c r="F29" i="4"/>
  <c r="G29" i="4" s="1"/>
  <c r="F31" i="4"/>
  <c r="G31" i="4" s="1"/>
  <c r="F33" i="4"/>
  <c r="G33" i="4" s="1"/>
  <c r="F35" i="4"/>
  <c r="G35" i="4" s="1"/>
  <c r="F37" i="4"/>
  <c r="G37" i="4" s="1"/>
  <c r="F39" i="4"/>
  <c r="G39" i="4" s="1"/>
  <c r="F24" i="4"/>
  <c r="G24" i="4" s="1"/>
  <c r="F26" i="4"/>
  <c r="G26" i="4" s="1"/>
  <c r="F28" i="4"/>
  <c r="G28" i="4" s="1"/>
  <c r="F30" i="4"/>
  <c r="G30" i="4" s="1"/>
  <c r="F32" i="4"/>
  <c r="G32" i="4" s="1"/>
  <c r="F34" i="4"/>
  <c r="G34" i="4" s="1"/>
  <c r="F36" i="4"/>
  <c r="G36" i="4" s="1"/>
  <c r="F38" i="4"/>
  <c r="G38" i="4" s="1"/>
  <c r="F40" i="4"/>
  <c r="G40" i="4" s="1"/>
  <c r="F41" i="4"/>
  <c r="F23" i="4"/>
  <c r="G23" i="4" s="1"/>
  <c r="Q3" i="14"/>
  <c r="T3" i="14"/>
  <c r="S3" i="14"/>
  <c r="V3" i="14"/>
  <c r="F3" i="14"/>
  <c r="M3" i="14"/>
  <c r="P3" i="14"/>
  <c r="O3" i="14"/>
  <c r="R3" i="14"/>
  <c r="D3" i="14"/>
  <c r="I3" i="14"/>
  <c r="L3" i="14"/>
  <c r="K3" i="14"/>
  <c r="N3" i="14"/>
  <c r="U3" i="14"/>
  <c r="E3" i="14"/>
  <c r="H3" i="14"/>
  <c r="G3" i="14"/>
  <c r="J3" i="14"/>
  <c r="E163" i="18"/>
  <c r="D39" i="18"/>
  <c r="D38" i="18"/>
  <c r="D36" i="18"/>
  <c r="E134" i="18"/>
  <c r="D30" i="18"/>
  <c r="D28" i="18"/>
  <c r="E36" i="18"/>
  <c r="D20" i="11"/>
  <c r="E20" i="11" s="1"/>
  <c r="E34" i="18"/>
  <c r="D18" i="11"/>
  <c r="E18" i="11" s="1"/>
  <c r="E24" i="18"/>
  <c r="D8" i="11"/>
  <c r="E8" i="11" s="1"/>
  <c r="E30" i="18"/>
  <c r="D14" i="11"/>
  <c r="E14" i="11" s="1"/>
  <c r="E28" i="18"/>
  <c r="D12" i="11"/>
  <c r="E12" i="11" s="1"/>
  <c r="E39" i="18"/>
  <c r="D23" i="11"/>
  <c r="E23" i="11" s="1"/>
  <c r="E38" i="18"/>
  <c r="D22" i="11"/>
  <c r="E22" i="11" s="1"/>
  <c r="F26" i="5"/>
  <c r="G26" i="5" s="1"/>
  <c r="F34" i="5"/>
  <c r="G34" i="5" s="1"/>
  <c r="F27" i="5"/>
  <c r="G27" i="5" s="1"/>
  <c r="F31" i="5"/>
  <c r="G31" i="5" s="1"/>
  <c r="F30" i="5"/>
  <c r="G30" i="5" s="1"/>
  <c r="F37" i="5"/>
  <c r="G37" i="5" s="1"/>
  <c r="F23" i="5"/>
  <c r="G23" i="5" s="1"/>
  <c r="F29" i="5"/>
  <c r="G29" i="5" s="1"/>
  <c r="F40" i="5"/>
  <c r="G40" i="5" s="1"/>
  <c r="F24" i="5"/>
  <c r="G24" i="5" s="1"/>
  <c r="F25" i="5"/>
  <c r="G25" i="5" s="1"/>
  <c r="F39" i="5"/>
  <c r="G39" i="5" s="1"/>
  <c r="F41" i="5"/>
  <c r="F28" i="5"/>
  <c r="G28" i="5" s="1"/>
  <c r="F33" i="5"/>
  <c r="G33" i="5" s="1"/>
  <c r="F32" i="5"/>
  <c r="G32" i="5" s="1"/>
  <c r="F38" i="5"/>
  <c r="G38" i="5" s="1"/>
  <c r="F35" i="5"/>
  <c r="G35" i="5" s="1"/>
  <c r="F36" i="5"/>
  <c r="G36" i="5" s="1"/>
  <c r="D26" i="18"/>
  <c r="D15" i="11"/>
  <c r="E15" i="11" s="1"/>
  <c r="D23" i="18"/>
  <c r="F30" i="6"/>
  <c r="G30" i="6" s="1"/>
  <c r="F32" i="6"/>
  <c r="G32" i="6" s="1"/>
  <c r="F33" i="6"/>
  <c r="G33" i="6" s="1"/>
  <c r="F37" i="6"/>
  <c r="G37" i="6" s="1"/>
  <c r="F29" i="6"/>
  <c r="G29" i="6" s="1"/>
  <c r="F28" i="6"/>
  <c r="G28" i="6" s="1"/>
  <c r="F26" i="6"/>
  <c r="G26" i="6" s="1"/>
  <c r="F40" i="6"/>
  <c r="G40" i="6" s="1"/>
  <c r="F38" i="6"/>
  <c r="G38" i="6" s="1"/>
  <c r="F23" i="6"/>
  <c r="G23" i="6" s="1"/>
  <c r="F36" i="6"/>
  <c r="G36" i="6" s="1"/>
  <c r="F34" i="6"/>
  <c r="G34" i="6" s="1"/>
  <c r="F25" i="6"/>
  <c r="G25" i="6" s="1"/>
  <c r="F27" i="6"/>
  <c r="G27" i="6" s="1"/>
  <c r="F35" i="6"/>
  <c r="G35" i="6" s="1"/>
  <c r="F24" i="6"/>
  <c r="G24" i="6" s="1"/>
  <c r="F31" i="6"/>
  <c r="G31" i="6" s="1"/>
  <c r="F39" i="6"/>
  <c r="G39" i="6" s="1"/>
  <c r="F41" i="6"/>
  <c r="D41" i="7"/>
  <c r="E41" i="7" s="1"/>
  <c r="E23" i="7"/>
  <c r="D9" i="14" a="1"/>
  <c r="D5" i="14" a="1"/>
  <c r="D8" i="14" a="1"/>
  <c r="D9" i="11"/>
  <c r="E9" i="11" s="1"/>
  <c r="D17" i="11"/>
  <c r="E17" i="11" s="1"/>
  <c r="D21" i="11"/>
  <c r="E21" i="11" s="1"/>
  <c r="E23" i="18"/>
  <c r="D41" i="18"/>
  <c r="E41" i="18" s="1"/>
  <c r="E40" i="8"/>
  <c r="D24" i="11"/>
  <c r="E24" i="11" s="1"/>
  <c r="D7" i="11"/>
  <c r="E23" i="8"/>
  <c r="D41" i="8"/>
  <c r="E41" i="8" s="1"/>
  <c r="E27" i="8"/>
  <c r="D11" i="11"/>
  <c r="E11" i="11" s="1"/>
  <c r="D16" i="11"/>
  <c r="E16" i="11" s="1"/>
  <c r="E32" i="8"/>
  <c r="E35" i="8"/>
  <c r="D19" i="11"/>
  <c r="E19" i="11" s="1"/>
  <c r="D16" i="12" l="1"/>
  <c r="G41" i="4"/>
  <c r="D6" i="14" a="1"/>
  <c r="D5" i="14"/>
  <c r="F5" i="14"/>
  <c r="E5" i="14"/>
  <c r="V5" i="14"/>
  <c r="H5" i="14"/>
  <c r="R5" i="14"/>
  <c r="G5" i="14"/>
  <c r="Q5" i="14"/>
  <c r="I5" i="14"/>
  <c r="N5" i="14"/>
  <c r="M5" i="14"/>
  <c r="J5" i="14"/>
  <c r="T5" i="14"/>
  <c r="L5" i="14"/>
  <c r="U5" i="14"/>
  <c r="S5" i="14"/>
  <c r="O5" i="14"/>
  <c r="K5" i="14"/>
  <c r="P5" i="14"/>
  <c r="G41" i="5"/>
  <c r="O8" i="14"/>
  <c r="U8" i="14"/>
  <c r="H8" i="14"/>
  <c r="J8" i="14"/>
  <c r="L8" i="14"/>
  <c r="F8" i="14"/>
  <c r="G8" i="14"/>
  <c r="Q8" i="14"/>
  <c r="T8" i="14"/>
  <c r="S8" i="14"/>
  <c r="E8" i="14"/>
  <c r="P8" i="14"/>
  <c r="V8" i="14"/>
  <c r="K8" i="14"/>
  <c r="R8" i="14"/>
  <c r="D8" i="14"/>
  <c r="I8" i="14"/>
  <c r="M8" i="14"/>
  <c r="N8" i="14"/>
  <c r="O9" i="14"/>
  <c r="R9" i="14"/>
  <c r="U9" i="14"/>
  <c r="E9" i="14"/>
  <c r="H9" i="14"/>
  <c r="V9" i="14"/>
  <c r="I9" i="14"/>
  <c r="K9" i="14"/>
  <c r="Q9" i="14"/>
  <c r="D9" i="14"/>
  <c r="J9" i="14"/>
  <c r="P9" i="14"/>
  <c r="F9" i="14"/>
  <c r="N9" i="14"/>
  <c r="G9" i="14"/>
  <c r="M9" i="14"/>
  <c r="S9" i="14"/>
  <c r="L9" i="14"/>
  <c r="T9" i="14"/>
  <c r="F23" i="7"/>
  <c r="G23" i="7" s="1"/>
  <c r="F24" i="7"/>
  <c r="G24" i="7" s="1"/>
  <c r="F39" i="7"/>
  <c r="G39" i="7" s="1"/>
  <c r="F38" i="7"/>
  <c r="G38" i="7" s="1"/>
  <c r="F40" i="7"/>
  <c r="G40" i="7" s="1"/>
  <c r="F29" i="7"/>
  <c r="G29" i="7" s="1"/>
  <c r="F30" i="7"/>
  <c r="G30" i="7" s="1"/>
  <c r="F34" i="7"/>
  <c r="G34" i="7" s="1"/>
  <c r="F32" i="7"/>
  <c r="G32" i="7" s="1"/>
  <c r="F35" i="7"/>
  <c r="G35" i="7" s="1"/>
  <c r="F33" i="7"/>
  <c r="G33" i="7" s="1"/>
  <c r="F37" i="7"/>
  <c r="G37" i="7" s="1"/>
  <c r="F28" i="7"/>
  <c r="G28" i="7" s="1"/>
  <c r="F36" i="7"/>
  <c r="G36" i="7" s="1"/>
  <c r="F31" i="7"/>
  <c r="G31" i="7" s="1"/>
  <c r="F26" i="7"/>
  <c r="G26" i="7" s="1"/>
  <c r="F27" i="7"/>
  <c r="G27" i="7" s="1"/>
  <c r="F25" i="7"/>
  <c r="G25" i="7" s="1"/>
  <c r="F41" i="7"/>
  <c r="G41" i="6"/>
  <c r="E26" i="18"/>
  <c r="D10" i="11"/>
  <c r="E10" i="11" s="1"/>
  <c r="F41" i="18"/>
  <c r="F40" i="18"/>
  <c r="G40" i="18" s="1"/>
  <c r="F38" i="18"/>
  <c r="G38" i="18" s="1"/>
  <c r="F36" i="18"/>
  <c r="G36" i="18" s="1"/>
  <c r="F34" i="18"/>
  <c r="G34" i="18" s="1"/>
  <c r="F32" i="18"/>
  <c r="G32" i="18" s="1"/>
  <c r="F30" i="18"/>
  <c r="G30" i="18" s="1"/>
  <c r="F28" i="18"/>
  <c r="G28" i="18" s="1"/>
  <c r="F26" i="18"/>
  <c r="G26" i="18" s="1"/>
  <c r="F24" i="18"/>
  <c r="G24" i="18" s="1"/>
  <c r="F39" i="18"/>
  <c r="G39" i="18" s="1"/>
  <c r="F37" i="18"/>
  <c r="G37" i="18" s="1"/>
  <c r="F35" i="18"/>
  <c r="G35" i="18" s="1"/>
  <c r="F33" i="18"/>
  <c r="G33" i="18" s="1"/>
  <c r="F31" i="18"/>
  <c r="G31" i="18" s="1"/>
  <c r="F29" i="18"/>
  <c r="G29" i="18" s="1"/>
  <c r="F27" i="18"/>
  <c r="G27" i="18" s="1"/>
  <c r="F25" i="18"/>
  <c r="G25" i="18" s="1"/>
  <c r="F23" i="18"/>
  <c r="G23" i="18" s="1"/>
  <c r="D7" i="14" a="1"/>
  <c r="N6" i="14"/>
  <c r="T6" i="14"/>
  <c r="J6" i="14"/>
  <c r="R6" i="14"/>
  <c r="S6" i="14"/>
  <c r="F6" i="14"/>
  <c r="L6" i="14"/>
  <c r="M6" i="14"/>
  <c r="U6" i="14"/>
  <c r="K6" i="14"/>
  <c r="Q6" i="14"/>
  <c r="D6" i="14"/>
  <c r="P6" i="14"/>
  <c r="E6" i="14"/>
  <c r="V6" i="14"/>
  <c r="I6" i="14"/>
  <c r="G6" i="14"/>
  <c r="O6" i="14"/>
  <c r="H6" i="14"/>
  <c r="F35" i="8"/>
  <c r="G35" i="8" s="1"/>
  <c r="F39" i="8"/>
  <c r="G39" i="8" s="1"/>
  <c r="F27" i="8"/>
  <c r="G27" i="8" s="1"/>
  <c r="F38" i="8"/>
  <c r="G38" i="8" s="1"/>
  <c r="F32" i="8"/>
  <c r="G32" i="8" s="1"/>
  <c r="F29" i="8"/>
  <c r="G29" i="8" s="1"/>
  <c r="F40" i="8"/>
  <c r="G40" i="8" s="1"/>
  <c r="F26" i="8"/>
  <c r="G26" i="8" s="1"/>
  <c r="F31" i="8"/>
  <c r="G31" i="8" s="1"/>
  <c r="F41" i="8"/>
  <c r="F33" i="8"/>
  <c r="G33" i="8" s="1"/>
  <c r="F37" i="8"/>
  <c r="G37" i="8" s="1"/>
  <c r="F24" i="8"/>
  <c r="G24" i="8" s="1"/>
  <c r="F30" i="8"/>
  <c r="G30" i="8" s="1"/>
  <c r="F28" i="8"/>
  <c r="G28" i="8" s="1"/>
  <c r="F23" i="8"/>
  <c r="G23" i="8" s="1"/>
  <c r="F36" i="8"/>
  <c r="G36" i="8" s="1"/>
  <c r="F25" i="8"/>
  <c r="G25" i="8" s="1"/>
  <c r="F34" i="8"/>
  <c r="G34" i="8" s="1"/>
  <c r="E7" i="11"/>
  <c r="D25" i="11"/>
  <c r="G41" i="7" l="1"/>
  <c r="G7" i="14"/>
  <c r="K7" i="14"/>
  <c r="K10" i="14" s="1"/>
  <c r="O7" i="14"/>
  <c r="O10" i="14" s="1"/>
  <c r="S7" i="14"/>
  <c r="D7" i="14"/>
  <c r="D10" i="14" s="1"/>
  <c r="H7" i="14"/>
  <c r="E7" i="14"/>
  <c r="E10" i="14" s="1"/>
  <c r="M7" i="14"/>
  <c r="M10" i="14" s="1"/>
  <c r="U7" i="14"/>
  <c r="J7" i="14"/>
  <c r="N7" i="14"/>
  <c r="N10" i="14" s="1"/>
  <c r="R7" i="14"/>
  <c r="R10" i="14" s="1"/>
  <c r="V7" i="14"/>
  <c r="V10" i="14" s="1"/>
  <c r="E29" i="11" s="1"/>
  <c r="I7" i="14"/>
  <c r="I10" i="14" s="1"/>
  <c r="Q7" i="14"/>
  <c r="Q10" i="14" s="1"/>
  <c r="F7" i="14"/>
  <c r="F10" i="14" s="1"/>
  <c r="L7" i="14"/>
  <c r="L10" i="14" s="1"/>
  <c r="P7" i="14"/>
  <c r="T7" i="14"/>
  <c r="T10" i="14" s="1"/>
  <c r="H10" i="14"/>
  <c r="G10" i="14"/>
  <c r="P10" i="14"/>
  <c r="U10" i="14"/>
  <c r="S10" i="14"/>
  <c r="J10" i="14"/>
  <c r="G41" i="18"/>
  <c r="E25" i="11"/>
  <c r="D27" i="11"/>
  <c r="G41" i="8"/>
  <c r="E27" i="11" l="1"/>
  <c r="F23" i="11"/>
  <c r="G23" i="11" s="1"/>
  <c r="F7" i="11"/>
  <c r="G7" i="11" s="1"/>
  <c r="F20" i="11"/>
  <c r="G20" i="11" s="1"/>
  <c r="F16" i="11"/>
  <c r="G16" i="11" s="1"/>
  <c r="F15" i="11"/>
  <c r="G15" i="11" s="1"/>
  <c r="F13" i="11"/>
  <c r="G13" i="11" s="1"/>
  <c r="F8" i="11"/>
  <c r="G8" i="11" s="1"/>
  <c r="F22" i="11"/>
  <c r="G22" i="11" s="1"/>
  <c r="F17" i="11"/>
  <c r="G17" i="11" s="1"/>
  <c r="F11" i="11"/>
  <c r="G11" i="11" s="1"/>
  <c r="F21" i="11"/>
  <c r="G21" i="11" s="1"/>
  <c r="F9" i="11"/>
  <c r="G9" i="11" s="1"/>
  <c r="F12" i="11"/>
  <c r="G12" i="11" s="1"/>
  <c r="F19" i="11"/>
  <c r="G19" i="11" s="1"/>
  <c r="F18" i="11"/>
  <c r="G18" i="11" s="1"/>
  <c r="F14" i="11"/>
  <c r="G14" i="11" s="1"/>
  <c r="F10" i="11"/>
  <c r="G10" i="11" s="1"/>
  <c r="F24" i="11"/>
  <c r="G24" i="11" s="1"/>
  <c r="F25" i="11"/>
  <c r="G25" i="11" l="1"/>
</calcChain>
</file>

<file path=xl/comments1.xml><?xml version="1.0" encoding="utf-8"?>
<comments xmlns="http://schemas.openxmlformats.org/spreadsheetml/2006/main">
  <authors>
    <author>De Domingo Sánz, Victoria</author>
  </authors>
  <commentList>
    <comment ref="B85" authorId="0" shapeId="0">
      <text>
        <r>
          <rPr>
            <sz val="9"/>
            <color indexed="81"/>
            <rFont val="Tahoma"/>
            <family val="2"/>
          </rPr>
          <t>Se saca este organismo pq las TRF recibidas proceden del propio Estado, no de agentes externos. Por proceder del propio Estado, se supone que las TRF son un gto y el gto de esta entidad queda recogido en el programa 931Q (G17)</t>
        </r>
      </text>
    </comment>
  </commentList>
</comments>
</file>

<file path=xl/sharedStrings.xml><?xml version="1.0" encoding="utf-8"?>
<sst xmlns="http://schemas.openxmlformats.org/spreadsheetml/2006/main" count="1072" uniqueCount="420">
  <si>
    <t>Muface</t>
  </si>
  <si>
    <t>CANTIDAD A IMPUTAR</t>
  </si>
  <si>
    <t>cuotas imputadas por centro de trabajo</t>
  </si>
  <si>
    <t>cuotas imputadas por resid prelim</t>
  </si>
  <si>
    <t>cuotas imputadas por resid final</t>
  </si>
  <si>
    <t>5.2. Precios públicos</t>
  </si>
  <si>
    <t>5.3. Otros ingresos procedentes de la prestación de servicios y venta de bienes</t>
  </si>
  <si>
    <t>6.1. Otros ingresos</t>
  </si>
  <si>
    <t>5. tasas, precios públicos e ingresos procedentes de la venta de bienes y servicios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</si>
  <si>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</si>
  <si>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</si>
  <si>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</si>
  <si>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</si>
  <si>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</si>
  <si>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</si>
  <si>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</si>
  <si>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</si>
  <si>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ingresos</t>
  </si>
  <si>
    <t>Recaudación territorializada</t>
  </si>
  <si>
    <t>se supone que no hay traslaciíón</t>
  </si>
  <si>
    <t>y las de la UE por consolidación</t>
  </si>
  <si>
    <t xml:space="preserve">ratio </t>
  </si>
  <si>
    <t>Tasa por reserva del dominio público radioeléctrico</t>
  </si>
  <si>
    <t>Otras tasas</t>
  </si>
  <si>
    <t>Recargos y multas</t>
  </si>
  <si>
    <t>Diferencias de cambio</t>
  </si>
  <si>
    <t>Diferencias entre los valores de reembolso y emisión</t>
  </si>
  <si>
    <t>Ingresos diversos</t>
  </si>
  <si>
    <t>Comisiones por avales y seguros operaciones financieras</t>
  </si>
  <si>
    <t>otros ingresos procedentes de la prestación de servicios</t>
  </si>
  <si>
    <t>Concesiones y aprovechamientos</t>
  </si>
  <si>
    <t>Sección 7 del Anexo 5 con datos de la ECPF ajustada a CRE e indicadores de consumo utilizados para imputar las partidas análogas del impuesto sobre la electricidad.</t>
  </si>
  <si>
    <t>pero forman parte de los ingresos (cuotas mtuas, parte que paga el Estado)</t>
  </si>
  <si>
    <t>total a imputar</t>
  </si>
  <si>
    <t>Entradas a museos, exposiciones y espectáculos</t>
  </si>
  <si>
    <t>peso en población padrón</t>
  </si>
  <si>
    <t>ISFAS</t>
  </si>
  <si>
    <t>MUFACE</t>
  </si>
  <si>
    <t>MUGEJU</t>
  </si>
  <si>
    <t>Seg Social</t>
  </si>
  <si>
    <t>5.1. Tasas</t>
  </si>
  <si>
    <t>la partida análoga del impuesto sobre electricidad</t>
  </si>
  <si>
    <t>gasto relevante</t>
  </si>
  <si>
    <t>4. Imputación de las exportaciones</t>
  </si>
  <si>
    <t>5. Imputación de la recaudación ligada al resto de actividades</t>
  </si>
  <si>
    <t>criterio de reparto:</t>
  </si>
  <si>
    <t>fuente:</t>
  </si>
  <si>
    <t>Reparto territorial</t>
  </si>
  <si>
    <t>ingreso total, miles de euros</t>
  </si>
  <si>
    <t>peso en titulares</t>
  </si>
  <si>
    <t>recaudación imputada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</si>
  <si>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</si>
  <si>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</si>
  <si>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</si>
  <si>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</si>
  <si>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</si>
  <si>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</si>
  <si>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</si>
  <si>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</si>
  <si>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</si>
  <si>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</si>
  <si>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</si>
  <si>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</si>
  <si>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peso en total</t>
  </si>
  <si>
    <t>tasas imputadas</t>
  </si>
  <si>
    <t xml:space="preserve">mismo indicador de consumo relevante territorializado (cap 2) que para </t>
  </si>
  <si>
    <t>ingresos per cápita, euros</t>
  </si>
  <si>
    <t>saldo per cápita relativo</t>
  </si>
  <si>
    <t xml:space="preserve">Detalle de otros ingresos </t>
  </si>
  <si>
    <t>Ingresos del B de Esp y otros organismos reguladores</t>
  </si>
  <si>
    <t>total por centro de trabajo</t>
  </si>
  <si>
    <t>Dchos. exped. tarjetas ident. profesional a t.extranj</t>
  </si>
  <si>
    <t>Canon ocup. y aprov. dom. púb. marítimo-terrestre</t>
  </si>
  <si>
    <t>Tasa por ejercicio de la potestad jurisdiccional</t>
  </si>
  <si>
    <t>Intereses de titulos y valores</t>
  </si>
  <si>
    <t>Enajenación de inversiones reales y otros ingresos patrimoniales</t>
  </si>
  <si>
    <t xml:space="preserve">mismo indicador de consumo relevante territorializado (privado + público + exportaciones) que para </t>
  </si>
  <si>
    <t>venta de publicaciones, medicamentos y otros bienes</t>
  </si>
  <si>
    <t>Reintegros de operaciones corrientes</t>
  </si>
  <si>
    <t>Tasa por dirección e inspección de obras</t>
  </si>
  <si>
    <t>Tasas de expedición de DNI y pasaportes</t>
  </si>
  <si>
    <t>Tasas consulares</t>
  </si>
  <si>
    <t>http://www.cnmv.es/portal/Publicaciones/Informes.aspx</t>
  </si>
  <si>
    <t>AAPP consumos intermedios</t>
  </si>
  <si>
    <t>Intereses de anticipos y préstamos concedidos</t>
  </si>
  <si>
    <t>Intereses de depósitos</t>
  </si>
  <si>
    <t>Rentas de bienes inmuebles</t>
  </si>
  <si>
    <t>6. Ingresos financieros, patrimoniales y similares</t>
  </si>
  <si>
    <t>población</t>
  </si>
  <si>
    <t>Otros precios públicos</t>
  </si>
  <si>
    <t>0. Desglose de ingresos y criterios, comprobar con liq PGE</t>
  </si>
  <si>
    <t>OTROS INGRESOS, DE LIQUIDACIÓN PGE ESTADO</t>
  </si>
  <si>
    <t>derechos reconocidos netos</t>
  </si>
  <si>
    <t>Tasas y cánones de la ordenac. de telecomunicaciones</t>
  </si>
  <si>
    <t>Concepto de ingresos:</t>
  </si>
  <si>
    <t>volumen de ingresos:</t>
  </si>
  <si>
    <t>total territ</t>
  </si>
  <si>
    <t>cotizaciones mutuas funcionarios: en proporcón al número de afiliados</t>
  </si>
  <si>
    <t>coef ajuste a residencia trabajador</t>
  </si>
  <si>
    <t>total ajustado, preliminar</t>
  </si>
  <si>
    <t>AGE = Ministerios, OOAA, agencias e instituciones sanitarias</t>
  </si>
  <si>
    <t>Otros adm publica estatal = fuerzas de seguridad y fuerzas armadas, adm justica y entes publicos estatales</t>
  </si>
  <si>
    <t>Universidades</t>
  </si>
  <si>
    <t>CCAA = adm gral+ fuerzas de seguridad y adm de justicia</t>
  </si>
  <si>
    <t>cuotas derechos pasivos: en proporción a los efectivos de las adm central y autonómicas</t>
  </si>
  <si>
    <t>Derechos de matrícula en cursos y seminarios</t>
  </si>
  <si>
    <t>rescale</t>
  </si>
  <si>
    <t>ratio</t>
  </si>
  <si>
    <t>dif</t>
  </si>
  <si>
    <t>Cuadro A5.35</t>
  </si>
  <si>
    <t>peso en personal</t>
  </si>
  <si>
    <t>liquidacióin PGE y de la Seg Social</t>
  </si>
  <si>
    <t>miles de euros</t>
  </si>
  <si>
    <t>Estado</t>
  </si>
  <si>
    <t>OOAA</t>
  </si>
  <si>
    <t>total efectivos</t>
  </si>
  <si>
    <t>Programas de gasto FP031y FP032 con datos del sistema de financiacion local</t>
  </si>
  <si>
    <t>y programa FP029 con datos de la SGCAyL</t>
  </si>
  <si>
    <t>funcionarios ministerios</t>
  </si>
  <si>
    <t>Fuerzas de seguridad del Estado</t>
  </si>
  <si>
    <t>militares</t>
  </si>
  <si>
    <t>adm de justicia</t>
  </si>
  <si>
    <t>cotizaciones seg social: datos direcros del SICOSS, pequeña partiada no territorializada (extranjero?) por poblaciión</t>
  </si>
  <si>
    <t>cotizaciones SEPES (formacion, desempleo y cese de actividad)</t>
  </si>
  <si>
    <t>total resto ajustado a residencia</t>
  </si>
  <si>
    <t>4. Nota: detalle de las cotizaciones del SEPEs</t>
  </si>
  <si>
    <t>recaudación imputada, miles</t>
  </si>
  <si>
    <t xml:space="preserve">total </t>
  </si>
  <si>
    <t>millones</t>
  </si>
  <si>
    <t>Servicios Centrales</t>
  </si>
  <si>
    <t>Resto TGSS (Ocupados y bonificaciones fomento del empleo pagadas por el SEPE)</t>
  </si>
  <si>
    <t>Coeficiente de  ajuste: residencia/centro de  trabajo</t>
  </si>
  <si>
    <t>1. Imputación de las cotizaciones sociales</t>
  </si>
  <si>
    <t>Fuentes:</t>
  </si>
  <si>
    <t>Peso en parte terrirorializada de ingresos por cotizaciones sociales de la TGSS</t>
  </si>
  <si>
    <t>Ingresos por cotizaciones sociales TGSS: Servicios centrales imputados</t>
  </si>
  <si>
    <t>Ingresos por Cotizaciones Sociales (capítulo 1) TGSS</t>
  </si>
  <si>
    <t>Ingresos por Cotizaciones Sociales (capítulo 1)  Mutuas de la Seguridad Social</t>
  </si>
  <si>
    <t>Cotizaciones FOGASA</t>
  </si>
  <si>
    <t>Cotizaciones sociales (TGSS + Mutuas)</t>
  </si>
  <si>
    <t>Peso en parte terrirorializada de ingresos por cotizaciones sociales de las Mutuas</t>
  </si>
  <si>
    <t>Ingresos por cotizaciones sociales Mutuas: Servicios centrales imputados</t>
  </si>
  <si>
    <t>Total</t>
  </si>
  <si>
    <t>Total cotizantes  trabajadores no desempleados por localización del centro trabajo, TGSS</t>
  </si>
  <si>
    <t>Total (cotizaciones de trabajadores no desempleados  TGSS + cotizaciones Mutuas + Cotizaciones FOGASA + Cotizaciones SEPE)</t>
  </si>
  <si>
    <t>Total Ingresos por cotizaciones sociales Mutuas</t>
  </si>
  <si>
    <t>2. Imputación cuotas derechos pasivos</t>
  </si>
  <si>
    <t>Cuotas derechos pasivos funcionarios</t>
  </si>
  <si>
    <t>Fuente</t>
  </si>
  <si>
    <t>TGSS. SICOSS (ver más abajo)</t>
  </si>
  <si>
    <t>Memorias de MUFACE, ISFAS y MUGEJU</t>
  </si>
  <si>
    <t>Desglose cotizaciones Mutuas de funcionarios</t>
  </si>
  <si>
    <t>Mutuas de funcionarios</t>
  </si>
  <si>
    <t>Consulta directa a FOGASA (ver más abajo)</t>
  </si>
  <si>
    <t>Cuotas SEPE (desempleo, formacion y cese de actividad)</t>
  </si>
  <si>
    <t>Cuotas FOGASA</t>
  </si>
  <si>
    <t>Nota: las aportaciones del Estado a  las mutualidades de funcionarios aparecen como gasto en los PGE, programa 929M</t>
  </si>
  <si>
    <t>b. Resto = AGE y fuerzas armadas y de seguridad, se imputa en proporción al personal de los cuerpos correspondientes que cotiza al sistema de clases pasivas</t>
  </si>
  <si>
    <t xml:space="preserve">numero de titulares </t>
  </si>
  <si>
    <t xml:space="preserve">3. Mutuas de funcionarios </t>
  </si>
  <si>
    <t>Ver subapartados</t>
  </si>
  <si>
    <t>Número de afiliados según consulta directa a las mutuas de funcionarios, clasificados por región del centro de trabajo. Ver sección G3.1</t>
  </si>
  <si>
    <t xml:space="preserve">6.2. Ingresos patrimoniales y similares </t>
  </si>
  <si>
    <t>Volumen de ingresos:</t>
  </si>
  <si>
    <t>Criterio de reparto:</t>
  </si>
  <si>
    <t>Fuente:</t>
  </si>
  <si>
    <t xml:space="preserve"> 64 (Servicios de intermediación financiera) </t>
  </si>
  <si>
    <t xml:space="preserve"> 66 (Servicios auxiliares de intermediación financiera) </t>
  </si>
  <si>
    <t>http://www.seg-social.es/Internet_1/InformacionEconomicof/InformacionContableFinancieraPruebas/liqpresusegsocial/index.htm</t>
  </si>
  <si>
    <t>Seg. Social. Informe de la liquidacion del presupuesto de la Seguridad Social</t>
  </si>
  <si>
    <t>Centro de trabajo</t>
  </si>
  <si>
    <t>Residencia del trabajador</t>
  </si>
  <si>
    <t>residencia/
centro de trabajo</t>
  </si>
  <si>
    <t xml:space="preserve"> I501.a: Tasas</t>
  </si>
  <si>
    <t>I501.b: Precios públicos</t>
  </si>
  <si>
    <t>I501.c: Otros ingresos procedentes de la prestación de servicios y venta de bienes</t>
  </si>
  <si>
    <t>I521.b: Ingresos patrimoniales y similares</t>
  </si>
  <si>
    <t>I521.a: Otros ingresos</t>
  </si>
  <si>
    <t>Consumo final hogares</t>
  </si>
  <si>
    <t>AAPP</t>
  </si>
  <si>
    <t>Exporta-ciones</t>
  </si>
  <si>
    <t>Resto de actividades</t>
  </si>
  <si>
    <t>Intermediación financiera y servicios auxiliares</t>
  </si>
  <si>
    <t>Cuadro A5.32</t>
  </si>
  <si>
    <t>Las tratamos como  una transferencia interna, ignorándola en el lado del gasto por consolidación</t>
  </si>
  <si>
    <t>I521 Ingresos financieros, patrimoniales y similares de la Administración Central</t>
  </si>
  <si>
    <t>CCAA_Total</t>
  </si>
  <si>
    <t>El resto hasta llegar a 100%</t>
  </si>
  <si>
    <r>
      <rPr>
        <i/>
        <sz val="10"/>
        <rFont val="Palatino"/>
        <family val="1"/>
      </rPr>
      <t>Iintermediación financiera y servicios auxiliares.</t>
    </r>
    <r>
      <rPr>
        <sz val="10"/>
        <rFont val="Palatino"/>
        <family val="1"/>
      </rPr>
      <t xml:space="preserve"> La comprenden las siguietntes Actividades CNAE:</t>
    </r>
  </si>
  <si>
    <t>Recaudación imputada</t>
  </si>
  <si>
    <t>Total de exportaciones (BX49+BX51)/Total de empleos (CB49+CB51)</t>
  </si>
  <si>
    <t>Gasto en consumo final de los hogares (BR49+BR51)/Total de empleos (CB49+CB51)</t>
  </si>
  <si>
    <t>Exportaciones</t>
  </si>
  <si>
    <t>Resto de actividades, consumos intermedios y FBCF</t>
  </si>
  <si>
    <t>Agregado demanda interna y consumo final AAPP; coge sólo la rama "Administración pública y defensa; seguridad social obligatoria". Ojo esta elección de AAPP no es la misma que se ha cogido en la de los impuestos indirectos.</t>
  </si>
  <si>
    <t>Cuadro A5.31 a</t>
  </si>
  <si>
    <t>I300: Impuestos y tasas municipales</t>
  </si>
  <si>
    <t>I400: Cotizaciones sociales</t>
  </si>
  <si>
    <t>FP031:impuestos</t>
  </si>
  <si>
    <t>FP032:tasas</t>
  </si>
  <si>
    <t>FP029:rec prov IAE</t>
  </si>
  <si>
    <t>Cotizaciones de desempleados: SEPE. Ver sección G3.1. Programa 251M_1</t>
  </si>
  <si>
    <t>Total territoral</t>
  </si>
  <si>
    <t>Ratio</t>
  </si>
  <si>
    <t>cuotas desempleo (1)</t>
  </si>
  <si>
    <t>cuotas cese de actividad (2)</t>
  </si>
  <si>
    <t>cuotas formación (3)</t>
  </si>
  <si>
    <t>Recaudación a imputar</t>
  </si>
  <si>
    <t>Ver hoja detalle otros ingresos en este mismo libro</t>
  </si>
  <si>
    <t>Pob_CCAA</t>
  </si>
  <si>
    <t>Imp_tot_prg</t>
  </si>
  <si>
    <t>Datos del SICOSS y consulta al Ministerio de Empleo y Seguridad Social</t>
  </si>
  <si>
    <t>Parte atribuida a servicios centrales se imputan por población</t>
  </si>
  <si>
    <t>Detalle más abajo. En punto 4.</t>
  </si>
  <si>
    <t>Gasto relevante</t>
  </si>
  <si>
    <t>Peso en total</t>
  </si>
  <si>
    <t>Tasas imputadas</t>
  </si>
  <si>
    <t>Total a imputar</t>
  </si>
  <si>
    <t>Renta Bruta Disponible</t>
  </si>
  <si>
    <t>Agrupar en:</t>
  </si>
  <si>
    <t>Titulares y beneficiarios de ISFAS</t>
  </si>
  <si>
    <t>G31_TitMUGEJU</t>
  </si>
  <si>
    <t>G31_TitMUFACE</t>
  </si>
  <si>
    <t>G31_TitISFAS</t>
  </si>
  <si>
    <t>Dividendos y participaciones en beneficios (excepto Banco de España)</t>
  </si>
  <si>
    <t>Tasas seguridad aeroportuarias</t>
  </si>
  <si>
    <t>A_I30_50A1_Detalle0_noccaa</t>
  </si>
  <si>
    <t>A_I30_50A1_Detalle1_noccaa</t>
  </si>
  <si>
    <t>A_I30_50A1_Detalle2_noccaa</t>
  </si>
  <si>
    <t>A_I30_50A1_Detalle3_noccaa</t>
  </si>
  <si>
    <t>A_I30_50A1_Detalle4_noccaa</t>
  </si>
  <si>
    <t>A_I30_50A1_Detalle5_noccaa</t>
  </si>
  <si>
    <t>A_I30_50A1_Detalle6_noccaa</t>
  </si>
  <si>
    <t>A_I30_50A1_Detalle7_noccaa</t>
  </si>
  <si>
    <t>A_I30_50A1_Detalle8_noccaa</t>
  </si>
  <si>
    <t>A_I30_50A1_Detalle9_noccaa</t>
  </si>
  <si>
    <t>A_I30_50A1_Detalle10_noccaa</t>
  </si>
  <si>
    <t>A_I30_50A1_Detalle11_noccaa</t>
  </si>
  <si>
    <t>A_I30_50A1_Detalle12_noccaa</t>
  </si>
  <si>
    <t>A_I30_50A1_Detalle13_noccaa</t>
  </si>
  <si>
    <t>I522: Ingresos del Banco de España, BdE</t>
  </si>
  <si>
    <t>Datos de cotizaciones del SIC y destlose de prestaciones del SEPE para cálculo PER</t>
  </si>
  <si>
    <t>A_I30_50A1_PerFunCiv</t>
  </si>
  <si>
    <t>A_I30_50A1_PerSegEstado</t>
  </si>
  <si>
    <t>A_I30_50A1_PerMilitares</t>
  </si>
  <si>
    <t>A_I30_50A1_PerJusticia</t>
  </si>
  <si>
    <t>Dato de la AEAT:coef ajuste a residencia trabajador</t>
  </si>
  <si>
    <t>Cuotas por centro de trabajo</t>
  </si>
  <si>
    <t>A_I30_50A1_DerPasivos</t>
  </si>
  <si>
    <t>A_I30_50A1_CotCentroTrab</t>
  </si>
  <si>
    <t>A_I30_50A1_CotResidencia</t>
  </si>
  <si>
    <t>A_I12A1_RBD</t>
  </si>
  <si>
    <r>
      <rPr>
        <b/>
        <sz val="10"/>
        <color indexed="8"/>
        <rFont val="Palatino"/>
        <family val="1"/>
      </rPr>
      <t>Ver:</t>
    </r>
    <r>
      <rPr>
        <sz val="10"/>
        <color indexed="8"/>
        <rFont val="Palatino"/>
        <family val="1"/>
      </rPr>
      <t xml:space="preserve"> MINHAP\COSTES DE PERSONAL: Personal clases pasivas.xls</t>
    </r>
  </si>
  <si>
    <t>G22_FLFP031</t>
  </si>
  <si>
    <t>G22_FLFP032</t>
  </si>
  <si>
    <t>G22_FLFP029</t>
  </si>
  <si>
    <r>
      <t>Ingresos por cotizaciones sociales Mutuas: SICOSS.  Archivo TOTAL MUTUAS INGRESOS</t>
    </r>
    <r>
      <rPr>
        <i/>
        <sz val="10"/>
        <color indexed="8"/>
        <rFont val="Palatino"/>
        <family val="1"/>
      </rPr>
      <t xml:space="preserve"> 2013.xlsx</t>
    </r>
  </si>
  <si>
    <t>A_I30_50A1_ColectCNMV_noccaa</t>
  </si>
  <si>
    <t xml:space="preserve">Ingresos totales por tasas: Comisión Nacional del Mercado de Valores. Informe Anual 2013. 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</si>
  <si>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LIQUIDACIÓN ENTES\COMISION NACIONAL DEL MERCADO DE VALORES.xlsx</t>
    </r>
  </si>
  <si>
    <t>http://www.igae.pap.minhap.gob.es/sitios/igae/es-ES/EjecucionPresupuestaria/Paginas/ialiquidacionpresupuesto.aspx</t>
  </si>
  <si>
    <t xml:space="preserve"> Total</t>
  </si>
  <si>
    <t xml:space="preserve">    1.3, 1.4 y 1.5. Cotizaaciones, impuetos y otros ingresos</t>
  </si>
  <si>
    <t>Importe total de la sección</t>
  </si>
  <si>
    <t>Total I.3 y I.4. Impuestos, tasas y cotizaciones sociales</t>
  </si>
  <si>
    <t>TOTAL 1.3, 1.4 Y 1.5:</t>
  </si>
  <si>
    <t>I504 Tasas, Comisión Nacional del Mercado de Valores</t>
  </si>
  <si>
    <t>I300 Impuestos y tasas municiaples</t>
  </si>
  <si>
    <t>I400 Cotizaciones sociales</t>
  </si>
  <si>
    <t>I501 tasas, precios públicos e ingresos por la venta de bienes y servicios de la Adm. Central</t>
  </si>
  <si>
    <t>I521 Ingresos financieros y patrimoniales de la Adm Central</t>
  </si>
  <si>
    <t>I522 Ingresos del Banco de España</t>
  </si>
  <si>
    <t>I300 Impuestos y tasas municipales</t>
  </si>
  <si>
    <t>I504 Tasas, CNMV</t>
  </si>
  <si>
    <t>I522 Ingresos del Banco de España, BdE</t>
  </si>
  <si>
    <t>I501 Tasas, precios públicos e ingresos procedentes de la venta de bienes y servicios de la AC</t>
  </si>
  <si>
    <t>I30_50_I521IFPAC</t>
  </si>
  <si>
    <t>I30_50_I522IBE</t>
  </si>
  <si>
    <t>I_CCAA_Total</t>
  </si>
  <si>
    <t>Total I.5. Otros ingresos de la Administración Central</t>
  </si>
  <si>
    <t>http://www.igae.pap.minhap.gob.es/sitios/igae/es-ES/EjecucionPresupuestaria/Documents/LIQUIDACION%20ESTADO_2014%20(INTERNET).pdf</t>
  </si>
  <si>
    <t>http://www.igae.pap.minhap.gob.es/sitios/igae/es-ES/EjecucionPresupuestaria/Documents/LIQUIDACIÓN%20OO.AA_%202014%20(INTERNET).pdf</t>
  </si>
  <si>
    <t>IGSS. Liquidación presupuesto seg-social 2014.</t>
  </si>
  <si>
    <t>BdE: Informe anual del BE 2014</t>
  </si>
  <si>
    <t>Comisión Nacional de los Mercados y la Competencia, CNMC</t>
  </si>
  <si>
    <t>Comisión Nacional del Mercado de Valores, CNMV</t>
  </si>
  <si>
    <t>Total de Gastos de gestión ordinaria</t>
  </si>
  <si>
    <t>Transferencias y subvenciones concedidas</t>
  </si>
  <si>
    <t>I505: Tasas, Comisión Nacional de los Mercados y la Competencia, CNMC</t>
  </si>
  <si>
    <t>se excuyen las partidas que ya están en otros sitios, eg. Transf de CCAA como  gasto negativo o tasas sobre el juego en impuestos</t>
  </si>
  <si>
    <t>servicios de asistencia sanitaria</t>
  </si>
  <si>
    <t>Gastos</t>
  </si>
  <si>
    <t>Comisión Nacional de los Mercados y de la Competencia, CNMC</t>
  </si>
  <si>
    <t>Banco de España, BE</t>
  </si>
  <si>
    <r>
      <rPr>
        <i/>
        <sz val="10"/>
        <color indexed="8"/>
        <rFont val="Palatino"/>
        <family val="1"/>
      </rPr>
      <t>Informe anual del BE 2014</t>
    </r>
    <r>
      <rPr>
        <sz val="10"/>
        <color indexed="8"/>
        <rFont val="Palatino"/>
        <family val="1"/>
      </rPr>
      <t>, cuenta de resultados, total ingresos netos, total gastos operativos</t>
    </r>
  </si>
  <si>
    <t>Los ficheros para la CNMV los podemos bajar de este enlace (de la liquidación de los prespuestos. Explotación y capital, IGAE):</t>
  </si>
  <si>
    <t>INGRESOS</t>
  </si>
  <si>
    <t>GASTOS</t>
  </si>
  <si>
    <t>I504: Tasas, Comisión Nacional del Mercado de Valores, CNMV</t>
  </si>
  <si>
    <t>I501. Tasas, precios públicos e ingresos procedentes de la venta de bienes y servicios de la Administración Central</t>
  </si>
  <si>
    <t>Población media padrón 2014</t>
  </si>
  <si>
    <r>
      <t xml:space="preserve">Ver hoja </t>
    </r>
    <r>
      <rPr>
        <b/>
        <sz val="10"/>
        <color indexed="8"/>
        <rFont val="Palatino"/>
      </rPr>
      <t>"dertalle otros ingresos"</t>
    </r>
    <r>
      <rPr>
        <sz val="10"/>
        <color indexed="8"/>
        <rFont val="Palatino"/>
        <family val="1"/>
      </rPr>
      <t xml:space="preserve"> en este mismo libro</t>
    </r>
  </si>
  <si>
    <t>http://www.seg-social.es/prdi00/groups/public/documents/binario/202867.pdf</t>
  </si>
  <si>
    <t>http://www.bde.es/f/webbde/SES/Secciones/Publicaciones/PublicacionesAnuales/InformesAnuales/14/Fich/inf2014.pdf</t>
  </si>
  <si>
    <t>Parte consumo final hogares por renta disponible bruta</t>
  </si>
  <si>
    <t>Datos de CRE de renta disponible bruta</t>
  </si>
  <si>
    <r>
      <rPr>
        <b/>
        <sz val="10"/>
        <color indexed="8"/>
        <rFont val="Palatino"/>
      </rPr>
      <t>Ingresos totales por tasas:</t>
    </r>
    <r>
      <rPr>
        <sz val="10"/>
        <color indexed="8"/>
        <rFont val="Palatino"/>
        <family val="1"/>
      </rPr>
      <t xml:space="preserve"> Comisión Nacional del Mercado de Valores. Informe Anual 2013. </t>
    </r>
  </si>
  <si>
    <r>
      <rPr>
        <b/>
        <sz val="10"/>
        <color indexed="8"/>
        <rFont val="Palatino"/>
        <family val="1"/>
      </rPr>
      <t xml:space="preserve">Ver ficheros : </t>
    </r>
    <r>
      <rPr>
        <sz val="10"/>
        <color indexed="8"/>
        <rFont val="Palatino"/>
        <family val="1"/>
      </rPr>
      <t>22_Financ_Local_14vf.xlsx</t>
    </r>
  </si>
  <si>
    <t>Memoria MUFACE 2014. Tabla 7.3.1, pag. 158. http://www.muface.es/sites/default/files/MUFACE/Memorias/Memoria_Muface_2014.pdf</t>
  </si>
  <si>
    <t>Memoria MUGEJU  2014. Cuadro 4.6. pag: 131, "Cotizaciones Regímenes Funcionarios" Derechos Reconocidos netos,  http://www.mugeju.es/es/includes/documentos/mugeju/mugeju2014.pdf</t>
  </si>
  <si>
    <t>Memoria ISFAS 2014. Apartado 7,  pag. 108,  Balance y cuenta de resultados, 1. Ingresos tributarios y cotizaciones sociales,http://www.defensa.gob.es/isfas/Galerias/ficheros/Memoria/MEMORIA_2014.pdf</t>
  </si>
  <si>
    <t>Fichero IGAE: Ingresos 2014.xls. Filtramos y en DENOMINACIÓN, seleccionamos: cotizaciones de los regímenes especiales de funcionarios.</t>
  </si>
  <si>
    <t>a. Funcionarios del Estado transferidos a su día a las CCAA y no integrados en cuerpos autonómicos  +  universidades + OOAA de la AGE</t>
  </si>
  <si>
    <r>
      <t xml:space="preserve">Año 2014 </t>
    </r>
    <r>
      <rPr>
        <b/>
        <sz val="10"/>
        <color rgb="FFFF0000"/>
        <rFont val="Palatino"/>
      </rPr>
      <t>Actualizado</t>
    </r>
  </si>
  <si>
    <r>
      <t>Año 2014</t>
    </r>
    <r>
      <rPr>
        <b/>
        <sz val="10"/>
        <color rgb="FFFF0000"/>
        <rFont val="Palatino"/>
      </rPr>
      <t xml:space="preserve"> Actualizado</t>
    </r>
  </si>
  <si>
    <t>Comisión Nacional de los Mercados y la Competencia, CNMC…Esto no se lleva al criterio porque hay un programa presupuestario al respecto (492M)</t>
  </si>
  <si>
    <t>No poner nada</t>
  </si>
  <si>
    <t>I505 Tasas, CNMC</t>
  </si>
  <si>
    <t>A_I30_50A1_ColectCNMC_noccaa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</si>
  <si>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I30_50A1_Calcs aux_14.xls</t>
    </r>
  </si>
  <si>
    <t>Año 2014</t>
  </si>
  <si>
    <r>
      <t xml:space="preserve">Ingresos por cotizaciones sociales TGSS: SICOSS.  Archivo </t>
    </r>
    <r>
      <rPr>
        <i/>
        <sz val="10"/>
        <color indexed="8"/>
        <rFont val="Palatino"/>
        <family val="1"/>
      </rPr>
      <t>Ingresos Tesorería 201X.xlsx</t>
    </r>
  </si>
  <si>
    <r>
      <rPr>
        <sz val="10"/>
        <color indexed="8"/>
        <rFont val="Palatino"/>
        <family val="1"/>
      </rPr>
      <t>Coeficiente de  ajuste: residencia/centro de  trabajo:  consulta directa AEAT. Archivo</t>
    </r>
    <r>
      <rPr>
        <i/>
        <sz val="10"/>
        <color indexed="8"/>
        <rFont val="Palatino"/>
        <family val="1"/>
      </rPr>
      <t xml:space="preserve"> CompromisosAEAT_MCVL201X.xlsx</t>
    </r>
  </si>
  <si>
    <r>
      <t xml:space="preserve">Cotizaciones FOGASA: consulta directa FOGASA: Archivo </t>
    </r>
    <r>
      <rPr>
        <i/>
        <sz val="10"/>
        <color indexed="8"/>
        <rFont val="Palatino"/>
        <family val="1"/>
      </rPr>
      <t>Recaudación provincializada  FOGASA  cuotas 201X.xlsx</t>
    </r>
  </si>
  <si>
    <t>Suma de ingresos de organismos reguladores (I504+I505+I522)</t>
  </si>
  <si>
    <r>
      <t>(1) Ver fichero: MUFACE\</t>
    </r>
    <r>
      <rPr>
        <b/>
        <sz val="10"/>
        <color indexed="8"/>
        <rFont val="Palatino"/>
      </rPr>
      <t>DatosColectivo_2014-2015.xlsx</t>
    </r>
  </si>
  <si>
    <t xml:space="preserve">(1) Titulares  MUFACE </t>
  </si>
  <si>
    <t>(2) Titulares MUGEJU</t>
  </si>
  <si>
    <r>
      <t>(2) Ver fichero: MUGEJU\</t>
    </r>
    <r>
      <rPr>
        <b/>
        <sz val="10"/>
        <color indexed="8"/>
        <rFont val="Palatino"/>
      </rPr>
      <t>Colectivo y Gastos 2014 por Prestación.xlsx</t>
    </r>
  </si>
  <si>
    <t>Coeficiente de  ajuste: residencia/centro de  trabajo: Ver fichero: I30_50A1_Calcs aux_14.xls</t>
  </si>
  <si>
    <r>
      <t>(3) Ver fichero: ISFAS\</t>
    </r>
    <r>
      <rPr>
        <b/>
        <sz val="10"/>
        <color indexed="8"/>
        <rFont val="Palatino"/>
      </rPr>
      <t>COLECTIVO isfas 2014 por tramos edades.xls</t>
    </r>
  </si>
  <si>
    <t>2. Imputación consumo final de los hogares, 2014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</si>
  <si>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I12A1_consumo_14.xlsx, Hoja "CRE y CN consumo"</t>
    </r>
  </si>
  <si>
    <r>
      <rPr>
        <b/>
        <sz val="10"/>
        <color indexed="8"/>
        <rFont val="Palatino"/>
        <family val="1"/>
      </rPr>
      <t>Fuente para los porcentajes:</t>
    </r>
    <r>
      <rPr>
        <sz val="10"/>
        <color indexed="8"/>
        <rFont val="Palatino"/>
        <family val="1"/>
      </rPr>
      <t xml:space="preserve"> Tabla 2. "TABLA DESTINO A PRECIOS DE ADQUISIÓN". Fichero:  imputacion_ingresos_14\30_50.cot_sociales_y_otros_14v\A_I30_50_calcs_aux_14.xlsx</t>
    </r>
  </si>
  <si>
    <t>I12_123_GastoRelevante</t>
  </si>
  <si>
    <t>3. Imputación consumo intermedio de las AAPP, 2014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</si>
  <si>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homog_14.xlsx, Hoja: "123 electricidad" y  I12A1_consumo_14.xlsx, hoja "gastoAAPP"</t>
    </r>
  </si>
  <si>
    <t>Intervención General de la Administración del Estado (IGAE, 2014a). Presupuestos Generales del Estado. Liquidación del Presupuesto de 2014. Volúmenes I (Estado) y II (Organismos). Ministerio de Economía y Hacienda, Madrid.</t>
  </si>
  <si>
    <t>http://www.igae.pap.minhap.gob.es/sitios/igae/es-ES/EjecucionPresupuestaria/Paginas/ialiquidacionestado.aspx</t>
  </si>
  <si>
    <t>http://www.igae.pap.minhafp.gob.es/sitios/igae/es-ES/EjecucionPresupuestaria/Paginas/ialiquidacionorganismos.aspx</t>
  </si>
  <si>
    <t>Vol. I: Estado</t>
  </si>
  <si>
    <t>Vol. II: Oraganismos</t>
  </si>
  <si>
    <t>Liquidación del PGE y del Presupuesto de la Seguridad Social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</si>
  <si>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I30_50_Calculos auxiliares.xls.MIO 2013. Tabla de destino a precios de adquisición. Actividades:</t>
    </r>
  </si>
  <si>
    <t>Pesos Colectivos CNMC 2013</t>
  </si>
  <si>
    <t>1. Desglos por colectivos, 2014</t>
  </si>
  <si>
    <t>Parte consumo intermedio AAPP con indicador utilizado para imputar parte análoga del impuesto sobre electricidad</t>
  </si>
  <si>
    <t>Parte exportaciones, por población</t>
  </si>
  <si>
    <t>Parte otras actividades con indicador utilizado para imputar parte análoga del impuesto sobre electricidad</t>
  </si>
  <si>
    <t>Pesos MIO 2013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</si>
  <si>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homog_14v.xlsx, Hoja: "123 electricidad"</t>
    </r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</si>
  <si>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I30_50_Calculos auxiliares.xls. MIO 2013. Tabla de destino a precios de adquisición. Actividades:</t>
    </r>
  </si>
  <si>
    <t>IGAE. Liquidación del Presupuesto 2014. Volumen II (Organismos) y Volumen III (Presupuestos de Explotación y Capital)</t>
  </si>
  <si>
    <t>IGSS. Informe de la liquid. del presup. de la Seg. Soc.</t>
  </si>
  <si>
    <t xml:space="preserve">5. Cuadro A5.35: Pesos regionales en el total de bases de cotización
por situación del centro de trabajo y por residencia del trabajador, 2014
</t>
  </si>
  <si>
    <r>
      <rPr>
        <i/>
        <sz val="10"/>
        <rFont val="Palatino"/>
        <family val="1"/>
      </rPr>
      <t>Servicios de energéticos y telecomunicaciones.</t>
    </r>
    <r>
      <rPr>
        <sz val="10"/>
        <rFont val="Palatino"/>
        <family val="1"/>
      </rPr>
      <t xml:space="preserve"> La comprenden las siguietntes Actividades CNAE:</t>
    </r>
  </si>
  <si>
    <t>Producción y distribución de energía y Servicios de  telecomunicaciones</t>
  </si>
  <si>
    <t>Esta tabla de total se refiere sólo a las tasas, es decir a I501, I504,I505, I521 y I522.</t>
  </si>
  <si>
    <t>Controles:</t>
  </si>
  <si>
    <t xml:space="preserve">35 (Energía eléctrica, gas, vapor y aire acondicionado) </t>
  </si>
  <si>
    <t xml:space="preserve">06 (Coque y productos de refino de petróleo) </t>
  </si>
  <si>
    <t xml:space="preserve">61 (Servicios de telecomunicaciones) </t>
  </si>
  <si>
    <t>Ingresos tributarios y cotizaciones sociales</t>
  </si>
  <si>
    <t xml:space="preserve"> </t>
  </si>
  <si>
    <r>
      <rPr>
        <sz val="10"/>
        <color rgb="FFFF0000"/>
        <rFont val="Palatino"/>
      </rPr>
      <t>OJO:</t>
    </r>
    <r>
      <rPr>
        <sz val="10"/>
        <color indexed="8"/>
        <rFont val="Palatino"/>
        <family val="1"/>
      </rPr>
      <t xml:space="preserve">
De</t>
    </r>
    <r>
      <rPr>
        <i/>
        <sz val="10"/>
        <color indexed="8"/>
        <rFont val="Palatino"/>
        <family val="1"/>
      </rPr>
      <t xml:space="preserve"> Informe de ejecución/liquidación presupuestaria 2014. IGAE Volumen III:
</t>
    </r>
    <r>
      <rPr>
        <b/>
        <i/>
        <sz val="10"/>
        <color rgb="FF0070C0"/>
        <rFont val="Palatino"/>
      </rPr>
      <t xml:space="preserve">Ingresos </t>
    </r>
    <r>
      <rPr>
        <i/>
        <sz val="10"/>
        <color indexed="8"/>
        <rFont val="Palatino"/>
        <family val="1"/>
      </rPr>
      <t xml:space="preserve">= </t>
    </r>
    <r>
      <rPr>
        <sz val="10"/>
        <color indexed="8"/>
        <rFont val="Palatino"/>
        <family val="1"/>
      </rPr>
      <t>ingresos tributrios y</t>
    </r>
    <r>
      <rPr>
        <b/>
        <i/>
        <sz val="10"/>
        <color rgb="FF0070C0"/>
        <rFont val="Palatino"/>
      </rPr>
      <t xml:space="preserve"> </t>
    </r>
    <r>
      <rPr>
        <sz val="10"/>
        <rFont val="Palatino"/>
      </rPr>
      <t>cotizaciones sociales</t>
    </r>
    <r>
      <rPr>
        <b/>
        <i/>
        <sz val="10"/>
        <color rgb="FF0070C0"/>
        <rFont val="Palatino"/>
      </rPr>
      <t xml:space="preserve">
Gastos    </t>
    </r>
    <r>
      <rPr>
        <i/>
        <sz val="10"/>
        <color indexed="8"/>
        <rFont val="Palatino"/>
      </rPr>
      <t xml:space="preserve">= </t>
    </r>
    <r>
      <rPr>
        <sz val="10"/>
        <color indexed="8"/>
        <rFont val="Palatino"/>
        <family val="1"/>
      </rPr>
      <t>gastos de gestión ordinaria (SIN transferencias y NI subvenciones concedidas) de la cuenta de resultado economico patrimonial y memorias de los organismos</t>
    </r>
  </si>
  <si>
    <t>Transferencias y subvenciones recibidas</t>
  </si>
  <si>
    <r>
      <t>Dividendos y participaciones en beneficios (</t>
    </r>
    <r>
      <rPr>
        <sz val="10"/>
        <color rgb="FFFF0000"/>
        <rFont val="Palatino"/>
      </rPr>
      <t>excepto Banco de España [Se saca "Banco de España"de OOAA porque va a otro progma por separado</t>
    </r>
    <r>
      <rPr>
        <sz val="10"/>
        <color indexed="8"/>
        <rFont val="Palatino"/>
        <family val="1"/>
      </rPr>
      <t>])</t>
    </r>
  </si>
  <si>
    <t>1. Desglose por colectivos, 2011</t>
  </si>
  <si>
    <t>I505 Tasas, Comisión Nacional de los Mercados y la Competencia</t>
  </si>
  <si>
    <t>OOPP</t>
  </si>
  <si>
    <t>Agencias</t>
  </si>
  <si>
    <t>OO.PP ( limitativos)</t>
  </si>
  <si>
    <t>Sin CNMC (caps 3 y 5 presupuesto de ingresos)</t>
  </si>
  <si>
    <t>Sin AIREF (caps 3 y 5 presupuesto de ingresos)</t>
  </si>
  <si>
    <t>cap 3</t>
  </si>
  <si>
    <t xml:space="preserve">cap 5 </t>
  </si>
  <si>
    <t>Estado (1)</t>
  </si>
  <si>
    <t>TOTALES</t>
  </si>
  <si>
    <t>http://www.igae.pap.minhafp.gob.es/sitios/igae/es-ES/EjecucionPresupuestaria/Documents/LIQUIDACION%20ESTADO_2014%20(INTERNET).pdf</t>
  </si>
  <si>
    <t>OOAA (2)</t>
  </si>
  <si>
    <r>
      <rPr>
        <b/>
        <sz val="10"/>
        <color indexed="8"/>
        <rFont val="Palatino"/>
      </rPr>
      <t xml:space="preserve"> (1)</t>
    </r>
    <r>
      <rPr>
        <sz val="10"/>
        <color indexed="8"/>
        <rFont val="Palatino"/>
        <family val="1"/>
      </rPr>
      <t xml:space="preserve"> IGAE. Liquidación del Presupuesto 2014. Volumen I (Estado) Página 27 y ss. LIQUIDACIÓN DEL PRESUPUESTO DE INGRESOS POR ARTÍCULOS-Derechos reconocidos netos.</t>
    </r>
  </si>
  <si>
    <r>
      <rPr>
        <b/>
        <sz val="10"/>
        <color indexed="8"/>
        <rFont val="Palatino"/>
      </rPr>
      <t xml:space="preserve">(2) </t>
    </r>
    <r>
      <rPr>
        <sz val="10"/>
        <color indexed="8"/>
        <rFont val="Palatino"/>
        <family val="1"/>
      </rPr>
      <t>IGAE. Liquidación del Presupuesto 2014. Volumen II (Organismos). Pag. 38 y ss. LIQUIDACIÓN DEL PRESUPUESTO DE INGRESOS POR ARTÍCULOS&gt;Derechos reconocidos&gt;Importe</t>
    </r>
  </si>
  <si>
    <t>http://www.igae.pap.minhafp.gob.es/sitios/igae/es-ES/EjecucionPresupuestaria/Documents/LIQUIDACI%C3%93N%20OO.AA_%202014%20(INTERNET).pdf</t>
  </si>
  <si>
    <t>Seg Social (3)</t>
  </si>
  <si>
    <t>Seg.Social (4)</t>
  </si>
  <si>
    <r>
      <rPr>
        <b/>
        <sz val="10"/>
        <color indexed="8"/>
        <rFont val="Palatino"/>
      </rPr>
      <t xml:space="preserve">(3) y (4) </t>
    </r>
    <r>
      <rPr>
        <sz val="10"/>
        <color indexed="8"/>
        <rFont val="Palatino"/>
        <family val="1"/>
      </rPr>
      <t>IGSS. Informe de la liquidacion del presupuesto de la Seguridad Social 2014. IGSS. Página 7: Operaciones corrientes &gt; 3. Tasas y otros ingresos (Total de derechos reconocidos netos)</t>
    </r>
  </si>
  <si>
    <t>Para (4), Informe de la liquidacion del presupuesto de la Seguridad Social 2014. IGSS. Página 9: suma de 5. Ingresos patrimoniales + 6. Enajenación de inversiones reales (Total de derechos reconocidos netos)</t>
  </si>
  <si>
    <t>OOPP (5)</t>
  </si>
  <si>
    <t>Agencias (6)</t>
  </si>
  <si>
    <t>http://www.igae.pap.minhafp.gob.es/sitios/igae/es-ES/EjecucionPresupuestaria/Documents/LIQUIDACIÓN%20OO.AA_%202014%20(INTERNET).pdf</t>
  </si>
  <si>
    <r>
      <rPr>
        <b/>
        <sz val="10"/>
        <color indexed="8"/>
        <rFont val="Palatino"/>
      </rPr>
      <t xml:space="preserve">(5) y  (6)  </t>
    </r>
    <r>
      <rPr>
        <sz val="10"/>
        <color indexed="8"/>
        <rFont val="Palatino"/>
        <family val="1"/>
      </rPr>
      <t>IGAE. Liquidación del Presupuesto 2014. Volumen II (Organismos). Pag. 106 (Agencias)  y 150 (OOPP) . LIQUIDACIÓN DEL PRESUPUESTO DE INGRESOS POR ARTÍCULOS&gt;Derechos reconocidos&gt;Importe</t>
    </r>
  </si>
  <si>
    <t>Ingresos (7)</t>
  </si>
  <si>
    <t>http://www.igae.pap.minhap.gob.es/sitios/igae/es-ES/EjecucionPresupuestaria/Documents/LIQUIDACI%C3%93N%20EXPLOTACI%C3%93N%20Y%20CAPITAL_2014%20(INTERNET).pdf</t>
  </si>
  <si>
    <t>Warning: en los ingresos sólo consideramos "Ingresos tributarios" y en los gastos sólo consideramos "Gastos de gestión Ordinaria" sin incluir transferencias ni subvenciones concedidas.</t>
  </si>
  <si>
    <r>
      <rPr>
        <b/>
        <sz val="10"/>
        <color indexed="8"/>
        <rFont val="Palatino"/>
      </rPr>
      <t>(7)</t>
    </r>
    <r>
      <rPr>
        <sz val="10"/>
        <color indexed="8"/>
        <rFont val="Palatino"/>
        <family val="1"/>
      </rPr>
      <t xml:space="preserve"> Informe de ejecución/liquidación presupuestaria 2014 IGAE volumen III (Sector Público)</t>
    </r>
  </si>
  <si>
    <r>
      <rPr>
        <b/>
        <sz val="10"/>
        <color indexed="8"/>
        <rFont val="Palatino"/>
      </rPr>
      <t>(7)</t>
    </r>
    <r>
      <rPr>
        <sz val="10"/>
        <color indexed="8"/>
        <rFont val="Palatino"/>
        <family val="1"/>
      </rPr>
      <t xml:space="preserve"> </t>
    </r>
    <r>
      <rPr>
        <b/>
        <u/>
        <sz val="10"/>
        <color indexed="8"/>
        <rFont val="Palatino"/>
      </rPr>
      <t>CNMC.</t>
    </r>
    <r>
      <rPr>
        <sz val="10"/>
        <color indexed="8"/>
        <rFont val="Palatino"/>
        <family val="1"/>
      </rPr>
      <t xml:space="preserve"> Cuenta de resultados de la CNMC:</t>
    </r>
  </si>
  <si>
    <r>
      <rPr>
        <b/>
        <sz val="10"/>
        <color indexed="8"/>
        <rFont val="Palatino"/>
      </rPr>
      <t xml:space="preserve">(7) </t>
    </r>
    <r>
      <rPr>
        <b/>
        <u/>
        <sz val="10"/>
        <color indexed="8"/>
        <rFont val="Palatino"/>
      </rPr>
      <t>CNMV</t>
    </r>
    <r>
      <rPr>
        <sz val="10"/>
        <color indexed="8"/>
        <rFont val="Palatino"/>
        <family val="1"/>
      </rPr>
      <t>. IGAE los ficheros de la liquidación del presupuesto. Explotacion y capital. Nos bajamos de la IGAE los ficheros de la liquidación del presupuesto. Explotacion y capital . Están en este enlace para 2014 y anteriores. Ahi están en un fichero zip los excel que nos interesan. En concreto el de la CNMV. Nos vamos en este fichero a la hoja de  "LQ PTO EXPLOTACIÓN" Ahí seleccionamos a) Total ingresos de gestion ordinaria REALIZADO y para los los gastos lo mismo (total de gastos de gestión ordinaria)</t>
    </r>
  </si>
  <si>
    <r>
      <rPr>
        <b/>
        <sz val="10"/>
        <color indexed="8"/>
        <rFont val="Palatino"/>
      </rPr>
      <t>(7)</t>
    </r>
    <r>
      <rPr>
        <b/>
        <u/>
        <sz val="10"/>
        <color indexed="8"/>
        <rFont val="Palatino"/>
      </rPr>
      <t xml:space="preserve"> </t>
    </r>
    <r>
      <rPr>
        <b/>
        <i/>
        <u/>
        <sz val="10"/>
        <color indexed="8"/>
        <rFont val="Palatino"/>
      </rPr>
      <t>BdE:</t>
    </r>
    <r>
      <rPr>
        <i/>
        <sz val="10"/>
        <color indexed="8"/>
        <rFont val="Palatino"/>
        <family val="1"/>
      </rPr>
      <t xml:space="preserve"> Informe anual del BE 2014 (Informe anual del BE 2014, cuenta de resultados, total ingresos netos, total gastos operativos)</t>
    </r>
  </si>
  <si>
    <t>También puede sacarse de los ficheros zip de este enlace: http://www.igae.pap.minhafp.gob.es/sitios/igae/es-ES/EjecucionPresupuestaria/Paginas/ialiquidacionorganismos.aspx</t>
  </si>
  <si>
    <t>Este criterio va a los programas de fuera de prespuesto (FP0XX), para imputar gastos de la CNMV y CNMC</t>
  </si>
  <si>
    <t>(5): Página 162</t>
  </si>
  <si>
    <t>(5): Página 164</t>
  </si>
  <si>
    <t>A_I12A1_ConsumoRelevante</t>
  </si>
  <si>
    <t>A_I30_50A1_IngCotTGSSCap1</t>
  </si>
  <si>
    <t>A_I30_50A1_IngCotMATEPSSCap1</t>
  </si>
  <si>
    <t>A_I30_50A1_IngCotMATEPSSCap1SC_noccaa</t>
  </si>
  <si>
    <t>A_I30_50A1_IngCotFOGASA</t>
  </si>
  <si>
    <t>A_I30_50A1_IngCotTGSSCap1SC_noccaa</t>
  </si>
  <si>
    <t>A_I30_50A1_CuotDesemp</t>
  </si>
  <si>
    <t>A_I30_50A1_CuotCesActiv</t>
  </si>
  <si>
    <t>A_I30_50A1_CuotFormacion</t>
  </si>
  <si>
    <r>
      <rPr>
        <b/>
        <sz val="10"/>
        <color indexed="8"/>
        <rFont val="Palatino"/>
      </rPr>
      <t>Fuente</t>
    </r>
    <r>
      <rPr>
        <sz val="10"/>
        <color indexed="8"/>
        <rFont val="Palatino"/>
        <family val="1"/>
      </rPr>
      <t>: consulta al Ministerio. El total se toma del Informe Anual del SEPE (derechos reconocidos, de la ejecución del presupuesto)</t>
    </r>
  </si>
  <si>
    <t>G31_CuotasDesemp</t>
  </si>
  <si>
    <t>de lo cual, cotizaciones parados
(Sale del 251M_1, sec 3.1)
48700 Cuotas benef. prest. contribut. desempleo incluso obligaciones ejerc. Anteriores+Cuota por prestaciones no contributivas: subsidios excepto renta agraria+Cuota por prestaciones contributivas: renta agraria y subsidio  eventurales REASS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</si>
  <si>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</rPr>
      <t>I30_50A1_Calcs aux_14.xls que incorpora al que nos envía el SEPE</t>
    </r>
    <r>
      <rPr>
        <b/>
        <sz val="10"/>
        <color indexed="8"/>
        <rFont val="Palatino"/>
        <family val="1"/>
      </rPr>
      <t xml:space="preserve"> </t>
    </r>
    <r>
      <rPr>
        <sz val="10"/>
        <color indexed="8"/>
        <rFont val="Palatino"/>
      </rPr>
      <t>BalanzaFisacalIngresos2014.xlsx</t>
    </r>
  </si>
  <si>
    <r>
      <t>Datos directos de la IGAE:</t>
    </r>
    <r>
      <rPr>
        <b/>
        <sz val="10"/>
        <color indexed="8"/>
        <rFont val="Palatino"/>
        <family val="1"/>
      </rPr>
      <t xml:space="preserve"> Ver</t>
    </r>
    <r>
      <rPr>
        <sz val="10"/>
        <color indexed="8"/>
        <rFont val="Palatino"/>
        <family val="1"/>
      </rPr>
      <t xml:space="preserve"> </t>
    </r>
    <r>
      <rPr>
        <b/>
        <sz val="10"/>
        <color indexed="8"/>
        <rFont val="Palatino"/>
        <family val="1"/>
      </rPr>
      <t xml:space="preserve">Archivo: </t>
    </r>
    <r>
      <rPr>
        <i/>
        <sz val="10"/>
        <color indexed="8"/>
        <rFont val="Palatino"/>
        <family val="1"/>
      </rPr>
      <t xml:space="preserve">VOL14_1187 Cuotas Derechos Pasivos 2012.xlsx y reordenación en Derechos pasivos 2013 por CCAA </t>
    </r>
  </si>
  <si>
    <t>BOE: file:///C:/Users/kd000268/Downloads/2014_CNMC_CuentasAnuales_BOE[1].pdf</t>
  </si>
  <si>
    <t>CNMC: https://www.cnmc.es/transparencia/cuentas-anuales</t>
  </si>
  <si>
    <t>cotizaciones fogasa y SEPE, consulta directa al Ministerio de Trabajo y Seg. Social</t>
  </si>
  <si>
    <t>Informe anual del SEPE 2014, p.72 http://www.sepe.es/contenidos/que_es_el_sepe/publicaciones/pdf/pdf_sobre_el_sepe/informe_anual_2014.pdf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</si>
</sst>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0.0%"/>
    <numFmt numFmtId="165" formatCode="0.000"/>
    <numFmt numFmtId="166" formatCode="#,##0.000"/>
    <numFmt numFmtId="167" formatCode="_-* #,##0\ _€_-;\-* #,##0\ _€_-;_-* &quot;-&quot;??\ _€_-;_-@_-"/>
    <numFmt numFmtId="168" formatCode="0.0000"/>
    <numFmt numFmtId="169" formatCode="#,##0.0000000"/>
  </numFmts>
  <fonts count="64"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0"/>
      <name val="Palatino"/>
      <family val="1"/>
    </font>
    <font>
      <sz val="10"/>
      <name val="Arial"/>
      <family val="2"/>
    </font>
    <font>
      <sz val="8"/>
      <name val="Verdana"/>
      <family val="2"/>
    </font>
    <font>
      <sz val="10"/>
      <name val="Palatino"/>
      <family val="1"/>
    </font>
    <font>
      <u/>
      <sz val="18"/>
      <color indexed="12"/>
      <name val="Calibri"/>
      <family val="2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u/>
      <sz val="12"/>
      <color theme="11"/>
      <name val="Calibri"/>
      <family val="2"/>
    </font>
    <font>
      <i/>
      <sz val="10"/>
      <name val="Palatino"/>
      <family val="1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  <font>
      <i/>
      <sz val="10"/>
      <color indexed="8"/>
      <name val="Palatino"/>
      <family val="1"/>
    </font>
    <font>
      <b/>
      <sz val="10"/>
      <color theme="1"/>
      <name val="Palatino"/>
      <family val="1"/>
    </font>
    <font>
      <b/>
      <u/>
      <sz val="11"/>
      <color indexed="8"/>
      <name val="Palatino"/>
      <family val="1"/>
    </font>
    <font>
      <u/>
      <sz val="10"/>
      <color indexed="12"/>
      <name val="Palatino"/>
      <family val="1"/>
    </font>
    <font>
      <sz val="10"/>
      <color rgb="FFFF0000"/>
      <name val="Palatino"/>
      <family val="1"/>
    </font>
    <font>
      <sz val="12"/>
      <color indexed="8"/>
      <name val="Palatino"/>
      <family val="1"/>
    </font>
    <font>
      <b/>
      <i/>
      <sz val="10"/>
      <color rgb="FF000000"/>
      <name val="Palatino"/>
      <family val="1"/>
    </font>
    <font>
      <i/>
      <sz val="10"/>
      <color rgb="FF000000"/>
      <name val="Palatino"/>
      <family val="1"/>
    </font>
    <font>
      <i/>
      <sz val="12"/>
      <color indexed="8"/>
      <name val="Palatino"/>
      <family val="1"/>
    </font>
    <font>
      <b/>
      <sz val="12"/>
      <name val="Palatino"/>
      <family val="1"/>
    </font>
    <font>
      <b/>
      <i/>
      <sz val="10"/>
      <name val="Palatino"/>
      <family val="1"/>
    </font>
    <font>
      <i/>
      <sz val="10"/>
      <name val="Palatino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b/>
      <i/>
      <sz val="10"/>
      <color indexed="8"/>
      <name val="Palatino"/>
      <family val="1"/>
    </font>
    <font>
      <b/>
      <u/>
      <sz val="10"/>
      <color indexed="8"/>
      <name val="Palatino"/>
      <family val="1"/>
    </font>
    <font>
      <b/>
      <sz val="10"/>
      <color indexed="8"/>
      <name val="Palatino"/>
    </font>
    <font>
      <sz val="10"/>
      <name val="Verdana"/>
      <family val="2"/>
    </font>
    <font>
      <b/>
      <sz val="18"/>
      <color indexed="8"/>
      <name val="Palatino"/>
      <family val="1"/>
    </font>
    <font>
      <sz val="18"/>
      <color indexed="8"/>
      <name val="Palatino"/>
      <family val="1"/>
    </font>
    <font>
      <b/>
      <i/>
      <sz val="10"/>
      <color rgb="FF0070C0"/>
      <name val="Palatino"/>
    </font>
    <font>
      <i/>
      <sz val="10"/>
      <color indexed="8"/>
      <name val="Palatino"/>
    </font>
    <font>
      <b/>
      <sz val="10"/>
      <color rgb="FF0070C0"/>
      <name val="Palatino"/>
    </font>
    <font>
      <sz val="10"/>
      <color theme="3"/>
      <name val="Palatino"/>
      <family val="1"/>
    </font>
    <font>
      <b/>
      <i/>
      <sz val="10"/>
      <name val="Palatino"/>
    </font>
    <font>
      <i/>
      <sz val="12"/>
      <name val="Palatino"/>
      <family val="1"/>
    </font>
    <font>
      <b/>
      <i/>
      <sz val="12"/>
      <name val="Palatino"/>
      <family val="1"/>
    </font>
    <font>
      <b/>
      <u/>
      <sz val="12"/>
      <name val="Palatino"/>
      <family val="1"/>
    </font>
    <font>
      <b/>
      <u/>
      <sz val="12"/>
      <color indexed="8"/>
      <name val="Palatino"/>
      <family val="1"/>
    </font>
    <font>
      <b/>
      <sz val="12"/>
      <color indexed="8"/>
      <name val="Palatino"/>
      <family val="1"/>
    </font>
    <font>
      <b/>
      <sz val="10"/>
      <name val="Palatino"/>
    </font>
    <font>
      <b/>
      <sz val="10"/>
      <color rgb="FFFF0000"/>
      <name val="Palatino"/>
    </font>
    <font>
      <b/>
      <i/>
      <u/>
      <sz val="10"/>
      <name val="Palatino"/>
    </font>
    <font>
      <b/>
      <sz val="12"/>
      <color indexed="8"/>
      <name val="Palatino"/>
    </font>
    <font>
      <sz val="10"/>
      <color indexed="8"/>
      <name val="Palatino"/>
    </font>
    <font>
      <b/>
      <i/>
      <sz val="10"/>
      <color indexed="8"/>
      <name val="Palatino"/>
    </font>
    <font>
      <b/>
      <u/>
      <sz val="10"/>
      <name val="Palatino"/>
      <family val="1"/>
    </font>
    <font>
      <sz val="10"/>
      <color rgb="FFFF0000"/>
      <name val="Palatino"/>
    </font>
    <font>
      <b/>
      <u/>
      <sz val="10"/>
      <color indexed="8"/>
      <name val="Palatino"/>
    </font>
    <font>
      <sz val="10"/>
      <name val="Palatino"/>
    </font>
    <font>
      <sz val="10"/>
      <color theme="0" tint="-0.14999847407452621"/>
      <name val="Palatino"/>
      <family val="1"/>
    </font>
    <font>
      <b/>
      <i/>
      <u/>
      <sz val="10"/>
      <color indexed="8"/>
      <name val="Palatino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8" fillId="0" borderId="0"/>
    <xf numFmtId="0" fontId="1" fillId="0" borderId="0"/>
  </cellStyleXfs>
  <cellXfs count="348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/>
    <xf numFmtId="0" fontId="10" fillId="0" borderId="0" xfId="0" applyFont="1"/>
    <xf numFmtId="0" fontId="11" fillId="0" borderId="0" xfId="0" applyFont="1"/>
    <xf numFmtId="3" fontId="10" fillId="0" borderId="0" xfId="0" applyNumberFormat="1" applyFont="1"/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4" fillId="0" borderId="0" xfId="0" applyFont="1"/>
    <xf numFmtId="0" fontId="13" fillId="0" borderId="0" xfId="0" applyFont="1"/>
    <xf numFmtId="3" fontId="13" fillId="0" borderId="0" xfId="0" applyNumberFormat="1" applyFont="1" applyAlignment="1">
      <alignment horizontal="center" wrapText="1"/>
    </xf>
    <xf numFmtId="3" fontId="13" fillId="0" borderId="0" xfId="0" applyNumberFormat="1" applyFont="1"/>
    <xf numFmtId="0" fontId="15" fillId="0" borderId="0" xfId="0" applyFont="1"/>
    <xf numFmtId="3" fontId="15" fillId="0" borderId="0" xfId="0" applyNumberFormat="1" applyFont="1"/>
    <xf numFmtId="10" fontId="15" fillId="0" borderId="0" xfId="0" applyNumberFormat="1" applyFont="1"/>
    <xf numFmtId="0" fontId="16" fillId="0" borderId="0" xfId="0" applyFont="1" applyFill="1"/>
    <xf numFmtId="0" fontId="16" fillId="0" borderId="0" xfId="0" applyFont="1"/>
    <xf numFmtId="3" fontId="15" fillId="0" borderId="0" xfId="0" applyNumberFormat="1" applyFont="1" applyAlignment="1">
      <alignment horizontal="center" wrapText="1"/>
    </xf>
    <xf numFmtId="0" fontId="15" fillId="0" borderId="0" xfId="0" applyFont="1" applyFill="1" applyBorder="1"/>
    <xf numFmtId="0" fontId="15" fillId="0" borderId="0" xfId="0" applyFont="1" applyAlignment="1">
      <alignment wrapText="1"/>
    </xf>
    <xf numFmtId="166" fontId="15" fillId="0" borderId="0" xfId="0" applyNumberFormat="1" applyFont="1"/>
    <xf numFmtId="2" fontId="15" fillId="0" borderId="0" xfId="0" applyNumberFormat="1" applyFont="1" applyAlignment="1">
      <alignment wrapText="1"/>
    </xf>
    <xf numFmtId="0" fontId="15" fillId="0" borderId="0" xfId="0" applyFont="1"/>
    <xf numFmtId="0" fontId="18" fillId="0" borderId="0" xfId="0" applyFont="1"/>
    <xf numFmtId="1" fontId="15" fillId="0" borderId="0" xfId="0" applyNumberFormat="1" applyFont="1"/>
    <xf numFmtId="0" fontId="10" fillId="0" borderId="0" xfId="0" applyFont="1" applyFill="1" applyBorder="1"/>
    <xf numFmtId="0" fontId="11" fillId="0" borderId="0" xfId="0" applyFont="1" applyFill="1"/>
    <xf numFmtId="0" fontId="20" fillId="0" borderId="0" xfId="0" applyFont="1"/>
    <xf numFmtId="4" fontId="10" fillId="0" borderId="0" xfId="0" applyNumberFormat="1" applyFont="1"/>
    <xf numFmtId="0" fontId="10" fillId="0" borderId="0" xfId="0" applyFont="1" applyFill="1"/>
    <xf numFmtId="164" fontId="10" fillId="0" borderId="0" xfId="0" applyNumberFormat="1" applyFont="1"/>
    <xf numFmtId="0" fontId="21" fillId="0" borderId="0" xfId="2" applyFont="1" applyAlignment="1" applyProtection="1"/>
    <xf numFmtId="0" fontId="10" fillId="0" borderId="0" xfId="0" applyFont="1" applyAlignment="1">
      <alignment wrapText="1"/>
    </xf>
    <xf numFmtId="3" fontId="11" fillId="0" borderId="0" xfId="0" applyNumberFormat="1" applyFont="1"/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/>
    <xf numFmtId="0" fontId="22" fillId="0" borderId="0" xfId="0" applyFont="1"/>
    <xf numFmtId="0" fontId="15" fillId="0" borderId="0" xfId="0" applyFont="1" applyFill="1"/>
    <xf numFmtId="3" fontId="15" fillId="0" borderId="0" xfId="0" applyNumberFormat="1" applyFont="1" applyFill="1"/>
    <xf numFmtId="2" fontId="15" fillId="0" borderId="0" xfId="0" applyNumberFormat="1" applyFont="1" applyFill="1"/>
    <xf numFmtId="0" fontId="11" fillId="0" borderId="0" xfId="0" applyFont="1" applyFill="1" applyAlignment="1">
      <alignment wrapText="1"/>
    </xf>
    <xf numFmtId="3" fontId="10" fillId="0" borderId="0" xfId="0" applyNumberFormat="1" applyFont="1" applyFill="1"/>
    <xf numFmtId="10" fontId="15" fillId="0" borderId="0" xfId="0" applyNumberFormat="1" applyFont="1" applyFill="1"/>
    <xf numFmtId="0" fontId="10" fillId="0" borderId="0" xfId="0" applyFont="1"/>
    <xf numFmtId="0" fontId="15" fillId="0" borderId="0" xfId="0" applyFont="1"/>
    <xf numFmtId="166" fontId="15" fillId="0" borderId="0" xfId="0" applyNumberFormat="1" applyFont="1" applyFill="1"/>
    <xf numFmtId="0" fontId="10" fillId="0" borderId="0" xfId="0" applyFont="1"/>
    <xf numFmtId="9" fontId="5" fillId="0" borderId="0" xfId="53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3" fillId="0" borderId="0" xfId="0" applyFont="1" applyBorder="1"/>
    <xf numFmtId="0" fontId="24" fillId="0" borderId="0" xfId="0" applyFont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0" fontId="23" fillId="0" borderId="0" xfId="0" applyNumberFormat="1" applyFont="1" applyBorder="1"/>
    <xf numFmtId="10" fontId="26" fillId="0" borderId="0" xfId="0" applyNumberFormat="1" applyFont="1" applyBorder="1"/>
    <xf numFmtId="0" fontId="27" fillId="0" borderId="0" xfId="0" applyFont="1" applyBorder="1"/>
    <xf numFmtId="0" fontId="15" fillId="0" borderId="0" xfId="0" applyFont="1"/>
    <xf numFmtId="0" fontId="10" fillId="0" borderId="0" xfId="0" applyFont="1"/>
    <xf numFmtId="0" fontId="10" fillId="0" borderId="0" xfId="0" applyFont="1"/>
    <xf numFmtId="164" fontId="8" fillId="0" borderId="0" xfId="0" applyNumberFormat="1" applyFont="1"/>
    <xf numFmtId="164" fontId="29" fillId="0" borderId="0" xfId="0" applyNumberFormat="1" applyFont="1" applyFill="1"/>
    <xf numFmtId="0" fontId="8" fillId="0" borderId="0" xfId="0" applyFont="1" applyFill="1"/>
    <xf numFmtId="0" fontId="22" fillId="0" borderId="0" xfId="0" applyFont="1" applyFill="1"/>
    <xf numFmtId="0" fontId="13" fillId="0" borderId="0" xfId="0" applyFont="1" applyFill="1"/>
    <xf numFmtId="3" fontId="8" fillId="0" borderId="0" xfId="0" applyNumberFormat="1" applyFont="1" applyFill="1"/>
    <xf numFmtId="4" fontId="15" fillId="0" borderId="0" xfId="0" applyNumberFormat="1" applyFont="1"/>
    <xf numFmtId="9" fontId="10" fillId="3" borderId="0" xfId="0" applyNumberFormat="1" applyFont="1" applyFill="1" applyBorder="1" applyAlignment="1">
      <alignment horizontal="right" vertical="center"/>
    </xf>
    <xf numFmtId="0" fontId="10" fillId="0" borderId="0" xfId="0" applyFont="1"/>
    <xf numFmtId="0" fontId="15" fillId="0" borderId="0" xfId="0" applyFont="1"/>
    <xf numFmtId="0" fontId="8" fillId="4" borderId="1" xfId="0" applyFont="1" applyFill="1" applyBorder="1"/>
    <xf numFmtId="0" fontId="8" fillId="5" borderId="1" xfId="0" applyFont="1" applyFill="1" applyBorder="1"/>
    <xf numFmtId="0" fontId="10" fillId="0" borderId="0" xfId="0" applyFont="1"/>
    <xf numFmtId="0" fontId="10" fillId="5" borderId="1" xfId="0" applyFont="1" applyFill="1" applyBorder="1"/>
    <xf numFmtId="3" fontId="10" fillId="6" borderId="0" xfId="0" applyNumberFormat="1" applyFont="1" applyFill="1"/>
    <xf numFmtId="3" fontId="15" fillId="6" borderId="0" xfId="0" applyNumberFormat="1" applyFont="1" applyFill="1"/>
    <xf numFmtId="164" fontId="15" fillId="0" borderId="0" xfId="53" applyNumberFormat="1" applyFont="1" applyFill="1"/>
    <xf numFmtId="165" fontId="15" fillId="0" borderId="0" xfId="0" applyNumberFormat="1" applyFont="1" applyFill="1"/>
    <xf numFmtId="164" fontId="15" fillId="0" borderId="0" xfId="0" applyNumberFormat="1" applyFont="1" applyFill="1"/>
    <xf numFmtId="0" fontId="18" fillId="0" borderId="0" xfId="0" applyFont="1" applyFill="1"/>
    <xf numFmtId="164" fontId="8" fillId="6" borderId="0" xfId="0" applyNumberFormat="1" applyFont="1" applyFill="1"/>
    <xf numFmtId="3" fontId="8" fillId="6" borderId="0" xfId="0" applyNumberFormat="1" applyFont="1" applyFill="1"/>
    <xf numFmtId="3" fontId="11" fillId="0" borderId="0" xfId="0" applyNumberFormat="1" applyFont="1" applyFill="1"/>
    <xf numFmtId="0" fontId="15" fillId="0" borderId="0" xfId="0" applyFont="1"/>
    <xf numFmtId="10" fontId="15" fillId="6" borderId="0" xfId="53" applyNumberFormat="1" applyFont="1" applyFill="1"/>
    <xf numFmtId="3" fontId="8" fillId="5" borderId="1" xfId="0" applyNumberFormat="1" applyFont="1" applyFill="1" applyBorder="1"/>
    <xf numFmtId="43" fontId="15" fillId="0" borderId="0" xfId="56" applyFont="1"/>
    <xf numFmtId="167" fontId="34" fillId="6" borderId="0" xfId="56" applyNumberFormat="1" applyFont="1" applyFill="1"/>
    <xf numFmtId="0" fontId="10" fillId="0" borderId="0" xfId="0" applyFont="1"/>
    <xf numFmtId="0" fontId="15" fillId="0" borderId="0" xfId="0" applyFont="1"/>
    <xf numFmtId="0" fontId="10" fillId="0" borderId="0" xfId="57" applyFont="1"/>
    <xf numFmtId="3" fontId="10" fillId="6" borderId="0" xfId="0" applyNumberFormat="1" applyFont="1" applyFill="1" applyBorder="1"/>
    <xf numFmtId="0" fontId="10" fillId="0" borderId="0" xfId="0" applyFont="1"/>
    <xf numFmtId="0" fontId="15" fillId="0" borderId="0" xfId="0" applyFont="1"/>
    <xf numFmtId="0" fontId="8" fillId="8" borderId="1" xfId="0" applyFont="1" applyFill="1" applyBorder="1"/>
    <xf numFmtId="3" fontId="28" fillId="0" borderId="2" xfId="0" applyNumberFormat="1" applyFont="1" applyBorder="1" applyAlignment="1">
      <alignment horizontal="center" wrapText="1"/>
    </xf>
    <xf numFmtId="0" fontId="10" fillId="0" borderId="0" xfId="0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0" fontId="13" fillId="0" borderId="2" xfId="0" applyFont="1" applyBorder="1"/>
    <xf numFmtId="3" fontId="10" fillId="6" borderId="2" xfId="0" applyNumberFormat="1" applyFont="1" applyFill="1" applyBorder="1"/>
    <xf numFmtId="4" fontId="10" fillId="0" borderId="2" xfId="0" applyNumberFormat="1" applyFont="1" applyBorder="1"/>
    <xf numFmtId="0" fontId="10" fillId="0" borderId="2" xfId="0" applyFont="1" applyBorder="1"/>
    <xf numFmtId="0" fontId="11" fillId="3" borderId="2" xfId="0" applyFont="1" applyFill="1" applyBorder="1"/>
    <xf numFmtId="3" fontId="10" fillId="0" borderId="2" xfId="0" applyNumberFormat="1" applyFont="1" applyBorder="1"/>
    <xf numFmtId="0" fontId="8" fillId="0" borderId="0" xfId="0" applyFont="1" applyBorder="1"/>
    <xf numFmtId="3" fontId="28" fillId="0" borderId="2" xfId="0" applyNumberFormat="1" applyFont="1" applyBorder="1"/>
    <xf numFmtId="4" fontId="13" fillId="0" borderId="2" xfId="0" applyNumberFormat="1" applyFont="1" applyBorder="1"/>
    <xf numFmtId="164" fontId="10" fillId="0" borderId="0" xfId="0" applyNumberFormat="1" applyFont="1" applyBorder="1"/>
    <xf numFmtId="164" fontId="10" fillId="0" borderId="2" xfId="0" applyNumberFormat="1" applyFont="1" applyBorder="1"/>
    <xf numFmtId="0" fontId="8" fillId="0" borderId="2" xfId="0" applyFont="1" applyBorder="1"/>
    <xf numFmtId="3" fontId="5" fillId="0" borderId="2" xfId="0" applyNumberFormat="1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15" fillId="0" borderId="2" xfId="0" applyFont="1" applyBorder="1"/>
    <xf numFmtId="0" fontId="11" fillId="0" borderId="2" xfId="0" applyFont="1" applyBorder="1"/>
    <xf numFmtId="3" fontId="11" fillId="0" borderId="2" xfId="0" applyNumberFormat="1" applyFont="1" applyFill="1" applyBorder="1"/>
    <xf numFmtId="3" fontId="15" fillId="6" borderId="0" xfId="0" applyNumberFormat="1" applyFont="1" applyFill="1" applyAlignment="1">
      <alignment vertical="center"/>
    </xf>
    <xf numFmtId="0" fontId="11" fillId="0" borderId="2" xfId="0" applyFont="1" applyFill="1" applyBorder="1"/>
    <xf numFmtId="0" fontId="28" fillId="0" borderId="2" xfId="0" applyFont="1" applyBorder="1"/>
    <xf numFmtId="3" fontId="11" fillId="6" borderId="2" xfId="0" applyNumberFormat="1" applyFont="1" applyFill="1" applyBorder="1"/>
    <xf numFmtId="4" fontId="11" fillId="0" borderId="2" xfId="0" applyNumberFormat="1" applyFont="1" applyBorder="1"/>
    <xf numFmtId="3" fontId="35" fillId="6" borderId="2" xfId="0" applyNumberFormat="1" applyFont="1" applyFill="1" applyBorder="1"/>
    <xf numFmtId="3" fontId="35" fillId="0" borderId="2" xfId="0" applyNumberFormat="1" applyFont="1" applyBorder="1"/>
    <xf numFmtId="0" fontId="35" fillId="0" borderId="0" xfId="0" applyFont="1"/>
    <xf numFmtId="0" fontId="28" fillId="0" borderId="0" xfId="0" applyFont="1"/>
    <xf numFmtId="0" fontId="8" fillId="4" borderId="5" xfId="0" applyFont="1" applyFill="1" applyBorder="1"/>
    <xf numFmtId="0" fontId="15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wrapText="1"/>
    </xf>
    <xf numFmtId="0" fontId="15" fillId="0" borderId="0" xfId="0" applyFont="1" applyBorder="1"/>
    <xf numFmtId="3" fontId="15" fillId="6" borderId="0" xfId="0" applyNumberFormat="1" applyFont="1" applyFill="1" applyBorder="1"/>
    <xf numFmtId="3" fontId="15" fillId="0" borderId="0" xfId="0" applyNumberFormat="1" applyFont="1" applyFill="1" applyBorder="1"/>
    <xf numFmtId="10" fontId="15" fillId="0" borderId="0" xfId="0" applyNumberFormat="1" applyFont="1" applyFill="1" applyBorder="1"/>
    <xf numFmtId="164" fontId="15" fillId="0" borderId="0" xfId="53" applyNumberFormat="1" applyFont="1" applyFill="1" applyBorder="1"/>
    <xf numFmtId="166" fontId="15" fillId="0" borderId="0" xfId="0" applyNumberFormat="1" applyFont="1" applyFill="1" applyBorder="1"/>
    <xf numFmtId="3" fontId="13" fillId="6" borderId="2" xfId="0" applyNumberFormat="1" applyFont="1" applyFill="1" applyBorder="1"/>
    <xf numFmtId="3" fontId="15" fillId="6" borderId="2" xfId="0" applyNumberFormat="1" applyFont="1" applyFill="1" applyBorder="1"/>
    <xf numFmtId="3" fontId="15" fillId="0" borderId="2" xfId="0" applyNumberFormat="1" applyFont="1" applyFill="1" applyBorder="1"/>
    <xf numFmtId="10" fontId="15" fillId="0" borderId="2" xfId="0" applyNumberFormat="1" applyFont="1" applyFill="1" applyBorder="1"/>
    <xf numFmtId="9" fontId="15" fillId="0" borderId="2" xfId="53" applyNumberFormat="1" applyFont="1" applyFill="1" applyBorder="1"/>
    <xf numFmtId="165" fontId="15" fillId="0" borderId="2" xfId="0" applyNumberFormat="1" applyFont="1" applyFill="1" applyBorder="1"/>
    <xf numFmtId="3" fontId="15" fillId="6" borderId="6" xfId="0" applyNumberFormat="1" applyFont="1" applyFill="1" applyBorder="1"/>
    <xf numFmtId="2" fontId="11" fillId="0" borderId="2" xfId="0" applyNumberFormat="1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165" fontId="15" fillId="0" borderId="2" xfId="0" applyNumberFormat="1" applyFont="1" applyBorder="1"/>
    <xf numFmtId="3" fontId="15" fillId="0" borderId="2" xfId="0" applyNumberFormat="1" applyFont="1" applyBorder="1"/>
    <xf numFmtId="3" fontId="11" fillId="0" borderId="2" xfId="0" applyNumberFormat="1" applyFont="1" applyBorder="1" applyAlignment="1">
      <alignment horizontal="center" wrapText="1"/>
    </xf>
    <xf numFmtId="0" fontId="13" fillId="0" borderId="2" xfId="0" applyFont="1" applyFill="1" applyBorder="1"/>
    <xf numFmtId="0" fontId="15" fillId="0" borderId="2" xfId="0" applyFont="1" applyFill="1" applyBorder="1"/>
    <xf numFmtId="164" fontId="15" fillId="0" borderId="2" xfId="0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0" fontId="15" fillId="6" borderId="2" xfId="53" applyNumberFormat="1" applyFont="1" applyFill="1" applyBorder="1"/>
    <xf numFmtId="166" fontId="15" fillId="0" borderId="2" xfId="0" applyNumberFormat="1" applyFont="1" applyFill="1" applyBorder="1"/>
    <xf numFmtId="0" fontId="8" fillId="0" borderId="2" xfId="0" applyFont="1" applyFill="1" applyBorder="1"/>
    <xf numFmtId="9" fontId="8" fillId="0" borderId="2" xfId="0" applyNumberFormat="1" applyFont="1" applyFill="1" applyBorder="1"/>
    <xf numFmtId="3" fontId="8" fillId="0" borderId="2" xfId="0" applyNumberFormat="1" applyFont="1" applyFill="1" applyBorder="1"/>
    <xf numFmtId="0" fontId="36" fillId="0" borderId="0" xfId="0" applyFont="1"/>
    <xf numFmtId="3" fontId="8" fillId="6" borderId="2" xfId="0" applyNumberFormat="1" applyFont="1" applyFill="1" applyBorder="1"/>
    <xf numFmtId="0" fontId="10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9" fillId="0" borderId="0" xfId="2" applyAlignment="1" applyProtection="1"/>
    <xf numFmtId="3" fontId="19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/>
    </xf>
    <xf numFmtId="3" fontId="17" fillId="0" borderId="0" xfId="0" applyNumberFormat="1" applyFont="1"/>
    <xf numFmtId="3" fontId="17" fillId="0" borderId="0" xfId="0" applyNumberFormat="1" applyFont="1" applyAlignment="1"/>
    <xf numFmtId="3" fontId="5" fillId="0" borderId="2" xfId="0" applyNumberFormat="1" applyFont="1" applyFill="1" applyBorder="1"/>
    <xf numFmtId="0" fontId="11" fillId="0" borderId="0" xfId="0" applyFont="1" applyBorder="1"/>
    <xf numFmtId="3" fontId="5" fillId="0" borderId="0" xfId="0" applyNumberFormat="1" applyFont="1" applyFill="1" applyBorder="1"/>
    <xf numFmtId="164" fontId="11" fillId="0" borderId="2" xfId="0" applyNumberFormat="1" applyFont="1" applyBorder="1"/>
    <xf numFmtId="3" fontId="11" fillId="0" borderId="0" xfId="0" applyNumberFormat="1" applyFont="1" applyBorder="1"/>
    <xf numFmtId="164" fontId="10" fillId="0" borderId="0" xfId="0" applyNumberFormat="1" applyFont="1" applyBorder="1" applyAlignment="1">
      <alignment horizontal="right" vertical="center"/>
    </xf>
    <xf numFmtId="166" fontId="10" fillId="0" borderId="0" xfId="0" applyNumberFormat="1" applyFont="1" applyBorder="1"/>
    <xf numFmtId="0" fontId="8" fillId="9" borderId="1" xfId="0" applyFont="1" applyFill="1" applyBorder="1" applyAlignment="1">
      <alignment horizontal="left" vertical="center" wrapText="1"/>
    </xf>
    <xf numFmtId="43" fontId="0" fillId="0" borderId="0" xfId="56" applyFont="1"/>
    <xf numFmtId="43" fontId="0" fillId="0" borderId="0" xfId="0" applyNumberFormat="1"/>
    <xf numFmtId="0" fontId="15" fillId="3" borderId="0" xfId="0" applyFont="1" applyFill="1"/>
    <xf numFmtId="3" fontId="15" fillId="3" borderId="0" xfId="0" applyNumberFormat="1" applyFont="1" applyFill="1"/>
    <xf numFmtId="10" fontId="15" fillId="3" borderId="0" xfId="0" applyNumberFormat="1" applyFont="1" applyFill="1"/>
    <xf numFmtId="164" fontId="15" fillId="3" borderId="0" xfId="53" applyNumberFormat="1" applyFont="1" applyFill="1"/>
    <xf numFmtId="166" fontId="15" fillId="3" borderId="0" xfId="0" applyNumberFormat="1" applyFont="1" applyFill="1"/>
    <xf numFmtId="168" fontId="15" fillId="0" borderId="0" xfId="0" applyNumberFormat="1" applyFont="1"/>
    <xf numFmtId="0" fontId="8" fillId="7" borderId="1" xfId="0" applyFont="1" applyFill="1" applyBorder="1"/>
    <xf numFmtId="0" fontId="10" fillId="0" borderId="0" xfId="59" applyFont="1" applyAlignment="1"/>
    <xf numFmtId="3" fontId="10" fillId="0" borderId="0" xfId="57" applyNumberFormat="1" applyFont="1"/>
    <xf numFmtId="0" fontId="39" fillId="0" borderId="0" xfId="57" applyFont="1" applyFill="1"/>
    <xf numFmtId="0" fontId="40" fillId="0" borderId="0" xfId="57" applyFont="1" applyFill="1"/>
    <xf numFmtId="0" fontId="10" fillId="0" borderId="0" xfId="57" applyFont="1" applyFill="1"/>
    <xf numFmtId="0" fontId="18" fillId="0" borderId="0" xfId="59" applyFont="1" applyAlignment="1"/>
    <xf numFmtId="0" fontId="11" fillId="0" borderId="0" xfId="57" applyFont="1"/>
    <xf numFmtId="0" fontId="10" fillId="10" borderId="1" xfId="57" applyFont="1" applyFill="1" applyBorder="1"/>
    <xf numFmtId="3" fontId="11" fillId="11" borderId="0" xfId="57" applyNumberFormat="1" applyFont="1" applyFill="1"/>
    <xf numFmtId="0" fontId="11" fillId="11" borderId="0" xfId="57" applyFont="1" applyFill="1"/>
    <xf numFmtId="3" fontId="11" fillId="0" borderId="0" xfId="57" applyNumberFormat="1" applyFont="1" applyFill="1"/>
    <xf numFmtId="3" fontId="22" fillId="0" borderId="0" xfId="57" applyNumberFormat="1" applyFont="1" applyFill="1"/>
    <xf numFmtId="3" fontId="10" fillId="0" borderId="0" xfId="57" applyNumberFormat="1" applyFont="1" applyFill="1"/>
    <xf numFmtId="3" fontId="11" fillId="0" borderId="0" xfId="57" applyNumberFormat="1" applyFont="1"/>
    <xf numFmtId="3" fontId="30" fillId="0" borderId="0" xfId="57" applyNumberFormat="1" applyFont="1" applyFill="1" applyAlignment="1">
      <alignment horizontal="right"/>
    </xf>
    <xf numFmtId="0" fontId="10" fillId="11" borderId="0" xfId="57" applyFont="1" applyFill="1" applyBorder="1"/>
    <xf numFmtId="0" fontId="11" fillId="11" borderId="0" xfId="57" applyFont="1" applyFill="1" applyAlignment="1">
      <alignment horizontal="center"/>
    </xf>
    <xf numFmtId="0" fontId="11" fillId="0" borderId="0" xfId="57" applyFont="1" applyAlignment="1">
      <alignment wrapText="1"/>
    </xf>
    <xf numFmtId="3" fontId="30" fillId="0" borderId="0" xfId="57" applyNumberFormat="1" applyFont="1" applyFill="1" applyBorder="1" applyAlignment="1">
      <alignment horizontal="right"/>
    </xf>
    <xf numFmtId="3" fontId="30" fillId="0" borderId="4" xfId="60" applyNumberFormat="1" applyFont="1" applyFill="1" applyBorder="1" applyAlignment="1">
      <alignment horizontal="right" vertical="center" wrapText="1"/>
    </xf>
    <xf numFmtId="0" fontId="10" fillId="10" borderId="7" xfId="57" applyFont="1" applyFill="1" applyBorder="1"/>
    <xf numFmtId="0" fontId="11" fillId="11" borderId="0" xfId="57" applyFont="1" applyFill="1" applyBorder="1"/>
    <xf numFmtId="0" fontId="10" fillId="0" borderId="0" xfId="57" applyFont="1" applyAlignment="1">
      <alignment wrapText="1"/>
    </xf>
    <xf numFmtId="3" fontId="10" fillId="0" borderId="0" xfId="57" applyNumberFormat="1" applyFont="1" applyFill="1" applyAlignment="1">
      <alignment vertical="center"/>
    </xf>
    <xf numFmtId="0" fontId="43" fillId="0" borderId="0" xfId="57" applyFont="1" applyAlignment="1">
      <alignment horizontal="justify" vertical="center"/>
    </xf>
    <xf numFmtId="0" fontId="8" fillId="0" borderId="0" xfId="57" applyFont="1" applyAlignment="1">
      <alignment horizontal="justify" vertical="center"/>
    </xf>
    <xf numFmtId="4" fontId="38" fillId="0" borderId="0" xfId="59" applyNumberFormat="1"/>
    <xf numFmtId="0" fontId="10" fillId="0" borderId="0" xfId="59" applyFont="1"/>
    <xf numFmtId="0" fontId="44" fillId="0" borderId="0" xfId="59" applyFont="1" applyAlignment="1">
      <alignment horizontal="justify" vertical="center"/>
    </xf>
    <xf numFmtId="3" fontId="38" fillId="0" borderId="0" xfId="59" applyNumberFormat="1"/>
    <xf numFmtId="3" fontId="10" fillId="0" borderId="0" xfId="59" applyNumberFormat="1" applyFont="1"/>
    <xf numFmtId="3" fontId="37" fillId="0" borderId="0" xfId="59" applyNumberFormat="1" applyFont="1"/>
    <xf numFmtId="3" fontId="11" fillId="6" borderId="0" xfId="57" applyNumberFormat="1" applyFont="1" applyFill="1"/>
    <xf numFmtId="3" fontId="32" fillId="6" borderId="3" xfId="60" applyNumberFormat="1" applyFont="1" applyFill="1" applyBorder="1" applyAlignment="1">
      <alignment horizontal="right" vertical="center" wrapText="1"/>
    </xf>
    <xf numFmtId="3" fontId="5" fillId="6" borderId="0" xfId="59" applyNumberFormat="1" applyFont="1" applyFill="1"/>
    <xf numFmtId="3" fontId="30" fillId="6" borderId="0" xfId="57" applyNumberFormat="1" applyFont="1" applyFill="1" applyAlignment="1">
      <alignment horizontal="right"/>
    </xf>
    <xf numFmtId="0" fontId="30" fillId="6" borderId="0" xfId="57" applyFont="1" applyFill="1" applyAlignment="1">
      <alignment horizontal="right"/>
    </xf>
    <xf numFmtId="3" fontId="30" fillId="6" borderId="0" xfId="57" applyNumberFormat="1" applyFont="1" applyFill="1" applyBorder="1" applyAlignment="1">
      <alignment horizontal="right"/>
    </xf>
    <xf numFmtId="3" fontId="10" fillId="6" borderId="0" xfId="59" applyNumberFormat="1" applyFont="1" applyFill="1" applyBorder="1"/>
    <xf numFmtId="3" fontId="30" fillId="6" borderId="0" xfId="59" applyNumberFormat="1" applyFont="1" applyFill="1" applyBorder="1" applyAlignment="1">
      <alignment horizontal="right"/>
    </xf>
    <xf numFmtId="3" fontId="33" fillId="6" borderId="0" xfId="59" applyNumberFormat="1" applyFont="1" applyFill="1" applyBorder="1" applyAlignment="1">
      <alignment horizontal="right" vertical="center" wrapText="1"/>
    </xf>
    <xf numFmtId="3" fontId="31" fillId="6" borderId="0" xfId="57" applyNumberFormat="1" applyFont="1" applyFill="1" applyBorder="1" applyAlignment="1">
      <alignment horizontal="right" vertical="center" wrapText="1"/>
    </xf>
    <xf numFmtId="3" fontId="31" fillId="6" borderId="0" xfId="59" applyNumberFormat="1" applyFont="1" applyFill="1" applyBorder="1" applyAlignment="1">
      <alignment horizontal="right" vertical="center" wrapText="1"/>
    </xf>
    <xf numFmtId="4" fontId="0" fillId="0" borderId="0" xfId="0" applyNumberFormat="1"/>
    <xf numFmtId="3" fontId="28" fillId="11" borderId="2" xfId="0" applyNumberFormat="1" applyFont="1" applyFill="1" applyBorder="1" applyAlignment="1">
      <alignment horizontal="center" wrapText="1"/>
    </xf>
    <xf numFmtId="0" fontId="45" fillId="0" borderId="0" xfId="0" applyFont="1"/>
    <xf numFmtId="0" fontId="23" fillId="0" borderId="0" xfId="0" applyFont="1"/>
    <xf numFmtId="3" fontId="46" fillId="0" borderId="0" xfId="0" applyNumberFormat="1" applyFont="1" applyAlignment="1">
      <alignment horizontal="center" wrapText="1"/>
    </xf>
    <xf numFmtId="0" fontId="47" fillId="0" borderId="0" xfId="0" applyFont="1"/>
    <xf numFmtId="0" fontId="48" fillId="0" borderId="0" xfId="0" applyFont="1"/>
    <xf numFmtId="0" fontId="49" fillId="0" borderId="0" xfId="0" applyFont="1"/>
    <xf numFmtId="0" fontId="23" fillId="0" borderId="0" xfId="0" applyFont="1" applyAlignment="1">
      <alignment wrapText="1"/>
    </xf>
    <xf numFmtId="0" fontId="50" fillId="0" borderId="0" xfId="0" applyFont="1"/>
    <xf numFmtId="0" fontId="37" fillId="0" borderId="0" xfId="0" applyFont="1"/>
    <xf numFmtId="0" fontId="37" fillId="0" borderId="2" xfId="0" applyFont="1" applyBorder="1"/>
    <xf numFmtId="3" fontId="51" fillId="0" borderId="2" xfId="0" applyNumberFormat="1" applyFont="1" applyFill="1" applyBorder="1"/>
    <xf numFmtId="164" fontId="37" fillId="0" borderId="2" xfId="0" applyNumberFormat="1" applyFont="1" applyBorder="1"/>
    <xf numFmtId="3" fontId="37" fillId="0" borderId="2" xfId="0" applyNumberFormat="1" applyFont="1" applyBorder="1"/>
    <xf numFmtId="0" fontId="51" fillId="0" borderId="2" xfId="0" applyFont="1" applyFill="1" applyBorder="1"/>
    <xf numFmtId="9" fontId="51" fillId="0" borderId="2" xfId="0" applyNumberFormat="1" applyFont="1" applyFill="1" applyBorder="1"/>
    <xf numFmtId="0" fontId="52" fillId="0" borderId="0" xfId="0" applyFont="1"/>
    <xf numFmtId="164" fontId="51" fillId="0" borderId="0" xfId="0" applyNumberFormat="1" applyFont="1"/>
    <xf numFmtId="164" fontId="37" fillId="0" borderId="0" xfId="0" applyNumberFormat="1" applyFont="1"/>
    <xf numFmtId="0" fontId="53" fillId="0" borderId="0" xfId="0" applyFont="1"/>
    <xf numFmtId="0" fontId="54" fillId="0" borderId="0" xfId="0" applyFont="1"/>
    <xf numFmtId="3" fontId="37" fillId="6" borderId="2" xfId="0" applyNumberFormat="1" applyFont="1" applyFill="1" applyBorder="1"/>
    <xf numFmtId="0" fontId="54" fillId="0" borderId="0" xfId="0" applyFont="1" applyAlignment="1">
      <alignment wrapText="1"/>
    </xf>
    <xf numFmtId="0" fontId="37" fillId="0" borderId="2" xfId="0" applyFont="1" applyBorder="1" applyAlignment="1">
      <alignment wrapText="1"/>
    </xf>
    <xf numFmtId="0" fontId="37" fillId="2" borderId="2" xfId="0" applyFont="1" applyFill="1" applyBorder="1" applyAlignment="1">
      <alignment wrapText="1"/>
    </xf>
    <xf numFmtId="0" fontId="37" fillId="0" borderId="0" xfId="0" applyFont="1" applyAlignment="1">
      <alignment wrapText="1"/>
    </xf>
    <xf numFmtId="3" fontId="28" fillId="11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0" fontId="53" fillId="0" borderId="0" xfId="0" applyFont="1" applyAlignment="1"/>
    <xf numFmtId="0" fontId="13" fillId="0" borderId="0" xfId="0" applyFont="1" applyAlignment="1"/>
    <xf numFmtId="0" fontId="55" fillId="0" borderId="0" xfId="0" applyFont="1" applyAlignment="1">
      <alignment vertical="center"/>
    </xf>
    <xf numFmtId="3" fontId="51" fillId="6" borderId="2" xfId="0" applyNumberFormat="1" applyFont="1" applyFill="1" applyBorder="1"/>
    <xf numFmtId="3" fontId="37" fillId="0" borderId="0" xfId="0" applyNumberFormat="1" applyFont="1" applyAlignment="1">
      <alignment horizontal="left" wrapText="1"/>
    </xf>
    <xf numFmtId="0" fontId="46" fillId="0" borderId="0" xfId="0" applyFont="1"/>
    <xf numFmtId="3" fontId="23" fillId="0" borderId="0" xfId="0" applyNumberFormat="1" applyFont="1" applyAlignment="1">
      <alignment horizontal="center" wrapText="1"/>
    </xf>
    <xf numFmtId="0" fontId="23" fillId="3" borderId="0" xfId="0" applyFont="1" applyFill="1"/>
    <xf numFmtId="2" fontId="23" fillId="0" borderId="0" xfId="0" applyNumberFormat="1" applyFont="1" applyAlignment="1">
      <alignment wrapText="1"/>
    </xf>
    <xf numFmtId="0" fontId="23" fillId="0" borderId="0" xfId="0" applyFont="1" applyFill="1"/>
    <xf numFmtId="0" fontId="50" fillId="0" borderId="0" xfId="0" applyFont="1" applyAlignment="1">
      <alignment wrapText="1"/>
    </xf>
    <xf numFmtId="0" fontId="49" fillId="0" borderId="0" xfId="0" applyFont="1" applyAlignment="1"/>
    <xf numFmtId="0" fontId="55" fillId="0" borderId="0" xfId="0" applyFont="1"/>
    <xf numFmtId="0" fontId="56" fillId="0" borderId="0" xfId="0" applyFont="1"/>
    <xf numFmtId="169" fontId="0" fillId="0" borderId="0" xfId="0" applyNumberFormat="1"/>
    <xf numFmtId="3" fontId="11" fillId="11" borderId="2" xfId="0" applyNumberFormat="1" applyFont="1" applyFill="1" applyBorder="1" applyAlignment="1">
      <alignment horizontal="center" wrapText="1"/>
    </xf>
    <xf numFmtId="0" fontId="11" fillId="11" borderId="2" xfId="0" applyFont="1" applyFill="1" applyBorder="1" applyAlignment="1">
      <alignment vertical="center" wrapText="1"/>
    </xf>
    <xf numFmtId="0" fontId="11" fillId="11" borderId="2" xfId="0" applyFont="1" applyFill="1" applyBorder="1" applyAlignment="1">
      <alignment wrapText="1"/>
    </xf>
    <xf numFmtId="0" fontId="17" fillId="11" borderId="2" xfId="0" applyFont="1" applyFill="1" applyBorder="1" applyAlignment="1">
      <alignment horizontal="left" vertical="top" wrapText="1"/>
    </xf>
    <xf numFmtId="3" fontId="11" fillId="11" borderId="0" xfId="0" applyNumberFormat="1" applyFont="1" applyFill="1"/>
    <xf numFmtId="0" fontId="19" fillId="11" borderId="2" xfId="0" applyFont="1" applyFill="1" applyBorder="1" applyAlignment="1">
      <alignment horizontal="center" vertical="center" wrapText="1"/>
    </xf>
    <xf numFmtId="0" fontId="23" fillId="12" borderId="0" xfId="0" applyFont="1" applyFill="1"/>
    <xf numFmtId="3" fontId="10" fillId="13" borderId="0" xfId="0" applyNumberFormat="1" applyFont="1" applyFill="1"/>
    <xf numFmtId="3" fontId="8" fillId="13" borderId="0" xfId="0" applyNumberFormat="1" applyFont="1" applyFill="1"/>
    <xf numFmtId="0" fontId="15" fillId="11" borderId="2" xfId="0" applyFont="1" applyFill="1" applyBorder="1" applyAlignment="1">
      <alignment wrapText="1"/>
    </xf>
    <xf numFmtId="3" fontId="45" fillId="0" borderId="2" xfId="0" applyNumberFormat="1" applyFont="1" applyFill="1" applyBorder="1" applyAlignment="1">
      <alignment horizontal="center" wrapText="1"/>
    </xf>
    <xf numFmtId="0" fontId="28" fillId="11" borderId="2" xfId="0" applyFont="1" applyFill="1" applyBorder="1" applyAlignment="1">
      <alignment wrapText="1"/>
    </xf>
    <xf numFmtId="0" fontId="19" fillId="11" borderId="2" xfId="0" applyFont="1" applyFill="1" applyBorder="1" applyAlignment="1">
      <alignment horizontal="center" vertical="top" wrapText="1"/>
    </xf>
    <xf numFmtId="0" fontId="5" fillId="11" borderId="2" xfId="0" applyFont="1" applyFill="1" applyBorder="1"/>
    <xf numFmtId="168" fontId="15" fillId="0" borderId="0" xfId="0" applyNumberFormat="1" applyFont="1" applyFill="1"/>
    <xf numFmtId="0" fontId="10" fillId="11" borderId="2" xfId="0" applyFont="1" applyFill="1" applyBorder="1" applyAlignment="1">
      <alignment wrapText="1"/>
    </xf>
    <xf numFmtId="0" fontId="57" fillId="0" borderId="0" xfId="0" applyFont="1"/>
    <xf numFmtId="0" fontId="10" fillId="13" borderId="2" xfId="0" applyFont="1" applyFill="1" applyBorder="1"/>
    <xf numFmtId="0" fontId="15" fillId="13" borderId="2" xfId="0" applyFont="1" applyFill="1" applyBorder="1"/>
    <xf numFmtId="0" fontId="11" fillId="13" borderId="2" xfId="0" applyFont="1" applyFill="1" applyBorder="1" applyAlignment="1">
      <alignment horizontal="left" vertical="center"/>
    </xf>
    <xf numFmtId="0" fontId="49" fillId="0" borderId="0" xfId="0" applyFont="1" applyFill="1"/>
    <xf numFmtId="0" fontId="20" fillId="0" borderId="0" xfId="0" applyFont="1" applyFill="1"/>
    <xf numFmtId="0" fontId="10" fillId="0" borderId="0" xfId="0" applyFont="1" applyFill="1" applyBorder="1" applyAlignment="1"/>
    <xf numFmtId="3" fontId="15" fillId="13" borderId="2" xfId="0" applyNumberFormat="1" applyFont="1" applyFill="1" applyBorder="1" applyAlignment="1">
      <alignment horizontal="center" wrapText="1"/>
    </xf>
    <xf numFmtId="3" fontId="11" fillId="13" borderId="2" xfId="0" applyNumberFormat="1" applyFont="1" applyFill="1" applyBorder="1" applyAlignment="1">
      <alignment horizontal="left" vertical="center" wrapText="1"/>
    </xf>
    <xf numFmtId="0" fontId="37" fillId="11" borderId="2" xfId="0" applyFont="1" applyFill="1" applyBorder="1" applyAlignment="1">
      <alignment wrapText="1"/>
    </xf>
    <xf numFmtId="3" fontId="37" fillId="3" borderId="0" xfId="0" applyNumberFormat="1" applyFont="1" applyFill="1"/>
    <xf numFmtId="0" fontId="45" fillId="0" borderId="0" xfId="0" applyFont="1"/>
    <xf numFmtId="3" fontId="55" fillId="0" borderId="0" xfId="0" applyNumberFormat="1" applyFont="1" applyBorder="1"/>
    <xf numFmtId="3" fontId="26" fillId="0" borderId="0" xfId="0" applyNumberFormat="1" applyFont="1" applyBorder="1" applyAlignment="1">
      <alignment horizontal="center"/>
    </xf>
    <xf numFmtId="3" fontId="25" fillId="0" borderId="0" xfId="0" applyNumberFormat="1" applyFont="1" applyBorder="1" applyAlignment="1">
      <alignment vertical="center"/>
    </xf>
    <xf numFmtId="0" fontId="11" fillId="11" borderId="2" xfId="57" applyFont="1" applyFill="1" applyBorder="1"/>
    <xf numFmtId="169" fontId="37" fillId="0" borderId="0" xfId="0" applyNumberFormat="1" applyFont="1"/>
    <xf numFmtId="3" fontId="11" fillId="0" borderId="0" xfId="59" applyNumberFormat="1" applyFont="1" applyFill="1"/>
    <xf numFmtId="0" fontId="59" fillId="0" borderId="0" xfId="57" applyFont="1"/>
    <xf numFmtId="0" fontId="55" fillId="0" borderId="0" xfId="59" applyFont="1" applyAlignment="1">
      <alignment wrapText="1"/>
    </xf>
    <xf numFmtId="0" fontId="10" fillId="0" borderId="0" xfId="57" applyFont="1" applyAlignment="1">
      <alignment vertical="top"/>
    </xf>
    <xf numFmtId="0" fontId="44" fillId="0" borderId="0" xfId="59" applyFont="1" applyAlignment="1">
      <alignment horizontal="justify" vertical="top"/>
    </xf>
    <xf numFmtId="3" fontId="10" fillId="0" borderId="0" xfId="59" applyNumberFormat="1" applyFont="1" applyAlignment="1">
      <alignment vertical="top"/>
    </xf>
    <xf numFmtId="3" fontId="10" fillId="0" borderId="0" xfId="57" applyNumberFormat="1" applyFont="1" applyAlignment="1">
      <alignment vertical="top"/>
    </xf>
    <xf numFmtId="0" fontId="10" fillId="10" borderId="0" xfId="57" applyFont="1" applyFill="1" applyBorder="1"/>
    <xf numFmtId="0" fontId="37" fillId="0" borderId="0" xfId="57" applyFont="1"/>
    <xf numFmtId="3" fontId="61" fillId="0" borderId="0" xfId="57" applyNumberFormat="1" applyFont="1"/>
    <xf numFmtId="0" fontId="61" fillId="0" borderId="0" xfId="57" applyFont="1"/>
    <xf numFmtId="3" fontId="61" fillId="0" borderId="0" xfId="57" applyNumberFormat="1" applyFont="1" applyAlignment="1">
      <alignment vertical="top"/>
    </xf>
    <xf numFmtId="0" fontId="61" fillId="0" borderId="0" xfId="57" applyFont="1" applyAlignment="1">
      <alignment vertical="top"/>
    </xf>
    <xf numFmtId="0" fontId="37" fillId="0" borderId="0" xfId="57" applyFont="1" applyAlignment="1">
      <alignment horizontal="center" vertical="center"/>
    </xf>
    <xf numFmtId="3" fontId="11" fillId="0" borderId="0" xfId="57" applyNumberFormat="1" applyFont="1" applyFill="1" applyAlignment="1">
      <alignment horizontal="right" vertical="center"/>
    </xf>
    <xf numFmtId="0" fontId="11" fillId="0" borderId="0" xfId="57" applyFont="1" applyFill="1" applyAlignment="1">
      <alignment horizontal="right" vertical="center"/>
    </xf>
    <xf numFmtId="0" fontId="37" fillId="0" borderId="0" xfId="59" applyFont="1" applyAlignment="1"/>
    <xf numFmtId="3" fontId="11" fillId="11" borderId="0" xfId="57" applyNumberFormat="1" applyFont="1" applyFill="1" applyAlignment="1">
      <alignment horizontal="center" vertical="center"/>
    </xf>
    <xf numFmtId="0" fontId="55" fillId="0" borderId="0" xfId="59" applyFont="1" applyAlignment="1"/>
    <xf numFmtId="4" fontId="10" fillId="0" borderId="0" xfId="57" applyNumberFormat="1" applyFont="1"/>
    <xf numFmtId="0" fontId="55" fillId="0" borderId="0" xfId="59" applyFont="1" applyAlignment="1">
      <alignment vertical="center"/>
    </xf>
    <xf numFmtId="0" fontId="42" fillId="0" borderId="0" xfId="59" applyFont="1" applyAlignment="1">
      <alignment vertical="center"/>
    </xf>
    <xf numFmtId="0" fontId="55" fillId="0" borderId="0" xfId="57" applyFont="1"/>
    <xf numFmtId="0" fontId="22" fillId="0" borderId="0" xfId="57" applyFont="1"/>
    <xf numFmtId="0" fontId="37" fillId="11" borderId="0" xfId="57" applyFont="1" applyFill="1" applyBorder="1"/>
    <xf numFmtId="0" fontId="37" fillId="11" borderId="0" xfId="57" applyFont="1" applyFill="1" applyBorder="1" applyAlignment="1">
      <alignment horizontal="right"/>
    </xf>
    <xf numFmtId="0" fontId="10" fillId="0" borderId="0" xfId="57" applyFont="1" applyAlignment="1">
      <alignment horizontal="right"/>
    </xf>
    <xf numFmtId="0" fontId="11" fillId="0" borderId="0" xfId="57" applyFont="1" applyAlignment="1">
      <alignment horizontal="left"/>
    </xf>
    <xf numFmtId="3" fontId="11" fillId="0" borderId="0" xfId="57" applyNumberFormat="1" applyFont="1" applyFill="1" applyBorder="1"/>
    <xf numFmtId="3" fontId="11" fillId="0" borderId="0" xfId="57" applyNumberFormat="1" applyFont="1" applyFill="1" applyBorder="1" applyAlignment="1">
      <alignment vertical="center"/>
    </xf>
    <xf numFmtId="167" fontId="0" fillId="0" borderId="0" xfId="56" applyNumberFormat="1" applyFont="1"/>
    <xf numFmtId="167" fontId="0" fillId="0" borderId="0" xfId="0" applyNumberFormat="1"/>
    <xf numFmtId="0" fontId="55" fillId="0" borderId="0" xfId="59" applyFont="1" applyAlignment="1">
      <alignment horizontal="left" wrapText="1"/>
    </xf>
    <xf numFmtId="0" fontId="13" fillId="0" borderId="0" xfId="0" applyFont="1"/>
    <xf numFmtId="0" fontId="45" fillId="0" borderId="0" xfId="0" applyFont="1"/>
    <xf numFmtId="0" fontId="11" fillId="0" borderId="0" xfId="0" applyFont="1" applyAlignment="1">
      <alignment horizontal="center"/>
    </xf>
    <xf numFmtId="0" fontId="53" fillId="0" borderId="0" xfId="0" applyFont="1"/>
    <xf numFmtId="4" fontId="28" fillId="0" borderId="2" xfId="0" applyNumberFormat="1" applyFont="1" applyBorder="1"/>
  </cellXfs>
  <cellStyles count="61">
    <cellStyle name="ANCLAS,REZONES Y SUS PARTES,DE FUNDICION,DE HIERRO O DE ACERO" xfId="1"/>
    <cellStyle name="Hipervínculo" xfId="2" builtinId="8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Millares" xfId="56" builtinId="3"/>
    <cellStyle name="Normal" xfId="0" builtinId="0"/>
    <cellStyle name="Normal 2" xfId="55"/>
    <cellStyle name="Normal 2 2" xfId="58"/>
    <cellStyle name="Normal 2 4" xfId="60"/>
    <cellStyle name="Normal 3" xfId="54"/>
    <cellStyle name="Normal 4" xfId="59"/>
    <cellStyle name="Normal 5" xfId="57"/>
    <cellStyle name="Porcentaje" xfId="5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  <color rgb="FFFFFFCC"/>
      <color rgb="FF9BBB6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www.igae.pap.minhafp.gob.es/sitios/igae/es-ES/EjecucionPresupuestaria/Documents/LIQUIDACI&#211;N%20OO.AA_%202014%20(INTERNET).pdf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igae.pap.minhap.gob.es/sitios/igae/es-ES/EjecucionPresupuestaria/Paginas/ialiquidacionpresupuesto.aspx" TargetMode="External"/><Relationship Id="rId1" Type="http://schemas.openxmlformats.org/officeDocument/2006/relationships/hyperlink" Target="http://www.igae.pap.minhap.gob.es/sitios/igae/es-ES/EjecucionPresupuestaria/Paginas/ialiquidacionpresupuesto.asp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gae.pap.minhap.gob.es/sitios/igae/es-ES/EjecucionPresupuestaria/Documents/LIQUIDACI%C3%93N%20EXPLOTACI%C3%93N%20Y%20CAPITAL_2014%20(INTERNET).pdf" TargetMode="External"/><Relationship Id="rId4" Type="http://schemas.openxmlformats.org/officeDocument/2006/relationships/hyperlink" Target="http://www.bde.es/f/webbde/SES/Secciones/Publicaciones/PublicacionesAnuales/InformesAnuales/14/Fich/inf2014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seg-social.es/Internet_1/InformacionEconomicof/InformacionContableFinancieraPruebas/liqpresusegsocial/index.ht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nmv.es/portal/Publicaciones/Informes.asp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cnmv.es/portal/Publicaciones/Informes.aspx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g-social.es/Internet_1/InformacionEconomicof/InformacionContableFinancieraPruebas/liqpresusegsocial/index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FF3399"/>
  </sheetPr>
  <dimension ref="A1:T126"/>
  <sheetViews>
    <sheetView topLeftCell="E82" zoomScale="110" zoomScaleNormal="110" workbookViewId="0">
      <selection activeCell="H93" sqref="H93"/>
    </sheetView>
  </sheetViews>
  <sheetFormatPr baseColWidth="10" defaultRowHeight="12.75"/>
  <cols>
    <col min="1" max="1" width="13.25" style="95" customWidth="1"/>
    <col min="2" max="2" width="49.875" style="95" customWidth="1"/>
    <col min="3" max="3" width="22.5" style="191" customWidth="1"/>
    <col min="4" max="4" width="23" style="191" customWidth="1"/>
    <col min="5" max="5" width="22.125" style="95" customWidth="1"/>
    <col min="6" max="6" width="15.25" style="95" customWidth="1"/>
    <col min="7" max="7" width="15.625" style="95" customWidth="1"/>
    <col min="8" max="15" width="11" style="95"/>
    <col min="16" max="16" width="5.25" style="95" customWidth="1"/>
    <col min="17" max="16384" width="11" style="95"/>
  </cols>
  <sheetData>
    <row r="1" spans="2:20">
      <c r="B1" s="326" t="s">
        <v>133</v>
      </c>
    </row>
    <row r="2" spans="2:20">
      <c r="B2" s="328" t="s">
        <v>380</v>
      </c>
    </row>
    <row r="3" spans="2:20" ht="17.25" customHeight="1">
      <c r="B3" s="32" t="s">
        <v>378</v>
      </c>
    </row>
    <row r="4" spans="2:20">
      <c r="B4" s="328" t="s">
        <v>381</v>
      </c>
      <c r="G4" s="333" t="s">
        <v>398</v>
      </c>
    </row>
    <row r="5" spans="2:20">
      <c r="B5" s="32" t="s">
        <v>382</v>
      </c>
    </row>
    <row r="6" spans="2:20">
      <c r="B6" s="328" t="s">
        <v>385</v>
      </c>
    </row>
    <row r="7" spans="2:20">
      <c r="B7" s="328" t="s">
        <v>386</v>
      </c>
    </row>
    <row r="8" spans="2:20">
      <c r="B8" s="32" t="s">
        <v>302</v>
      </c>
    </row>
    <row r="9" spans="2:20">
      <c r="B9" s="330" t="s">
        <v>390</v>
      </c>
    </row>
    <row r="10" spans="2:20" ht="15" customHeight="1">
      <c r="B10" s="168" t="s">
        <v>389</v>
      </c>
      <c r="K10" s="192"/>
      <c r="L10" s="193"/>
      <c r="M10" s="193"/>
      <c r="N10" s="193"/>
      <c r="O10" s="194"/>
      <c r="P10" s="194"/>
      <c r="Q10" s="194"/>
      <c r="R10" s="194"/>
      <c r="S10" s="194"/>
      <c r="T10" s="194"/>
    </row>
    <row r="12" spans="2:20">
      <c r="B12" s="332" t="s">
        <v>394</v>
      </c>
    </row>
    <row r="13" spans="2:20" ht="23.25">
      <c r="B13" s="168" t="s">
        <v>392</v>
      </c>
    </row>
    <row r="14" spans="2:20">
      <c r="B14" s="95" t="s">
        <v>393</v>
      </c>
    </row>
    <row r="15" spans="2:20">
      <c r="B15" s="328" t="s">
        <v>395</v>
      </c>
    </row>
    <row r="16" spans="2:20" ht="15" customHeight="1">
      <c r="B16" s="95" t="s">
        <v>416</v>
      </c>
      <c r="C16" s="168"/>
    </row>
    <row r="17" spans="2:9" ht="15" customHeight="1">
      <c r="B17" s="95" t="s">
        <v>417</v>
      </c>
      <c r="C17" s="168"/>
    </row>
    <row r="18" spans="2:9" ht="39.75" customHeight="1">
      <c r="B18" s="342" t="s">
        <v>396</v>
      </c>
      <c r="C18" s="342"/>
      <c r="D18" s="342"/>
      <c r="E18" s="342"/>
      <c r="F18" s="342"/>
      <c r="G18" s="342"/>
      <c r="H18" s="342"/>
      <c r="I18" s="342"/>
    </row>
    <row r="19" spans="2:9" ht="23.25">
      <c r="B19" s="168" t="s">
        <v>260</v>
      </c>
    </row>
    <row r="20" spans="2:9" ht="13.5">
      <c r="B20" s="331" t="s">
        <v>397</v>
      </c>
    </row>
    <row r="21" spans="2:9" ht="23.25">
      <c r="B21" s="168" t="s">
        <v>303</v>
      </c>
    </row>
    <row r="25" spans="2:9">
      <c r="B25" s="196" t="s">
        <v>68</v>
      </c>
    </row>
    <row r="26" spans="2:9">
      <c r="B26" s="95" t="s">
        <v>111</v>
      </c>
      <c r="C26" s="191" t="s">
        <v>289</v>
      </c>
    </row>
    <row r="27" spans="2:9">
      <c r="B27" s="95" t="s">
        <v>92</v>
      </c>
      <c r="C27" s="191" t="s">
        <v>20</v>
      </c>
    </row>
    <row r="28" spans="2:9">
      <c r="B28" s="95" t="s">
        <v>112</v>
      </c>
    </row>
    <row r="29" spans="2:9">
      <c r="B29" s="95" t="s">
        <v>168</v>
      </c>
    </row>
    <row r="31" spans="2:9">
      <c r="B31" s="95" t="s">
        <v>91</v>
      </c>
      <c r="C31" s="197" t="s">
        <v>226</v>
      </c>
      <c r="D31" s="197" t="s">
        <v>227</v>
      </c>
      <c r="E31" s="197" t="s">
        <v>228</v>
      </c>
      <c r="F31" s="317"/>
      <c r="G31" s="317"/>
    </row>
    <row r="32" spans="2:9">
      <c r="B32" s="327">
        <v>2014</v>
      </c>
      <c r="C32" s="198" t="s">
        <v>376</v>
      </c>
      <c r="D32" s="199" t="s">
        <v>379</v>
      </c>
      <c r="E32" s="199" t="s">
        <v>383</v>
      </c>
      <c r="F32" s="199" t="s">
        <v>387</v>
      </c>
      <c r="G32" s="199" t="s">
        <v>388</v>
      </c>
      <c r="H32" s="196" t="s">
        <v>142</v>
      </c>
    </row>
    <row r="33" spans="2:8">
      <c r="B33" s="196" t="s">
        <v>40</v>
      </c>
      <c r="C33" s="200">
        <f>SUM(C34:C43)</f>
        <v>790258</v>
      </c>
      <c r="D33" s="223">
        <v>917055</v>
      </c>
      <c r="E33" s="224">
        <f>1243.24*1000</f>
        <v>1243240</v>
      </c>
      <c r="F33" s="224">
        <v>48483</v>
      </c>
      <c r="G33" s="224">
        <v>168117</v>
      </c>
      <c r="H33" s="200">
        <f>SUM(C33:G33)</f>
        <v>3167153</v>
      </c>
    </row>
    <row r="34" spans="2:8">
      <c r="B34" s="95" t="s">
        <v>93</v>
      </c>
      <c r="C34" s="225">
        <v>0</v>
      </c>
      <c r="E34" s="191"/>
      <c r="F34" s="191"/>
      <c r="G34" s="191"/>
    </row>
    <row r="35" spans="2:8">
      <c r="B35" s="95" t="s">
        <v>79</v>
      </c>
      <c r="C35" s="225">
        <v>51015</v>
      </c>
      <c r="E35" s="191"/>
      <c r="F35" s="191"/>
      <c r="G35" s="191"/>
    </row>
    <row r="36" spans="2:8">
      <c r="B36" s="95" t="s">
        <v>80</v>
      </c>
      <c r="C36" s="225">
        <v>96447</v>
      </c>
      <c r="E36" s="191"/>
      <c r="F36" s="191"/>
      <c r="G36" s="191"/>
    </row>
    <row r="37" spans="2:8">
      <c r="B37" s="95" t="s">
        <v>81</v>
      </c>
      <c r="C37" s="225">
        <v>103521</v>
      </c>
      <c r="E37" s="191"/>
      <c r="F37" s="191"/>
      <c r="G37" s="191"/>
    </row>
    <row r="38" spans="2:8">
      <c r="B38" s="95" t="s">
        <v>22</v>
      </c>
      <c r="C38" s="225">
        <v>52673</v>
      </c>
      <c r="E38" s="191"/>
      <c r="F38" s="191"/>
      <c r="G38" s="191"/>
    </row>
    <row r="39" spans="2:8">
      <c r="B39" s="95" t="s">
        <v>225</v>
      </c>
      <c r="C39" s="226">
        <v>0</v>
      </c>
      <c r="E39" s="191"/>
      <c r="F39" s="191"/>
      <c r="G39" s="191"/>
    </row>
    <row r="40" spans="2:8">
      <c r="B40" s="95" t="s">
        <v>71</v>
      </c>
      <c r="C40" s="225">
        <v>9101</v>
      </c>
      <c r="D40" s="201"/>
      <c r="E40" s="191"/>
      <c r="F40" s="191"/>
      <c r="G40" s="191"/>
    </row>
    <row r="41" spans="2:8">
      <c r="B41" s="95" t="s">
        <v>72</v>
      </c>
      <c r="C41" s="225">
        <v>33845</v>
      </c>
      <c r="E41" s="191"/>
      <c r="F41" s="191"/>
      <c r="G41" s="191"/>
    </row>
    <row r="42" spans="2:8">
      <c r="B42" s="95" t="s">
        <v>73</v>
      </c>
      <c r="C42" s="225">
        <v>297431</v>
      </c>
      <c r="E42" s="191"/>
      <c r="F42" s="191"/>
      <c r="G42" s="191"/>
    </row>
    <row r="43" spans="2:8">
      <c r="B43" s="95" t="s">
        <v>23</v>
      </c>
      <c r="C43" s="225">
        <v>146225</v>
      </c>
      <c r="D43" s="95"/>
      <c r="E43" s="191"/>
      <c r="F43" s="191"/>
      <c r="G43" s="191"/>
    </row>
    <row r="44" spans="2:8">
      <c r="C44" s="202"/>
      <c r="D44" s="95"/>
      <c r="E44" s="191"/>
      <c r="F44" s="191"/>
      <c r="G44" s="191"/>
    </row>
    <row r="45" spans="2:8">
      <c r="C45" s="197" t="s">
        <v>229</v>
      </c>
      <c r="D45" s="197" t="s">
        <v>230</v>
      </c>
      <c r="E45" s="191"/>
      <c r="F45" s="191"/>
      <c r="G45" s="191"/>
    </row>
    <row r="46" spans="2:8">
      <c r="C46" s="198" t="s">
        <v>113</v>
      </c>
      <c r="D46" s="199" t="s">
        <v>114</v>
      </c>
      <c r="E46" s="191"/>
      <c r="F46" s="199" t="s">
        <v>369</v>
      </c>
      <c r="G46" s="199" t="s">
        <v>370</v>
      </c>
    </row>
    <row r="47" spans="2:8">
      <c r="B47" s="196" t="s">
        <v>5</v>
      </c>
      <c r="C47" s="200">
        <f>SUM(C48:C50)</f>
        <v>6508</v>
      </c>
      <c r="D47" s="222">
        <v>163706</v>
      </c>
      <c r="E47" s="203"/>
      <c r="F47" s="222">
        <v>18387</v>
      </c>
      <c r="G47" s="222">
        <v>2925</v>
      </c>
      <c r="H47" s="200">
        <f>SUM(C47:G47)</f>
        <v>191526</v>
      </c>
    </row>
    <row r="48" spans="2:8">
      <c r="B48" s="95" t="s">
        <v>105</v>
      </c>
      <c r="C48" s="226">
        <v>306</v>
      </c>
      <c r="D48" s="203"/>
      <c r="E48" s="203"/>
      <c r="F48" s="203"/>
      <c r="G48" s="203"/>
    </row>
    <row r="49" spans="2:11">
      <c r="B49" s="95" t="s">
        <v>34</v>
      </c>
      <c r="C49" s="225">
        <v>1798</v>
      </c>
      <c r="D49" s="203"/>
      <c r="E49" s="203"/>
      <c r="F49" s="203"/>
      <c r="G49" s="203"/>
    </row>
    <row r="50" spans="2:11">
      <c r="B50" s="95" t="s">
        <v>89</v>
      </c>
      <c r="C50" s="225">
        <v>4404</v>
      </c>
      <c r="D50" s="203"/>
      <c r="E50" s="203"/>
      <c r="F50" s="203"/>
      <c r="G50" s="203"/>
    </row>
    <row r="51" spans="2:11">
      <c r="C51" s="204"/>
      <c r="D51" s="203"/>
      <c r="E51" s="203"/>
      <c r="F51" s="203"/>
      <c r="G51" s="203"/>
    </row>
    <row r="52" spans="2:11">
      <c r="C52" s="197" t="s">
        <v>231</v>
      </c>
      <c r="D52" s="197" t="s">
        <v>232</v>
      </c>
      <c r="E52" s="203"/>
      <c r="F52" s="203"/>
      <c r="G52" s="203"/>
    </row>
    <row r="53" spans="2:11">
      <c r="C53" s="334" t="s">
        <v>113</v>
      </c>
      <c r="D53" s="206" t="s">
        <v>114</v>
      </c>
      <c r="E53" s="203"/>
      <c r="F53" s="199" t="s">
        <v>369</v>
      </c>
      <c r="G53" s="199" t="s">
        <v>370</v>
      </c>
    </row>
    <row r="54" spans="2:11" ht="12.75" customHeight="1">
      <c r="B54" s="207" t="s">
        <v>6</v>
      </c>
      <c r="C54" s="339">
        <f>C55+C56+C57+C58</f>
        <v>-433350</v>
      </c>
      <c r="D54" s="339">
        <f>D57+D58</f>
        <v>65769</v>
      </c>
      <c r="E54" s="222">
        <f t="shared" ref="E54:G54" si="0">E57+E58</f>
        <v>0</v>
      </c>
      <c r="F54" s="200">
        <f t="shared" si="0"/>
        <v>69774</v>
      </c>
      <c r="G54" s="200">
        <f t="shared" si="0"/>
        <v>73697</v>
      </c>
      <c r="H54" s="200">
        <f>SUM(C54:G54)</f>
        <v>-224110</v>
      </c>
    </row>
    <row r="55" spans="2:11">
      <c r="B55" s="95" t="s">
        <v>28</v>
      </c>
      <c r="C55" s="227">
        <v>-699729</v>
      </c>
      <c r="D55" s="227">
        <v>0</v>
      </c>
      <c r="E55" s="203"/>
      <c r="F55" s="227"/>
      <c r="G55" s="227"/>
    </row>
    <row r="56" spans="2:11">
      <c r="B56" s="95" t="s">
        <v>290</v>
      </c>
      <c r="C56" s="227">
        <v>57865</v>
      </c>
      <c r="D56" s="227">
        <v>0</v>
      </c>
      <c r="E56" s="203"/>
      <c r="F56" s="227"/>
      <c r="G56" s="227"/>
    </row>
    <row r="57" spans="2:11">
      <c r="B57" s="95" t="s">
        <v>29</v>
      </c>
      <c r="C57" s="227">
        <v>142620</v>
      </c>
      <c r="D57" s="227">
        <v>57803</v>
      </c>
      <c r="E57" s="203"/>
      <c r="F57" s="227">
        <v>69086</v>
      </c>
      <c r="G57" s="227">
        <v>69055</v>
      </c>
      <c r="K57" s="329"/>
    </row>
    <row r="58" spans="2:11">
      <c r="B58" s="95" t="s">
        <v>77</v>
      </c>
      <c r="C58" s="227">
        <v>65894</v>
      </c>
      <c r="D58" s="227">
        <v>7966</v>
      </c>
      <c r="E58" s="203"/>
      <c r="F58" s="227">
        <v>688</v>
      </c>
      <c r="G58" s="227">
        <v>4642</v>
      </c>
    </row>
    <row r="59" spans="2:11">
      <c r="C59" s="208"/>
      <c r="D59" s="209"/>
      <c r="E59" s="203"/>
      <c r="F59" s="227"/>
      <c r="G59" s="227"/>
    </row>
    <row r="60" spans="2:11">
      <c r="C60" s="197" t="s">
        <v>233</v>
      </c>
      <c r="D60" s="210" t="s">
        <v>234</v>
      </c>
      <c r="E60" s="203"/>
      <c r="F60" s="203"/>
      <c r="G60" s="203"/>
    </row>
    <row r="61" spans="2:11">
      <c r="C61" s="205" t="s">
        <v>113</v>
      </c>
      <c r="D61" s="206" t="s">
        <v>114</v>
      </c>
      <c r="E61" s="203"/>
      <c r="F61" s="199" t="s">
        <v>369</v>
      </c>
      <c r="G61" s="199" t="s">
        <v>370</v>
      </c>
    </row>
    <row r="62" spans="2:11">
      <c r="B62" s="196" t="s">
        <v>7</v>
      </c>
      <c r="C62" s="338">
        <f>C63+C64+C65+C66+C67</f>
        <v>13078379</v>
      </c>
      <c r="D62" s="200">
        <f>D63+D64+D65+D66+D67</f>
        <v>1016027</v>
      </c>
      <c r="E62" s="222">
        <f t="shared" ref="E62:G62" si="1">E63+E64+E65+E66+E67</f>
        <v>0</v>
      </c>
      <c r="F62" s="200">
        <f>F63+F64+F65+F66+F67</f>
        <v>22449</v>
      </c>
      <c r="G62" s="200">
        <f t="shared" si="1"/>
        <v>34193</v>
      </c>
      <c r="H62" s="200">
        <f>SUM(C62:G62)</f>
        <v>14151048</v>
      </c>
    </row>
    <row r="63" spans="2:11">
      <c r="B63" s="95" t="s">
        <v>78</v>
      </c>
      <c r="C63" s="227">
        <v>548175</v>
      </c>
      <c r="D63" s="227">
        <v>411969</v>
      </c>
      <c r="E63" s="203"/>
      <c r="F63" s="227">
        <v>856</v>
      </c>
      <c r="G63" s="227">
        <v>23616</v>
      </c>
    </row>
    <row r="64" spans="2:11">
      <c r="B64" s="95" t="s">
        <v>24</v>
      </c>
      <c r="C64" s="227">
        <v>2814007</v>
      </c>
      <c r="D64" s="227">
        <v>0</v>
      </c>
      <c r="E64" s="203"/>
      <c r="F64" s="227"/>
      <c r="G64" s="227"/>
    </row>
    <row r="65" spans="2:8">
      <c r="B65" s="95" t="s">
        <v>25</v>
      </c>
      <c r="C65" s="227">
        <v>0</v>
      </c>
      <c r="D65" s="227">
        <v>0</v>
      </c>
      <c r="E65" s="203"/>
      <c r="F65" s="227"/>
      <c r="G65" s="227"/>
    </row>
    <row r="66" spans="2:8">
      <c r="B66" s="95" t="s">
        <v>26</v>
      </c>
      <c r="C66" s="227">
        <v>8453529</v>
      </c>
      <c r="D66" s="227">
        <v>0</v>
      </c>
      <c r="E66" s="203"/>
      <c r="F66" s="227"/>
      <c r="G66" s="227"/>
    </row>
    <row r="67" spans="2:8">
      <c r="B67" s="95" t="s">
        <v>27</v>
      </c>
      <c r="C67" s="227">
        <v>1262668</v>
      </c>
      <c r="D67" s="227">
        <v>604058</v>
      </c>
      <c r="E67" s="203"/>
      <c r="F67" s="227">
        <v>21593</v>
      </c>
      <c r="G67" s="227">
        <v>10577</v>
      </c>
    </row>
    <row r="68" spans="2:8">
      <c r="C68" s="208"/>
      <c r="D68" s="203"/>
    </row>
    <row r="69" spans="2:8">
      <c r="C69" s="210" t="s">
        <v>235</v>
      </c>
      <c r="D69" s="210" t="s">
        <v>236</v>
      </c>
      <c r="E69" s="197" t="s">
        <v>237</v>
      </c>
      <c r="F69" s="317"/>
      <c r="G69" s="317"/>
    </row>
    <row r="70" spans="2:8" ht="12" customHeight="1">
      <c r="C70" s="205" t="s">
        <v>113</v>
      </c>
      <c r="D70" s="206" t="s">
        <v>114</v>
      </c>
      <c r="E70" s="211" t="s">
        <v>384</v>
      </c>
      <c r="F70" s="199" t="s">
        <v>369</v>
      </c>
      <c r="G70" s="199" t="s">
        <v>370</v>
      </c>
    </row>
    <row r="71" spans="2:8">
      <c r="B71" s="196" t="s">
        <v>162</v>
      </c>
      <c r="C71" s="310">
        <f>+SUM(C72:C78)</f>
        <v>3267063</v>
      </c>
      <c r="D71" s="200">
        <f>SUM(D72:D78)</f>
        <v>167594</v>
      </c>
      <c r="E71" s="310">
        <f>(2631.13+9.05)*1000</f>
        <v>2640180.0000000005</v>
      </c>
      <c r="F71" s="200">
        <f>SUM(F72:F78)</f>
        <v>15176</v>
      </c>
      <c r="G71" s="200">
        <f>SUM(G72:G78)</f>
        <v>1916</v>
      </c>
      <c r="H71" s="200">
        <f>SUM(C71:G71)</f>
        <v>6091929</v>
      </c>
    </row>
    <row r="72" spans="2:8">
      <c r="B72" s="95" t="s">
        <v>74</v>
      </c>
      <c r="C72" s="228">
        <v>0</v>
      </c>
      <c r="D72" s="227">
        <v>27174</v>
      </c>
      <c r="E72" s="202"/>
      <c r="F72" s="227"/>
      <c r="G72" s="227"/>
    </row>
    <row r="73" spans="2:8">
      <c r="B73" s="95" t="s">
        <v>84</v>
      </c>
      <c r="C73" s="229">
        <v>1153685</v>
      </c>
      <c r="D73" s="227">
        <v>537</v>
      </c>
      <c r="E73" s="202"/>
      <c r="F73" s="227"/>
      <c r="G73" s="227"/>
    </row>
    <row r="74" spans="2:8">
      <c r="B74" s="95" t="s">
        <v>85</v>
      </c>
      <c r="C74" s="229">
        <v>240022</v>
      </c>
      <c r="D74" s="227">
        <v>1428</v>
      </c>
      <c r="E74" s="202"/>
      <c r="F74" s="227">
        <v>1329</v>
      </c>
      <c r="G74" s="227">
        <v>157</v>
      </c>
    </row>
    <row r="75" spans="2:8">
      <c r="B75" s="95" t="s">
        <v>366</v>
      </c>
      <c r="C75" s="229">
        <v>1354603</v>
      </c>
      <c r="D75" s="227">
        <v>9450</v>
      </c>
      <c r="E75" s="202"/>
      <c r="F75" s="227"/>
      <c r="G75" s="227"/>
      <c r="H75" s="202"/>
    </row>
    <row r="76" spans="2:8">
      <c r="B76" s="95" t="s">
        <v>86</v>
      </c>
      <c r="C76" s="229">
        <v>2536</v>
      </c>
      <c r="D76" s="227">
        <v>33710</v>
      </c>
      <c r="E76" s="202"/>
      <c r="F76" s="227">
        <v>9701</v>
      </c>
      <c r="G76" s="227">
        <v>381</v>
      </c>
    </row>
    <row r="77" spans="2:8">
      <c r="B77" s="95" t="s">
        <v>30</v>
      </c>
      <c r="C77" s="229">
        <v>334194</v>
      </c>
      <c r="D77" s="227">
        <v>42018</v>
      </c>
      <c r="E77" s="202"/>
      <c r="F77" s="227">
        <v>4135</v>
      </c>
      <c r="G77" s="227">
        <v>1378</v>
      </c>
    </row>
    <row r="78" spans="2:8">
      <c r="B78" s="95" t="s">
        <v>75</v>
      </c>
      <c r="C78" s="229">
        <v>182023</v>
      </c>
      <c r="D78" s="227">
        <v>53277</v>
      </c>
      <c r="E78" s="202"/>
      <c r="F78" s="227">
        <v>11</v>
      </c>
      <c r="G78" s="227"/>
    </row>
    <row r="79" spans="2:8">
      <c r="C79" s="95"/>
      <c r="D79" s="95"/>
    </row>
    <row r="80" spans="2:8">
      <c r="C80" s="95"/>
      <c r="D80" s="95"/>
    </row>
    <row r="81" spans="2:13">
      <c r="C81" s="95"/>
      <c r="D81" s="95"/>
    </row>
    <row r="82" spans="2:13">
      <c r="B82" s="318" t="s">
        <v>372</v>
      </c>
      <c r="C82" s="95"/>
      <c r="D82" s="95"/>
      <c r="F82" s="318">
        <f>+F83+F84</f>
        <v>-278</v>
      </c>
      <c r="G82" s="335" t="s">
        <v>400</v>
      </c>
    </row>
    <row r="83" spans="2:13">
      <c r="B83" s="95" t="s">
        <v>374</v>
      </c>
      <c r="C83" s="95"/>
      <c r="D83" s="95"/>
      <c r="F83" s="227">
        <v>-319</v>
      </c>
      <c r="G83" s="336"/>
    </row>
    <row r="84" spans="2:13">
      <c r="B84" s="95" t="s">
        <v>375</v>
      </c>
      <c r="C84" s="95"/>
      <c r="D84" s="95"/>
      <c r="F84" s="227">
        <v>41</v>
      </c>
      <c r="G84" s="336"/>
    </row>
    <row r="85" spans="2:13">
      <c r="B85" s="318" t="s">
        <v>373</v>
      </c>
      <c r="C85" s="95"/>
      <c r="D85" s="95"/>
      <c r="F85" s="318">
        <f>+F86+F87</f>
        <v>3796</v>
      </c>
      <c r="G85" s="335" t="s">
        <v>401</v>
      </c>
    </row>
    <row r="86" spans="2:13">
      <c r="B86" s="95" t="s">
        <v>374</v>
      </c>
      <c r="C86" s="95"/>
      <c r="D86" s="95"/>
      <c r="F86" s="227">
        <v>3790</v>
      </c>
    </row>
    <row r="87" spans="2:13">
      <c r="B87" s="95" t="s">
        <v>375</v>
      </c>
      <c r="C87" s="95"/>
      <c r="D87" s="95"/>
      <c r="F87" s="227">
        <v>6</v>
      </c>
    </row>
    <row r="88" spans="2:13">
      <c r="D88" s="95"/>
    </row>
    <row r="89" spans="2:13">
      <c r="B89" s="95" t="s">
        <v>219</v>
      </c>
      <c r="D89" s="95"/>
    </row>
    <row r="90" spans="2:13" ht="21.75" customHeight="1">
      <c r="B90" s="323" t="s">
        <v>377</v>
      </c>
      <c r="C90" s="324" t="s">
        <v>113</v>
      </c>
      <c r="D90" s="325" t="s">
        <v>114</v>
      </c>
      <c r="E90" s="325" t="s">
        <v>39</v>
      </c>
      <c r="F90" s="325" t="s">
        <v>371</v>
      </c>
      <c r="G90" s="325" t="s">
        <v>370</v>
      </c>
      <c r="H90" s="325" t="s">
        <v>142</v>
      </c>
    </row>
    <row r="91" spans="2:13" ht="12.75" customHeight="1">
      <c r="B91" s="212" t="s">
        <v>8</v>
      </c>
      <c r="C91" s="213">
        <f>C33+C47+C54</f>
        <v>363416</v>
      </c>
      <c r="D91" s="213">
        <f>D33+D47+D54</f>
        <v>1146530</v>
      </c>
      <c r="E91" s="213">
        <f>E33+E47+E54</f>
        <v>1243240</v>
      </c>
      <c r="F91" s="213">
        <f>F33+F47+F54-F83-F86</f>
        <v>133173</v>
      </c>
      <c r="G91" s="213">
        <f t="shared" ref="G91" si="2">G33+G47+G54</f>
        <v>244739</v>
      </c>
      <c r="H91" s="213">
        <f>SUM(C91:G91)</f>
        <v>3131098</v>
      </c>
      <c r="I91" s="191"/>
    </row>
    <row r="92" spans="2:13">
      <c r="B92" s="95" t="s">
        <v>87</v>
      </c>
      <c r="C92" s="202">
        <f>C71+C62</f>
        <v>16345442</v>
      </c>
      <c r="D92" s="202">
        <f>D71+D62</f>
        <v>1183621</v>
      </c>
      <c r="E92" s="202">
        <f>E71+E62</f>
        <v>2640180.0000000005</v>
      </c>
      <c r="F92" s="202">
        <f>F71+F62-F84-F87</f>
        <v>37578</v>
      </c>
      <c r="G92" s="202">
        <f t="shared" ref="G92" si="3">G71+G62</f>
        <v>36109</v>
      </c>
      <c r="H92" s="202">
        <f>SUM(C92:G92)</f>
        <v>20242930</v>
      </c>
      <c r="I92" s="191"/>
    </row>
    <row r="93" spans="2:13" ht="23.25">
      <c r="B93" s="196" t="s">
        <v>142</v>
      </c>
      <c r="C93" s="200">
        <f>C91+C92</f>
        <v>16708858</v>
      </c>
      <c r="D93" s="200">
        <f>D91+D92</f>
        <v>2330151</v>
      </c>
      <c r="E93" s="200">
        <f>E91+E92</f>
        <v>3883420.0000000005</v>
      </c>
      <c r="F93" s="200">
        <f t="shared" ref="F93:G93" si="4">F91+F92</f>
        <v>170751</v>
      </c>
      <c r="G93" s="200">
        <f t="shared" si="4"/>
        <v>280848</v>
      </c>
      <c r="H93" s="200">
        <f>H91+H92</f>
        <v>23374028</v>
      </c>
      <c r="I93" s="191"/>
      <c r="M93" s="168"/>
    </row>
    <row r="96" spans="2:13">
      <c r="F96" s="200"/>
    </row>
    <row r="97" spans="2:6" ht="69.75" customHeight="1">
      <c r="B97" s="312" t="s">
        <v>364</v>
      </c>
    </row>
    <row r="98" spans="2:6">
      <c r="B98" s="95" t="s">
        <v>363</v>
      </c>
      <c r="C98" s="197" t="s">
        <v>238</v>
      </c>
      <c r="D98" s="95"/>
      <c r="E98" s="197" t="s">
        <v>239</v>
      </c>
      <c r="F98" s="95" t="s">
        <v>399</v>
      </c>
    </row>
    <row r="99" spans="2:6" ht="21" customHeight="1">
      <c r="B99" s="337" t="s">
        <v>69</v>
      </c>
      <c r="C99" s="198" t="s">
        <v>391</v>
      </c>
      <c r="D99" s="95"/>
      <c r="E99" s="199" t="s">
        <v>291</v>
      </c>
    </row>
    <row r="100" spans="2:6">
      <c r="B100" s="214" t="s">
        <v>292</v>
      </c>
      <c r="C100" s="230">
        <f>+C111/1000</f>
        <v>-464.47379999999998</v>
      </c>
      <c r="D100" s="95"/>
      <c r="E100" s="231" t="s">
        <v>316</v>
      </c>
    </row>
    <row r="101" spans="2:6">
      <c r="B101" s="215" t="s">
        <v>285</v>
      </c>
      <c r="C101" s="232">
        <f>+C115</f>
        <v>47803</v>
      </c>
      <c r="D101" s="95"/>
      <c r="E101" s="231">
        <f>+C126</f>
        <v>40365</v>
      </c>
    </row>
    <row r="102" spans="2:6">
      <c r="B102" s="215" t="s">
        <v>293</v>
      </c>
      <c r="C102" s="232">
        <v>3087680</v>
      </c>
      <c r="D102" s="95"/>
      <c r="E102" s="231">
        <v>463380</v>
      </c>
      <c r="F102" s="95" t="s">
        <v>294</v>
      </c>
    </row>
    <row r="103" spans="2:6">
      <c r="D103" s="95"/>
    </row>
    <row r="104" spans="2:6">
      <c r="D104" s="95"/>
      <c r="F104" s="217" t="s">
        <v>295</v>
      </c>
    </row>
    <row r="105" spans="2:6" ht="23.25">
      <c r="F105" s="168" t="s">
        <v>260</v>
      </c>
    </row>
    <row r="106" spans="2:6">
      <c r="C106" s="216"/>
    </row>
    <row r="107" spans="2:6">
      <c r="C107" s="216"/>
    </row>
    <row r="109" spans="2:6">
      <c r="B109" s="311" t="s">
        <v>296</v>
      </c>
    </row>
    <row r="110" spans="2:6">
      <c r="B110" s="218" t="s">
        <v>284</v>
      </c>
    </row>
    <row r="111" spans="2:6" ht="15.75">
      <c r="B111" s="217" t="s">
        <v>362</v>
      </c>
      <c r="C111" s="191">
        <v>-464473.8</v>
      </c>
      <c r="D111" s="233"/>
    </row>
    <row r="112" spans="2:6">
      <c r="B112" s="217" t="s">
        <v>365</v>
      </c>
      <c r="C112" s="191">
        <v>0</v>
      </c>
      <c r="E112" s="219"/>
    </row>
    <row r="114" spans="1:20">
      <c r="B114" s="218" t="s">
        <v>285</v>
      </c>
    </row>
    <row r="115" spans="1:20" s="191" customFormat="1">
      <c r="A115" s="95"/>
      <c r="B115" s="217" t="s">
        <v>362</v>
      </c>
      <c r="C115" s="191">
        <v>47803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</row>
    <row r="116" spans="1:20" s="191" customFormat="1">
      <c r="A116" s="95"/>
      <c r="B116" s="217" t="s">
        <v>365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</row>
    <row r="118" spans="1:20" s="191" customFormat="1">
      <c r="B118" s="311" t="s">
        <v>297</v>
      </c>
      <c r="D118" s="319"/>
      <c r="E118" s="320"/>
      <c r="F118" s="320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</row>
    <row r="119" spans="1:20" s="316" customFormat="1" ht="27" customHeight="1">
      <c r="A119" s="313"/>
      <c r="B119" s="314" t="s">
        <v>315</v>
      </c>
      <c r="C119" s="315"/>
      <c r="D119" s="321"/>
      <c r="E119" s="322"/>
      <c r="F119" s="322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</row>
    <row r="120" spans="1:20" s="191" customFormat="1">
      <c r="A120" s="95"/>
      <c r="B120" s="217" t="s">
        <v>286</v>
      </c>
      <c r="C120" s="220">
        <f>3469714533.04/1000</f>
        <v>3469714.5330400001</v>
      </c>
      <c r="D120" s="319">
        <v>3454884.9163500001</v>
      </c>
      <c r="E120" s="319">
        <f>+D120-C120</f>
        <v>-14829.616690000053</v>
      </c>
      <c r="F120" s="320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</row>
    <row r="121" spans="1:20" s="191" customFormat="1">
      <c r="A121" s="95"/>
      <c r="B121" s="217" t="s">
        <v>287</v>
      </c>
      <c r="C121" s="220">
        <f>3424188873.87/1000</f>
        <v>3424188.8738699998</v>
      </c>
      <c r="D121" s="319"/>
      <c r="E121" s="320"/>
      <c r="F121" s="320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</row>
    <row r="122" spans="1:20" s="191" customFormat="1">
      <c r="A122" s="95"/>
      <c r="B122" s="217"/>
      <c r="C122" s="221">
        <f>C120-C121</f>
        <v>45525.659170000348</v>
      </c>
      <c r="D122" s="319">
        <v>42982.446350000217</v>
      </c>
      <c r="E122" s="319">
        <f>+D122-C122</f>
        <v>-2543.2128200001316</v>
      </c>
      <c r="F122" s="320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</row>
    <row r="123" spans="1:20" s="191" customFormat="1">
      <c r="A123" s="95"/>
      <c r="B123" s="218" t="s">
        <v>285</v>
      </c>
      <c r="C123" s="220"/>
      <c r="D123" s="319"/>
      <c r="E123" s="320"/>
      <c r="F123" s="320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</row>
    <row r="124" spans="1:20" s="191" customFormat="1">
      <c r="A124" s="95"/>
      <c r="B124" s="217" t="s">
        <v>286</v>
      </c>
      <c r="C124" s="220">
        <v>42024</v>
      </c>
      <c r="D124" s="319"/>
      <c r="E124" s="320"/>
      <c r="F124" s="320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</row>
    <row r="125" spans="1:20" s="191" customFormat="1">
      <c r="A125" s="95"/>
      <c r="B125" s="217" t="s">
        <v>287</v>
      </c>
      <c r="C125" s="220">
        <v>1659</v>
      </c>
      <c r="D125" s="319"/>
      <c r="E125" s="320"/>
      <c r="F125" s="320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</row>
    <row r="126" spans="1:20" s="191" customFormat="1">
      <c r="A126" s="95"/>
      <c r="B126" s="217"/>
      <c r="C126" s="221">
        <f>C124-C125</f>
        <v>40365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</row>
  </sheetData>
  <mergeCells count="1">
    <mergeCell ref="B18:I18"/>
  </mergeCells>
  <hyperlinks>
    <hyperlink ref="F105" r:id="rId1"/>
    <hyperlink ref="B19" r:id="rId2"/>
    <hyperlink ref="B10" r:id="rId3"/>
    <hyperlink ref="B21" r:id="rId4"/>
    <hyperlink ref="B13" r:id="rId5"/>
  </hyperlinks>
  <pageMargins left="0.75" right="0.75" top="1" bottom="1" header="0.5" footer="0.5"/>
  <pageSetup paperSize="9" orientation="portrait" horizontalDpi="4294967292" verticalDpi="4294967292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99"/>
  </sheetPr>
  <dimension ref="B6:G23"/>
  <sheetViews>
    <sheetView zoomScaleNormal="100" zoomScalePageLayoutView="150" workbookViewId="0">
      <selection activeCell="D13" sqref="D13"/>
    </sheetView>
  </sheetViews>
  <sheetFormatPr baseColWidth="10" defaultRowHeight="15.75"/>
  <cols>
    <col min="1" max="1" width="4.125" customWidth="1"/>
    <col min="2" max="2" width="3.5" style="7" customWidth="1"/>
    <col min="3" max="3" width="82.5" customWidth="1"/>
    <col min="4" max="4" width="12" customWidth="1"/>
    <col min="5" max="5" width="22.875" customWidth="1"/>
    <col min="6" max="6" width="16.25" bestFit="1" customWidth="1"/>
    <col min="7" max="7" width="11.625" bestFit="1" customWidth="1"/>
  </cols>
  <sheetData>
    <row r="6" spans="3:7" ht="27" thickBot="1">
      <c r="C6" s="115" t="s">
        <v>278</v>
      </c>
      <c r="D6" s="116" t="s">
        <v>17</v>
      </c>
    </row>
    <row r="7" spans="3:7">
      <c r="C7" s="2" t="s">
        <v>196</v>
      </c>
      <c r="D7" s="284">
        <f>'I300'!B6</f>
        <v>24520559.639369108</v>
      </c>
      <c r="E7" s="181"/>
      <c r="F7" s="340"/>
      <c r="G7" s="341"/>
    </row>
    <row r="8" spans="3:7">
      <c r="C8" s="3" t="s">
        <v>197</v>
      </c>
      <c r="D8" s="284">
        <f>'I400'!B6</f>
        <v>121302121.07764079</v>
      </c>
      <c r="E8" s="181"/>
      <c r="F8" s="340"/>
      <c r="G8" s="341"/>
    </row>
    <row r="9" spans="3:7">
      <c r="C9" s="4" t="s">
        <v>264</v>
      </c>
      <c r="D9" s="34">
        <f>SUM(D7:D8)</f>
        <v>145822680.7170099</v>
      </c>
      <c r="F9" s="340"/>
      <c r="G9" s="341"/>
    </row>
    <row r="10" spans="3:7">
      <c r="C10" s="3" t="s">
        <v>299</v>
      </c>
      <c r="D10" s="285">
        <f>+Detalle_otros_ingresos!H91</f>
        <v>3131098</v>
      </c>
      <c r="F10" s="340"/>
      <c r="G10" s="341"/>
    </row>
    <row r="11" spans="3:7">
      <c r="C11" s="3" t="s">
        <v>298</v>
      </c>
      <c r="D11" s="285">
        <f>+Detalle_otros_ingresos!C101</f>
        <v>47803</v>
      </c>
      <c r="E11" s="181"/>
      <c r="F11" s="340"/>
      <c r="G11" s="341"/>
    </row>
    <row r="12" spans="3:7">
      <c r="C12" s="97" t="s">
        <v>288</v>
      </c>
      <c r="D12" s="285">
        <f>+Detalle_otros_ingresos!C100</f>
        <v>-464.47379999999998</v>
      </c>
      <c r="E12" s="181"/>
      <c r="F12" s="340"/>
      <c r="G12" s="341"/>
    </row>
    <row r="13" spans="3:7">
      <c r="C13" s="3" t="s">
        <v>185</v>
      </c>
      <c r="D13" s="285">
        <f>+Detalle_otros_ingresos!H92</f>
        <v>20242930</v>
      </c>
      <c r="E13" s="182"/>
      <c r="F13" s="340"/>
      <c r="G13" s="341"/>
    </row>
    <row r="14" spans="3:7">
      <c r="C14" s="6" t="s">
        <v>240</v>
      </c>
      <c r="D14" s="285">
        <f>+Detalle_otros_ingresos!C102</f>
        <v>3087680</v>
      </c>
      <c r="E14" s="181"/>
      <c r="F14" s="340"/>
      <c r="G14" s="341"/>
    </row>
    <row r="15" spans="3:7">
      <c r="C15" s="174" t="s">
        <v>279</v>
      </c>
      <c r="D15" s="175">
        <f>SUM(D10:D14)</f>
        <v>26509046.5262</v>
      </c>
      <c r="E15" s="181"/>
      <c r="F15" s="340"/>
      <c r="G15" s="341"/>
    </row>
    <row r="16" spans="3:7" ht="16.5" thickBot="1">
      <c r="C16" s="119" t="s">
        <v>265</v>
      </c>
      <c r="D16" s="173">
        <f>+D15+D9</f>
        <v>172331727.2432099</v>
      </c>
      <c r="E16" s="181"/>
      <c r="F16" s="340"/>
      <c r="G16" s="341"/>
    </row>
    <row r="17" spans="3:7">
      <c r="E17" s="181"/>
      <c r="F17" s="340"/>
      <c r="G17" s="341"/>
    </row>
    <row r="18" spans="3:7">
      <c r="C18" s="63" t="s">
        <v>324</v>
      </c>
      <c r="D18" s="5">
        <f>D11+D12+D14</f>
        <v>3135018.5262000002</v>
      </c>
      <c r="F18" s="340"/>
      <c r="G18" s="341"/>
    </row>
    <row r="21" spans="3:7">
      <c r="E21" s="276"/>
    </row>
    <row r="23" spans="3:7">
      <c r="E23" s="181"/>
      <c r="F23" s="182"/>
    </row>
  </sheetData>
  <phoneticPr fontId="7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99"/>
  </sheetPr>
  <dimension ref="A2:I67"/>
  <sheetViews>
    <sheetView tabSelected="1" topLeftCell="A13" zoomScaleNormal="100" workbookViewId="0">
      <selection activeCell="J46" sqref="J46"/>
    </sheetView>
  </sheetViews>
  <sheetFormatPr baseColWidth="10" defaultRowHeight="12.75"/>
  <cols>
    <col min="1" max="1" width="7.5" style="3" customWidth="1"/>
    <col min="2" max="2" width="12.125" style="3" customWidth="1"/>
    <col min="3" max="3" width="14.125" style="3" customWidth="1"/>
    <col min="4" max="4" width="12.5" style="3" customWidth="1"/>
    <col min="5" max="5" width="15.375" style="3" customWidth="1"/>
    <col min="6" max="16384" width="11" style="3"/>
  </cols>
  <sheetData>
    <row r="2" spans="2:3">
      <c r="B2" s="343" t="s">
        <v>94</v>
      </c>
      <c r="C2" s="343"/>
    </row>
    <row r="3" spans="2:3">
      <c r="B3" s="1" t="s">
        <v>267</v>
      </c>
    </row>
    <row r="5" spans="2:3" ht="13.5">
      <c r="B5" s="344" t="s">
        <v>95</v>
      </c>
      <c r="C5" s="344"/>
    </row>
    <row r="6" spans="2:3">
      <c r="B6" s="34">
        <f>D41</f>
        <v>24520559.639369108</v>
      </c>
    </row>
    <row r="8" spans="2:3" ht="13.5">
      <c r="B8" s="344" t="s">
        <v>45</v>
      </c>
      <c r="C8" s="344"/>
    </row>
    <row r="9" spans="2:3">
      <c r="B9" s="3" t="s">
        <v>18</v>
      </c>
    </row>
    <row r="10" spans="2:3">
      <c r="B10" s="3" t="s">
        <v>19</v>
      </c>
    </row>
    <row r="11" spans="2:3">
      <c r="B11" s="2"/>
    </row>
    <row r="13" spans="2:3" ht="13.5">
      <c r="B13" s="235" t="s">
        <v>46</v>
      </c>
    </row>
    <row r="14" spans="2:3">
      <c r="B14" s="3" t="s">
        <v>116</v>
      </c>
    </row>
    <row r="15" spans="2:3">
      <c r="B15" s="3" t="s">
        <v>117</v>
      </c>
    </row>
    <row r="16" spans="2:3" s="97" customFormat="1"/>
    <row r="17" spans="1:7" s="97" customFormat="1"/>
    <row r="18" spans="1:7" s="97" customFormat="1"/>
    <row r="19" spans="1:7">
      <c r="B19" s="97" t="s">
        <v>47</v>
      </c>
    </row>
    <row r="20" spans="1:7">
      <c r="C20" s="97"/>
      <c r="D20" s="99" t="s">
        <v>210</v>
      </c>
    </row>
    <row r="21" spans="1:7">
      <c r="C21" s="76" t="s">
        <v>209</v>
      </c>
    </row>
    <row r="22" spans="1:7" ht="41.25" thickBot="1">
      <c r="A22" s="11"/>
      <c r="B22" s="100" t="s">
        <v>186</v>
      </c>
      <c r="C22" s="234" t="s">
        <v>300</v>
      </c>
      <c r="D22" s="100" t="s">
        <v>48</v>
      </c>
      <c r="E22" s="100" t="s">
        <v>66</v>
      </c>
      <c r="F22" s="100" t="s">
        <v>67</v>
      </c>
      <c r="G22" s="100" t="s">
        <v>51</v>
      </c>
    </row>
    <row r="23" spans="1:7">
      <c r="B23" s="3" t="s">
        <v>52</v>
      </c>
      <c r="C23" s="79">
        <v>8400674</v>
      </c>
      <c r="D23" s="5">
        <f>F49</f>
        <v>3628796.3362999996</v>
      </c>
      <c r="E23" s="29">
        <f>D23*1000/C23</f>
        <v>431.96490380414713</v>
      </c>
      <c r="F23" s="29">
        <f>E$41-E23</f>
        <v>93.12465815296963</v>
      </c>
      <c r="G23" s="29">
        <f>F23*C23/1000</f>
        <v>782309.89450454002</v>
      </c>
    </row>
    <row r="24" spans="1:7">
      <c r="B24" s="3" t="s">
        <v>53</v>
      </c>
      <c r="C24" s="79">
        <v>1321616</v>
      </c>
      <c r="D24" s="5">
        <f t="shared" ref="D24:D40" si="0">F50</f>
        <v>726130.61050000007</v>
      </c>
      <c r="E24" s="29">
        <f t="shared" ref="E24:E41" si="1">D24*1000/C24</f>
        <v>549.42631634302256</v>
      </c>
      <c r="F24" s="29">
        <f t="shared" ref="F24:F41" si="2">E$41-E24</f>
        <v>-24.336754385905806</v>
      </c>
      <c r="G24" s="29">
        <f t="shared" ref="G24:G40" si="3">F24*C24/1000</f>
        <v>-32163.843984483286</v>
      </c>
    </row>
    <row r="25" spans="1:7">
      <c r="B25" s="3" t="s">
        <v>54</v>
      </c>
      <c r="C25" s="79">
        <v>1056492.5</v>
      </c>
      <c r="D25" s="5">
        <f t="shared" si="0"/>
        <v>513566.01003999996</v>
      </c>
      <c r="E25" s="29">
        <f t="shared" si="1"/>
        <v>486.10473812166197</v>
      </c>
      <c r="F25" s="29">
        <f t="shared" si="2"/>
        <v>38.98482383545479</v>
      </c>
      <c r="G25" s="29">
        <f t="shared" si="3"/>
        <v>41187.173995979218</v>
      </c>
    </row>
    <row r="26" spans="1:7">
      <c r="B26" s="3" t="s">
        <v>55</v>
      </c>
      <c r="C26" s="79">
        <v>1103960.5</v>
      </c>
      <c r="D26" s="5">
        <f t="shared" si="0"/>
        <v>762396.43560000008</v>
      </c>
      <c r="E26" s="29">
        <f t="shared" si="1"/>
        <v>690.60119053172662</v>
      </c>
      <c r="F26" s="29">
        <f t="shared" si="2"/>
        <v>-165.51162857460986</v>
      </c>
      <c r="G26" s="29">
        <f t="shared" si="3"/>
        <v>-182718.30023704059</v>
      </c>
    </row>
    <row r="27" spans="1:7">
      <c r="B27" s="3" t="s">
        <v>56</v>
      </c>
      <c r="C27" s="79">
        <v>2102560.5</v>
      </c>
      <c r="D27" s="5">
        <f t="shared" si="0"/>
        <v>867784.20620000013</v>
      </c>
      <c r="E27" s="29">
        <f t="shared" si="1"/>
        <v>412.72734182916503</v>
      </c>
      <c r="F27" s="29">
        <f t="shared" si="2"/>
        <v>112.36222012795173</v>
      </c>
      <c r="G27" s="29">
        <f t="shared" si="3"/>
        <v>236248.36573333625</v>
      </c>
    </row>
    <row r="28" spans="1:7">
      <c r="B28" s="3" t="s">
        <v>57</v>
      </c>
      <c r="C28" s="79">
        <v>586917.5</v>
      </c>
      <c r="D28" s="5">
        <f t="shared" si="0"/>
        <v>331273.96665000002</v>
      </c>
      <c r="E28" s="29">
        <f t="shared" si="1"/>
        <v>564.43020807864821</v>
      </c>
      <c r="F28" s="29">
        <f t="shared" si="2"/>
        <v>-39.340646121531449</v>
      </c>
      <c r="G28" s="29">
        <f t="shared" si="3"/>
        <v>-23089.713670033936</v>
      </c>
    </row>
    <row r="29" spans="1:7">
      <c r="B29" s="3" t="s">
        <v>58</v>
      </c>
      <c r="C29" s="79">
        <v>2483421</v>
      </c>
      <c r="D29" s="5">
        <f t="shared" si="0"/>
        <v>1212241.1559000001</v>
      </c>
      <c r="E29" s="29">
        <f t="shared" si="1"/>
        <v>488.1335689357544</v>
      </c>
      <c r="F29" s="29">
        <f t="shared" si="2"/>
        <v>36.95599302136236</v>
      </c>
      <c r="G29" s="29">
        <f t="shared" si="3"/>
        <v>91777.289145104733</v>
      </c>
    </row>
    <row r="30" spans="1:7">
      <c r="B30" s="3" t="s">
        <v>59</v>
      </c>
      <c r="C30" s="79">
        <v>2068901</v>
      </c>
      <c r="D30" s="5">
        <f t="shared" si="0"/>
        <v>977752.62690000003</v>
      </c>
      <c r="E30" s="29">
        <f t="shared" si="1"/>
        <v>472.5951734278247</v>
      </c>
      <c r="F30" s="29">
        <f t="shared" si="2"/>
        <v>52.494388529292053</v>
      </c>
      <c r="G30" s="29">
        <f t="shared" si="3"/>
        <v>108605.69292264085</v>
      </c>
    </row>
    <row r="31" spans="1:7">
      <c r="B31" s="3" t="s">
        <v>60</v>
      </c>
      <c r="C31" s="79">
        <v>7513504.5</v>
      </c>
      <c r="D31" s="5">
        <f t="shared" si="0"/>
        <v>4893005.3390999995</v>
      </c>
      <c r="E31" s="29">
        <f t="shared" si="1"/>
        <v>651.22811054415411</v>
      </c>
      <c r="F31" s="29">
        <f t="shared" si="2"/>
        <v>-126.13854858703735</v>
      </c>
      <c r="G31" s="29">
        <f t="shared" si="3"/>
        <v>-947742.55243217375</v>
      </c>
    </row>
    <row r="32" spans="1:7">
      <c r="B32" s="3" t="s">
        <v>61</v>
      </c>
      <c r="C32" s="79">
        <v>4992766.5</v>
      </c>
      <c r="D32" s="5">
        <f t="shared" si="0"/>
        <v>2497245.1778000002</v>
      </c>
      <c r="E32" s="29">
        <f t="shared" si="1"/>
        <v>500.17263531150519</v>
      </c>
      <c r="F32" s="29">
        <f t="shared" si="2"/>
        <v>24.916926645611568</v>
      </c>
      <c r="G32" s="29">
        <f t="shared" si="3"/>
        <v>124404.39663916681</v>
      </c>
    </row>
    <row r="33" spans="1:9">
      <c r="B33" s="3" t="s">
        <v>62</v>
      </c>
      <c r="C33" s="79">
        <v>1096314.5</v>
      </c>
      <c r="D33" s="5">
        <f t="shared" si="0"/>
        <v>395127.90620000003</v>
      </c>
      <c r="E33" s="29">
        <f t="shared" si="1"/>
        <v>360.41474066064075</v>
      </c>
      <c r="F33" s="29">
        <f t="shared" si="2"/>
        <v>164.67482129647601</v>
      </c>
      <c r="G33" s="29">
        <f t="shared" si="3"/>
        <v>180535.39437223546</v>
      </c>
    </row>
    <row r="34" spans="1:9">
      <c r="B34" s="3" t="s">
        <v>9</v>
      </c>
      <c r="C34" s="79">
        <v>2740521</v>
      </c>
      <c r="D34" s="5">
        <f t="shared" si="0"/>
        <v>1066998.2146999999</v>
      </c>
      <c r="E34" s="29">
        <f t="shared" si="1"/>
        <v>389.34137512538672</v>
      </c>
      <c r="F34" s="29">
        <f t="shared" si="2"/>
        <v>135.74818683173004</v>
      </c>
      <c r="G34" s="29">
        <f t="shared" si="3"/>
        <v>372020.75672427966</v>
      </c>
    </row>
    <row r="35" spans="1:9">
      <c r="B35" s="3" t="s">
        <v>10</v>
      </c>
      <c r="C35" s="79">
        <v>6445718</v>
      </c>
      <c r="D35" s="5">
        <f t="shared" si="0"/>
        <v>4267844.4236599989</v>
      </c>
      <c r="E35" s="29">
        <f t="shared" si="1"/>
        <v>662.1208721293732</v>
      </c>
      <c r="F35" s="29">
        <f t="shared" si="2"/>
        <v>-137.03131017225644</v>
      </c>
      <c r="G35" s="29">
        <f t="shared" si="3"/>
        <v>-883265.18254089647</v>
      </c>
    </row>
    <row r="36" spans="1:9">
      <c r="B36" s="3" t="s">
        <v>11</v>
      </c>
      <c r="C36" s="79">
        <v>1467053</v>
      </c>
      <c r="D36" s="5">
        <f t="shared" si="0"/>
        <v>679801.86254</v>
      </c>
      <c r="E36" s="29">
        <f t="shared" si="1"/>
        <v>463.3792116167582</v>
      </c>
      <c r="F36" s="29">
        <f t="shared" si="2"/>
        <v>61.710350340358559</v>
      </c>
      <c r="G36" s="29">
        <f t="shared" si="3"/>
        <v>90532.354597874044</v>
      </c>
    </row>
    <row r="37" spans="1:9">
      <c r="B37" s="3" t="s">
        <v>12</v>
      </c>
      <c r="C37" s="79">
        <v>640633</v>
      </c>
      <c r="D37" s="5">
        <f t="shared" si="0"/>
        <v>378596.10148911155</v>
      </c>
      <c r="E37" s="29">
        <f t="shared" si="1"/>
        <v>590.97190043146634</v>
      </c>
      <c r="F37" s="29">
        <f t="shared" si="2"/>
        <v>-65.882338474349581</v>
      </c>
      <c r="G37" s="29">
        <f t="shared" si="3"/>
        <v>-42206.400143837993</v>
      </c>
    </row>
    <row r="38" spans="1:9">
      <c r="B38" s="3" t="s">
        <v>13</v>
      </c>
      <c r="C38" s="79">
        <v>2189121</v>
      </c>
      <c r="D38" s="5">
        <f t="shared" si="0"/>
        <v>1117461.0888999999</v>
      </c>
      <c r="E38" s="29">
        <f t="shared" si="1"/>
        <v>510.46108867440398</v>
      </c>
      <c r="F38" s="29">
        <f t="shared" si="2"/>
        <v>14.628473282712775</v>
      </c>
      <c r="G38" s="29">
        <f t="shared" si="3"/>
        <v>32023.498061125472</v>
      </c>
    </row>
    <row r="39" spans="1:9">
      <c r="B39" s="3" t="s">
        <v>14</v>
      </c>
      <c r="C39" s="79">
        <v>318027.5</v>
      </c>
      <c r="D39" s="5">
        <f t="shared" si="0"/>
        <v>171266.15709999998</v>
      </c>
      <c r="E39" s="29">
        <f t="shared" si="1"/>
        <v>538.52625040287398</v>
      </c>
      <c r="F39" s="29">
        <f t="shared" si="2"/>
        <v>-13.436688445757227</v>
      </c>
      <c r="G39" s="29">
        <f t="shared" si="3"/>
        <v>-4273.2364346830564</v>
      </c>
    </row>
    <row r="40" spans="1:9">
      <c r="B40" s="101" t="s">
        <v>15</v>
      </c>
      <c r="C40" s="96">
        <v>169659.5</v>
      </c>
      <c r="D40" s="102">
        <f t="shared" si="0"/>
        <v>33272.019790000006</v>
      </c>
      <c r="E40" s="103">
        <f t="shared" si="1"/>
        <v>196.11056138913534</v>
      </c>
      <c r="F40" s="103">
        <f t="shared" si="2"/>
        <v>328.97900056798142</v>
      </c>
      <c r="G40" s="103">
        <f t="shared" si="3"/>
        <v>55814.41274686344</v>
      </c>
    </row>
    <row r="41" spans="1:9" s="4" customFormat="1" ht="14.25" thickBot="1">
      <c r="A41" s="129"/>
      <c r="B41" s="123" t="s">
        <v>16</v>
      </c>
      <c r="C41" s="124">
        <v>46697861.5</v>
      </c>
      <c r="D41" s="111">
        <f>SUM(D23:D40)</f>
        <v>24520559.639369108</v>
      </c>
      <c r="E41" s="125">
        <f t="shared" si="1"/>
        <v>525.08956195711676</v>
      </c>
      <c r="F41" s="125">
        <f t="shared" si="2"/>
        <v>0</v>
      </c>
      <c r="G41" s="347">
        <f>SUM(G23:G40)</f>
        <v>-3.0704541131854057E-9</v>
      </c>
    </row>
    <row r="42" spans="1:9" s="73" customFormat="1">
      <c r="D42" s="5"/>
      <c r="E42" s="5"/>
    </row>
    <row r="43" spans="1:9" s="73" customFormat="1">
      <c r="D43" s="5"/>
      <c r="E43" s="5"/>
    </row>
    <row r="44" spans="1:9" s="97" customFormat="1">
      <c r="D44" s="5"/>
      <c r="E44" s="5"/>
    </row>
    <row r="45" spans="1:9" s="97" customFormat="1">
      <c r="B45" s="73" t="s">
        <v>307</v>
      </c>
      <c r="D45" s="5"/>
      <c r="E45" s="5"/>
    </row>
    <row r="46" spans="1:9" s="97" customFormat="1">
      <c r="E46" s="5"/>
      <c r="I46" s="5"/>
    </row>
    <row r="47" spans="1:9">
      <c r="C47" s="75" t="s">
        <v>255</v>
      </c>
      <c r="D47" s="75" t="s">
        <v>253</v>
      </c>
      <c r="E47" s="75" t="s">
        <v>254</v>
      </c>
    </row>
    <row r="48" spans="1:9" ht="13.5" thickBot="1">
      <c r="B48" s="107"/>
      <c r="C48" s="290" t="s">
        <v>200</v>
      </c>
      <c r="D48" s="290" t="s">
        <v>198</v>
      </c>
      <c r="E48" s="290" t="s">
        <v>199</v>
      </c>
      <c r="F48" s="108" t="s">
        <v>142</v>
      </c>
    </row>
    <row r="49" spans="2:6">
      <c r="B49" s="3" t="s">
        <v>52</v>
      </c>
      <c r="C49" s="79">
        <v>30093.0363</v>
      </c>
      <c r="D49" s="79">
        <v>2607053.21</v>
      </c>
      <c r="E49" s="79">
        <v>991650.09</v>
      </c>
      <c r="F49" s="5">
        <f t="shared" ref="F49:F67" si="4">D49+E49+C49</f>
        <v>3628796.3362999996</v>
      </c>
    </row>
    <row r="50" spans="2:6">
      <c r="B50" s="3" t="s">
        <v>53</v>
      </c>
      <c r="C50" s="79">
        <v>9300.9604999999992</v>
      </c>
      <c r="D50" s="79">
        <v>481678.73000000004</v>
      </c>
      <c r="E50" s="79">
        <v>235150.92</v>
      </c>
      <c r="F50" s="5">
        <f t="shared" si="4"/>
        <v>726130.61050000007</v>
      </c>
    </row>
    <row r="51" spans="2:6">
      <c r="B51" s="3" t="s">
        <v>54</v>
      </c>
      <c r="C51" s="79">
        <v>7596.3000400000001</v>
      </c>
      <c r="D51" s="79">
        <v>375911.12</v>
      </c>
      <c r="E51" s="79">
        <v>130058.59</v>
      </c>
      <c r="F51" s="5">
        <f t="shared" si="4"/>
        <v>513566.01003999996</v>
      </c>
    </row>
    <row r="52" spans="2:6">
      <c r="B52" s="3" t="s">
        <v>55</v>
      </c>
      <c r="C52" s="79">
        <v>3738.3456000000001</v>
      </c>
      <c r="D52" s="79">
        <v>496526.46</v>
      </c>
      <c r="E52" s="79">
        <v>262131.63</v>
      </c>
      <c r="F52" s="5">
        <f t="shared" si="4"/>
        <v>762396.43560000008</v>
      </c>
    </row>
    <row r="53" spans="2:6">
      <c r="B53" s="3" t="s">
        <v>56</v>
      </c>
      <c r="C53" s="79">
        <v>5311.6262000000006</v>
      </c>
      <c r="D53" s="79">
        <v>588986.62000000011</v>
      </c>
      <c r="E53" s="79">
        <v>273485.96000000002</v>
      </c>
      <c r="F53" s="5">
        <f t="shared" si="4"/>
        <v>867784.20620000013</v>
      </c>
    </row>
    <row r="54" spans="2:6">
      <c r="B54" s="3" t="s">
        <v>57</v>
      </c>
      <c r="C54" s="79">
        <v>997.94664999999998</v>
      </c>
      <c r="D54" s="79">
        <v>233233.04</v>
      </c>
      <c r="E54" s="79">
        <v>97042.98</v>
      </c>
      <c r="F54" s="5">
        <f t="shared" si="4"/>
        <v>331273.96665000002</v>
      </c>
    </row>
    <row r="55" spans="2:6">
      <c r="B55" s="3" t="s">
        <v>58</v>
      </c>
      <c r="C55" s="79">
        <v>14857.1059</v>
      </c>
      <c r="D55" s="79">
        <v>838453.81</v>
      </c>
      <c r="E55" s="79">
        <v>358930.24</v>
      </c>
      <c r="F55" s="5">
        <f t="shared" si="4"/>
        <v>1212241.1559000001</v>
      </c>
    </row>
    <row r="56" spans="2:6">
      <c r="B56" s="3" t="s">
        <v>59</v>
      </c>
      <c r="C56" s="79">
        <v>8509.0969000000005</v>
      </c>
      <c r="D56" s="79">
        <v>662812.07999999996</v>
      </c>
      <c r="E56" s="79">
        <v>306431.45</v>
      </c>
      <c r="F56" s="5">
        <f t="shared" si="4"/>
        <v>977752.62690000003</v>
      </c>
    </row>
    <row r="57" spans="2:6">
      <c r="B57" s="3" t="s">
        <v>60</v>
      </c>
      <c r="C57" s="79">
        <v>33751.919099999999</v>
      </c>
      <c r="D57" s="79">
        <v>3540020.74</v>
      </c>
      <c r="E57" s="79">
        <v>1319232.68</v>
      </c>
      <c r="F57" s="5">
        <f t="shared" si="4"/>
        <v>4893005.3390999995</v>
      </c>
    </row>
    <row r="58" spans="2:6">
      <c r="B58" s="3" t="s">
        <v>61</v>
      </c>
      <c r="C58" s="79">
        <v>21223.947800000002</v>
      </c>
      <c r="D58" s="79">
        <v>1878719.6099999999</v>
      </c>
      <c r="E58" s="79">
        <v>597301.62</v>
      </c>
      <c r="F58" s="5">
        <f t="shared" si="4"/>
        <v>2497245.1778000002</v>
      </c>
    </row>
    <row r="59" spans="2:6">
      <c r="B59" s="3" t="s">
        <v>62</v>
      </c>
      <c r="C59" s="79">
        <v>5136.2062000000005</v>
      </c>
      <c r="D59" s="79">
        <v>265523.37</v>
      </c>
      <c r="E59" s="79">
        <v>124468.33</v>
      </c>
      <c r="F59" s="5">
        <f t="shared" si="4"/>
        <v>395127.90620000003</v>
      </c>
    </row>
    <row r="60" spans="2:6">
      <c r="B60" s="3" t="s">
        <v>9</v>
      </c>
      <c r="C60" s="79">
        <v>14448.834699999999</v>
      </c>
      <c r="D60" s="79">
        <v>713407.41999999993</v>
      </c>
      <c r="E60" s="79">
        <v>339141.96</v>
      </c>
      <c r="F60" s="5">
        <f t="shared" si="4"/>
        <v>1066998.2146999999</v>
      </c>
    </row>
    <row r="61" spans="2:6">
      <c r="B61" s="3" t="s">
        <v>10</v>
      </c>
      <c r="C61" s="79">
        <v>25210.643660000002</v>
      </c>
      <c r="D61" s="79">
        <v>3339451.1799999997</v>
      </c>
      <c r="E61" s="79">
        <v>903182.6</v>
      </c>
      <c r="F61" s="5">
        <f t="shared" si="4"/>
        <v>4267844.4236599989</v>
      </c>
    </row>
    <row r="62" spans="2:6">
      <c r="B62" s="3" t="s">
        <v>11</v>
      </c>
      <c r="C62" s="79">
        <v>3476.3725399999998</v>
      </c>
      <c r="D62" s="79">
        <v>487547.86000000004</v>
      </c>
      <c r="E62" s="79">
        <v>188777.63</v>
      </c>
      <c r="F62" s="5">
        <f t="shared" si="4"/>
        <v>679801.86254</v>
      </c>
    </row>
    <row r="63" spans="2:6">
      <c r="B63" s="3" t="s">
        <v>12</v>
      </c>
      <c r="C63" s="79"/>
      <c r="D63" s="79">
        <v>215975.75186186782</v>
      </c>
      <c r="E63" s="79">
        <v>162620.34962724376</v>
      </c>
      <c r="F63" s="5">
        <f t="shared" si="4"/>
        <v>378596.10148911155</v>
      </c>
    </row>
    <row r="64" spans="2:6">
      <c r="B64" s="3" t="s">
        <v>13</v>
      </c>
      <c r="C64" s="79">
        <v>3762.9328999999998</v>
      </c>
      <c r="D64" s="79">
        <v>627851.28299999994</v>
      </c>
      <c r="E64" s="79">
        <v>485846.87300000002</v>
      </c>
      <c r="F64" s="5">
        <f t="shared" si="4"/>
        <v>1117461.0888999999</v>
      </c>
    </row>
    <row r="65" spans="2:6">
      <c r="B65" s="101" t="s">
        <v>14</v>
      </c>
      <c r="C65" s="96">
        <v>1271.7271000000001</v>
      </c>
      <c r="D65" s="96">
        <v>107747.35999999999</v>
      </c>
      <c r="E65" s="96">
        <v>62247.07</v>
      </c>
      <c r="F65" s="102">
        <f t="shared" si="4"/>
        <v>171266.15709999998</v>
      </c>
    </row>
    <row r="66" spans="2:6">
      <c r="B66" s="101" t="s">
        <v>15</v>
      </c>
      <c r="C66" s="96">
        <v>0</v>
      </c>
      <c r="D66" s="96">
        <v>20128.780510000001</v>
      </c>
      <c r="E66" s="96">
        <v>13143.239280000002</v>
      </c>
      <c r="F66" s="102">
        <f t="shared" si="4"/>
        <v>33272.019790000006</v>
      </c>
    </row>
    <row r="67" spans="2:6" s="128" customFormat="1" ht="14.25" thickBot="1">
      <c r="B67" s="123" t="s">
        <v>142</v>
      </c>
      <c r="C67" s="126">
        <v>188687.00209000005</v>
      </c>
      <c r="D67" s="126">
        <v>17481028.425371867</v>
      </c>
      <c r="E67" s="126">
        <v>6850844.2119072434</v>
      </c>
      <c r="F67" s="127">
        <f t="shared" si="4"/>
        <v>24520559.639369108</v>
      </c>
    </row>
  </sheetData>
  <mergeCells count="3">
    <mergeCell ref="B2:C2"/>
    <mergeCell ref="B5:C5"/>
    <mergeCell ref="B8:C8"/>
  </mergeCells>
  <phoneticPr fontId="7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99"/>
  </sheetPr>
  <dimension ref="A2:Y257"/>
  <sheetViews>
    <sheetView topLeftCell="A22" zoomScale="85" zoomScaleNormal="85" zoomScalePageLayoutView="150" workbookViewId="0">
      <selection activeCell="B6" sqref="B6"/>
    </sheetView>
  </sheetViews>
  <sheetFormatPr baseColWidth="10" defaultRowHeight="15.75"/>
  <cols>
    <col min="1" max="1" width="3.625" style="236" customWidth="1"/>
    <col min="2" max="2" width="40.75" style="13" customWidth="1"/>
    <col min="3" max="3" width="32.625" style="13" customWidth="1"/>
    <col min="4" max="4" width="22.625" style="13" customWidth="1"/>
    <col min="5" max="5" width="22.25" style="13" customWidth="1"/>
    <col min="6" max="6" width="19.625" style="13" customWidth="1"/>
    <col min="7" max="7" width="14.5" style="13" customWidth="1"/>
    <col min="8" max="8" width="15.875" style="13" customWidth="1"/>
    <col min="9" max="9" width="28.125" style="13" customWidth="1"/>
    <col min="10" max="10" width="11" style="13"/>
    <col min="11" max="11" width="12.75" style="13" customWidth="1"/>
    <col min="12" max="12" width="11.875" style="13" customWidth="1"/>
    <col min="13" max="13" width="15.375" style="13" customWidth="1"/>
    <col min="14" max="14" width="17.75" style="13" customWidth="1"/>
    <col min="15" max="15" width="20" style="13" customWidth="1"/>
    <col min="16" max="16" width="15.125" style="13" customWidth="1"/>
    <col min="17" max="17" width="13.375" style="13" bestFit="1" customWidth="1"/>
    <col min="18" max="18" width="11" style="13"/>
    <col min="19" max="19" width="8.75" style="13" customWidth="1"/>
    <col min="20" max="16384" width="11" style="13"/>
  </cols>
  <sheetData>
    <row r="2" spans="1:3">
      <c r="B2" s="343" t="s">
        <v>94</v>
      </c>
      <c r="C2" s="343"/>
    </row>
    <row r="3" spans="1:3">
      <c r="B3" s="1" t="s">
        <v>268</v>
      </c>
    </row>
    <row r="5" spans="1:3">
      <c r="B5" s="343" t="s">
        <v>95</v>
      </c>
      <c r="C5" s="343"/>
    </row>
    <row r="6" spans="1:3">
      <c r="B6" s="34">
        <f>+D41</f>
        <v>121302121.07764079</v>
      </c>
    </row>
    <row r="8" spans="1:3">
      <c r="B8" s="343" t="s">
        <v>45</v>
      </c>
      <c r="C8" s="343"/>
    </row>
    <row r="9" spans="1:3">
      <c r="B9" s="13" t="s">
        <v>122</v>
      </c>
    </row>
    <row r="10" spans="1:3">
      <c r="B10" s="13" t="s">
        <v>104</v>
      </c>
    </row>
    <row r="11" spans="1:3">
      <c r="B11" s="9" t="s">
        <v>97</v>
      </c>
    </row>
    <row r="12" spans="1:3">
      <c r="B12" s="2" t="s">
        <v>418</v>
      </c>
    </row>
    <row r="14" spans="1:3">
      <c r="B14" s="10" t="s">
        <v>165</v>
      </c>
    </row>
    <row r="15" spans="1:3">
      <c r="B15" s="3" t="s">
        <v>160</v>
      </c>
    </row>
    <row r="16" spans="1:3" s="98" customFormat="1">
      <c r="A16" s="236"/>
      <c r="B16" s="97"/>
    </row>
    <row r="17" spans="1:10" s="98" customFormat="1">
      <c r="A17" s="236"/>
      <c r="B17" s="97"/>
    </row>
    <row r="18" spans="1:10" s="98" customFormat="1">
      <c r="A18" s="236"/>
      <c r="B18" s="97"/>
    </row>
    <row r="19" spans="1:10">
      <c r="B19" s="97" t="s">
        <v>47</v>
      </c>
      <c r="C19" s="97"/>
    </row>
    <row r="20" spans="1:10">
      <c r="D20" s="99" t="s">
        <v>210</v>
      </c>
    </row>
    <row r="21" spans="1:10">
      <c r="C21" s="76" t="s">
        <v>209</v>
      </c>
    </row>
    <row r="22" spans="1:10" ht="16.5" thickBot="1">
      <c r="A22" s="237"/>
      <c r="B22" s="100" t="s">
        <v>186</v>
      </c>
      <c r="C22" s="234" t="s">
        <v>300</v>
      </c>
      <c r="D22" s="100" t="s">
        <v>48</v>
      </c>
      <c r="E22" s="100" t="s">
        <v>66</v>
      </c>
      <c r="F22" s="100" t="s">
        <v>67</v>
      </c>
      <c r="G22" s="100" t="s">
        <v>51</v>
      </c>
      <c r="H22" s="11"/>
    </row>
    <row r="23" spans="1:10">
      <c r="B23" s="13" t="s">
        <v>52</v>
      </c>
      <c r="C23" s="80">
        <v>8400674</v>
      </c>
      <c r="D23" s="14">
        <f t="shared" ref="D23:D40" si="0">D80+R80+L143+O182+F114</f>
        <v>16633414.167091312</v>
      </c>
      <c r="E23" s="71">
        <f>D23*1000/C23</f>
        <v>1980.0094810358446</v>
      </c>
      <c r="F23" s="71">
        <f>E$41-E23</f>
        <v>617.58529485428471</v>
      </c>
      <c r="G23" s="71">
        <f>F23*C23/1000</f>
        <v>5188132.7292647241</v>
      </c>
      <c r="H23" s="14"/>
      <c r="I23" s="15"/>
    </row>
    <row r="24" spans="1:10">
      <c r="B24" s="13" t="s">
        <v>53</v>
      </c>
      <c r="C24" s="80">
        <v>1321616</v>
      </c>
      <c r="D24" s="14">
        <f t="shared" si="0"/>
        <v>3739095.3121327511</v>
      </c>
      <c r="E24" s="71">
        <f t="shared" ref="E24:E41" si="1">D24*1000/C24</f>
        <v>2829.1843562220424</v>
      </c>
      <c r="F24" s="71">
        <f t="shared" ref="F24:F41" si="2">E$41-E24</f>
        <v>-231.58958033191311</v>
      </c>
      <c r="G24" s="71">
        <f t="shared" ref="G24:G40" si="3">F24*C24/1000</f>
        <v>-306072.49479994166</v>
      </c>
      <c r="H24" s="14"/>
      <c r="I24" s="15"/>
    </row>
    <row r="25" spans="1:10">
      <c r="B25" s="13" t="s">
        <v>54</v>
      </c>
      <c r="C25" s="80">
        <v>1056492.5</v>
      </c>
      <c r="D25" s="14">
        <f t="shared" si="0"/>
        <v>2767057.2563540949</v>
      </c>
      <c r="E25" s="71">
        <f t="shared" si="1"/>
        <v>2619.097869936696</v>
      </c>
      <c r="F25" s="71">
        <f t="shared" si="2"/>
        <v>-21.50309404656673</v>
      </c>
      <c r="G25" s="71">
        <f t="shared" si="3"/>
        <v>-22717.857586992403</v>
      </c>
      <c r="H25" s="14"/>
      <c r="I25" s="15"/>
    </row>
    <row r="26" spans="1:10">
      <c r="B26" s="13" t="s">
        <v>55</v>
      </c>
      <c r="C26" s="80">
        <v>1103960.5</v>
      </c>
      <c r="D26" s="14">
        <f t="shared" si="0"/>
        <v>3095102.0491085346</v>
      </c>
      <c r="E26" s="71">
        <f t="shared" si="1"/>
        <v>2803.6347759802411</v>
      </c>
      <c r="F26" s="71">
        <f t="shared" si="2"/>
        <v>-206.04000009011179</v>
      </c>
      <c r="G26" s="71">
        <f t="shared" si="3"/>
        <v>-227460.02151947984</v>
      </c>
      <c r="H26" s="14"/>
      <c r="I26" s="15"/>
    </row>
    <row r="27" spans="1:10">
      <c r="B27" s="13" t="s">
        <v>56</v>
      </c>
      <c r="C27" s="80">
        <v>2102560.5</v>
      </c>
      <c r="D27" s="14">
        <f t="shared" si="0"/>
        <v>4736932.0671536466</v>
      </c>
      <c r="E27" s="71">
        <f t="shared" si="1"/>
        <v>2252.9349653214003</v>
      </c>
      <c r="F27" s="71">
        <f t="shared" si="2"/>
        <v>344.65981056872897</v>
      </c>
      <c r="G27" s="71">
        <f t="shared" si="3"/>
        <v>724668.10363929207</v>
      </c>
      <c r="H27" s="14"/>
      <c r="I27" s="15"/>
    </row>
    <row r="28" spans="1:10">
      <c r="B28" s="13" t="s">
        <v>57</v>
      </c>
      <c r="C28" s="80">
        <v>586917.5</v>
      </c>
      <c r="D28" s="14">
        <f t="shared" si="0"/>
        <v>1557687.0967209714</v>
      </c>
      <c r="E28" s="71">
        <f t="shared" si="1"/>
        <v>2654.0137186588768</v>
      </c>
      <c r="F28" s="71">
        <f t="shared" si="2"/>
        <v>-56.418942768747456</v>
      </c>
      <c r="G28" s="71">
        <f t="shared" si="3"/>
        <v>-33113.264842476332</v>
      </c>
      <c r="H28" s="14"/>
      <c r="I28" s="15"/>
      <c r="J28" s="16"/>
    </row>
    <row r="29" spans="1:10">
      <c r="B29" s="13" t="s">
        <v>58</v>
      </c>
      <c r="C29" s="80">
        <v>2483421</v>
      </c>
      <c r="D29" s="14">
        <f t="shared" si="0"/>
        <v>6254572.3055648571</v>
      </c>
      <c r="E29" s="71">
        <f t="shared" si="1"/>
        <v>2518.5308111531863</v>
      </c>
      <c r="F29" s="71">
        <f t="shared" si="2"/>
        <v>79.063964736943035</v>
      </c>
      <c r="G29" s="71">
        <f t="shared" si="3"/>
        <v>196349.11037098381</v>
      </c>
      <c r="H29" s="14"/>
      <c r="I29" s="15"/>
    </row>
    <row r="30" spans="1:10">
      <c r="B30" s="13" t="s">
        <v>59</v>
      </c>
      <c r="C30" s="80">
        <v>2068901</v>
      </c>
      <c r="D30" s="14">
        <f t="shared" si="0"/>
        <v>4539915.0624509482</v>
      </c>
      <c r="E30" s="71">
        <f t="shared" si="1"/>
        <v>2194.3607076660255</v>
      </c>
      <c r="F30" s="71">
        <f t="shared" si="2"/>
        <v>403.23406822410379</v>
      </c>
      <c r="G30" s="71">
        <f t="shared" si="3"/>
        <v>834251.3669829166</v>
      </c>
      <c r="H30" s="14"/>
      <c r="I30" s="15"/>
    </row>
    <row r="31" spans="1:10">
      <c r="B31" s="13" t="s">
        <v>60</v>
      </c>
      <c r="C31" s="80">
        <v>7513504.5</v>
      </c>
      <c r="D31" s="14">
        <f t="shared" si="0"/>
        <v>22753718.847508639</v>
      </c>
      <c r="E31" s="71">
        <f t="shared" si="1"/>
        <v>3028.3762853284561</v>
      </c>
      <c r="F31" s="71">
        <f t="shared" si="2"/>
        <v>-430.78150943832679</v>
      </c>
      <c r="G31" s="71">
        <f t="shared" si="3"/>
        <v>-3236678.8096816605</v>
      </c>
      <c r="H31" s="14"/>
      <c r="I31" s="15"/>
    </row>
    <row r="32" spans="1:10">
      <c r="B32" s="13" t="s">
        <v>61</v>
      </c>
      <c r="C32" s="80">
        <v>4992766.5</v>
      </c>
      <c r="D32" s="14">
        <f t="shared" si="0"/>
        <v>11214076.685152559</v>
      </c>
      <c r="E32" s="71">
        <f t="shared" si="1"/>
        <v>2246.0647188592857</v>
      </c>
      <c r="F32" s="71">
        <f t="shared" si="2"/>
        <v>351.53005703084364</v>
      </c>
      <c r="G32" s="71">
        <f t="shared" si="3"/>
        <v>1755107.4924866855</v>
      </c>
      <c r="H32" s="14"/>
      <c r="I32" s="15"/>
    </row>
    <row r="33" spans="1:9">
      <c r="B33" s="13" t="s">
        <v>62</v>
      </c>
      <c r="C33" s="80">
        <v>1096314.5</v>
      </c>
      <c r="D33" s="14">
        <f t="shared" si="0"/>
        <v>2099916.7252522632</v>
      </c>
      <c r="E33" s="71">
        <f t="shared" si="1"/>
        <v>1915.4327752230436</v>
      </c>
      <c r="F33" s="71">
        <f t="shared" si="2"/>
        <v>682.16200066708575</v>
      </c>
      <c r="G33" s="71">
        <f t="shared" si="3"/>
        <v>747864.09268033574</v>
      </c>
      <c r="H33" s="14"/>
      <c r="I33" s="15"/>
    </row>
    <row r="34" spans="1:9">
      <c r="B34" s="13" t="s">
        <v>9</v>
      </c>
      <c r="C34" s="80">
        <v>2740521</v>
      </c>
      <c r="D34" s="14">
        <f t="shared" si="0"/>
        <v>6537967.7925942782</v>
      </c>
      <c r="E34" s="71">
        <f t="shared" si="1"/>
        <v>2385.6660075198397</v>
      </c>
      <c r="F34" s="71">
        <f t="shared" si="2"/>
        <v>211.92876837028962</v>
      </c>
      <c r="G34" s="71">
        <f t="shared" si="3"/>
        <v>580795.24022291449</v>
      </c>
      <c r="H34" s="14"/>
      <c r="I34" s="15"/>
    </row>
    <row r="35" spans="1:9">
      <c r="B35" s="13" t="s">
        <v>10</v>
      </c>
      <c r="C35" s="80">
        <v>6445718</v>
      </c>
      <c r="D35" s="14">
        <f t="shared" si="0"/>
        <v>21309340.663408522</v>
      </c>
      <c r="E35" s="71">
        <f t="shared" si="1"/>
        <v>3305.9684993058213</v>
      </c>
      <c r="F35" s="71">
        <f t="shared" si="2"/>
        <v>-708.37372341569198</v>
      </c>
      <c r="G35" s="71">
        <f t="shared" si="3"/>
        <v>-4565977.2597475471</v>
      </c>
      <c r="H35" s="14"/>
      <c r="I35" s="15"/>
    </row>
    <row r="36" spans="1:9">
      <c r="B36" s="13" t="s">
        <v>11</v>
      </c>
      <c r="C36" s="80">
        <v>1467053</v>
      </c>
      <c r="D36" s="14">
        <f t="shared" si="0"/>
        <v>3054327.5852825167</v>
      </c>
      <c r="E36" s="71">
        <f t="shared" si="1"/>
        <v>2081.9476769295429</v>
      </c>
      <c r="F36" s="71">
        <f t="shared" si="2"/>
        <v>515.64709896058639</v>
      </c>
      <c r="G36" s="71">
        <f t="shared" si="3"/>
        <v>756481.62347142515</v>
      </c>
      <c r="H36" s="14"/>
      <c r="I36" s="15"/>
    </row>
    <row r="37" spans="1:9">
      <c r="B37" s="13" t="s">
        <v>12</v>
      </c>
      <c r="C37" s="80">
        <v>640633</v>
      </c>
      <c r="D37" s="14">
        <f t="shared" si="0"/>
        <v>2081716.0070846977</v>
      </c>
      <c r="E37" s="71">
        <f t="shared" si="1"/>
        <v>3249.4673347840303</v>
      </c>
      <c r="F37" s="71">
        <f t="shared" si="2"/>
        <v>-651.87255889390099</v>
      </c>
      <c r="G37" s="71">
        <f t="shared" si="3"/>
        <v>-417611.07302187645</v>
      </c>
      <c r="H37" s="14"/>
      <c r="I37" s="15"/>
    </row>
    <row r="38" spans="1:9">
      <c r="B38" s="13" t="s">
        <v>13</v>
      </c>
      <c r="C38" s="80">
        <v>2189121</v>
      </c>
      <c r="D38" s="14">
        <f t="shared" si="0"/>
        <v>7699329.1664517559</v>
      </c>
      <c r="E38" s="71">
        <f t="shared" si="1"/>
        <v>3517.0870712271071</v>
      </c>
      <c r="F38" s="71">
        <f t="shared" si="2"/>
        <v>-919.4922953369778</v>
      </c>
      <c r="G38" s="71">
        <f t="shared" si="3"/>
        <v>-2012879.8930603801</v>
      </c>
      <c r="H38" s="14"/>
      <c r="I38" s="15"/>
    </row>
    <row r="39" spans="1:9">
      <c r="B39" s="13" t="s">
        <v>14</v>
      </c>
      <c r="C39" s="80">
        <v>318027.5</v>
      </c>
      <c r="D39" s="14">
        <f t="shared" si="0"/>
        <v>872215.43777320546</v>
      </c>
      <c r="E39" s="71">
        <f t="shared" si="1"/>
        <v>2742.5786693704331</v>
      </c>
      <c r="F39" s="71">
        <f t="shared" si="2"/>
        <v>-144.98389348030378</v>
      </c>
      <c r="G39" s="71">
        <f t="shared" si="3"/>
        <v>-46108.865183807306</v>
      </c>
      <c r="H39" s="14"/>
      <c r="I39" s="15"/>
    </row>
    <row r="40" spans="1:9">
      <c r="B40" s="13" t="s">
        <v>15</v>
      </c>
      <c r="C40" s="80">
        <v>169659.5</v>
      </c>
      <c r="D40" s="14">
        <f t="shared" si="0"/>
        <v>355736.85055522516</v>
      </c>
      <c r="E40" s="71">
        <f t="shared" si="1"/>
        <v>2096.7694149471449</v>
      </c>
      <c r="F40" s="71">
        <f t="shared" si="2"/>
        <v>500.82536094298439</v>
      </c>
      <c r="G40" s="71">
        <f t="shared" si="3"/>
        <v>84969.780324906256</v>
      </c>
      <c r="H40" s="14"/>
      <c r="I40" s="15"/>
    </row>
    <row r="41" spans="1:9" ht="16.5" thickBot="1">
      <c r="A41" s="267"/>
      <c r="B41" s="123" t="s">
        <v>16</v>
      </c>
      <c r="C41" s="124">
        <v>46697861.5</v>
      </c>
      <c r="D41" s="111">
        <f>SUM(D23:D40)</f>
        <v>121302121.07764079</v>
      </c>
      <c r="E41" s="125">
        <f t="shared" si="1"/>
        <v>2597.5947758901293</v>
      </c>
      <c r="F41" s="125">
        <f t="shared" si="2"/>
        <v>0</v>
      </c>
      <c r="G41" s="347">
        <f>SUM(G23:G40)</f>
        <v>2.0081643015146255E-8</v>
      </c>
      <c r="H41" s="12"/>
    </row>
    <row r="42" spans="1:9">
      <c r="C42" s="243">
        <v>44360643</v>
      </c>
      <c r="D42" s="14"/>
      <c r="E42" s="14"/>
      <c r="H42" s="62"/>
    </row>
    <row r="44" spans="1:9">
      <c r="A44" s="297" t="s">
        <v>90</v>
      </c>
      <c r="B44" s="39"/>
      <c r="C44" s="39"/>
      <c r="D44" s="39"/>
      <c r="F44" s="98"/>
      <c r="I44" s="14"/>
    </row>
    <row r="45" spans="1:9" s="98" customFormat="1">
      <c r="A45" s="271"/>
      <c r="B45" s="298"/>
      <c r="C45" s="39"/>
      <c r="D45" s="39"/>
      <c r="I45" s="14"/>
    </row>
    <row r="46" spans="1:9" s="98" customFormat="1" ht="16.5" thickBot="1">
      <c r="A46" s="271"/>
      <c r="B46" s="294" t="s">
        <v>151</v>
      </c>
      <c r="C46" s="295"/>
      <c r="D46" s="296" t="s">
        <v>313</v>
      </c>
      <c r="E46" s="266" t="s">
        <v>148</v>
      </c>
      <c r="F46" s="13"/>
      <c r="I46" s="14"/>
    </row>
    <row r="47" spans="1:9" s="98" customFormat="1">
      <c r="A47" s="236"/>
      <c r="B47" s="39" t="s">
        <v>0</v>
      </c>
      <c r="C47" s="39"/>
      <c r="D47" s="80">
        <f xml:space="preserve"> 1342.26*1000</f>
        <v>1342260</v>
      </c>
      <c r="E47" s="3" t="s">
        <v>308</v>
      </c>
      <c r="F47" s="13"/>
      <c r="I47" s="14"/>
    </row>
    <row r="48" spans="1:9" s="98" customFormat="1">
      <c r="A48" s="236"/>
      <c r="B48" s="39" t="s">
        <v>38</v>
      </c>
      <c r="C48" s="39"/>
      <c r="D48" s="80">
        <v>96061.54</v>
      </c>
      <c r="E48" s="3" t="s">
        <v>309</v>
      </c>
      <c r="F48" s="13"/>
      <c r="I48" s="14"/>
    </row>
    <row r="49" spans="1:13" s="98" customFormat="1">
      <c r="A49" s="236"/>
      <c r="B49" s="39" t="s">
        <v>36</v>
      </c>
      <c r="C49" s="39"/>
      <c r="D49" s="80">
        <f>662753590.93/1000</f>
        <v>662753.59092999995</v>
      </c>
      <c r="E49" s="3" t="s">
        <v>310</v>
      </c>
      <c r="F49" s="13"/>
      <c r="I49" s="14"/>
    </row>
    <row r="50" spans="1:13" s="98" customFormat="1" ht="16.5" thickBot="1">
      <c r="A50" s="236"/>
      <c r="B50" s="119" t="s">
        <v>142</v>
      </c>
      <c r="C50" s="119"/>
      <c r="D50" s="120">
        <f>+D56</f>
        <v>2101075.13093</v>
      </c>
      <c r="E50" s="13"/>
      <c r="F50" s="13"/>
      <c r="I50" s="14"/>
    </row>
    <row r="51" spans="1:13" s="98" customFormat="1">
      <c r="A51" s="236"/>
      <c r="B51" s="28"/>
      <c r="I51" s="14"/>
    </row>
    <row r="52" spans="1:13" s="18" customFormat="1" ht="16.5" thickBot="1">
      <c r="A52" s="268"/>
      <c r="B52" s="300"/>
      <c r="C52" s="300"/>
      <c r="D52" s="301" t="s">
        <v>314</v>
      </c>
      <c r="E52" s="266" t="s">
        <v>148</v>
      </c>
      <c r="L52" s="98"/>
    </row>
    <row r="53" spans="1:13" ht="14.25" customHeight="1">
      <c r="B53" s="299" t="s">
        <v>147</v>
      </c>
      <c r="C53" s="39"/>
      <c r="D53" s="121">
        <f>982160952.01/1000</f>
        <v>982160.95201000001</v>
      </c>
      <c r="E53" s="5" t="s">
        <v>311</v>
      </c>
      <c r="H53" s="117"/>
      <c r="I53" s="117"/>
      <c r="J53" s="117"/>
      <c r="K53" s="117"/>
      <c r="L53" s="98"/>
      <c r="M53" s="117"/>
    </row>
    <row r="54" spans="1:13" s="74" customFormat="1">
      <c r="A54" s="236"/>
      <c r="B54" s="30" t="s">
        <v>154</v>
      </c>
      <c r="C54" s="39"/>
      <c r="D54" s="80">
        <v>18578197.260000002</v>
      </c>
      <c r="E54" s="5" t="s">
        <v>419</v>
      </c>
      <c r="H54" s="13"/>
      <c r="L54" s="98"/>
    </row>
    <row r="55" spans="1:13">
      <c r="B55" s="3" t="s">
        <v>139</v>
      </c>
      <c r="D55" s="40">
        <f>+I98+I102+C98+C102</f>
        <v>99198477.697800741</v>
      </c>
      <c r="E55" s="5" t="s">
        <v>149</v>
      </c>
      <c r="L55" s="98"/>
    </row>
    <row r="56" spans="1:13">
      <c r="B56" s="3" t="s">
        <v>152</v>
      </c>
      <c r="D56" s="40">
        <f>D47+D48+D49</f>
        <v>2101075.13093</v>
      </c>
      <c r="E56" s="5" t="s">
        <v>150</v>
      </c>
      <c r="L56" s="98"/>
    </row>
    <row r="57" spans="1:13">
      <c r="B57" s="26" t="s">
        <v>155</v>
      </c>
      <c r="D57" s="40">
        <f>+M98</f>
        <v>442210.03690000006</v>
      </c>
      <c r="E57" s="5" t="s">
        <v>153</v>
      </c>
      <c r="L57" s="98"/>
    </row>
    <row r="58" spans="1:13" ht="16.5" thickBot="1">
      <c r="B58" s="122" t="s">
        <v>142</v>
      </c>
      <c r="C58" s="119"/>
      <c r="D58" s="120">
        <f>D53+D55+D56+D54+D57</f>
        <v>121302121.07764076</v>
      </c>
      <c r="L58" s="98"/>
    </row>
    <row r="59" spans="1:13">
      <c r="B59" s="3" t="s">
        <v>156</v>
      </c>
      <c r="I59" s="14"/>
      <c r="L59" s="98"/>
    </row>
    <row r="60" spans="1:13">
      <c r="B60" s="3" t="s">
        <v>184</v>
      </c>
      <c r="L60" s="98"/>
    </row>
    <row r="61" spans="1:13">
      <c r="B61" s="97" t="s">
        <v>32</v>
      </c>
      <c r="L61" s="98"/>
    </row>
    <row r="62" spans="1:13">
      <c r="D62" s="98"/>
      <c r="I62" s="14"/>
      <c r="L62" s="98"/>
    </row>
    <row r="63" spans="1:13" s="23" customFormat="1">
      <c r="A63" s="236"/>
      <c r="I63" s="14"/>
      <c r="L63" s="98"/>
    </row>
    <row r="64" spans="1:13">
      <c r="B64" s="240" t="s">
        <v>132</v>
      </c>
      <c r="G64" s="91"/>
      <c r="L64" s="98"/>
    </row>
    <row r="65" spans="1:23">
      <c r="B65" s="84" t="s">
        <v>133</v>
      </c>
      <c r="L65" s="98"/>
    </row>
    <row r="66" spans="1:23">
      <c r="B66" s="30" t="s">
        <v>321</v>
      </c>
      <c r="L66" s="98"/>
    </row>
    <row r="67" spans="1:23">
      <c r="B67" s="30" t="s">
        <v>201</v>
      </c>
      <c r="L67" s="98"/>
    </row>
    <row r="68" spans="1:23">
      <c r="B68" s="84" t="s">
        <v>322</v>
      </c>
      <c r="L68" s="98"/>
    </row>
    <row r="69" spans="1:23" s="23" customFormat="1">
      <c r="A69" s="283"/>
      <c r="B69" s="30" t="s">
        <v>323</v>
      </c>
      <c r="L69" s="98"/>
    </row>
    <row r="70" spans="1:23">
      <c r="A70" s="283"/>
      <c r="B70" s="30" t="s">
        <v>256</v>
      </c>
      <c r="L70" s="98"/>
    </row>
    <row r="71" spans="1:23" s="98" customFormat="1">
      <c r="A71" s="283"/>
      <c r="B71" s="97" t="s">
        <v>329</v>
      </c>
      <c r="C71" s="13"/>
      <c r="D71" s="13"/>
    </row>
    <row r="72" spans="1:23" s="23" customFormat="1">
      <c r="A72" s="236"/>
      <c r="B72" s="97" t="s">
        <v>319</v>
      </c>
      <c r="L72" s="98"/>
    </row>
    <row r="73" spans="1:23">
      <c r="B73" s="77" t="s">
        <v>211</v>
      </c>
      <c r="L73" s="98"/>
    </row>
    <row r="74" spans="1:23">
      <c r="B74" s="4" t="s">
        <v>212</v>
      </c>
      <c r="L74" s="98"/>
    </row>
    <row r="75" spans="1:23">
      <c r="L75" s="98"/>
    </row>
    <row r="76" spans="1:23">
      <c r="B76" s="77" t="s">
        <v>241</v>
      </c>
      <c r="J76" s="23"/>
      <c r="K76" s="23"/>
      <c r="L76" s="23"/>
    </row>
    <row r="77" spans="1:23">
      <c r="D77" s="27"/>
      <c r="J77" s="23"/>
      <c r="K77" s="23"/>
      <c r="L77" s="23"/>
      <c r="N77" s="77" t="s">
        <v>213</v>
      </c>
      <c r="P77" s="13" t="s">
        <v>109</v>
      </c>
      <c r="R77" s="13" t="s">
        <v>106</v>
      </c>
    </row>
    <row r="78" spans="1:23" s="23" customFormat="1" ht="18" customHeight="1">
      <c r="A78" s="236"/>
      <c r="C78" s="130" t="s">
        <v>403</v>
      </c>
      <c r="D78" s="130" t="s">
        <v>412</v>
      </c>
      <c r="I78" s="189" t="s">
        <v>404</v>
      </c>
      <c r="M78" s="130" t="s">
        <v>406</v>
      </c>
      <c r="P78" s="189" t="s">
        <v>249</v>
      </c>
    </row>
    <row r="79" spans="1:23" s="20" customFormat="1" ht="78.75" customHeight="1" thickBot="1">
      <c r="A79" s="241"/>
      <c r="B79" s="131"/>
      <c r="C79" s="280" t="s">
        <v>136</v>
      </c>
      <c r="D79" s="282" t="s">
        <v>413</v>
      </c>
      <c r="E79" s="132" t="s">
        <v>130</v>
      </c>
      <c r="F79" s="132" t="s">
        <v>134</v>
      </c>
      <c r="G79" s="132" t="s">
        <v>135</v>
      </c>
      <c r="H79" s="132" t="s">
        <v>143</v>
      </c>
      <c r="I79" s="282" t="s">
        <v>137</v>
      </c>
      <c r="J79" s="132" t="s">
        <v>140</v>
      </c>
      <c r="K79" s="132" t="s">
        <v>141</v>
      </c>
      <c r="L79" s="132" t="s">
        <v>145</v>
      </c>
      <c r="M79" s="289" t="s">
        <v>138</v>
      </c>
      <c r="N79" s="132" t="s">
        <v>123</v>
      </c>
      <c r="O79" s="132" t="s">
        <v>144</v>
      </c>
      <c r="P79" s="289" t="s">
        <v>131</v>
      </c>
      <c r="Q79" s="132" t="s">
        <v>99</v>
      </c>
      <c r="R79" s="133" t="s">
        <v>124</v>
      </c>
      <c r="S79" s="134" t="s">
        <v>108</v>
      </c>
    </row>
    <row r="80" spans="1:23">
      <c r="B80" s="13" t="s">
        <v>52</v>
      </c>
      <c r="C80" s="80">
        <v>12030368.31188</v>
      </c>
      <c r="D80" s="80">
        <v>961496.21075064549</v>
      </c>
      <c r="E80" s="40">
        <f>C80-D80</f>
        <v>11068872.101129355</v>
      </c>
      <c r="F80" s="44">
        <f t="shared" ref="F80:F97" si="4">E80/E$98</f>
        <v>0.13180789236452517</v>
      </c>
      <c r="G80" s="40">
        <f t="shared" ref="G80:G97" si="5">F80*C$102</f>
        <v>11853.630628603894</v>
      </c>
      <c r="H80" s="40">
        <f>E80+G80</f>
        <v>11080725.731757959</v>
      </c>
      <c r="I80" s="80">
        <v>1221413.652508585</v>
      </c>
      <c r="J80" s="81">
        <f>+I80/$I$98</f>
        <v>0.12898835210944132</v>
      </c>
      <c r="K80" s="40">
        <f t="shared" ref="K80:K97" si="6">+$I$102*J80</f>
        <v>0</v>
      </c>
      <c r="L80" s="40">
        <f>+K80+I80</f>
        <v>1221413.652508585</v>
      </c>
      <c r="M80" s="80">
        <v>54735.273950000003</v>
      </c>
      <c r="N80" s="40">
        <f t="shared" ref="N80:N97" si="7">H211</f>
        <v>2396450.3661190309</v>
      </c>
      <c r="O80" s="40">
        <f>H80+L80+M80+N80</f>
        <v>14753325.024335574</v>
      </c>
      <c r="P80" s="47">
        <v>1.0204485332871833</v>
      </c>
      <c r="Q80" s="40">
        <f>O80*P80</f>
        <v>15055008.882192334</v>
      </c>
      <c r="R80" s="40">
        <f t="shared" ref="R80:R97" si="8">Q80*P$102</f>
        <v>15046297.80754309</v>
      </c>
      <c r="S80" s="40">
        <f t="shared" ref="S80:S97" si="9">R80-O80</f>
        <v>292972.78320751525</v>
      </c>
      <c r="T80" s="188"/>
      <c r="U80" s="14"/>
      <c r="W80" s="14"/>
    </row>
    <row r="81" spans="1:23">
      <c r="B81" s="13" t="s">
        <v>53</v>
      </c>
      <c r="C81" s="80">
        <v>2714044.1634700005</v>
      </c>
      <c r="D81" s="80">
        <v>157307.08301999996</v>
      </c>
      <c r="E81" s="40">
        <f t="shared" ref="E81:E97" si="10">C81-D81</f>
        <v>2556737.0804500007</v>
      </c>
      <c r="F81" s="44">
        <f t="shared" si="4"/>
        <v>3.0445570499451353E-2</v>
      </c>
      <c r="G81" s="40">
        <f t="shared" si="5"/>
        <v>2738.0040792970449</v>
      </c>
      <c r="H81" s="40">
        <f t="shared" ref="H81:H97" si="11">E81+G81</f>
        <v>2559475.0845292979</v>
      </c>
      <c r="I81" s="80">
        <v>308182.75597425166</v>
      </c>
      <c r="J81" s="81">
        <f t="shared" ref="J81:J97" si="12">+I81/$I$98</f>
        <v>3.2545883010248564E-2</v>
      </c>
      <c r="K81" s="40">
        <f t="shared" si="6"/>
        <v>0</v>
      </c>
      <c r="L81" s="40">
        <f t="shared" ref="L81:L98" si="13">+K81+I81</f>
        <v>308182.75597425166</v>
      </c>
      <c r="M81" s="80">
        <v>12842.43562</v>
      </c>
      <c r="N81" s="40">
        <f t="shared" si="7"/>
        <v>551470.1550397008</v>
      </c>
      <c r="O81" s="40">
        <f t="shared" ref="O81:O97" si="14">H81+L81+M81+N81</f>
        <v>3431970.4311632505</v>
      </c>
      <c r="P81" s="47">
        <v>1.0103930392011027</v>
      </c>
      <c r="Q81" s="40">
        <f t="shared" ref="Q81:Q97" si="15">O81*P81</f>
        <v>3467639.0343913552</v>
      </c>
      <c r="R81" s="40">
        <f t="shared" si="8"/>
        <v>3465632.6016670978</v>
      </c>
      <c r="S81" s="40">
        <f t="shared" si="9"/>
        <v>33662.170503847301</v>
      </c>
      <c r="T81" s="188"/>
      <c r="U81" s="14"/>
      <c r="W81" s="14"/>
    </row>
    <row r="82" spans="1:23">
      <c r="B82" s="13" t="s">
        <v>54</v>
      </c>
      <c r="C82" s="80">
        <v>2026284.63937</v>
      </c>
      <c r="D82" s="80">
        <v>128224.51461000001</v>
      </c>
      <c r="E82" s="40">
        <f t="shared" si="10"/>
        <v>1898060.12476</v>
      </c>
      <c r="F82" s="44">
        <f t="shared" si="4"/>
        <v>2.2602059391420515E-2</v>
      </c>
      <c r="G82" s="40">
        <f t="shared" si="5"/>
        <v>2032.6283856411444</v>
      </c>
      <c r="H82" s="40">
        <f t="shared" si="11"/>
        <v>1900092.7531456412</v>
      </c>
      <c r="I82" s="80">
        <v>202990.41272073009</v>
      </c>
      <c r="J82" s="81">
        <f t="shared" si="12"/>
        <v>2.1436962635128488E-2</v>
      </c>
      <c r="K82" s="40">
        <f t="shared" si="6"/>
        <v>0</v>
      </c>
      <c r="L82" s="40">
        <f t="shared" si="13"/>
        <v>202990.41272073009</v>
      </c>
      <c r="M82" s="80">
        <v>9068.8438000000006</v>
      </c>
      <c r="N82" s="40">
        <f t="shared" si="7"/>
        <v>385771.45767506969</v>
      </c>
      <c r="O82" s="40">
        <f t="shared" si="14"/>
        <v>2497923.4673414407</v>
      </c>
      <c r="P82" s="47">
        <v>1.0292274032827355</v>
      </c>
      <c r="Q82" s="40">
        <f t="shared" si="15"/>
        <v>2570931.2838908383</v>
      </c>
      <c r="R82" s="40">
        <f t="shared" si="8"/>
        <v>2569443.7009536708</v>
      </c>
      <c r="S82" s="40">
        <f t="shared" si="9"/>
        <v>71520.233612230048</v>
      </c>
      <c r="T82" s="188"/>
      <c r="U82" s="14"/>
      <c r="W82" s="14"/>
    </row>
    <row r="83" spans="1:23">
      <c r="B83" s="13" t="s">
        <v>55</v>
      </c>
      <c r="C83" s="80">
        <v>2213891.1691399999</v>
      </c>
      <c r="D83" s="80">
        <v>151648.30765000003</v>
      </c>
      <c r="E83" s="40">
        <f t="shared" si="10"/>
        <v>2062242.8614899998</v>
      </c>
      <c r="F83" s="44">
        <f t="shared" si="4"/>
        <v>2.4557143910719732E-2</v>
      </c>
      <c r="G83" s="40">
        <f t="shared" si="5"/>
        <v>2208.4513149341997</v>
      </c>
      <c r="H83" s="40">
        <f t="shared" si="11"/>
        <v>2064451.3128049341</v>
      </c>
      <c r="I83" s="80">
        <v>245858.96949340124</v>
      </c>
      <c r="J83" s="81">
        <f t="shared" si="12"/>
        <v>2.5964130383794221E-2</v>
      </c>
      <c r="K83" s="40">
        <f t="shared" si="6"/>
        <v>0</v>
      </c>
      <c r="L83" s="40">
        <f t="shared" si="13"/>
        <v>245858.96949340124</v>
      </c>
      <c r="M83" s="80">
        <v>10751.64371</v>
      </c>
      <c r="N83" s="40">
        <f t="shared" si="7"/>
        <v>460973.0632208201</v>
      </c>
      <c r="O83" s="40">
        <f t="shared" si="14"/>
        <v>2782034.9892291552</v>
      </c>
      <c r="P83" s="47">
        <v>1.038568153447214</v>
      </c>
      <c r="Q83" s="40">
        <f t="shared" si="15"/>
        <v>2889332.9415892637</v>
      </c>
      <c r="R83" s="40">
        <f t="shared" si="8"/>
        <v>2887661.1262394581</v>
      </c>
      <c r="S83" s="40">
        <f t="shared" si="9"/>
        <v>105626.13701030286</v>
      </c>
      <c r="T83" s="188"/>
      <c r="U83" s="14"/>
      <c r="W83" s="14"/>
    </row>
    <row r="84" spans="1:23">
      <c r="B84" s="13" t="s">
        <v>56</v>
      </c>
      <c r="C84" s="80">
        <v>3323617.1255100002</v>
      </c>
      <c r="D84" s="80">
        <v>241502.09946000003</v>
      </c>
      <c r="E84" s="40">
        <f t="shared" si="10"/>
        <v>3082115.02605</v>
      </c>
      <c r="F84" s="44">
        <f t="shared" si="4"/>
        <v>3.6701759844820568E-2</v>
      </c>
      <c r="G84" s="40">
        <f t="shared" si="5"/>
        <v>3300.6301581476387</v>
      </c>
      <c r="H84" s="40">
        <f t="shared" si="11"/>
        <v>3085415.6562081478</v>
      </c>
      <c r="I84" s="80">
        <v>354181.90162176534</v>
      </c>
      <c r="J84" s="81">
        <f t="shared" si="12"/>
        <v>3.740365906615626E-2</v>
      </c>
      <c r="K84" s="40">
        <f t="shared" si="6"/>
        <v>0</v>
      </c>
      <c r="L84" s="40">
        <f t="shared" si="13"/>
        <v>354181.90162176534</v>
      </c>
      <c r="M84" s="80">
        <v>16613.371489999998</v>
      </c>
      <c r="N84" s="40">
        <f t="shared" si="7"/>
        <v>721718.36247941502</v>
      </c>
      <c r="O84" s="40">
        <f t="shared" si="14"/>
        <v>4177929.2917993283</v>
      </c>
      <c r="P84" s="47">
        <v>1.0413152631270273</v>
      </c>
      <c r="Q84" s="40">
        <f t="shared" si="15"/>
        <v>4350541.5398161318</v>
      </c>
      <c r="R84" s="40">
        <f t="shared" si="8"/>
        <v>4348024.2452456309</v>
      </c>
      <c r="S84" s="40">
        <f t="shared" si="9"/>
        <v>170094.95344630256</v>
      </c>
      <c r="T84" s="188"/>
      <c r="U84" s="14"/>
      <c r="W84" s="14"/>
    </row>
    <row r="85" spans="1:23">
      <c r="B85" s="13" t="s">
        <v>57</v>
      </c>
      <c r="C85" s="80">
        <v>1064157.1299999999</v>
      </c>
      <c r="D85" s="80">
        <v>69039.049729999984</v>
      </c>
      <c r="E85" s="40">
        <f t="shared" si="10"/>
        <v>995118.08026999992</v>
      </c>
      <c r="F85" s="44">
        <f t="shared" si="4"/>
        <v>1.1849844827535623E-2</v>
      </c>
      <c r="G85" s="40">
        <f t="shared" si="5"/>
        <v>1065.6697491483762</v>
      </c>
      <c r="H85" s="40">
        <f t="shared" si="11"/>
        <v>996183.75001914834</v>
      </c>
      <c r="I85" s="80">
        <v>119941.27444820818</v>
      </c>
      <c r="J85" s="81">
        <f t="shared" si="12"/>
        <v>1.2666492886505435E-2</v>
      </c>
      <c r="K85" s="40">
        <f t="shared" si="6"/>
        <v>0</v>
      </c>
      <c r="L85" s="40">
        <f t="shared" si="13"/>
        <v>119941.27444820818</v>
      </c>
      <c r="M85" s="80">
        <v>4976.4096100000006</v>
      </c>
      <c r="N85" s="40">
        <f t="shared" si="7"/>
        <v>211592.1544161386</v>
      </c>
      <c r="O85" s="40">
        <f t="shared" si="14"/>
        <v>1332693.588493495</v>
      </c>
      <c r="P85" s="47">
        <v>1.0892280778053554</v>
      </c>
      <c r="Q85" s="40">
        <f t="shared" si="15"/>
        <v>1451607.2756982909</v>
      </c>
      <c r="R85" s="40">
        <f t="shared" si="8"/>
        <v>1450767.3519600225</v>
      </c>
      <c r="S85" s="40">
        <f t="shared" si="9"/>
        <v>118073.76346652745</v>
      </c>
      <c r="T85" s="188"/>
      <c r="U85" s="14"/>
      <c r="W85" s="14"/>
    </row>
    <row r="86" spans="1:23">
      <c r="B86" s="13" t="s">
        <v>58</v>
      </c>
      <c r="C86" s="80">
        <v>4367375.8928999994</v>
      </c>
      <c r="D86" s="80">
        <v>272912.07449747226</v>
      </c>
      <c r="E86" s="40">
        <f t="shared" si="10"/>
        <v>4094463.8184025269</v>
      </c>
      <c r="F86" s="44">
        <f t="shared" si="4"/>
        <v>4.8756787623499526E-2</v>
      </c>
      <c r="G86" s="40">
        <f t="shared" si="5"/>
        <v>4384.7522387194895</v>
      </c>
      <c r="H86" s="40">
        <f t="shared" si="11"/>
        <v>4098848.5706412462</v>
      </c>
      <c r="I86" s="80">
        <v>481953.62332320452</v>
      </c>
      <c r="J86" s="81">
        <f t="shared" si="12"/>
        <v>5.0897092510759863E-2</v>
      </c>
      <c r="K86" s="40">
        <f t="shared" si="6"/>
        <v>0</v>
      </c>
      <c r="L86" s="40">
        <f t="shared" si="13"/>
        <v>481953.62332320452</v>
      </c>
      <c r="M86" s="80">
        <v>19655.550600000002</v>
      </c>
      <c r="N86" s="40">
        <f t="shared" si="7"/>
        <v>834510.61364565743</v>
      </c>
      <c r="O86" s="40">
        <f t="shared" si="14"/>
        <v>5434968.3582101073</v>
      </c>
      <c r="P86" s="47">
        <v>1.057893091809097</v>
      </c>
      <c r="Q86" s="40">
        <f t="shared" si="15"/>
        <v>5749615.4803515021</v>
      </c>
      <c r="R86" s="40">
        <f t="shared" si="8"/>
        <v>5746288.658690637</v>
      </c>
      <c r="S86" s="40">
        <f t="shared" si="9"/>
        <v>311320.30048052967</v>
      </c>
      <c r="T86" s="188"/>
      <c r="U86" s="14"/>
      <c r="W86" s="14"/>
    </row>
    <row r="87" spans="1:23">
      <c r="B87" s="13" t="s">
        <v>59</v>
      </c>
      <c r="C87" s="80">
        <v>3000580.8108100006</v>
      </c>
      <c r="D87" s="80">
        <v>233131.08153999998</v>
      </c>
      <c r="E87" s="40">
        <f t="shared" si="10"/>
        <v>2767449.7292700005</v>
      </c>
      <c r="F87" s="44">
        <f t="shared" si="4"/>
        <v>3.2954732217263305E-2</v>
      </c>
      <c r="G87" s="40">
        <f t="shared" si="5"/>
        <v>2963.6557884384097</v>
      </c>
      <c r="H87" s="40">
        <f t="shared" si="11"/>
        <v>2770413.3850584389</v>
      </c>
      <c r="I87" s="80">
        <v>363741.27746534062</v>
      </c>
      <c r="J87" s="81">
        <f t="shared" si="12"/>
        <v>3.8413184491654082E-2</v>
      </c>
      <c r="K87" s="40">
        <f t="shared" si="6"/>
        <v>0</v>
      </c>
      <c r="L87" s="40">
        <f t="shared" si="13"/>
        <v>363741.27746534062</v>
      </c>
      <c r="M87" s="80">
        <v>13089.836329999998</v>
      </c>
      <c r="N87" s="40">
        <f t="shared" si="7"/>
        <v>574217.19499879144</v>
      </c>
      <c r="O87" s="40">
        <f t="shared" si="14"/>
        <v>3721461.6938525708</v>
      </c>
      <c r="P87" s="47">
        <v>1.1171854758041488</v>
      </c>
      <c r="Q87" s="40">
        <f t="shared" si="15"/>
        <v>4157562.953133598</v>
      </c>
      <c r="R87" s="40">
        <f t="shared" si="8"/>
        <v>4155157.3191331741</v>
      </c>
      <c r="S87" s="40">
        <f t="shared" si="9"/>
        <v>433695.6252806033</v>
      </c>
      <c r="T87" s="188"/>
      <c r="U87" s="14"/>
      <c r="W87" s="14"/>
    </row>
    <row r="88" spans="1:23">
      <c r="B88" s="13" t="s">
        <v>60</v>
      </c>
      <c r="C88" s="80">
        <v>17192695.006720003</v>
      </c>
      <c r="D88" s="80">
        <v>984576.43770000001</v>
      </c>
      <c r="E88" s="40">
        <f t="shared" si="10"/>
        <v>16208118.569020003</v>
      </c>
      <c r="F88" s="44">
        <f t="shared" si="4"/>
        <v>0.19300592944414616</v>
      </c>
      <c r="G88" s="40">
        <f t="shared" si="5"/>
        <v>17357.238293699007</v>
      </c>
      <c r="H88" s="40">
        <f t="shared" si="11"/>
        <v>16225475.807313703</v>
      </c>
      <c r="I88" s="80">
        <v>1791693.8880164956</v>
      </c>
      <c r="J88" s="81">
        <f t="shared" si="12"/>
        <v>0.18921324616369575</v>
      </c>
      <c r="K88" s="40">
        <f t="shared" si="6"/>
        <v>0</v>
      </c>
      <c r="L88" s="40">
        <f t="shared" si="13"/>
        <v>1791693.8880164956</v>
      </c>
      <c r="M88" s="80">
        <v>91564.105729999996</v>
      </c>
      <c r="N88" s="40">
        <f t="shared" si="7"/>
        <v>3728663.9097839389</v>
      </c>
      <c r="O88" s="40">
        <f t="shared" si="14"/>
        <v>21837397.710844137</v>
      </c>
      <c r="P88" s="47">
        <v>0.98633517328830367</v>
      </c>
      <c r="Q88" s="40">
        <f t="shared" si="15"/>
        <v>21538993.455291059</v>
      </c>
      <c r="R88" s="40">
        <f t="shared" si="8"/>
        <v>21526530.640999358</v>
      </c>
      <c r="S88" s="40">
        <f t="shared" si="9"/>
        <v>-310867.06984477863</v>
      </c>
      <c r="T88" s="188"/>
      <c r="U88" s="14"/>
      <c r="W88" s="14"/>
    </row>
    <row r="89" spans="1:23">
      <c r="B89" s="13" t="s">
        <v>61</v>
      </c>
      <c r="C89" s="80">
        <v>8147365.2498399997</v>
      </c>
      <c r="D89" s="80">
        <v>576427.60584999993</v>
      </c>
      <c r="E89" s="40">
        <f t="shared" si="10"/>
        <v>7570937.6439899998</v>
      </c>
      <c r="F89" s="44">
        <f t="shared" si="4"/>
        <v>9.0154563623130957E-2</v>
      </c>
      <c r="G89" s="40">
        <f t="shared" si="5"/>
        <v>8107.7003622522298</v>
      </c>
      <c r="H89" s="40">
        <f t="shared" si="11"/>
        <v>7579045.3443522519</v>
      </c>
      <c r="I89" s="80">
        <v>902880.28362102807</v>
      </c>
      <c r="J89" s="81">
        <f t="shared" si="12"/>
        <v>9.5349384458892669E-2</v>
      </c>
      <c r="K89" s="40">
        <f t="shared" si="6"/>
        <v>0</v>
      </c>
      <c r="L89" s="40">
        <f t="shared" si="13"/>
        <v>902880.28362102807</v>
      </c>
      <c r="M89" s="80">
        <v>38004.288010000004</v>
      </c>
      <c r="N89" s="40">
        <f t="shared" si="7"/>
        <v>1638186.9475789801</v>
      </c>
      <c r="O89" s="40">
        <f t="shared" si="14"/>
        <v>10158116.86356226</v>
      </c>
      <c r="P89" s="47">
        <v>1.0199638503521387</v>
      </c>
      <c r="Q89" s="40">
        <f t="shared" si="15"/>
        <v>10360911.988485953</v>
      </c>
      <c r="R89" s="40">
        <f t="shared" si="8"/>
        <v>10354916.995160328</v>
      </c>
      <c r="S89" s="40">
        <f t="shared" si="9"/>
        <v>196800.1315980684</v>
      </c>
      <c r="T89" s="188"/>
      <c r="U89" s="14"/>
      <c r="W89" s="14"/>
    </row>
    <row r="90" spans="1:23">
      <c r="B90" s="13" t="s">
        <v>62</v>
      </c>
      <c r="C90" s="80">
        <v>1506001.96985</v>
      </c>
      <c r="D90" s="80">
        <v>128525.02958999999</v>
      </c>
      <c r="E90" s="40">
        <f t="shared" si="10"/>
        <v>1377476.9402600001</v>
      </c>
      <c r="F90" s="44">
        <f t="shared" si="4"/>
        <v>1.6402965958734021E-2</v>
      </c>
      <c r="G90" s="40">
        <f t="shared" si="5"/>
        <v>1475.1370058377997</v>
      </c>
      <c r="H90" s="40">
        <f t="shared" si="11"/>
        <v>1378952.0772658379</v>
      </c>
      <c r="I90" s="80">
        <v>148172.55717986589</v>
      </c>
      <c r="J90" s="81">
        <f t="shared" si="12"/>
        <v>1.5647879765564133E-2</v>
      </c>
      <c r="K90" s="40">
        <f t="shared" si="6"/>
        <v>0</v>
      </c>
      <c r="L90" s="40">
        <f t="shared" si="13"/>
        <v>148172.55717986589</v>
      </c>
      <c r="M90" s="80">
        <v>5928.9830499999998</v>
      </c>
      <c r="N90" s="40">
        <f t="shared" si="7"/>
        <v>274767.64623332134</v>
      </c>
      <c r="O90" s="40">
        <f t="shared" si="14"/>
        <v>1807821.2637290251</v>
      </c>
      <c r="P90" s="47">
        <v>1.0387370347452765</v>
      </c>
      <c r="Q90" s="40">
        <f t="shared" si="15"/>
        <v>1877850.8988353459</v>
      </c>
      <c r="R90" s="40">
        <f t="shared" si="8"/>
        <v>1876764.3435574372</v>
      </c>
      <c r="S90" s="40">
        <f t="shared" si="9"/>
        <v>68943.079828412039</v>
      </c>
      <c r="T90" s="188"/>
      <c r="U90" s="14"/>
      <c r="W90" s="14"/>
    </row>
    <row r="91" spans="1:23">
      <c r="B91" s="13" t="s">
        <v>9</v>
      </c>
      <c r="C91" s="80">
        <v>4737621.3588200007</v>
      </c>
      <c r="D91" s="80">
        <v>314169.23868999997</v>
      </c>
      <c r="E91" s="40">
        <f t="shared" si="10"/>
        <v>4423452.1201300006</v>
      </c>
      <c r="F91" s="44">
        <f t="shared" si="4"/>
        <v>5.2674373287793043E-2</v>
      </c>
      <c r="G91" s="40">
        <f t="shared" si="5"/>
        <v>4737.0650827184081</v>
      </c>
      <c r="H91" s="40">
        <f t="shared" si="11"/>
        <v>4428189.1852127193</v>
      </c>
      <c r="I91" s="80">
        <v>516583.34183688951</v>
      </c>
      <c r="J91" s="81">
        <f t="shared" si="12"/>
        <v>5.4554191247064218E-2</v>
      </c>
      <c r="K91" s="40">
        <f t="shared" si="6"/>
        <v>0</v>
      </c>
      <c r="L91" s="40">
        <f t="shared" si="13"/>
        <v>516583.34183688951</v>
      </c>
      <c r="M91" s="80">
        <v>21510.760169999998</v>
      </c>
      <c r="N91" s="40">
        <f t="shared" si="7"/>
        <v>901856.32286749419</v>
      </c>
      <c r="O91" s="40">
        <f t="shared" si="14"/>
        <v>5868139.6100871023</v>
      </c>
      <c r="P91" s="47">
        <v>1.0269077390372718</v>
      </c>
      <c r="Q91" s="40">
        <f t="shared" si="15"/>
        <v>6026037.9793496039</v>
      </c>
      <c r="R91" s="40">
        <f t="shared" si="8"/>
        <v>6022551.2151046889</v>
      </c>
      <c r="S91" s="40">
        <f t="shared" si="9"/>
        <v>154411.60501758661</v>
      </c>
      <c r="T91" s="188"/>
      <c r="U91" s="14"/>
      <c r="W91" s="14"/>
    </row>
    <row r="92" spans="1:23">
      <c r="B92" s="13" t="s">
        <v>10</v>
      </c>
      <c r="C92" s="80">
        <v>16849700.88225</v>
      </c>
      <c r="D92" s="80">
        <v>884059.88467000006</v>
      </c>
      <c r="E92" s="40">
        <f t="shared" si="10"/>
        <v>15965640.997579999</v>
      </c>
      <c r="F92" s="44">
        <f t="shared" si="4"/>
        <v>0.19011851170680374</v>
      </c>
      <c r="G92" s="40">
        <f t="shared" si="5"/>
        <v>17097.569599245715</v>
      </c>
      <c r="H92" s="40">
        <f t="shared" si="11"/>
        <v>15982738.567179246</v>
      </c>
      <c r="I92" s="80">
        <v>1683607.9017829245</v>
      </c>
      <c r="J92" s="81">
        <f t="shared" si="12"/>
        <v>0.17779874033943399</v>
      </c>
      <c r="K92" s="40">
        <f t="shared" si="6"/>
        <v>0</v>
      </c>
      <c r="L92" s="40">
        <f t="shared" si="13"/>
        <v>1683607.9017829245</v>
      </c>
      <c r="M92" s="80">
        <v>93963.625680000012</v>
      </c>
      <c r="N92" s="40">
        <f t="shared" si="7"/>
        <v>3773899.5467225094</v>
      </c>
      <c r="O92" s="40">
        <f t="shared" si="14"/>
        <v>21534209.641364679</v>
      </c>
      <c r="P92" s="47">
        <v>0.923405800775146</v>
      </c>
      <c r="Q92" s="40">
        <f t="shared" si="15"/>
        <v>19884814.097944222</v>
      </c>
      <c r="R92" s="40">
        <f t="shared" si="8"/>
        <v>19873308.418914139</v>
      </c>
      <c r="S92" s="40">
        <f t="shared" si="9"/>
        <v>-1660901.2224505395</v>
      </c>
      <c r="T92" s="188"/>
      <c r="U92" s="14"/>
      <c r="W92" s="14"/>
    </row>
    <row r="93" spans="1:23">
      <c r="B93" s="13" t="s">
        <v>11</v>
      </c>
      <c r="C93" s="80">
        <v>2219617.4619</v>
      </c>
      <c r="D93" s="80">
        <v>144126.07031000001</v>
      </c>
      <c r="E93" s="40">
        <f t="shared" si="10"/>
        <v>2075491.3915899999</v>
      </c>
      <c r="F93" s="44">
        <f t="shared" si="4"/>
        <v>2.4714907123940959E-2</v>
      </c>
      <c r="G93" s="40">
        <f t="shared" si="5"/>
        <v>2222.6391364884225</v>
      </c>
      <c r="H93" s="40">
        <f t="shared" si="11"/>
        <v>2077714.0307264882</v>
      </c>
      <c r="I93" s="80">
        <v>256012.76494766879</v>
      </c>
      <c r="J93" s="81">
        <f t="shared" si="12"/>
        <v>2.7036429961101512E-2</v>
      </c>
      <c r="K93" s="40">
        <f t="shared" si="6"/>
        <v>0</v>
      </c>
      <c r="L93" s="40">
        <f t="shared" si="13"/>
        <v>256012.76494766879</v>
      </c>
      <c r="M93" s="80">
        <v>9921.3864400000002</v>
      </c>
      <c r="N93" s="40">
        <f t="shared" si="7"/>
        <v>455767.25532434363</v>
      </c>
      <c r="O93" s="40">
        <f t="shared" si="14"/>
        <v>2799415.4374385006</v>
      </c>
      <c r="P93" s="47">
        <v>1.0001692289616642</v>
      </c>
      <c r="Q93" s="40">
        <f t="shared" si="15"/>
        <v>2799889.1796062449</v>
      </c>
      <c r="R93" s="40">
        <f t="shared" si="8"/>
        <v>2798269.1178816706</v>
      </c>
      <c r="S93" s="40">
        <f t="shared" si="9"/>
        <v>-1146.3195568299852</v>
      </c>
      <c r="T93" s="188"/>
      <c r="U93" s="14"/>
      <c r="W93" s="14"/>
    </row>
    <row r="94" spans="1:23" s="39" customFormat="1">
      <c r="A94" s="269"/>
      <c r="B94" s="183" t="s">
        <v>12</v>
      </c>
      <c r="C94" s="184">
        <v>1537012.4836399998</v>
      </c>
      <c r="D94" s="184">
        <v>85504.441720000003</v>
      </c>
      <c r="E94" s="184">
        <f t="shared" si="10"/>
        <v>1451508.0419199998</v>
      </c>
      <c r="F94" s="185">
        <f t="shared" si="4"/>
        <v>1.7284526734762221E-2</v>
      </c>
      <c r="G94" s="184">
        <f t="shared" si="5"/>
        <v>1554.4167487139262</v>
      </c>
      <c r="H94" s="184">
        <f t="shared" si="11"/>
        <v>1453062.4586687137</v>
      </c>
      <c r="I94" s="184">
        <v>175600.41078158535</v>
      </c>
      <c r="J94" s="186">
        <f t="shared" si="12"/>
        <v>1.8544419877686329E-2</v>
      </c>
      <c r="K94" s="184">
        <f t="shared" si="6"/>
        <v>0</v>
      </c>
      <c r="L94" s="184">
        <f t="shared" si="13"/>
        <v>175600.41078158535</v>
      </c>
      <c r="M94" s="184">
        <v>8102.5754900000002</v>
      </c>
      <c r="N94" s="184">
        <f t="shared" si="7"/>
        <v>325872.39507858362</v>
      </c>
      <c r="O94" s="184">
        <f t="shared" si="14"/>
        <v>1962637.8400188826</v>
      </c>
      <c r="P94" s="187">
        <v>1.0016142864927764</v>
      </c>
      <c r="Q94" s="184">
        <f t="shared" si="15"/>
        <v>1965806.099774237</v>
      </c>
      <c r="R94" s="184">
        <f t="shared" si="8"/>
        <v>1964668.6521768908</v>
      </c>
      <c r="S94" s="184">
        <f t="shared" si="9"/>
        <v>2030.8121580081061</v>
      </c>
      <c r="T94" s="291"/>
      <c r="U94" s="40"/>
      <c r="W94" s="40"/>
    </row>
    <row r="95" spans="1:23">
      <c r="B95" s="13" t="s">
        <v>13</v>
      </c>
      <c r="C95" s="80">
        <v>5881866.3929599999</v>
      </c>
      <c r="D95" s="80">
        <v>280449.97103999997</v>
      </c>
      <c r="E95" s="40">
        <f t="shared" si="10"/>
        <v>5601416.4219199996</v>
      </c>
      <c r="F95" s="44">
        <f t="shared" si="4"/>
        <v>6.6701547012543869E-2</v>
      </c>
      <c r="G95" s="40">
        <f t="shared" si="5"/>
        <v>5998.5444457038448</v>
      </c>
      <c r="H95" s="40">
        <f t="shared" si="11"/>
        <v>5607414.9663657034</v>
      </c>
      <c r="I95" s="80">
        <v>599260.55924466101</v>
      </c>
      <c r="J95" s="81">
        <f t="shared" si="12"/>
        <v>6.3285383999429096E-2</v>
      </c>
      <c r="K95" s="40">
        <f t="shared" si="6"/>
        <v>0</v>
      </c>
      <c r="L95" s="40">
        <f t="shared" si="13"/>
        <v>599260.55924466101</v>
      </c>
      <c r="M95" s="80">
        <v>27663.394380000002</v>
      </c>
      <c r="N95" s="40">
        <f t="shared" si="7"/>
        <v>1178485.9832902532</v>
      </c>
      <c r="O95" s="40">
        <f t="shared" si="14"/>
        <v>7412824.9032806177</v>
      </c>
      <c r="P95" s="47">
        <v>0.99291313966946249</v>
      </c>
      <c r="Q95" s="40">
        <f t="shared" si="15"/>
        <v>7360291.2485363381</v>
      </c>
      <c r="R95" s="40">
        <f t="shared" si="8"/>
        <v>7356032.4635028718</v>
      </c>
      <c r="S95" s="40">
        <f t="shared" si="9"/>
        <v>-56792.439777745865</v>
      </c>
      <c r="T95" s="188"/>
      <c r="U95" s="14"/>
      <c r="W95" s="14"/>
    </row>
    <row r="96" spans="1:23">
      <c r="B96" s="13" t="s">
        <v>14</v>
      </c>
      <c r="C96" s="80">
        <v>599300.65344999998</v>
      </c>
      <c r="D96" s="80">
        <v>38886.991490000015</v>
      </c>
      <c r="E96" s="40">
        <f t="shared" si="10"/>
        <v>560413.66195999994</v>
      </c>
      <c r="F96" s="44">
        <f t="shared" si="4"/>
        <v>6.6733939068368518E-3</v>
      </c>
      <c r="G96" s="40">
        <f t="shared" si="5"/>
        <v>600.14574993773272</v>
      </c>
      <c r="H96" s="40">
        <f t="shared" si="11"/>
        <v>561013.80770993768</v>
      </c>
      <c r="I96" s="80">
        <v>76682.133241433083</v>
      </c>
      <c r="J96" s="81">
        <f t="shared" si="12"/>
        <v>8.0980771606198685E-3</v>
      </c>
      <c r="K96" s="40">
        <f t="shared" si="6"/>
        <v>0</v>
      </c>
      <c r="L96" s="40">
        <f t="shared" si="13"/>
        <v>76682.133241433083</v>
      </c>
      <c r="M96" s="80">
        <v>2845.0667899999999</v>
      </c>
      <c r="N96" s="40">
        <f t="shared" si="7"/>
        <v>119728.25883761863</v>
      </c>
      <c r="O96" s="40">
        <f t="shared" si="14"/>
        <v>760269.26657898934</v>
      </c>
      <c r="P96" s="47">
        <v>1.0672531458285437</v>
      </c>
      <c r="Q96" s="40">
        <f t="shared" si="15"/>
        <v>811399.76643318601</v>
      </c>
      <c r="R96" s="40">
        <f t="shared" si="8"/>
        <v>810930.27724250604</v>
      </c>
      <c r="S96" s="40">
        <f t="shared" si="9"/>
        <v>50661.010663516703</v>
      </c>
      <c r="T96" s="188"/>
      <c r="U96" s="14"/>
      <c r="W96" s="14"/>
    </row>
    <row r="97" spans="1:25">
      <c r="B97" s="135" t="s">
        <v>15</v>
      </c>
      <c r="C97" s="136">
        <v>227867.98601999998</v>
      </c>
      <c r="D97" s="136">
        <v>10073.631149999999</v>
      </c>
      <c r="E97" s="137">
        <f t="shared" si="10"/>
        <v>217794.35486999998</v>
      </c>
      <c r="F97" s="138">
        <f t="shared" si="4"/>
        <v>2.5934905220719989E-3</v>
      </c>
      <c r="G97" s="137">
        <f t="shared" si="5"/>
        <v>233.23549247268397</v>
      </c>
      <c r="H97" s="137">
        <f t="shared" si="11"/>
        <v>218027.59036247266</v>
      </c>
      <c r="I97" s="136">
        <v>20420.186802712684</v>
      </c>
      <c r="J97" s="139">
        <f t="shared" si="12"/>
        <v>2.1564899328242581E-3</v>
      </c>
      <c r="K97" s="137">
        <f t="shared" si="6"/>
        <v>0</v>
      </c>
      <c r="L97" s="137">
        <f t="shared" si="13"/>
        <v>20420.186802712684</v>
      </c>
      <c r="M97" s="136">
        <v>972.48605000000009</v>
      </c>
      <c r="N97" s="137">
        <f t="shared" si="7"/>
        <v>44265.626688335571</v>
      </c>
      <c r="O97" s="137">
        <f t="shared" si="14"/>
        <v>283685.88990352093</v>
      </c>
      <c r="P97" s="140">
        <v>1.0707479797908923</v>
      </c>
      <c r="Q97" s="137">
        <f t="shared" si="15"/>
        <v>303756.09350937651</v>
      </c>
      <c r="R97" s="137">
        <f t="shared" si="8"/>
        <v>303580.33525998396</v>
      </c>
      <c r="S97" s="137">
        <f t="shared" si="9"/>
        <v>19894.445356463024</v>
      </c>
      <c r="T97" s="188"/>
      <c r="U97" s="14"/>
      <c r="W97" s="14"/>
      <c r="Y97" s="14"/>
    </row>
    <row r="98" spans="1:25" ht="16.5" thickBot="1">
      <c r="B98" s="104" t="s">
        <v>16</v>
      </c>
      <c r="C98" s="141">
        <v>89639368.688529983</v>
      </c>
      <c r="D98" s="142">
        <v>5662059.7234681174</v>
      </c>
      <c r="E98" s="143">
        <f t="shared" ref="E98:O98" si="16">SUM(E80:E97)</f>
        <v>83977308.965061918</v>
      </c>
      <c r="F98" s="144">
        <f t="shared" si="16"/>
        <v>0.99999999999999956</v>
      </c>
      <c r="G98" s="143">
        <f t="shared" si="16"/>
        <v>89931.114259999944</v>
      </c>
      <c r="H98" s="143">
        <f t="shared" si="16"/>
        <v>84067240.079321891</v>
      </c>
      <c r="I98" s="142">
        <v>9469177.8950107507</v>
      </c>
      <c r="J98" s="145">
        <f t="shared" si="16"/>
        <v>0.99999999999999989</v>
      </c>
      <c r="K98" s="143">
        <f>SUM(K80:K97)</f>
        <v>0</v>
      </c>
      <c r="L98" s="143">
        <f t="shared" si="13"/>
        <v>9469177.8950107507</v>
      </c>
      <c r="M98" s="142">
        <v>442210.03690000006</v>
      </c>
      <c r="N98" s="143">
        <f t="shared" si="16"/>
        <v>18578197.260000002</v>
      </c>
      <c r="O98" s="143">
        <f t="shared" si="16"/>
        <v>112556825.27123262</v>
      </c>
      <c r="P98" s="146"/>
      <c r="Q98" s="143">
        <f>SUM(Q80:Q97)</f>
        <v>112621990.19882885</v>
      </c>
      <c r="R98" s="143">
        <f>SUM(R80:R97)</f>
        <v>112556825.27123265</v>
      </c>
      <c r="S98" s="143">
        <f>SUM(S80:S97)</f>
        <v>1.9383151084184647E-8</v>
      </c>
      <c r="U98" s="14"/>
      <c r="V98" s="10"/>
      <c r="Y98" s="14"/>
    </row>
    <row r="99" spans="1:25">
      <c r="C99" s="14"/>
      <c r="D99" s="14"/>
      <c r="J99" s="23"/>
      <c r="K99" s="23"/>
      <c r="L99" s="23"/>
      <c r="N99" s="39"/>
      <c r="O99" s="39"/>
      <c r="P99" s="39" t="s">
        <v>107</v>
      </c>
      <c r="Q99" s="39"/>
      <c r="R99" s="39"/>
      <c r="S99" s="39"/>
      <c r="T99" s="39"/>
      <c r="U99" s="14"/>
      <c r="V99" s="21"/>
    </row>
    <row r="100" spans="1:25" s="74" customFormat="1">
      <c r="A100" s="236"/>
      <c r="C100" s="75" t="s">
        <v>407</v>
      </c>
      <c r="D100" s="14"/>
      <c r="I100" s="189" t="s">
        <v>405</v>
      </c>
      <c r="N100" s="39"/>
      <c r="O100" s="39"/>
      <c r="P100" s="39"/>
      <c r="Q100" s="39"/>
      <c r="R100" s="39"/>
      <c r="S100" s="39"/>
      <c r="T100" s="39"/>
      <c r="U100" s="14"/>
      <c r="V100" s="21"/>
    </row>
    <row r="101" spans="1:25" s="74" customFormat="1" ht="16.5" thickBot="1">
      <c r="A101" s="236"/>
      <c r="C101" s="281" t="s">
        <v>320</v>
      </c>
      <c r="D101" s="14"/>
      <c r="I101" s="281" t="s">
        <v>320</v>
      </c>
      <c r="N101" s="39"/>
      <c r="O101" s="39"/>
      <c r="P101" s="39"/>
      <c r="Q101" s="39"/>
      <c r="R101" s="39"/>
      <c r="S101" s="39"/>
      <c r="T101" s="39"/>
      <c r="U101" s="14"/>
      <c r="V101" s="21"/>
    </row>
    <row r="102" spans="1:25" ht="16.5" thickBot="1">
      <c r="B102" s="13" t="s">
        <v>129</v>
      </c>
      <c r="C102" s="147">
        <v>89931.114260000002</v>
      </c>
      <c r="D102" s="14"/>
      <c r="I102" s="147">
        <v>0</v>
      </c>
      <c r="J102" s="25"/>
      <c r="K102" s="25"/>
      <c r="L102" s="25"/>
      <c r="N102" s="39"/>
      <c r="O102" s="39"/>
      <c r="P102" s="41">
        <f>O98/Q98</f>
        <v>0.99942138362604693</v>
      </c>
      <c r="Q102" s="39"/>
      <c r="R102" s="40">
        <f>D98+R98</f>
        <v>118218884.99470076</v>
      </c>
      <c r="S102" s="39"/>
      <c r="T102" s="39"/>
      <c r="U102" s="14"/>
      <c r="V102" s="21"/>
    </row>
    <row r="103" spans="1:25">
      <c r="S103" s="21"/>
    </row>
    <row r="105" spans="1:25">
      <c r="B105" s="297" t="s">
        <v>146</v>
      </c>
      <c r="C105" s="39"/>
    </row>
    <row r="106" spans="1:25">
      <c r="B106" s="17"/>
    </row>
    <row r="107" spans="1:25">
      <c r="B107" s="242" t="s">
        <v>312</v>
      </c>
    </row>
    <row r="108" spans="1:25" s="23" customFormat="1">
      <c r="A108" s="236"/>
      <c r="B108" s="17"/>
    </row>
    <row r="109" spans="1:25" s="23" customFormat="1">
      <c r="A109" s="236"/>
      <c r="B109" s="24" t="s">
        <v>148</v>
      </c>
    </row>
    <row r="110" spans="1:25">
      <c r="B110" s="3" t="s">
        <v>415</v>
      </c>
    </row>
    <row r="111" spans="1:25" s="74" customFormat="1">
      <c r="A111" s="236"/>
      <c r="B111" s="97" t="s">
        <v>319</v>
      </c>
    </row>
    <row r="112" spans="1:25" s="23" customFormat="1">
      <c r="A112" s="236"/>
      <c r="B112" s="3"/>
      <c r="C112" s="75" t="s">
        <v>248</v>
      </c>
      <c r="D112" s="94"/>
    </row>
    <row r="113" spans="1:6" s="22" customFormat="1" ht="27" thickBot="1">
      <c r="A113" s="270"/>
      <c r="B113" s="148"/>
      <c r="C113" s="279" t="s">
        <v>247</v>
      </c>
      <c r="D113" s="149" t="s">
        <v>246</v>
      </c>
      <c r="E113" s="134" t="s">
        <v>99</v>
      </c>
      <c r="F113" s="150" t="s">
        <v>124</v>
      </c>
    </row>
    <row r="114" spans="1:6">
      <c r="B114" s="13" t="s">
        <v>52</v>
      </c>
      <c r="C114" s="79">
        <v>128426.16923000029</v>
      </c>
      <c r="D114" s="47">
        <f t="shared" ref="D114:D131" si="17">+P80</f>
        <v>1.0204485332871833</v>
      </c>
      <c r="E114" s="14">
        <f>C114*D114</f>
        <v>131052.29602644539</v>
      </c>
      <c r="F114" s="14">
        <f t="shared" ref="F114:F131" si="18">E114*E$134</f>
        <v>130487.89710406707</v>
      </c>
    </row>
    <row r="115" spans="1:6">
      <c r="B115" s="13" t="s">
        <v>53</v>
      </c>
      <c r="C115" s="79">
        <v>17319.703879999979</v>
      </c>
      <c r="D115" s="47">
        <f t="shared" si="17"/>
        <v>1.0103930392011027</v>
      </c>
      <c r="E115" s="14">
        <f t="shared" ref="E115:E131" si="19">C115*D115</f>
        <v>17499.708241376309</v>
      </c>
      <c r="F115" s="14">
        <f t="shared" si="18"/>
        <v>17424.342782144868</v>
      </c>
    </row>
    <row r="116" spans="1:6">
      <c r="B116" s="13" t="s">
        <v>54</v>
      </c>
      <c r="C116" s="79">
        <v>13905.893339999906</v>
      </c>
      <c r="D116" s="47">
        <f t="shared" si="17"/>
        <v>1.0292274032827355</v>
      </c>
      <c r="E116" s="14">
        <f t="shared" si="19"/>
        <v>14312.326492654789</v>
      </c>
      <c r="F116" s="14">
        <f t="shared" si="18"/>
        <v>14250.688033092425</v>
      </c>
    </row>
    <row r="117" spans="1:6">
      <c r="B117" s="13" t="s">
        <v>55</v>
      </c>
      <c r="C117" s="79">
        <v>8248.6521499999926</v>
      </c>
      <c r="D117" s="47">
        <f t="shared" si="17"/>
        <v>1.038568153447214</v>
      </c>
      <c r="E117" s="14">
        <f t="shared" si="19"/>
        <v>8566.7874318538834</v>
      </c>
      <c r="F117" s="14">
        <f t="shared" si="18"/>
        <v>8529.8931099580914</v>
      </c>
    </row>
    <row r="118" spans="1:6">
      <c r="B118" s="13" t="s">
        <v>56</v>
      </c>
      <c r="C118" s="79">
        <v>28133.318799999968</v>
      </c>
      <c r="D118" s="47">
        <f t="shared" si="17"/>
        <v>1.0413152631270273</v>
      </c>
      <c r="E118" s="14">
        <f t="shared" si="19"/>
        <v>29295.65426885851</v>
      </c>
      <c r="F118" s="14">
        <f t="shared" si="18"/>
        <v>29169.48756899104</v>
      </c>
    </row>
    <row r="119" spans="1:6">
      <c r="B119" s="13" t="s">
        <v>57</v>
      </c>
      <c r="C119" s="79">
        <v>8037.0782000000072</v>
      </c>
      <c r="D119" s="47">
        <f t="shared" si="17"/>
        <v>1.0892280778053554</v>
      </c>
      <c r="E119" s="14">
        <f t="shared" si="19"/>
        <v>8754.211238957334</v>
      </c>
      <c r="F119" s="14">
        <f t="shared" si="18"/>
        <v>8716.5097446733835</v>
      </c>
    </row>
    <row r="120" spans="1:6">
      <c r="B120" s="13" t="s">
        <v>58</v>
      </c>
      <c r="C120" s="79">
        <v>35034.530149999977</v>
      </c>
      <c r="D120" s="47">
        <f t="shared" si="17"/>
        <v>1.057893091809097</v>
      </c>
      <c r="E120" s="14">
        <f t="shared" si="19"/>
        <v>37062.787420462504</v>
      </c>
      <c r="F120" s="14">
        <f t="shared" si="18"/>
        <v>36903.170245375208</v>
      </c>
    </row>
    <row r="121" spans="1:6">
      <c r="B121" s="13" t="s">
        <v>59</v>
      </c>
      <c r="C121" s="79">
        <v>29968.004630000105</v>
      </c>
      <c r="D121" s="47">
        <f t="shared" si="17"/>
        <v>1.1171854758041488</v>
      </c>
      <c r="E121" s="14">
        <f t="shared" si="19"/>
        <v>33479.819511467605</v>
      </c>
      <c r="F121" s="14">
        <f t="shared" si="18"/>
        <v>33335.632994888911</v>
      </c>
    </row>
    <row r="122" spans="1:6">
      <c r="B122" s="13" t="s">
        <v>60</v>
      </c>
      <c r="C122" s="79">
        <v>53405.781529999877</v>
      </c>
      <c r="D122" s="47">
        <f t="shared" si="17"/>
        <v>0.98633517328830367</v>
      </c>
      <c r="E122" s="14">
        <f t="shared" si="19"/>
        <v>52676.000779989714</v>
      </c>
      <c r="F122" s="14">
        <f t="shared" si="18"/>
        <v>52449.1426555855</v>
      </c>
    </row>
    <row r="123" spans="1:6">
      <c r="B123" s="13" t="s">
        <v>61</v>
      </c>
      <c r="C123" s="79">
        <v>68647.652749999921</v>
      </c>
      <c r="D123" s="47">
        <f t="shared" si="17"/>
        <v>1.0199638503521387</v>
      </c>
      <c r="E123" s="14">
        <f t="shared" si="19"/>
        <v>70018.124216526499</v>
      </c>
      <c r="F123" s="14">
        <f t="shared" si="18"/>
        <v>69716.579298558907</v>
      </c>
    </row>
    <row r="124" spans="1:6">
      <c r="B124" s="13" t="s">
        <v>62</v>
      </c>
      <c r="C124" s="79">
        <v>17705.24187999999</v>
      </c>
      <c r="D124" s="47">
        <f t="shared" si="17"/>
        <v>1.0387370347452765</v>
      </c>
      <c r="E124" s="14">
        <f t="shared" si="19"/>
        <v>18391.090449879073</v>
      </c>
      <c r="F124" s="14">
        <f t="shared" si="18"/>
        <v>18311.886102103439</v>
      </c>
    </row>
    <row r="125" spans="1:6">
      <c r="B125" s="13" t="s">
        <v>9</v>
      </c>
      <c r="C125" s="79">
        <v>31443.646550000005</v>
      </c>
      <c r="D125" s="47">
        <f t="shared" si="17"/>
        <v>1.0269077390372718</v>
      </c>
      <c r="E125" s="14">
        <f t="shared" si="19"/>
        <v>32289.72398574762</v>
      </c>
      <c r="F125" s="14">
        <f t="shared" si="18"/>
        <v>32150.662817236909</v>
      </c>
    </row>
    <row r="126" spans="1:6">
      <c r="B126" s="13" t="s">
        <v>10</v>
      </c>
      <c r="C126" s="79">
        <v>138469.06699000119</v>
      </c>
      <c r="D126" s="47">
        <f t="shared" si="17"/>
        <v>0.923405800775146</v>
      </c>
      <c r="E126" s="14">
        <f t="shared" si="19"/>
        <v>127863.13968648938</v>
      </c>
      <c r="F126" s="14">
        <f t="shared" si="18"/>
        <v>127312.47540635803</v>
      </c>
    </row>
    <row r="127" spans="1:6">
      <c r="B127" s="13" t="s">
        <v>11</v>
      </c>
      <c r="C127" s="79">
        <v>23221.936399999991</v>
      </c>
      <c r="D127" s="47">
        <f t="shared" si="17"/>
        <v>1.0001692289616642</v>
      </c>
      <c r="E127" s="14">
        <f t="shared" si="19"/>
        <v>23225.866224184796</v>
      </c>
      <c r="F127" s="14">
        <f t="shared" si="18"/>
        <v>23125.840095183688</v>
      </c>
    </row>
    <row r="128" spans="1:6">
      <c r="B128" s="13" t="s">
        <v>12</v>
      </c>
      <c r="C128" s="79">
        <v>7497.554209999993</v>
      </c>
      <c r="D128" s="47">
        <f t="shared" si="17"/>
        <v>1.0016142864927764</v>
      </c>
      <c r="E128" s="14">
        <f t="shared" si="19"/>
        <v>7509.6574104900546</v>
      </c>
      <c r="F128" s="14">
        <f t="shared" si="18"/>
        <v>7477.3157981839595</v>
      </c>
    </row>
    <row r="129" spans="1:14">
      <c r="B129" s="13" t="s">
        <v>13</v>
      </c>
      <c r="C129" s="79">
        <v>12318.119950000004</v>
      </c>
      <c r="D129" s="47">
        <f t="shared" si="17"/>
        <v>0.99291313966946249</v>
      </c>
      <c r="E129" s="14">
        <f t="shared" si="19"/>
        <v>12230.823154379546</v>
      </c>
      <c r="F129" s="14">
        <f t="shared" si="18"/>
        <v>12178.149041697548</v>
      </c>
    </row>
    <row r="130" spans="1:14">
      <c r="B130" s="13" t="s">
        <v>14</v>
      </c>
      <c r="C130" s="79">
        <v>3785.5434900000009</v>
      </c>
      <c r="D130" s="47">
        <f t="shared" si="17"/>
        <v>1.0672531458285437</v>
      </c>
      <c r="E130" s="14">
        <f t="shared" si="19"/>
        <v>4040.1331983732653</v>
      </c>
      <c r="F130" s="14">
        <f t="shared" si="18"/>
        <v>4022.733680069774</v>
      </c>
    </row>
    <row r="131" spans="1:14">
      <c r="B131" s="13" t="s">
        <v>15</v>
      </c>
      <c r="C131" s="79">
        <v>82.974480000000042</v>
      </c>
      <c r="D131" s="47">
        <f t="shared" si="17"/>
        <v>1.0707479797908923</v>
      </c>
      <c r="E131" s="14">
        <f t="shared" si="19"/>
        <v>88.844756834199842</v>
      </c>
      <c r="F131" s="14">
        <f t="shared" si="18"/>
        <v>88.46213183229932</v>
      </c>
    </row>
    <row r="132" spans="1:14" ht="16.5" thickBot="1">
      <c r="B132" s="104" t="s">
        <v>142</v>
      </c>
      <c r="C132" s="142">
        <v>625650.86861000105</v>
      </c>
      <c r="D132" s="151"/>
      <c r="E132" s="152">
        <f>SUM(E114:E131)</f>
        <v>628356.99449497042</v>
      </c>
      <c r="F132" s="152">
        <f>SUM(F114:F131)</f>
        <v>625650.86861000094</v>
      </c>
    </row>
    <row r="133" spans="1:14">
      <c r="B133" s="17"/>
      <c r="E133" s="73" t="s">
        <v>203</v>
      </c>
    </row>
    <row r="134" spans="1:14">
      <c r="B134" s="17"/>
      <c r="E134" s="13">
        <f>C132/E132</f>
        <v>0.9956933305291773</v>
      </c>
    </row>
    <row r="135" spans="1:14" ht="15.75" customHeight="1">
      <c r="B135" s="17"/>
    </row>
    <row r="136" spans="1:14" ht="15.75" customHeight="1">
      <c r="B136" s="17"/>
    </row>
    <row r="137" spans="1:14">
      <c r="B137" s="242" t="s">
        <v>157</v>
      </c>
    </row>
    <row r="138" spans="1:14">
      <c r="B138" s="97" t="s">
        <v>252</v>
      </c>
    </row>
    <row r="139" spans="1:14">
      <c r="B139" s="97" t="s">
        <v>319</v>
      </c>
    </row>
    <row r="140" spans="1:14" s="74" customFormat="1">
      <c r="A140" s="236"/>
      <c r="B140" s="73"/>
    </row>
    <row r="141" spans="1:14">
      <c r="B141" s="19"/>
      <c r="C141" s="75" t="s">
        <v>242</v>
      </c>
      <c r="D141" s="75" t="s">
        <v>243</v>
      </c>
      <c r="E141" s="75" t="s">
        <v>244</v>
      </c>
      <c r="F141" s="75" t="s">
        <v>245</v>
      </c>
    </row>
    <row r="142" spans="1:14" s="20" customFormat="1" ht="39.75" thickBot="1">
      <c r="A142" s="241"/>
      <c r="C142" s="277" t="s">
        <v>118</v>
      </c>
      <c r="D142" s="277" t="s">
        <v>119</v>
      </c>
      <c r="E142" s="277" t="s">
        <v>120</v>
      </c>
      <c r="F142" s="277" t="s">
        <v>121</v>
      </c>
      <c r="G142" s="153" t="s">
        <v>115</v>
      </c>
      <c r="H142" s="153" t="s">
        <v>110</v>
      </c>
      <c r="I142" s="150" t="s">
        <v>2</v>
      </c>
      <c r="J142" s="134" t="s">
        <v>98</v>
      </c>
      <c r="K142" s="134" t="s">
        <v>3</v>
      </c>
      <c r="L142" s="150" t="s">
        <v>4</v>
      </c>
      <c r="N142" s="39"/>
    </row>
    <row r="143" spans="1:14" s="39" customFormat="1">
      <c r="A143" s="271"/>
      <c r="B143" s="39" t="s">
        <v>52</v>
      </c>
      <c r="C143" s="79">
        <v>8493</v>
      </c>
      <c r="D143" s="80">
        <v>25196</v>
      </c>
      <c r="E143" s="80">
        <v>25038</v>
      </c>
      <c r="F143" s="80">
        <v>2090</v>
      </c>
      <c r="G143" s="40">
        <f>C143+D143+E143+F143</f>
        <v>60817</v>
      </c>
      <c r="H143" s="44">
        <f>G143/G$161</f>
        <v>0.17828571093541587</v>
      </c>
      <c r="I143" s="40">
        <f t="shared" ref="I143:I160" si="20">H143*I$165</f>
        <v>63560.653674613219</v>
      </c>
      <c r="J143" s="47">
        <f t="shared" ref="J143:J160" si="21">P80</f>
        <v>1.0204485332871833</v>
      </c>
      <c r="K143" s="40">
        <f>I143*J143</f>
        <v>64860.375817033681</v>
      </c>
      <c r="L143" s="40">
        <f t="shared" ref="L143:L160" si="22">K143*K$165</f>
        <v>64651.256100329585</v>
      </c>
    </row>
    <row r="144" spans="1:14" s="39" customFormat="1">
      <c r="A144" s="271"/>
      <c r="B144" s="39" t="s">
        <v>53</v>
      </c>
      <c r="C144" s="79">
        <v>1753</v>
      </c>
      <c r="D144" s="80">
        <v>4711</v>
      </c>
      <c r="E144" s="80">
        <v>9632</v>
      </c>
      <c r="F144" s="80">
        <v>326</v>
      </c>
      <c r="G144" s="40">
        <f t="shared" ref="G144:G161" si="23">C144+D144+E144+F144</f>
        <v>16422</v>
      </c>
      <c r="H144" s="44">
        <f t="shared" ref="H144:H160" si="24">G144/G$161</f>
        <v>4.8141275383221792E-2</v>
      </c>
      <c r="I144" s="40">
        <f t="shared" si="20"/>
        <v>17162.850101854718</v>
      </c>
      <c r="J144" s="47">
        <f t="shared" si="21"/>
        <v>1.0103930392011027</v>
      </c>
      <c r="K144" s="40">
        <f t="shared" ref="K144:K160" si="25">I144*J144</f>
        <v>17341.224275765944</v>
      </c>
      <c r="L144" s="40">
        <f t="shared" si="22"/>
        <v>17285.313531152311</v>
      </c>
    </row>
    <row r="145" spans="1:12" s="39" customFormat="1">
      <c r="A145" s="271"/>
      <c r="B145" s="39" t="s">
        <v>54</v>
      </c>
      <c r="C145" s="79">
        <v>982</v>
      </c>
      <c r="D145" s="80">
        <v>3345</v>
      </c>
      <c r="E145" s="80">
        <v>1021</v>
      </c>
      <c r="F145" s="80">
        <v>313</v>
      </c>
      <c r="G145" s="40">
        <f t="shared" si="23"/>
        <v>5661</v>
      </c>
      <c r="H145" s="44">
        <f t="shared" si="24"/>
        <v>1.659528437123484E-2</v>
      </c>
      <c r="I145" s="40">
        <f t="shared" si="20"/>
        <v>5916.3862152356323</v>
      </c>
      <c r="J145" s="47">
        <f t="shared" si="21"/>
        <v>1.0292274032827355</v>
      </c>
      <c r="K145" s="40">
        <f t="shared" si="25"/>
        <v>6089.3068211247419</v>
      </c>
      <c r="L145" s="40">
        <f t="shared" si="22"/>
        <v>6069.673969768005</v>
      </c>
    </row>
    <row r="146" spans="1:12" s="39" customFormat="1">
      <c r="A146" s="271"/>
      <c r="B146" s="39" t="s">
        <v>55</v>
      </c>
      <c r="C146" s="79">
        <v>1099</v>
      </c>
      <c r="D146" s="80">
        <v>3556</v>
      </c>
      <c r="E146" s="80">
        <v>1469</v>
      </c>
      <c r="F146" s="80">
        <v>934</v>
      </c>
      <c r="G146" s="40">
        <f t="shared" si="23"/>
        <v>7058</v>
      </c>
      <c r="H146" s="44">
        <f t="shared" si="24"/>
        <v>2.0690605386358505E-2</v>
      </c>
      <c r="I146" s="40">
        <f t="shared" si="20"/>
        <v>7376.4094518871379</v>
      </c>
      <c r="J146" s="47">
        <f t="shared" si="21"/>
        <v>1.038568153447214</v>
      </c>
      <c r="K146" s="40">
        <f t="shared" si="25"/>
        <v>7660.9039435170007</v>
      </c>
      <c r="L146" s="40">
        <f t="shared" si="22"/>
        <v>7636.2040240024298</v>
      </c>
    </row>
    <row r="147" spans="1:12" s="39" customFormat="1">
      <c r="A147" s="271"/>
      <c r="B147" s="39" t="s">
        <v>56</v>
      </c>
      <c r="C147" s="79">
        <v>2181</v>
      </c>
      <c r="D147" s="80">
        <v>7125</v>
      </c>
      <c r="E147" s="80">
        <v>8417</v>
      </c>
      <c r="F147" s="80">
        <v>563</v>
      </c>
      <c r="G147" s="40">
        <f t="shared" si="23"/>
        <v>18286</v>
      </c>
      <c r="H147" s="44">
        <f t="shared" si="24"/>
        <v>5.3605612084861386E-2</v>
      </c>
      <c r="I147" s="40">
        <f t="shared" si="20"/>
        <v>19110.941235081926</v>
      </c>
      <c r="J147" s="47">
        <f t="shared" si="21"/>
        <v>1.0413152631270273</v>
      </c>
      <c r="K147" s="40">
        <f t="shared" si="25"/>
        <v>19900.51480081449</v>
      </c>
      <c r="L147" s="40">
        <f t="shared" si="22"/>
        <v>19836.352514287635</v>
      </c>
    </row>
    <row r="148" spans="1:12" s="39" customFormat="1">
      <c r="A148" s="271"/>
      <c r="B148" s="39" t="s">
        <v>57</v>
      </c>
      <c r="C148" s="79">
        <v>633</v>
      </c>
      <c r="D148" s="80">
        <v>1639</v>
      </c>
      <c r="E148" s="80">
        <v>67</v>
      </c>
      <c r="F148" s="80">
        <v>165</v>
      </c>
      <c r="G148" s="40">
        <f t="shared" si="23"/>
        <v>2504</v>
      </c>
      <c r="H148" s="44">
        <f t="shared" si="24"/>
        <v>7.3405038094986825E-3</v>
      </c>
      <c r="I148" s="40">
        <f t="shared" si="20"/>
        <v>2616.9636253223853</v>
      </c>
      <c r="J148" s="47">
        <f t="shared" si="21"/>
        <v>1.0892280778053554</v>
      </c>
      <c r="K148" s="40">
        <f t="shared" si="25"/>
        <v>2850.4702592964359</v>
      </c>
      <c r="L148" s="40">
        <f t="shared" si="22"/>
        <v>2841.2799096324279</v>
      </c>
    </row>
    <row r="149" spans="1:12" s="39" customFormat="1">
      <c r="A149" s="271"/>
      <c r="B149" s="39" t="s">
        <v>58</v>
      </c>
      <c r="C149" s="79">
        <v>4306</v>
      </c>
      <c r="D149" s="80">
        <v>9432</v>
      </c>
      <c r="E149" s="80">
        <v>9635</v>
      </c>
      <c r="F149" s="80">
        <v>3128</v>
      </c>
      <c r="G149" s="40">
        <f t="shared" si="23"/>
        <v>26501</v>
      </c>
      <c r="H149" s="44">
        <f t="shared" si="24"/>
        <v>7.7687975820896399E-2</v>
      </c>
      <c r="I149" s="40">
        <f t="shared" si="20"/>
        <v>27696.546739084879</v>
      </c>
      <c r="J149" s="47">
        <f t="shared" si="21"/>
        <v>1.057893091809097</v>
      </c>
      <c r="K149" s="40">
        <f t="shared" si="25"/>
        <v>29299.985462245666</v>
      </c>
      <c r="L149" s="40">
        <f t="shared" si="22"/>
        <v>29205.517852674868</v>
      </c>
    </row>
    <row r="150" spans="1:12" s="39" customFormat="1">
      <c r="A150" s="271"/>
      <c r="B150" s="39" t="s">
        <v>59</v>
      </c>
      <c r="C150" s="79">
        <v>1834</v>
      </c>
      <c r="D150" s="80">
        <v>6416</v>
      </c>
      <c r="E150" s="80">
        <v>2482</v>
      </c>
      <c r="F150" s="80">
        <v>1572</v>
      </c>
      <c r="G150" s="40">
        <f t="shared" si="23"/>
        <v>12304</v>
      </c>
      <c r="H150" s="44">
        <f t="shared" si="24"/>
        <v>3.6069312648590972E-2</v>
      </c>
      <c r="I150" s="40">
        <f t="shared" si="20"/>
        <v>12859.073660529804</v>
      </c>
      <c r="J150" s="47">
        <f t="shared" si="21"/>
        <v>1.1171854758041488</v>
      </c>
      <c r="K150" s="40">
        <f t="shared" si="25"/>
        <v>14365.970325839588</v>
      </c>
      <c r="L150" s="40">
        <f t="shared" si="22"/>
        <v>14319.652252487782</v>
      </c>
    </row>
    <row r="151" spans="1:12" s="39" customFormat="1">
      <c r="A151" s="271"/>
      <c r="B151" s="39" t="s">
        <v>60</v>
      </c>
      <c r="C151" s="79">
        <v>1567</v>
      </c>
      <c r="D151" s="80">
        <v>6652</v>
      </c>
      <c r="E151" s="80">
        <v>2237</v>
      </c>
      <c r="F151" s="80">
        <v>1682</v>
      </c>
      <c r="G151" s="40">
        <f t="shared" si="23"/>
        <v>12138</v>
      </c>
      <c r="H151" s="44">
        <f t="shared" si="24"/>
        <v>3.5582681804990017E-2</v>
      </c>
      <c r="I151" s="40">
        <f t="shared" si="20"/>
        <v>12685.584857892616</v>
      </c>
      <c r="J151" s="47">
        <f t="shared" si="21"/>
        <v>0.98633517328830367</v>
      </c>
      <c r="K151" s="40">
        <f t="shared" si="25"/>
        <v>12512.238539072994</v>
      </c>
      <c r="L151" s="40">
        <f t="shared" si="22"/>
        <v>12471.897178948808</v>
      </c>
    </row>
    <row r="152" spans="1:12" s="39" customFormat="1">
      <c r="A152" s="271"/>
      <c r="B152" s="39" t="s">
        <v>61</v>
      </c>
      <c r="C152" s="79">
        <v>4191</v>
      </c>
      <c r="D152" s="80">
        <v>12782</v>
      </c>
      <c r="E152" s="80">
        <v>5943</v>
      </c>
      <c r="F152" s="80">
        <v>1203</v>
      </c>
      <c r="G152" s="40">
        <f t="shared" si="23"/>
        <v>24119</v>
      </c>
      <c r="H152" s="44">
        <f t="shared" si="24"/>
        <v>7.0705116366333351E-2</v>
      </c>
      <c r="I152" s="40">
        <f t="shared" si="20"/>
        <v>25207.086932568134</v>
      </c>
      <c r="J152" s="47">
        <f t="shared" si="21"/>
        <v>1.0199638503521387</v>
      </c>
      <c r="K152" s="40">
        <f t="shared" si="25"/>
        <v>25710.317443903274</v>
      </c>
      <c r="L152" s="40">
        <f t="shared" si="22"/>
        <v>25627.423470001424</v>
      </c>
    </row>
    <row r="153" spans="1:12" s="39" customFormat="1">
      <c r="A153" s="271"/>
      <c r="B153" s="39" t="s">
        <v>62</v>
      </c>
      <c r="C153" s="79">
        <v>928</v>
      </c>
      <c r="D153" s="80">
        <v>3791</v>
      </c>
      <c r="E153" s="80">
        <v>4276</v>
      </c>
      <c r="F153" s="80">
        <v>942</v>
      </c>
      <c r="G153" s="40">
        <f t="shared" si="23"/>
        <v>9937</v>
      </c>
      <c r="H153" s="44">
        <f t="shared" si="24"/>
        <v>2.9130425860618373E-2</v>
      </c>
      <c r="I153" s="40">
        <f t="shared" si="20"/>
        <v>10385.290553046543</v>
      </c>
      <c r="J153" s="47">
        <f t="shared" si="21"/>
        <v>1.0387370347452765</v>
      </c>
      <c r="K153" s="40">
        <f t="shared" si="25"/>
        <v>10787.585914039699</v>
      </c>
      <c r="L153" s="40">
        <f t="shared" si="22"/>
        <v>10752.805096293148</v>
      </c>
    </row>
    <row r="154" spans="1:12" s="39" customFormat="1">
      <c r="A154" s="271"/>
      <c r="B154" s="39" t="s">
        <v>9</v>
      </c>
      <c r="C154" s="79">
        <v>3369</v>
      </c>
      <c r="D154" s="80">
        <v>7712</v>
      </c>
      <c r="E154" s="80">
        <v>7233</v>
      </c>
      <c r="F154" s="80">
        <v>735</v>
      </c>
      <c r="G154" s="40">
        <f t="shared" si="23"/>
        <v>19049</v>
      </c>
      <c r="H154" s="44">
        <f t="shared" si="24"/>
        <v>5.5842355058762137E-2</v>
      </c>
      <c r="I154" s="40">
        <f t="shared" si="20"/>
        <v>19908.362659251645</v>
      </c>
      <c r="J154" s="47">
        <f t="shared" si="21"/>
        <v>1.0269077390372718</v>
      </c>
      <c r="K154" s="40">
        <f t="shared" si="25"/>
        <v>20444.051686346156</v>
      </c>
      <c r="L154" s="40">
        <f t="shared" si="22"/>
        <v>20378.136954230005</v>
      </c>
    </row>
    <row r="155" spans="1:12" s="39" customFormat="1">
      <c r="A155" s="271"/>
      <c r="B155" s="39" t="s">
        <v>10</v>
      </c>
      <c r="C155" s="79">
        <v>20936</v>
      </c>
      <c r="D155" s="80">
        <v>37207</v>
      </c>
      <c r="E155" s="80">
        <v>28307</v>
      </c>
      <c r="F155" s="80">
        <v>2842</v>
      </c>
      <c r="G155" s="40">
        <f t="shared" si="23"/>
        <v>89292</v>
      </c>
      <c r="H155" s="44">
        <f t="shared" si="24"/>
        <v>0.26176048967961513</v>
      </c>
      <c r="I155" s="40">
        <f t="shared" si="20"/>
        <v>93320.254006504154</v>
      </c>
      <c r="J155" s="47">
        <f t="shared" si="21"/>
        <v>0.923405800775146</v>
      </c>
      <c r="K155" s="40">
        <f t="shared" si="25"/>
        <v>86172.463879415998</v>
      </c>
      <c r="L155" s="40">
        <f t="shared" si="22"/>
        <v>85894.630749293661</v>
      </c>
    </row>
    <row r="156" spans="1:12" s="39" customFormat="1">
      <c r="A156" s="271"/>
      <c r="B156" s="39" t="s">
        <v>11</v>
      </c>
      <c r="C156" s="79">
        <v>1417</v>
      </c>
      <c r="D156" s="80">
        <v>3406</v>
      </c>
      <c r="E156" s="80">
        <v>6135</v>
      </c>
      <c r="F156" s="80">
        <v>1476</v>
      </c>
      <c r="G156" s="40">
        <f t="shared" si="23"/>
        <v>12434</v>
      </c>
      <c r="H156" s="44">
        <f t="shared" si="24"/>
        <v>3.6450409092374847E-2</v>
      </c>
      <c r="I156" s="40">
        <f t="shared" si="20"/>
        <v>12994.938385486637</v>
      </c>
      <c r="J156" s="47">
        <f t="shared" si="21"/>
        <v>1.0001692289616642</v>
      </c>
      <c r="K156" s="40">
        <f t="shared" si="25"/>
        <v>12997.137505416504</v>
      </c>
      <c r="L156" s="40">
        <f t="shared" si="22"/>
        <v>12955.232757273137</v>
      </c>
    </row>
    <row r="157" spans="1:12" s="39" customFormat="1">
      <c r="A157" s="271"/>
      <c r="B157" s="39" t="s">
        <v>12</v>
      </c>
      <c r="C157" s="79">
        <v>357</v>
      </c>
      <c r="D157" s="80">
        <v>2253</v>
      </c>
      <c r="E157" s="80">
        <v>679</v>
      </c>
      <c r="F157" s="80">
        <v>134</v>
      </c>
      <c r="G157" s="40">
        <f t="shared" si="23"/>
        <v>3423</v>
      </c>
      <c r="H157" s="44">
        <f t="shared" si="24"/>
        <v>1.0034562515940091E-2</v>
      </c>
      <c r="I157" s="40">
        <f t="shared" si="20"/>
        <v>3577.4227194403052</v>
      </c>
      <c r="J157" s="47">
        <f t="shared" si="21"/>
        <v>1.0016142864927764</v>
      </c>
      <c r="K157" s="40">
        <f t="shared" si="25"/>
        <v>3583.1977046152492</v>
      </c>
      <c r="L157" s="40">
        <f t="shared" si="22"/>
        <v>3571.6449302218712</v>
      </c>
    </row>
    <row r="158" spans="1:12" s="39" customFormat="1">
      <c r="A158" s="271"/>
      <c r="B158" s="39" t="s">
        <v>13</v>
      </c>
      <c r="C158" s="79">
        <v>1199</v>
      </c>
      <c r="D158" s="80">
        <v>4067</v>
      </c>
      <c r="E158" s="80">
        <v>1627</v>
      </c>
      <c r="F158" s="80">
        <v>498</v>
      </c>
      <c r="G158" s="40">
        <f t="shared" si="23"/>
        <v>7391</v>
      </c>
      <c r="H158" s="44">
        <f t="shared" si="24"/>
        <v>2.1666798584666438E-2</v>
      </c>
      <c r="I158" s="40">
        <f t="shared" si="20"/>
        <v>7724.4321704304111</v>
      </c>
      <c r="J158" s="47">
        <f t="shared" si="21"/>
        <v>0.99291313966946249</v>
      </c>
      <c r="K158" s="40">
        <f t="shared" si="25"/>
        <v>7669.6901985058603</v>
      </c>
      <c r="L158" s="40">
        <f t="shared" si="22"/>
        <v>7644.9619507688421</v>
      </c>
    </row>
    <row r="159" spans="1:12" s="39" customFormat="1">
      <c r="A159" s="271"/>
      <c r="B159" s="39" t="s">
        <v>14</v>
      </c>
      <c r="C159" s="79">
        <v>368</v>
      </c>
      <c r="D159" s="80">
        <v>1540</v>
      </c>
      <c r="E159" s="80">
        <v>293</v>
      </c>
      <c r="F159" s="80">
        <v>81</v>
      </c>
      <c r="G159" s="40">
        <f t="shared" si="23"/>
        <v>2282</v>
      </c>
      <c r="H159" s="44">
        <f t="shared" si="24"/>
        <v>6.6897083439600609E-3</v>
      </c>
      <c r="I159" s="40">
        <f t="shared" si="20"/>
        <v>2384.9484796268703</v>
      </c>
      <c r="J159" s="47">
        <f t="shared" si="21"/>
        <v>1.0672531458285437</v>
      </c>
      <c r="K159" s="40">
        <f t="shared" si="25"/>
        <v>2545.3437675207797</v>
      </c>
      <c r="L159" s="40">
        <f t="shared" si="22"/>
        <v>2537.1371920750867</v>
      </c>
    </row>
    <row r="160" spans="1:12" s="39" customFormat="1">
      <c r="A160" s="271"/>
      <c r="B160" s="39" t="s">
        <v>15</v>
      </c>
      <c r="C160" s="80">
        <v>2582</v>
      </c>
      <c r="D160" s="80">
        <v>2140</v>
      </c>
      <c r="E160" s="80">
        <v>6519</v>
      </c>
      <c r="F160" s="80">
        <v>262</v>
      </c>
      <c r="G160" s="40">
        <f t="shared" si="23"/>
        <v>11503</v>
      </c>
      <c r="H160" s="44">
        <f t="shared" si="24"/>
        <v>3.372117225266108E-2</v>
      </c>
      <c r="I160" s="40">
        <f t="shared" si="20"/>
        <v>12021.937932141933</v>
      </c>
      <c r="J160" s="47">
        <f t="shared" si="21"/>
        <v>1.0707479797908923</v>
      </c>
      <c r="K160" s="40">
        <f t="shared" si="25"/>
        <v>12872.465754012472</v>
      </c>
      <c r="L160" s="40">
        <f t="shared" si="22"/>
        <v>12830.962966557834</v>
      </c>
    </row>
    <row r="161" spans="1:12" s="39" customFormat="1" ht="16.5" thickBot="1">
      <c r="A161" s="271"/>
      <c r="B161" s="154" t="s">
        <v>202</v>
      </c>
      <c r="C161" s="105">
        <v>58195</v>
      </c>
      <c r="D161" s="105">
        <v>142970</v>
      </c>
      <c r="E161" s="105">
        <v>121010</v>
      </c>
      <c r="F161" s="105">
        <v>18946</v>
      </c>
      <c r="G161" s="143">
        <f t="shared" si="23"/>
        <v>341121</v>
      </c>
      <c r="H161" s="144">
        <f t="shared" ref="H161:I161" si="26">SUM(H143:H160)</f>
        <v>1</v>
      </c>
      <c r="I161" s="143">
        <f t="shared" si="26"/>
        <v>356510.08339999896</v>
      </c>
      <c r="J161" s="155"/>
      <c r="K161" s="143">
        <f>SUM(K143:K160)</f>
        <v>357663.24409848661</v>
      </c>
      <c r="L161" s="143">
        <f>SUM(L143:L160)</f>
        <v>356510.08339999884</v>
      </c>
    </row>
    <row r="162" spans="1:12" s="39" customFormat="1">
      <c r="A162" s="271"/>
      <c r="B162" s="69"/>
      <c r="C162" s="40"/>
      <c r="D162" s="40"/>
      <c r="E162" s="40"/>
      <c r="F162" s="40"/>
      <c r="G162" s="40"/>
      <c r="H162" s="44"/>
      <c r="I162" s="40"/>
      <c r="K162" s="40"/>
      <c r="L162" s="40"/>
    </row>
    <row r="163" spans="1:12" s="39" customFormat="1">
      <c r="A163" s="271"/>
      <c r="B163" s="69"/>
      <c r="C163" s="40"/>
      <c r="D163" s="40"/>
      <c r="E163" s="40"/>
      <c r="F163" s="40"/>
      <c r="G163" s="40"/>
      <c r="H163" s="44"/>
      <c r="I163" s="40"/>
      <c r="K163" s="40"/>
      <c r="L163" s="40"/>
    </row>
    <row r="164" spans="1:12" s="39" customFormat="1">
      <c r="A164" s="271"/>
      <c r="B164" s="69"/>
      <c r="C164" s="40"/>
      <c r="D164" s="40"/>
      <c r="E164" s="40"/>
      <c r="F164" s="40"/>
      <c r="G164" s="40"/>
      <c r="H164" s="44"/>
      <c r="I164" s="40"/>
      <c r="K164" s="40"/>
      <c r="L164" s="40"/>
    </row>
    <row r="165" spans="1:12">
      <c r="B165" s="243" t="s">
        <v>1</v>
      </c>
      <c r="I165" s="14">
        <f>D53-C132</f>
        <v>356510.08339999896</v>
      </c>
      <c r="K165" s="13">
        <f>I165/K161</f>
        <v>0.99677584790297846</v>
      </c>
      <c r="L165" s="14">
        <f>F132+L161</f>
        <v>982160.95200999978</v>
      </c>
    </row>
    <row r="166" spans="1:12">
      <c r="B166" s="13" t="s">
        <v>100</v>
      </c>
    </row>
    <row r="167" spans="1:12">
      <c r="B167" s="13" t="s">
        <v>101</v>
      </c>
      <c r="J167" s="14"/>
    </row>
    <row r="168" spans="1:12" ht="15.75" customHeight="1">
      <c r="B168" s="13" t="s">
        <v>103</v>
      </c>
      <c r="J168" s="14"/>
    </row>
    <row r="169" spans="1:12" ht="15.75" customHeight="1">
      <c r="B169" s="13" t="s">
        <v>102</v>
      </c>
      <c r="J169" s="14"/>
    </row>
    <row r="170" spans="1:12">
      <c r="J170" s="14"/>
    </row>
    <row r="171" spans="1:12">
      <c r="J171" s="14"/>
    </row>
    <row r="172" spans="1:12" ht="15.75" customHeight="1"/>
    <row r="173" spans="1:12" ht="15.75" customHeight="1">
      <c r="A173" s="28" t="s">
        <v>159</v>
      </c>
      <c r="D173" s="3"/>
    </row>
    <row r="174" spans="1:12" s="23" customFormat="1" ht="15.75" customHeight="1">
      <c r="A174" s="236"/>
      <c r="B174" s="275" t="s">
        <v>148</v>
      </c>
    </row>
    <row r="175" spans="1:12">
      <c r="B175" s="3" t="s">
        <v>161</v>
      </c>
    </row>
    <row r="176" spans="1:12">
      <c r="B176" s="30" t="s">
        <v>325</v>
      </c>
    </row>
    <row r="177" spans="1:17" s="98" customFormat="1">
      <c r="A177" s="236"/>
      <c r="B177" s="30" t="s">
        <v>328</v>
      </c>
    </row>
    <row r="178" spans="1:17">
      <c r="B178" s="30" t="s">
        <v>330</v>
      </c>
    </row>
    <row r="179" spans="1:17">
      <c r="C179" s="345" t="s">
        <v>158</v>
      </c>
      <c r="D179" s="345"/>
      <c r="E179" s="345"/>
      <c r="F179" s="345" t="s">
        <v>49</v>
      </c>
      <c r="G179" s="345"/>
      <c r="H179" s="345"/>
      <c r="I179" s="345" t="s">
        <v>50</v>
      </c>
      <c r="J179" s="345"/>
      <c r="K179" s="345"/>
    </row>
    <row r="180" spans="1:17">
      <c r="C180" s="90" t="s">
        <v>223</v>
      </c>
      <c r="D180" s="90" t="s">
        <v>222</v>
      </c>
      <c r="E180" s="90" t="s">
        <v>221</v>
      </c>
    </row>
    <row r="181" spans="1:17" s="35" customFormat="1" ht="27" thickBot="1">
      <c r="A181" s="272"/>
      <c r="C181" s="288" t="s">
        <v>220</v>
      </c>
      <c r="D181" s="288" t="s">
        <v>326</v>
      </c>
      <c r="E181" s="288" t="s">
        <v>327</v>
      </c>
      <c r="F181" s="134" t="s">
        <v>36</v>
      </c>
      <c r="G181" s="134" t="s">
        <v>37</v>
      </c>
      <c r="H181" s="134" t="s">
        <v>38</v>
      </c>
      <c r="I181" s="150" t="s">
        <v>36</v>
      </c>
      <c r="J181" s="150" t="s">
        <v>37</v>
      </c>
      <c r="K181" s="150" t="s">
        <v>38</v>
      </c>
      <c r="L181" s="150" t="s">
        <v>70</v>
      </c>
      <c r="M181" s="150" t="s">
        <v>98</v>
      </c>
      <c r="N181" s="150" t="s">
        <v>99</v>
      </c>
      <c r="O181" s="150" t="s">
        <v>124</v>
      </c>
      <c r="P181" s="42"/>
    </row>
    <row r="182" spans="1:17" s="39" customFormat="1">
      <c r="A182" s="271"/>
      <c r="B182" s="39" t="s">
        <v>52</v>
      </c>
      <c r="C182" s="80">
        <v>79414</v>
      </c>
      <c r="D182" s="92">
        <v>188396.83426220153</v>
      </c>
      <c r="E182" s="92">
        <v>10314</v>
      </c>
      <c r="F182" s="83">
        <f t="shared" ref="F182:F199" si="27">C182/C$200</f>
        <v>0.21854557963536292</v>
      </c>
      <c r="G182" s="83">
        <f t="shared" ref="G182:G199" si="28">D182/D$200</f>
        <v>0.19654069447861752</v>
      </c>
      <c r="H182" s="83">
        <f t="shared" ref="H182:H199" si="29">E182/E$200</f>
        <v>0.18108715499683967</v>
      </c>
      <c r="I182" s="40">
        <f t="shared" ref="I182:I199" si="30">F182*I$202</f>
        <v>144841.86768521505</v>
      </c>
      <c r="J182" s="40">
        <f t="shared" ref="J182:J199" si="31">G182*J$202</f>
        <v>263808.71257086913</v>
      </c>
      <c r="K182" s="40">
        <f t="shared" ref="K182:K199" si="32">H182*K$202</f>
        <v>17395.510983215114</v>
      </c>
      <c r="L182" s="40">
        <f t="shared" ref="L182:L199" si="33">I182+J182+K182</f>
        <v>426046.09123929933</v>
      </c>
      <c r="M182" s="82">
        <f t="shared" ref="M182:M199" si="34">P80</f>
        <v>1.0204485332871833</v>
      </c>
      <c r="N182" s="40">
        <f>L182*M182</f>
        <v>434758.10891788051</v>
      </c>
      <c r="O182" s="40">
        <f>N182*M$202</f>
        <v>430480.99559317832</v>
      </c>
      <c r="Q182" s="39">
        <v>80164</v>
      </c>
    </row>
    <row r="183" spans="1:17" s="39" customFormat="1">
      <c r="A183" s="271"/>
      <c r="B183" s="39" t="s">
        <v>53</v>
      </c>
      <c r="C183" s="80">
        <v>20129</v>
      </c>
      <c r="D183" s="92">
        <v>29781.467101522871</v>
      </c>
      <c r="E183" s="92">
        <v>1775</v>
      </c>
      <c r="F183" s="83">
        <f t="shared" si="27"/>
        <v>5.539456484348125E-2</v>
      </c>
      <c r="G183" s="83">
        <f t="shared" si="28"/>
        <v>3.1068835363651119E-2</v>
      </c>
      <c r="H183" s="83">
        <f t="shared" si="29"/>
        <v>3.1164407612894164E-2</v>
      </c>
      <c r="I183" s="40">
        <f t="shared" si="30"/>
        <v>36712.946768021931</v>
      </c>
      <c r="J183" s="40">
        <f t="shared" si="31"/>
        <v>41702.454955214351</v>
      </c>
      <c r="K183" s="40">
        <f t="shared" si="32"/>
        <v>2993.7009884823369</v>
      </c>
      <c r="L183" s="40">
        <f t="shared" si="33"/>
        <v>81409.102711718617</v>
      </c>
      <c r="M183" s="82">
        <f t="shared" si="34"/>
        <v>1.0103930392011027</v>
      </c>
      <c r="N183" s="40">
        <f t="shared" ref="N183:N199" si="35">L183*M183</f>
        <v>82255.190707528105</v>
      </c>
      <c r="O183" s="40">
        <f t="shared" ref="O183:O199" si="36">N183*M$202</f>
        <v>81445.97113235615</v>
      </c>
      <c r="Q183" s="39">
        <v>19708</v>
      </c>
    </row>
    <row r="184" spans="1:17" s="39" customFormat="1">
      <c r="A184" s="271"/>
      <c r="B184" s="39" t="s">
        <v>54</v>
      </c>
      <c r="C184" s="80">
        <v>6127</v>
      </c>
      <c r="D184" s="92">
        <v>24361.910508268724</v>
      </c>
      <c r="E184" s="92">
        <v>1696</v>
      </c>
      <c r="F184" s="83">
        <f t="shared" si="27"/>
        <v>1.6861369109047127E-2</v>
      </c>
      <c r="G184" s="83">
        <f t="shared" si="28"/>
        <v>2.5415006727009071E-2</v>
      </c>
      <c r="H184" s="83">
        <f t="shared" si="29"/>
        <v>2.9777372006461127E-2</v>
      </c>
      <c r="I184" s="40">
        <f t="shared" si="30"/>
        <v>11174.932925017158</v>
      </c>
      <c r="J184" s="40">
        <f t="shared" si="31"/>
        <v>34113.546929395197</v>
      </c>
      <c r="K184" s="40">
        <f t="shared" si="32"/>
        <v>2860.4602120935456</v>
      </c>
      <c r="L184" s="40">
        <f t="shared" si="33"/>
        <v>48148.9400665059</v>
      </c>
      <c r="M184" s="82">
        <f t="shared" si="34"/>
        <v>1.0292274032827355</v>
      </c>
      <c r="N184" s="40">
        <f t="shared" si="35"/>
        <v>49556.208555465935</v>
      </c>
      <c r="O184" s="40">
        <f t="shared" si="36"/>
        <v>49068.678787563804</v>
      </c>
      <c r="Q184" s="39">
        <v>6253</v>
      </c>
    </row>
    <row r="185" spans="1:17" s="39" customFormat="1">
      <c r="A185" s="271"/>
      <c r="B185" s="39" t="s">
        <v>55</v>
      </c>
      <c r="C185" s="80">
        <v>6835</v>
      </c>
      <c r="D185" s="92">
        <v>17280.356559749976</v>
      </c>
      <c r="E185" s="92">
        <v>1109</v>
      </c>
      <c r="F185" s="83">
        <f t="shared" si="27"/>
        <v>1.8809769521843826E-2</v>
      </c>
      <c r="G185" s="83">
        <f t="shared" si="28"/>
        <v>1.8027337308463467E-2</v>
      </c>
      <c r="H185" s="83">
        <f t="shared" si="29"/>
        <v>1.947117072828148E-2</v>
      </c>
      <c r="I185" s="40">
        <f t="shared" si="30"/>
        <v>12466.242295167664</v>
      </c>
      <c r="J185" s="40">
        <f t="shared" si="31"/>
        <v>24197.373775658172</v>
      </c>
      <c r="K185" s="40">
        <f t="shared" si="32"/>
        <v>1870.4306457616403</v>
      </c>
      <c r="L185" s="40">
        <f t="shared" si="33"/>
        <v>38534.04671658748</v>
      </c>
      <c r="M185" s="82">
        <f t="shared" si="34"/>
        <v>1.038568153447214</v>
      </c>
      <c r="N185" s="40">
        <f t="shared" si="35"/>
        <v>40020.233743294935</v>
      </c>
      <c r="O185" s="40">
        <f t="shared" si="36"/>
        <v>39626.518085116208</v>
      </c>
      <c r="Q185" s="39">
        <v>6996</v>
      </c>
    </row>
    <row r="186" spans="1:17" s="39" customFormat="1">
      <c r="A186" s="271"/>
      <c r="B186" s="39" t="s">
        <v>56</v>
      </c>
      <c r="C186" s="80">
        <v>17749</v>
      </c>
      <c r="D186" s="92">
        <v>42176.19375461337</v>
      </c>
      <c r="E186" s="92">
        <v>2374</v>
      </c>
      <c r="F186" s="83">
        <f t="shared" si="27"/>
        <v>4.884485724114207E-2</v>
      </c>
      <c r="G186" s="83">
        <f t="shared" si="28"/>
        <v>4.399935085671209E-2</v>
      </c>
      <c r="H186" s="83">
        <f t="shared" si="29"/>
        <v>4.1681297843949715E-2</v>
      </c>
      <c r="I186" s="40">
        <f t="shared" si="30"/>
        <v>32372.104535030117</v>
      </c>
      <c r="J186" s="40">
        <f t="shared" si="31"/>
        <v>59058.568680930366</v>
      </c>
      <c r="K186" s="40">
        <f t="shared" si="32"/>
        <v>4003.969660088489</v>
      </c>
      <c r="L186" s="40">
        <f t="shared" si="33"/>
        <v>95434.64287604898</v>
      </c>
      <c r="M186" s="82">
        <f t="shared" si="34"/>
        <v>1.0413152631270273</v>
      </c>
      <c r="N186" s="40">
        <f t="shared" si="35"/>
        <v>99377.550257906827</v>
      </c>
      <c r="O186" s="40">
        <f t="shared" si="36"/>
        <v>98399.882364736739</v>
      </c>
      <c r="Q186" s="39">
        <v>17952</v>
      </c>
    </row>
    <row r="187" spans="1:17" s="39" customFormat="1">
      <c r="A187" s="271"/>
      <c r="B187" s="39" t="s">
        <v>57</v>
      </c>
      <c r="C187" s="80">
        <v>2910</v>
      </c>
      <c r="D187" s="92">
        <v>12590.432863402453</v>
      </c>
      <c r="E187" s="92">
        <v>871</v>
      </c>
      <c r="F187" s="83">
        <f t="shared" si="27"/>
        <v>8.0082559339525287E-3</v>
      </c>
      <c r="G187" s="83">
        <f t="shared" si="28"/>
        <v>1.3134681527161934E-2</v>
      </c>
      <c r="H187" s="83">
        <f t="shared" si="29"/>
        <v>1.5292506496242714E-2</v>
      </c>
      <c r="I187" s="40">
        <f t="shared" si="30"/>
        <v>5307.5003773135186</v>
      </c>
      <c r="J187" s="40">
        <f t="shared" si="31"/>
        <v>17630.157626648379</v>
      </c>
      <c r="K187" s="40">
        <f t="shared" si="32"/>
        <v>1469.0217244890794</v>
      </c>
      <c r="L187" s="40">
        <f t="shared" si="33"/>
        <v>24406.679728450978</v>
      </c>
      <c r="M187" s="82">
        <f t="shared" si="34"/>
        <v>1.0892280778053554</v>
      </c>
      <c r="N187" s="40">
        <f t="shared" si="35"/>
        <v>26584.440846231591</v>
      </c>
      <c r="O187" s="40">
        <f t="shared" si="36"/>
        <v>26322.905376643255</v>
      </c>
      <c r="Q187" s="39">
        <v>2940</v>
      </c>
    </row>
    <row r="188" spans="1:17" s="39" customFormat="1">
      <c r="A188" s="271"/>
      <c r="B188" s="39" t="s">
        <v>58</v>
      </c>
      <c r="C188" s="80">
        <v>30382</v>
      </c>
      <c r="D188" s="92">
        <v>71356.491522921569</v>
      </c>
      <c r="E188" s="92">
        <v>3710</v>
      </c>
      <c r="F188" s="83">
        <f t="shared" si="27"/>
        <v>8.3610595115239078E-2</v>
      </c>
      <c r="G188" s="83">
        <f t="shared" si="28"/>
        <v>7.4441030043817177E-2</v>
      </c>
      <c r="H188" s="83">
        <f t="shared" si="29"/>
        <v>6.5138001264133716E-2</v>
      </c>
      <c r="I188" s="40">
        <f t="shared" si="30"/>
        <v>55413.22215241901</v>
      </c>
      <c r="J188" s="40">
        <f t="shared" si="31"/>
        <v>99919.216986614047</v>
      </c>
      <c r="K188" s="40">
        <f t="shared" si="32"/>
        <v>6257.2567139546309</v>
      </c>
      <c r="L188" s="40">
        <f t="shared" si="33"/>
        <v>161589.6958529877</v>
      </c>
      <c r="M188" s="82">
        <f t="shared" si="34"/>
        <v>1.057893091809097</v>
      </c>
      <c r="N188" s="40">
        <f t="shared" si="35"/>
        <v>170944.62295040878</v>
      </c>
      <c r="O188" s="40">
        <f t="shared" si="36"/>
        <v>169262.88427869722</v>
      </c>
      <c r="Q188" s="39">
        <v>30807</v>
      </c>
    </row>
    <row r="189" spans="1:17" s="39" customFormat="1">
      <c r="A189" s="271"/>
      <c r="B189" s="39" t="s">
        <v>59</v>
      </c>
      <c r="C189" s="80">
        <v>15514</v>
      </c>
      <c r="D189" s="92">
        <v>44671.197030692958</v>
      </c>
      <c r="E189" s="92">
        <v>1863</v>
      </c>
      <c r="F189" s="83">
        <f t="shared" si="27"/>
        <v>4.2694186446508429E-2</v>
      </c>
      <c r="G189" s="83">
        <f t="shared" si="28"/>
        <v>4.6602206040173594E-2</v>
      </c>
      <c r="H189" s="83">
        <f t="shared" si="29"/>
        <v>3.2709459933984129E-2</v>
      </c>
      <c r="I189" s="40">
        <f t="shared" si="30"/>
        <v>28295.725379258394</v>
      </c>
      <c r="J189" s="40">
        <f t="shared" si="31"/>
        <v>62552.277079483407</v>
      </c>
      <c r="K189" s="40">
        <f t="shared" si="32"/>
        <v>3142.1210938268136</v>
      </c>
      <c r="L189" s="40">
        <f t="shared" si="33"/>
        <v>93990.123552568621</v>
      </c>
      <c r="M189" s="82">
        <f t="shared" si="34"/>
        <v>1.1171854758041488</v>
      </c>
      <c r="N189" s="40">
        <f t="shared" si="35"/>
        <v>105004.40090196711</v>
      </c>
      <c r="O189" s="40">
        <f t="shared" si="36"/>
        <v>103971.37653039637</v>
      </c>
      <c r="Q189" s="39">
        <v>15630</v>
      </c>
    </row>
    <row r="190" spans="1:17" s="39" customFormat="1">
      <c r="A190" s="271"/>
      <c r="B190" s="39" t="s">
        <v>60</v>
      </c>
      <c r="C190" s="80">
        <v>12049</v>
      </c>
      <c r="D190" s="92">
        <v>105219.68763643788</v>
      </c>
      <c r="E190" s="92">
        <v>7488</v>
      </c>
      <c r="F190" s="83">
        <f t="shared" si="27"/>
        <v>3.3158582731338149E-2</v>
      </c>
      <c r="G190" s="83">
        <f t="shared" si="28"/>
        <v>0.10976803597510222</v>
      </c>
      <c r="H190" s="83">
        <f t="shared" si="29"/>
        <v>0.13146990659456423</v>
      </c>
      <c r="I190" s="40">
        <f t="shared" si="30"/>
        <v>21975.969775343845</v>
      </c>
      <c r="J190" s="40">
        <f t="shared" si="31"/>
        <v>147337.24396794071</v>
      </c>
      <c r="K190" s="40">
        <f t="shared" si="32"/>
        <v>12629.201691129994</v>
      </c>
      <c r="L190" s="40">
        <f t="shared" si="33"/>
        <v>181942.41543441455</v>
      </c>
      <c r="M190" s="82">
        <f t="shared" si="34"/>
        <v>0.98633517328830367</v>
      </c>
      <c r="N190" s="40">
        <f t="shared" si="35"/>
        <v>179456.20385599582</v>
      </c>
      <c r="O190" s="40">
        <f t="shared" si="36"/>
        <v>177690.72897474884</v>
      </c>
      <c r="Q190" s="39">
        <v>12155</v>
      </c>
    </row>
    <row r="191" spans="1:17" s="39" customFormat="1">
      <c r="A191" s="271"/>
      <c r="B191" s="39" t="s">
        <v>61</v>
      </c>
      <c r="C191" s="80">
        <v>24174</v>
      </c>
      <c r="D191" s="92">
        <v>93919.91213950298</v>
      </c>
      <c r="E191" s="92">
        <v>5894</v>
      </c>
      <c r="F191" s="83">
        <f t="shared" si="27"/>
        <v>6.6526315789473683E-2</v>
      </c>
      <c r="G191" s="83">
        <f t="shared" si="28"/>
        <v>9.7979803267703544E-2</v>
      </c>
      <c r="H191" s="83">
        <f t="shared" si="29"/>
        <v>0.10348339068754828</v>
      </c>
      <c r="I191" s="40">
        <f t="shared" si="30"/>
        <v>44090.554680816836</v>
      </c>
      <c r="J191" s="40">
        <f t="shared" si="31"/>
        <v>131514.37073410777</v>
      </c>
      <c r="K191" s="40">
        <f t="shared" si="32"/>
        <v>9940.7738738675453</v>
      </c>
      <c r="L191" s="40">
        <f t="shared" si="33"/>
        <v>185545.69928879215</v>
      </c>
      <c r="M191" s="82">
        <f t="shared" si="34"/>
        <v>1.0199638503521387</v>
      </c>
      <c r="N191" s="40">
        <f t="shared" si="35"/>
        <v>189249.90586287651</v>
      </c>
      <c r="O191" s="40">
        <f t="shared" si="36"/>
        <v>187388.08137366927</v>
      </c>
      <c r="Q191" s="39">
        <v>24497</v>
      </c>
    </row>
    <row r="192" spans="1:17" s="39" customFormat="1">
      <c r="A192" s="271"/>
      <c r="B192" s="39" t="s">
        <v>62</v>
      </c>
      <c r="C192" s="80">
        <v>13017</v>
      </c>
      <c r="D192" s="92">
        <v>27172.050964030132</v>
      </c>
      <c r="E192" s="92">
        <v>1159</v>
      </c>
      <c r="F192" s="83">
        <f t="shared" si="27"/>
        <v>3.5822497420020638E-2</v>
      </c>
      <c r="G192" s="83">
        <f t="shared" si="28"/>
        <v>2.8346621575638279E-2</v>
      </c>
      <c r="H192" s="83">
        <f t="shared" si="29"/>
        <v>2.0349041365264414E-2</v>
      </c>
      <c r="I192" s="40">
        <f t="shared" si="30"/>
        <v>23741.488801199335</v>
      </c>
      <c r="J192" s="40">
        <f t="shared" si="31"/>
        <v>38048.53627611624</v>
      </c>
      <c r="K192" s="40">
        <f t="shared" si="32"/>
        <v>1954.7602510710019</v>
      </c>
      <c r="L192" s="40">
        <f t="shared" si="33"/>
        <v>63744.78532838657</v>
      </c>
      <c r="M192" s="82">
        <f t="shared" si="34"/>
        <v>1.0387370347452765</v>
      </c>
      <c r="N192" s="40">
        <f t="shared" si="35"/>
        <v>66214.069292482469</v>
      </c>
      <c r="O192" s="40">
        <f t="shared" si="36"/>
        <v>65562.660906429519</v>
      </c>
      <c r="Q192" s="39">
        <v>13344</v>
      </c>
    </row>
    <row r="193" spans="1:17" s="39" customFormat="1">
      <c r="A193" s="271"/>
      <c r="B193" s="39" t="s">
        <v>9</v>
      </c>
      <c r="C193" s="80">
        <v>26885</v>
      </c>
      <c r="D193" s="92">
        <v>64863.059826930024</v>
      </c>
      <c r="E193" s="92">
        <v>3794</v>
      </c>
      <c r="F193" s="83">
        <f t="shared" si="27"/>
        <v>7.3986928104575161E-2</v>
      </c>
      <c r="G193" s="83">
        <f t="shared" si="28"/>
        <v>6.7666905732877536E-2</v>
      </c>
      <c r="H193" s="83">
        <f t="shared" si="29"/>
        <v>6.6612823934265042E-2</v>
      </c>
      <c r="I193" s="40">
        <f t="shared" si="30"/>
        <v>49035.10228318692</v>
      </c>
      <c r="J193" s="40">
        <f t="shared" si="31"/>
        <v>90826.580889012199</v>
      </c>
      <c r="K193" s="40">
        <f t="shared" si="32"/>
        <v>6398.930450874358</v>
      </c>
      <c r="L193" s="40">
        <f t="shared" si="33"/>
        <v>146260.61362307347</v>
      </c>
      <c r="M193" s="82">
        <f t="shared" si="34"/>
        <v>1.0269077390372718</v>
      </c>
      <c r="N193" s="40">
        <f t="shared" si="35"/>
        <v>150196.15604587438</v>
      </c>
      <c r="O193" s="40">
        <f t="shared" si="36"/>
        <v>148718.53902812209</v>
      </c>
      <c r="Q193" s="39">
        <v>27000</v>
      </c>
    </row>
    <row r="194" spans="1:17" s="39" customFormat="1">
      <c r="A194" s="271"/>
      <c r="B194" s="39" t="s">
        <v>10</v>
      </c>
      <c r="C194" s="80">
        <v>69877</v>
      </c>
      <c r="D194" s="92">
        <v>161990.54657236638</v>
      </c>
      <c r="E194" s="92">
        <v>9623</v>
      </c>
      <c r="F194" s="83">
        <f t="shared" si="27"/>
        <v>0.19229996560027521</v>
      </c>
      <c r="G194" s="83">
        <f t="shared" si="28"/>
        <v>0.1689929379492307</v>
      </c>
      <c r="H194" s="83">
        <f t="shared" si="29"/>
        <v>0.16895498279373553</v>
      </c>
      <c r="I194" s="40">
        <f t="shared" si="30"/>
        <v>127447.49273729786</v>
      </c>
      <c r="J194" s="40">
        <f t="shared" si="31"/>
        <v>226832.4608917344</v>
      </c>
      <c r="K194" s="40">
        <f t="shared" si="32"/>
        <v>16230.075837839735</v>
      </c>
      <c r="L194" s="40">
        <f t="shared" si="33"/>
        <v>370510.02946687199</v>
      </c>
      <c r="M194" s="82">
        <f t="shared" si="34"/>
        <v>0.923405800775146</v>
      </c>
      <c r="N194" s="40">
        <f t="shared" si="35"/>
        <v>342131.11045507988</v>
      </c>
      <c r="O194" s="40">
        <f t="shared" si="36"/>
        <v>338765.2536687284</v>
      </c>
      <c r="Q194" s="39">
        <v>70446</v>
      </c>
    </row>
    <row r="195" spans="1:17" s="39" customFormat="1">
      <c r="A195" s="271"/>
      <c r="B195" s="39" t="s">
        <v>11</v>
      </c>
      <c r="C195" s="80">
        <v>16280</v>
      </c>
      <c r="D195" s="92">
        <v>31441.457213604786</v>
      </c>
      <c r="E195" s="92">
        <v>1703</v>
      </c>
      <c r="F195" s="83">
        <f t="shared" si="27"/>
        <v>4.480220158238734E-2</v>
      </c>
      <c r="G195" s="83">
        <f t="shared" si="28"/>
        <v>3.2800582134948512E-2</v>
      </c>
      <c r="H195" s="83">
        <f t="shared" si="29"/>
        <v>2.9900273895638738E-2</v>
      </c>
      <c r="I195" s="40">
        <f t="shared" si="30"/>
        <v>29692.819980296936</v>
      </c>
      <c r="J195" s="40">
        <f t="shared" si="31"/>
        <v>44026.909376455988</v>
      </c>
      <c r="K195" s="40">
        <f t="shared" si="32"/>
        <v>2872.2663568368562</v>
      </c>
      <c r="L195" s="40">
        <f t="shared" si="33"/>
        <v>76591.995713589786</v>
      </c>
      <c r="M195" s="82">
        <f t="shared" si="34"/>
        <v>1.0001692289616642</v>
      </c>
      <c r="N195" s="40">
        <f t="shared" si="35"/>
        <v>76604.957297496177</v>
      </c>
      <c r="O195" s="40">
        <f t="shared" si="36"/>
        <v>75851.324238389163</v>
      </c>
      <c r="Q195" s="39">
        <v>16196</v>
      </c>
    </row>
    <row r="196" spans="1:17" s="39" customFormat="1">
      <c r="A196" s="271"/>
      <c r="B196" s="39" t="s">
        <v>12</v>
      </c>
      <c r="C196" s="80">
        <v>3401</v>
      </c>
      <c r="D196" s="92">
        <v>9592.6151700598366</v>
      </c>
      <c r="E196" s="92">
        <v>610</v>
      </c>
      <c r="F196" s="83">
        <f t="shared" si="27"/>
        <v>9.3594771241830074E-3</v>
      </c>
      <c r="G196" s="83">
        <f t="shared" si="28"/>
        <v>1.000727668685642E-2</v>
      </c>
      <c r="H196" s="83">
        <f t="shared" si="29"/>
        <v>1.0710021771191796E-2</v>
      </c>
      <c r="I196" s="40">
        <f t="shared" si="30"/>
        <v>6203.027073279477</v>
      </c>
      <c r="J196" s="40">
        <f t="shared" si="31"/>
        <v>13432.367205699898</v>
      </c>
      <c r="K196" s="40">
        <f t="shared" si="32"/>
        <v>1028.8211847742116</v>
      </c>
      <c r="L196" s="40">
        <f t="shared" si="33"/>
        <v>20664.21546375359</v>
      </c>
      <c r="M196" s="82">
        <f t="shared" si="34"/>
        <v>1.0016142864927764</v>
      </c>
      <c r="N196" s="40">
        <f t="shared" si="35"/>
        <v>20697.573427660547</v>
      </c>
      <c r="O196" s="40">
        <f t="shared" si="36"/>
        <v>20493.952459401229</v>
      </c>
      <c r="Q196" s="39">
        <v>3328</v>
      </c>
    </row>
    <row r="197" spans="1:17" s="39" customFormat="1">
      <c r="A197" s="271"/>
      <c r="B197" s="39" t="s">
        <v>13</v>
      </c>
      <c r="C197" s="80">
        <v>4994</v>
      </c>
      <c r="D197" s="92">
        <v>21980.316472010931</v>
      </c>
      <c r="E197" s="92">
        <v>2297</v>
      </c>
      <c r="F197" s="83">
        <f t="shared" si="27"/>
        <v>1.3743378052975576E-2</v>
      </c>
      <c r="G197" s="83">
        <f t="shared" si="28"/>
        <v>2.2930463142795818E-2</v>
      </c>
      <c r="H197" s="83">
        <f t="shared" si="29"/>
        <v>4.0329377062995997E-2</v>
      </c>
      <c r="I197" s="40">
        <f t="shared" si="30"/>
        <v>9108.4731561181143</v>
      </c>
      <c r="J197" s="40">
        <f t="shared" si="31"/>
        <v>30778.643458049115</v>
      </c>
      <c r="K197" s="40">
        <f t="shared" si="32"/>
        <v>3874.102067912072</v>
      </c>
      <c r="L197" s="40">
        <f t="shared" si="33"/>
        <v>43761.218682079299</v>
      </c>
      <c r="M197" s="82">
        <f t="shared" si="34"/>
        <v>0.99291313966946249</v>
      </c>
      <c r="N197" s="40">
        <f t="shared" si="35"/>
        <v>43451.089037385296</v>
      </c>
      <c r="O197" s="40">
        <f t="shared" si="36"/>
        <v>43023.620916417538</v>
      </c>
      <c r="Q197" s="39">
        <v>4905</v>
      </c>
    </row>
    <row r="198" spans="1:17" s="39" customFormat="1">
      <c r="A198" s="271"/>
      <c r="B198" s="39" t="s">
        <v>14</v>
      </c>
      <c r="C198" s="80">
        <v>2800</v>
      </c>
      <c r="D198" s="92">
        <v>6617.8807733181166</v>
      </c>
      <c r="E198" s="92">
        <v>364</v>
      </c>
      <c r="F198" s="83">
        <f t="shared" si="27"/>
        <v>7.7055383556931542E-3</v>
      </c>
      <c r="G198" s="83">
        <f t="shared" si="28"/>
        <v>6.903952968521785E-3</v>
      </c>
      <c r="H198" s="83">
        <f t="shared" si="29"/>
        <v>6.3908982372357613E-3</v>
      </c>
      <c r="I198" s="40">
        <f t="shared" si="30"/>
        <v>5106.873215284485</v>
      </c>
      <c r="J198" s="40">
        <f t="shared" si="31"/>
        <v>9266.8999115280512</v>
      </c>
      <c r="K198" s="40">
        <f t="shared" si="32"/>
        <v>613.91952665215251</v>
      </c>
      <c r="L198" s="40">
        <f t="shared" si="33"/>
        <v>14987.692653464688</v>
      </c>
      <c r="M198" s="82">
        <f t="shared" si="34"/>
        <v>1.0672531458285437</v>
      </c>
      <c r="N198" s="40">
        <f t="shared" si="35"/>
        <v>15995.662133121541</v>
      </c>
      <c r="O198" s="40">
        <f t="shared" si="36"/>
        <v>15838.298168554451</v>
      </c>
      <c r="Q198" s="39">
        <v>2808</v>
      </c>
    </row>
    <row r="199" spans="1:17" s="39" customFormat="1">
      <c r="A199" s="271"/>
      <c r="B199" s="39" t="s">
        <v>15</v>
      </c>
      <c r="C199" s="80">
        <v>10838</v>
      </c>
      <c r="D199" s="92">
        <v>5151.5896283654674</v>
      </c>
      <c r="E199" s="92">
        <v>312</v>
      </c>
      <c r="F199" s="83">
        <f t="shared" si="27"/>
        <v>2.9825937392500858E-2</v>
      </c>
      <c r="G199" s="83">
        <f t="shared" si="28"/>
        <v>5.3742782207191874E-3</v>
      </c>
      <c r="H199" s="83">
        <f t="shared" si="29"/>
        <v>5.4779127747735089E-3</v>
      </c>
      <c r="I199" s="40">
        <f t="shared" si="30"/>
        <v>19767.247109733304</v>
      </c>
      <c r="J199" s="40">
        <f t="shared" si="31"/>
        <v>7213.6786845425368</v>
      </c>
      <c r="K199" s="40">
        <f t="shared" si="32"/>
        <v>526.21673713041639</v>
      </c>
      <c r="L199" s="40">
        <f t="shared" si="33"/>
        <v>27507.142531406258</v>
      </c>
      <c r="M199" s="82">
        <f t="shared" si="34"/>
        <v>1.0707479797908923</v>
      </c>
      <c r="N199" s="40">
        <f t="shared" si="35"/>
        <v>29453.217295323382</v>
      </c>
      <c r="O199" s="40">
        <f t="shared" si="36"/>
        <v>29163.459046851076</v>
      </c>
      <c r="Q199" s="39">
        <v>10835</v>
      </c>
    </row>
    <row r="200" spans="1:17" s="39" customFormat="1" ht="15.75" customHeight="1" thickBot="1">
      <c r="A200" s="271"/>
      <c r="B200" s="154" t="s">
        <v>96</v>
      </c>
      <c r="C200" s="142">
        <f>SUM(C182:C199)</f>
        <v>363375</v>
      </c>
      <c r="D200" s="142">
        <f t="shared" ref="D200:E200" si="37">SUM(D182:D199)</f>
        <v>958564</v>
      </c>
      <c r="E200" s="142">
        <f t="shared" si="37"/>
        <v>56956</v>
      </c>
      <c r="F200" s="156">
        <f t="shared" ref="F200:L200" si="38">SUM(F182:F199)</f>
        <v>1</v>
      </c>
      <c r="G200" s="156">
        <f t="shared" si="38"/>
        <v>1</v>
      </c>
      <c r="H200" s="156">
        <f t="shared" si="38"/>
        <v>1</v>
      </c>
      <c r="I200" s="143">
        <f t="shared" si="38"/>
        <v>662753.59092999983</v>
      </c>
      <c r="J200" s="143">
        <f t="shared" si="38"/>
        <v>1342259.9999999998</v>
      </c>
      <c r="K200" s="143">
        <f t="shared" si="38"/>
        <v>96061.539999999979</v>
      </c>
      <c r="L200" s="143">
        <f t="shared" si="38"/>
        <v>2101075.13093</v>
      </c>
      <c r="M200" s="143"/>
      <c r="N200" s="143">
        <f>SUM(N182:N199)</f>
        <v>2121950.7015839801</v>
      </c>
      <c r="O200" s="143">
        <f>SUM(O182:O199)</f>
        <v>2101075.1309299995</v>
      </c>
    </row>
    <row r="201" spans="1:17" ht="20.25" customHeight="1">
      <c r="I201" s="39"/>
      <c r="J201" s="39"/>
      <c r="K201" s="39"/>
      <c r="M201" s="13" t="s">
        <v>21</v>
      </c>
    </row>
    <row r="202" spans="1:17" ht="20.25" customHeight="1">
      <c r="B202" s="73" t="s">
        <v>207</v>
      </c>
      <c r="I202" s="40">
        <f>D49</f>
        <v>662753.59092999995</v>
      </c>
      <c r="J202" s="40">
        <f>D47</f>
        <v>1342260</v>
      </c>
      <c r="K202" s="40">
        <f>D48</f>
        <v>96061.54</v>
      </c>
      <c r="M202" s="13">
        <f>L200/N200</f>
        <v>0.99016208499170266</v>
      </c>
    </row>
    <row r="203" spans="1:17">
      <c r="I203" s="39"/>
      <c r="J203" s="39"/>
      <c r="K203" s="40">
        <f>I202+J202+K202</f>
        <v>2101075.13093</v>
      </c>
    </row>
    <row r="204" spans="1:17">
      <c r="A204" s="240" t="s">
        <v>125</v>
      </c>
    </row>
    <row r="205" spans="1:17">
      <c r="B205" s="274" t="s">
        <v>411</v>
      </c>
    </row>
    <row r="206" spans="1:17">
      <c r="B206" s="73" t="s">
        <v>414</v>
      </c>
      <c r="E206" s="73"/>
    </row>
    <row r="207" spans="1:17" s="74" customFormat="1">
      <c r="A207" s="236"/>
      <c r="B207" s="73"/>
      <c r="E207" s="73"/>
    </row>
    <row r="208" spans="1:17" s="74" customFormat="1">
      <c r="A208" s="236"/>
      <c r="C208" s="13" t="s">
        <v>128</v>
      </c>
      <c r="D208" s="13"/>
      <c r="E208" s="13"/>
      <c r="F208" s="13" t="s">
        <v>128</v>
      </c>
    </row>
    <row r="209" spans="1:8">
      <c r="C209" s="75" t="s">
        <v>408</v>
      </c>
      <c r="D209" s="75" t="s">
        <v>409</v>
      </c>
      <c r="E209" s="75" t="s">
        <v>410</v>
      </c>
    </row>
    <row r="210" spans="1:8" s="20" customFormat="1" ht="26.25" thickBot="1">
      <c r="A210" s="241"/>
      <c r="B210" s="131"/>
      <c r="C210" s="278" t="s">
        <v>204</v>
      </c>
      <c r="D210" s="278" t="s">
        <v>205</v>
      </c>
      <c r="E210" s="278" t="s">
        <v>206</v>
      </c>
      <c r="F210" s="157" t="s">
        <v>16</v>
      </c>
      <c r="G210" s="157" t="s">
        <v>63</v>
      </c>
      <c r="H210" s="158" t="s">
        <v>126</v>
      </c>
    </row>
    <row r="211" spans="1:8" s="39" customFormat="1">
      <c r="A211" s="271"/>
      <c r="B211" s="30" t="s">
        <v>52</v>
      </c>
      <c r="C211" s="80">
        <v>2212049.24309</v>
      </c>
      <c r="D211" s="80">
        <v>2461.68336</v>
      </c>
      <c r="E211" s="80">
        <v>228109.43336</v>
      </c>
      <c r="F211" s="40">
        <f>C211+D211+E211</f>
        <v>2442620.3598100003</v>
      </c>
      <c r="G211" s="83">
        <f>F211/F$229</f>
        <v>0.12899262143581258</v>
      </c>
      <c r="H211" s="40">
        <f>G211*H$231</f>
        <v>2396450.3661190309</v>
      </c>
    </row>
    <row r="212" spans="1:8" s="39" customFormat="1">
      <c r="A212" s="271"/>
      <c r="B212" s="39" t="s">
        <v>53</v>
      </c>
      <c r="C212" s="80">
        <v>507245.50479999994</v>
      </c>
      <c r="D212" s="80">
        <v>654.21950000000004</v>
      </c>
      <c r="E212" s="80">
        <v>54195.050359999994</v>
      </c>
      <c r="F212" s="40">
        <f t="shared" ref="F212:F228" si="39">C212+D212+E212</f>
        <v>562094.77465999988</v>
      </c>
      <c r="G212" s="83">
        <f t="shared" ref="G212:G228" si="40">F212/F$229</f>
        <v>2.9683728045403517E-2</v>
      </c>
      <c r="H212" s="40">
        <f t="shared" ref="H212:H228" si="41">G212*H$231</f>
        <v>551470.1550397008</v>
      </c>
    </row>
    <row r="213" spans="1:8" s="39" customFormat="1">
      <c r="A213" s="271"/>
      <c r="B213" s="39" t="s">
        <v>54</v>
      </c>
      <c r="C213" s="80">
        <v>353955.76997000002</v>
      </c>
      <c r="D213" s="80">
        <v>1379.3521799999999</v>
      </c>
      <c r="E213" s="80">
        <v>37868.605360000009</v>
      </c>
      <c r="F213" s="40">
        <f t="shared" si="39"/>
        <v>393203.72751</v>
      </c>
      <c r="G213" s="83">
        <f t="shared" si="40"/>
        <v>2.0764741178933399E-2</v>
      </c>
      <c r="H213" s="40">
        <f t="shared" si="41"/>
        <v>385771.45767506969</v>
      </c>
    </row>
    <row r="214" spans="1:8" s="39" customFormat="1">
      <c r="A214" s="271"/>
      <c r="B214" s="39" t="s">
        <v>55</v>
      </c>
      <c r="C214" s="80">
        <v>424654.50199000002</v>
      </c>
      <c r="D214" s="80">
        <v>329.2706</v>
      </c>
      <c r="E214" s="80">
        <v>44870.394</v>
      </c>
      <c r="F214" s="40">
        <f t="shared" si="39"/>
        <v>469854.16659000004</v>
      </c>
      <c r="G214" s="83">
        <f t="shared" si="40"/>
        <v>2.4812583092403879E-2</v>
      </c>
      <c r="H214" s="40">
        <f t="shared" si="41"/>
        <v>460973.0632208201</v>
      </c>
    </row>
    <row r="215" spans="1:8" s="39" customFormat="1">
      <c r="A215" s="271"/>
      <c r="B215" s="39" t="s">
        <v>56</v>
      </c>
      <c r="C215" s="80">
        <v>666635.80194999999</v>
      </c>
      <c r="D215" s="80">
        <v>389.90852000000001</v>
      </c>
      <c r="E215" s="80">
        <v>68597.272239999991</v>
      </c>
      <c r="F215" s="40">
        <f t="shared" si="39"/>
        <v>735622.98271000001</v>
      </c>
      <c r="G215" s="83">
        <f t="shared" si="40"/>
        <v>3.8847599278823405E-2</v>
      </c>
      <c r="H215" s="40">
        <f t="shared" si="41"/>
        <v>721718.36247941502</v>
      </c>
    </row>
    <row r="216" spans="1:8" s="39" customFormat="1">
      <c r="A216" s="271"/>
      <c r="B216" s="39" t="s">
        <v>57</v>
      </c>
      <c r="C216" s="80">
        <v>194245.84900999998</v>
      </c>
      <c r="D216" s="80">
        <v>417.73421000000002</v>
      </c>
      <c r="E216" s="80">
        <v>21005.103959999997</v>
      </c>
      <c r="F216" s="40">
        <f t="shared" si="39"/>
        <v>215668.68717999998</v>
      </c>
      <c r="G216" s="83">
        <f t="shared" si="40"/>
        <v>1.1389272675649187E-2</v>
      </c>
      <c r="H216" s="40">
        <f t="shared" si="41"/>
        <v>211592.1544161386</v>
      </c>
    </row>
    <row r="217" spans="1:8" s="39" customFormat="1">
      <c r="A217" s="271"/>
      <c r="B217" s="39" t="s">
        <v>58</v>
      </c>
      <c r="C217" s="80">
        <v>764834.59681000002</v>
      </c>
      <c r="D217" s="80">
        <v>1952.9462100000001</v>
      </c>
      <c r="E217" s="80">
        <v>83800.745470000009</v>
      </c>
      <c r="F217" s="40">
        <f t="shared" si="39"/>
        <v>850588.28848999995</v>
      </c>
      <c r="G217" s="83">
        <f t="shared" si="40"/>
        <v>4.4918815424702697E-2</v>
      </c>
      <c r="H217" s="40">
        <f t="shared" si="41"/>
        <v>834510.61364565743</v>
      </c>
    </row>
    <row r="218" spans="1:8" s="39" customFormat="1">
      <c r="A218" s="271"/>
      <c r="B218" s="39" t="s">
        <v>59</v>
      </c>
      <c r="C218" s="80">
        <v>526920.57792999991</v>
      </c>
      <c r="D218" s="80">
        <v>1296.8336999999999</v>
      </c>
      <c r="E218" s="80">
        <v>57062.647280000005</v>
      </c>
      <c r="F218" s="40">
        <f t="shared" si="39"/>
        <v>585280.05890999991</v>
      </c>
      <c r="G218" s="83">
        <f t="shared" si="40"/>
        <v>3.0908122406209795E-2</v>
      </c>
      <c r="H218" s="40">
        <f t="shared" si="41"/>
        <v>574217.19499879144</v>
      </c>
    </row>
    <row r="219" spans="1:8" s="39" customFormat="1">
      <c r="A219" s="271"/>
      <c r="B219" s="39" t="s">
        <v>60</v>
      </c>
      <c r="C219" s="80">
        <v>3441399.63362</v>
      </c>
      <c r="D219" s="80">
        <v>2052.1078399999997</v>
      </c>
      <c r="E219" s="80">
        <v>357048.57755000005</v>
      </c>
      <c r="F219" s="40">
        <f t="shared" si="39"/>
        <v>3800500.3190100002</v>
      </c>
      <c r="G219" s="83">
        <f t="shared" si="40"/>
        <v>0.20070106144324246</v>
      </c>
      <c r="H219" s="40">
        <f t="shared" si="41"/>
        <v>3728663.9097839389</v>
      </c>
    </row>
    <row r="220" spans="1:8" s="39" customFormat="1">
      <c r="A220" s="271"/>
      <c r="B220" s="39" t="s">
        <v>61</v>
      </c>
      <c r="C220" s="80">
        <v>1509545.9129699999</v>
      </c>
      <c r="D220" s="80">
        <v>1159.2518300000002</v>
      </c>
      <c r="E220" s="80">
        <v>159043.07948000001</v>
      </c>
      <c r="F220" s="40">
        <f t="shared" si="39"/>
        <v>1669748.24428</v>
      </c>
      <c r="G220" s="83">
        <f t="shared" si="40"/>
        <v>8.8177928388460877E-2</v>
      </c>
      <c r="H220" s="40">
        <f t="shared" si="41"/>
        <v>1638186.9475789801</v>
      </c>
    </row>
    <row r="221" spans="1:8" s="39" customFormat="1">
      <c r="A221" s="271"/>
      <c r="B221" s="39" t="s">
        <v>62</v>
      </c>
      <c r="C221" s="80">
        <v>252345.24761000002</v>
      </c>
      <c r="D221" s="80">
        <v>438.37778000000003</v>
      </c>
      <c r="E221" s="80">
        <v>27277.692130000003</v>
      </c>
      <c r="F221" s="40">
        <f t="shared" si="39"/>
        <v>280061.31752000004</v>
      </c>
      <c r="G221" s="83">
        <f t="shared" si="40"/>
        <v>1.4789790547918926E-2</v>
      </c>
      <c r="H221" s="40">
        <f t="shared" si="41"/>
        <v>274767.64623332134</v>
      </c>
    </row>
    <row r="222" spans="1:8" s="39" customFormat="1">
      <c r="A222" s="271"/>
      <c r="B222" s="39" t="s">
        <v>9</v>
      </c>
      <c r="C222" s="80">
        <v>824855.34375999996</v>
      </c>
      <c r="D222" s="80">
        <v>3449.7732400000004</v>
      </c>
      <c r="E222" s="80">
        <v>90926.362609999982</v>
      </c>
      <c r="F222" s="40">
        <f t="shared" si="39"/>
        <v>919231.47960999992</v>
      </c>
      <c r="G222" s="83">
        <f t="shared" si="40"/>
        <v>4.8543801653416943E-2</v>
      </c>
      <c r="H222" s="40">
        <f t="shared" si="41"/>
        <v>901856.32286749419</v>
      </c>
    </row>
    <row r="223" spans="1:8" s="39" customFormat="1">
      <c r="A223" s="271"/>
      <c r="B223" s="39" t="s">
        <v>10</v>
      </c>
      <c r="C223" s="80">
        <v>3483892.95842</v>
      </c>
      <c r="D223" s="80">
        <v>1187.2997800000001</v>
      </c>
      <c r="E223" s="80">
        <v>361527.20716999995</v>
      </c>
      <c r="F223" s="40">
        <f t="shared" si="39"/>
        <v>3846607.4653699999</v>
      </c>
      <c r="G223" s="83">
        <f t="shared" si="40"/>
        <v>0.20313593907455954</v>
      </c>
      <c r="H223" s="40">
        <f t="shared" si="41"/>
        <v>3773899.5467225094</v>
      </c>
    </row>
    <row r="224" spans="1:8" s="39" customFormat="1">
      <c r="A224" s="271"/>
      <c r="B224" s="39" t="s">
        <v>11</v>
      </c>
      <c r="C224" s="80">
        <v>419867.19470999995</v>
      </c>
      <c r="D224" s="80">
        <v>531.86512000000005</v>
      </c>
      <c r="E224" s="80">
        <v>44149.003809999995</v>
      </c>
      <c r="F224" s="40">
        <f t="shared" si="39"/>
        <v>464548.06363999995</v>
      </c>
      <c r="G224" s="83">
        <f t="shared" si="40"/>
        <v>2.4532372487272407E-2</v>
      </c>
      <c r="H224" s="40">
        <f t="shared" si="41"/>
        <v>455767.25532434363</v>
      </c>
    </row>
    <row r="225" spans="1:8" s="39" customFormat="1">
      <c r="A225" s="271"/>
      <c r="B225" s="39" t="s">
        <v>12</v>
      </c>
      <c r="C225" s="80">
        <v>299829.12766</v>
      </c>
      <c r="D225" s="80">
        <v>638.80531000000008</v>
      </c>
      <c r="E225" s="80">
        <v>31682.717079999999</v>
      </c>
      <c r="F225" s="40">
        <f t="shared" si="39"/>
        <v>332150.65005</v>
      </c>
      <c r="G225" s="83">
        <f t="shared" si="40"/>
        <v>1.7540582141422671E-2</v>
      </c>
      <c r="H225" s="40">
        <f t="shared" si="41"/>
        <v>325872.39507858362</v>
      </c>
    </row>
    <row r="226" spans="1:8" s="39" customFormat="1">
      <c r="A226" s="271"/>
      <c r="B226" s="39" t="s">
        <v>13</v>
      </c>
      <c r="C226" s="80">
        <v>1080599.6095999999</v>
      </c>
      <c r="D226" s="80">
        <v>886.74702000000002</v>
      </c>
      <c r="E226" s="80">
        <v>119704.32824999998</v>
      </c>
      <c r="F226" s="40">
        <f t="shared" si="39"/>
        <v>1201190.6848699998</v>
      </c>
      <c r="G226" s="83">
        <f t="shared" si="40"/>
        <v>6.343381797477228E-2</v>
      </c>
      <c r="H226" s="40">
        <f t="shared" si="41"/>
        <v>1178485.9832902532</v>
      </c>
    </row>
    <row r="227" spans="1:8" s="39" customFormat="1">
      <c r="A227" s="271"/>
      <c r="B227" s="39" t="s">
        <v>14</v>
      </c>
      <c r="C227" s="80">
        <v>110015.31031</v>
      </c>
      <c r="D227" s="80">
        <v>197.17310000000001</v>
      </c>
      <c r="E227" s="80">
        <v>11822.459109999998</v>
      </c>
      <c r="F227" s="40">
        <f t="shared" si="39"/>
        <v>122034.94252</v>
      </c>
      <c r="G227" s="83">
        <f t="shared" si="40"/>
        <v>6.4445574111434865E-3</v>
      </c>
      <c r="H227" s="40">
        <f t="shared" si="41"/>
        <v>119728.25883761863</v>
      </c>
    </row>
    <row r="228" spans="1:8" s="39" customFormat="1">
      <c r="A228" s="271"/>
      <c r="B228" s="39" t="s">
        <v>15</v>
      </c>
      <c r="C228" s="80">
        <v>40391.856519999994</v>
      </c>
      <c r="D228" s="80">
        <v>33.830020000000005</v>
      </c>
      <c r="E228" s="80">
        <v>4692.7613599999995</v>
      </c>
      <c r="F228" s="40">
        <f t="shared" si="39"/>
        <v>45118.447899999992</v>
      </c>
      <c r="G228" s="83">
        <f t="shared" si="40"/>
        <v>2.3826653398520093E-3</v>
      </c>
      <c r="H228" s="40">
        <f t="shared" si="41"/>
        <v>44265.626688335571</v>
      </c>
    </row>
    <row r="229" spans="1:8" s="39" customFormat="1" ht="16.5" thickBot="1">
      <c r="A229" s="271"/>
      <c r="B229" s="154" t="s">
        <v>127</v>
      </c>
      <c r="C229" s="143">
        <v>17113284.040730003</v>
      </c>
      <c r="D229" s="143">
        <v>19457.179319999999</v>
      </c>
      <c r="E229" s="143">
        <v>1803383.4405799997</v>
      </c>
      <c r="F229" s="143">
        <f t="shared" ref="F229:H229" si="42">SUM(F211:F228)</f>
        <v>18936124.660629999</v>
      </c>
      <c r="G229" s="156">
        <f t="shared" si="42"/>
        <v>1</v>
      </c>
      <c r="H229" s="143">
        <f t="shared" si="42"/>
        <v>18578197.260000002</v>
      </c>
    </row>
    <row r="230" spans="1:8">
      <c r="C230" s="14"/>
      <c r="D230" s="14"/>
      <c r="E230" s="14"/>
      <c r="F230" s="14"/>
      <c r="G230" s="14"/>
      <c r="H230" s="14"/>
    </row>
    <row r="231" spans="1:8">
      <c r="B231" s="13" t="s">
        <v>33</v>
      </c>
      <c r="C231" s="14"/>
      <c r="D231" s="14"/>
      <c r="E231" s="14"/>
      <c r="F231" s="14"/>
      <c r="G231" s="14"/>
      <c r="H231" s="14">
        <f>D54</f>
        <v>18578197.260000002</v>
      </c>
    </row>
    <row r="234" spans="1:8">
      <c r="A234" s="273" t="s">
        <v>354</v>
      </c>
      <c r="H234" s="20"/>
    </row>
    <row r="235" spans="1:8">
      <c r="B235" s="93" t="s">
        <v>319</v>
      </c>
      <c r="H235" s="20"/>
    </row>
    <row r="236" spans="1:8">
      <c r="B236" s="24"/>
      <c r="H236" s="20"/>
    </row>
    <row r="237" spans="1:8">
      <c r="C237" s="75" t="s">
        <v>249</v>
      </c>
      <c r="D237" s="75" t="s">
        <v>250</v>
      </c>
      <c r="E237" s="88"/>
    </row>
    <row r="238" spans="1:8" ht="27" thickBot="1">
      <c r="B238" s="118"/>
      <c r="C238" s="286" t="s">
        <v>170</v>
      </c>
      <c r="D238" s="286" t="s">
        <v>171</v>
      </c>
      <c r="E238" s="131" t="s">
        <v>172</v>
      </c>
    </row>
    <row r="239" spans="1:8">
      <c r="B239" s="45" t="s">
        <v>52</v>
      </c>
      <c r="C239" s="89">
        <v>0.13607821940751236</v>
      </c>
      <c r="D239" s="89">
        <v>0.13886081940672754</v>
      </c>
      <c r="E239" s="47">
        <f>+D239/C239</f>
        <v>1.0204485332871835</v>
      </c>
      <c r="F239" s="21"/>
    </row>
    <row r="240" spans="1:8">
      <c r="B240" s="46" t="s">
        <v>53</v>
      </c>
      <c r="C240" s="89">
        <v>2.9889114608539866E-2</v>
      </c>
      <c r="D240" s="89">
        <v>3.0199753348352665E-2</v>
      </c>
      <c r="E240" s="47">
        <f t="shared" ref="E240:E257" si="43">+D240/C240</f>
        <v>1.0103930392011025</v>
      </c>
      <c r="F240" s="21"/>
    </row>
    <row r="241" spans="2:6">
      <c r="B241" s="46" t="s">
        <v>54</v>
      </c>
      <c r="C241" s="89">
        <v>2.0945564979615746E-2</v>
      </c>
      <c r="D241" s="89">
        <v>2.1557749454259718E-2</v>
      </c>
      <c r="E241" s="47">
        <f t="shared" si="43"/>
        <v>1.0292274032827355</v>
      </c>
      <c r="F241" s="21"/>
    </row>
    <row r="242" spans="2:6">
      <c r="B242" s="46" t="s">
        <v>55</v>
      </c>
      <c r="C242" s="89">
        <v>2.4245308467250138E-2</v>
      </c>
      <c r="D242" s="89">
        <v>2.5180405244590077E-2</v>
      </c>
      <c r="E242" s="47">
        <f t="shared" si="43"/>
        <v>1.038568153447214</v>
      </c>
      <c r="F242" s="21"/>
    </row>
    <row r="243" spans="2:6">
      <c r="B243" s="46" t="s">
        <v>56</v>
      </c>
      <c r="C243" s="89">
        <v>3.8561304561139785E-2</v>
      </c>
      <c r="D243" s="89">
        <v>4.0154475005604713E-2</v>
      </c>
      <c r="E243" s="47">
        <f t="shared" si="43"/>
        <v>1.0413152631270273</v>
      </c>
      <c r="F243" s="21"/>
    </row>
    <row r="244" spans="2:6">
      <c r="B244" s="46" t="s">
        <v>57</v>
      </c>
      <c r="C244" s="89">
        <v>1.1665561560003083E-2</v>
      </c>
      <c r="D244" s="89">
        <v>1.2706457194522201E-2</v>
      </c>
      <c r="E244" s="47">
        <f t="shared" si="43"/>
        <v>1.0892280778053554</v>
      </c>
      <c r="F244" s="21"/>
    </row>
    <row r="245" spans="2:6">
      <c r="B245" s="46" t="s">
        <v>58</v>
      </c>
      <c r="C245" s="89">
        <v>4.3565440995483623E-2</v>
      </c>
      <c r="D245" s="89">
        <v>4.6087579070738946E-2</v>
      </c>
      <c r="E245" s="47">
        <f t="shared" si="43"/>
        <v>1.0578930918090967</v>
      </c>
      <c r="F245" s="21"/>
    </row>
    <row r="246" spans="2:6">
      <c r="B246" s="46" t="s">
        <v>59</v>
      </c>
      <c r="C246" s="89">
        <v>3.3005694179649929E-2</v>
      </c>
      <c r="D246" s="89">
        <v>3.6873482156338427E-2</v>
      </c>
      <c r="E246" s="47">
        <f t="shared" si="43"/>
        <v>1.1171854758041486</v>
      </c>
      <c r="F246" s="21"/>
    </row>
    <row r="247" spans="2:6">
      <c r="B247" s="46" t="s">
        <v>60</v>
      </c>
      <c r="C247" s="89">
        <v>0.1946871454898452</v>
      </c>
      <c r="D247" s="89">
        <v>0.19202677938373164</v>
      </c>
      <c r="E247" s="47">
        <f t="shared" si="43"/>
        <v>0.98633517328830356</v>
      </c>
      <c r="F247" s="21"/>
    </row>
    <row r="248" spans="2:6">
      <c r="B248" s="46" t="s">
        <v>61</v>
      </c>
      <c r="C248" s="89">
        <v>8.9891651787525728E-2</v>
      </c>
      <c r="D248" s="89">
        <v>9.1686235271718458E-2</v>
      </c>
      <c r="E248" s="47">
        <f t="shared" si="43"/>
        <v>1.0199638503521387</v>
      </c>
      <c r="F248" s="21"/>
    </row>
    <row r="249" spans="2:6">
      <c r="B249" s="46" t="s">
        <v>62</v>
      </c>
      <c r="C249" s="89">
        <v>1.6605960489049901E-2</v>
      </c>
      <c r="D249" s="89">
        <v>1.7249226157492914E-2</v>
      </c>
      <c r="E249" s="47">
        <f t="shared" si="43"/>
        <v>1.0387370347452765</v>
      </c>
      <c r="F249" s="21"/>
    </row>
    <row r="250" spans="2:6">
      <c r="B250" s="46" t="s">
        <v>9</v>
      </c>
      <c r="C250" s="89">
        <v>4.9496022092474147E-2</v>
      </c>
      <c r="D250" s="89">
        <v>5.0827848138321488E-2</v>
      </c>
      <c r="E250" s="47">
        <f t="shared" si="43"/>
        <v>1.0269077390372718</v>
      </c>
      <c r="F250" s="21"/>
    </row>
    <row r="251" spans="2:6">
      <c r="B251" s="46" t="s">
        <v>10</v>
      </c>
      <c r="C251" s="89">
        <v>0.19537046000059688</v>
      </c>
      <c r="D251" s="89">
        <v>0.18040621606465979</v>
      </c>
      <c r="E251" s="47">
        <f t="shared" si="43"/>
        <v>0.923405800775146</v>
      </c>
      <c r="F251" s="21"/>
    </row>
    <row r="252" spans="2:6">
      <c r="B252" s="46" t="s">
        <v>11</v>
      </c>
      <c r="C252" s="89">
        <v>2.5897362812083515E-2</v>
      </c>
      <c r="D252" s="89">
        <v>2.5901745395902044E-2</v>
      </c>
      <c r="E252" s="47">
        <f t="shared" si="43"/>
        <v>1.0001692289616642</v>
      </c>
      <c r="F252" s="21"/>
    </row>
    <row r="253" spans="2:6">
      <c r="B253" s="46" t="s">
        <v>12</v>
      </c>
      <c r="C253" s="89">
        <v>1.7485215792157536E-2</v>
      </c>
      <c r="D253" s="89">
        <v>1.7513441939834097E-2</v>
      </c>
      <c r="E253" s="47">
        <f t="shared" si="43"/>
        <v>1.0016142864927764</v>
      </c>
      <c r="F253" s="21"/>
    </row>
    <row r="254" spans="2:6">
      <c r="B254" s="46" t="s">
        <v>13</v>
      </c>
      <c r="C254" s="89">
        <v>6.3667541116731424E-2</v>
      </c>
      <c r="D254" s="89">
        <v>6.3216338145248394E-2</v>
      </c>
      <c r="E254" s="47">
        <f t="shared" si="43"/>
        <v>0.99291313966946249</v>
      </c>
      <c r="F254" s="21"/>
    </row>
    <row r="255" spans="2:6">
      <c r="B255" s="46" t="s">
        <v>14</v>
      </c>
      <c r="C255" s="89">
        <v>6.4856611787793457E-3</v>
      </c>
      <c r="D255" s="89">
        <v>6.9218422958303187E-3</v>
      </c>
      <c r="E255" s="47">
        <f t="shared" si="43"/>
        <v>1.0672531458285439</v>
      </c>
      <c r="F255" s="21"/>
    </row>
    <row r="256" spans="2:6">
      <c r="B256" s="46" t="s">
        <v>15</v>
      </c>
      <c r="C256" s="89">
        <v>2.4567704815619041E-3</v>
      </c>
      <c r="D256" s="89">
        <v>2.6296063261267667E-3</v>
      </c>
      <c r="E256" s="47">
        <f>+D256/C256</f>
        <v>1.070350830841545</v>
      </c>
      <c r="F256" s="21"/>
    </row>
    <row r="257" spans="2:6" ht="16.5" thickBot="1">
      <c r="B257" s="104" t="s">
        <v>127</v>
      </c>
      <c r="C257" s="159">
        <v>1.0000000000000004</v>
      </c>
      <c r="D257" s="159">
        <v>1.0000000000000004</v>
      </c>
      <c r="E257" s="160">
        <f t="shared" si="43"/>
        <v>1</v>
      </c>
      <c r="F257" s="71"/>
    </row>
  </sheetData>
  <mergeCells count="6">
    <mergeCell ref="F179:H179"/>
    <mergeCell ref="I179:K179"/>
    <mergeCell ref="B2:C2"/>
    <mergeCell ref="B5:C5"/>
    <mergeCell ref="B8:C8"/>
    <mergeCell ref="C179:E179"/>
  </mergeCells>
  <phoneticPr fontId="7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99"/>
  </sheetPr>
  <dimension ref="B1:G29"/>
  <sheetViews>
    <sheetView zoomScaleNormal="100" workbookViewId="0">
      <selection activeCell="H38" sqref="H38"/>
    </sheetView>
  </sheetViews>
  <sheetFormatPr baseColWidth="10" defaultRowHeight="12.75"/>
  <cols>
    <col min="1" max="1" width="11" style="3"/>
    <col min="2" max="2" width="13.375" style="3" customWidth="1"/>
    <col min="3" max="3" width="11" style="3"/>
    <col min="4" max="4" width="14.875" style="3" customWidth="1"/>
    <col min="5" max="16384" width="11" style="3"/>
  </cols>
  <sheetData>
    <row r="1" spans="2:7" s="97" customFormat="1"/>
    <row r="2" spans="2:7" s="97" customFormat="1">
      <c r="B2" s="3" t="s">
        <v>357</v>
      </c>
    </row>
    <row r="3" spans="2:7" s="97" customFormat="1"/>
    <row r="5" spans="2:7">
      <c r="C5" s="78" t="s">
        <v>209</v>
      </c>
    </row>
    <row r="6" spans="2:7" ht="41.25" thickBot="1">
      <c r="B6" s="100" t="s">
        <v>186</v>
      </c>
      <c r="C6" s="234" t="s">
        <v>300</v>
      </c>
      <c r="D6" s="100" t="s">
        <v>48</v>
      </c>
      <c r="E6" s="100" t="s">
        <v>66</v>
      </c>
      <c r="F6" s="100" t="s">
        <v>67</v>
      </c>
      <c r="G6" s="100" t="s">
        <v>51</v>
      </c>
    </row>
    <row r="7" spans="2:7">
      <c r="B7" s="2" t="s">
        <v>52</v>
      </c>
      <c r="C7" s="79">
        <v>8400674</v>
      </c>
      <c r="D7" s="5">
        <f>+'I501'!D23+'I504'!D23+'I505'!D23+'I521'!D23+'I522'!D23</f>
        <v>4767899.1464086371</v>
      </c>
      <c r="E7" s="29">
        <f>D7*1000/C7</f>
        <v>567.56150118533787</v>
      </c>
      <c r="F7" s="29">
        <f>E$25-E7</f>
        <v>0.11002968765512833</v>
      </c>
      <c r="G7" s="29">
        <f>F7*C7/1000</f>
        <v>924.32353631255751</v>
      </c>
    </row>
    <row r="8" spans="2:7">
      <c r="B8" s="2" t="s">
        <v>53</v>
      </c>
      <c r="C8" s="79">
        <v>1321616</v>
      </c>
      <c r="D8" s="5">
        <f>+'I501'!D24+'I504'!D24+'I505'!D24+'I521'!D24+'I522'!D24</f>
        <v>750259.44457302184</v>
      </c>
      <c r="E8" s="29">
        <f t="shared" ref="E8:E25" si="0">D8*1000/C8</f>
        <v>567.68338501729841</v>
      </c>
      <c r="F8" s="29">
        <f t="shared" ref="F8:F25" si="1">E$25-E8</f>
        <v>-1.185414430540277E-2</v>
      </c>
      <c r="G8" s="29">
        <f t="shared" ref="G8:G24" si="2">F8*C8/1000</f>
        <v>-15.666626780329187</v>
      </c>
    </row>
    <row r="9" spans="2:7">
      <c r="B9" s="2" t="s">
        <v>54</v>
      </c>
      <c r="C9" s="79">
        <v>1056492.5</v>
      </c>
      <c r="D9" s="5">
        <f>+'I501'!D25+'I504'!D25+'I505'!D25+'I521'!D25+'I522'!D25</f>
        <v>599756.19079642929</v>
      </c>
      <c r="E9" s="29">
        <f t="shared" si="0"/>
        <v>567.686179311665</v>
      </c>
      <c r="F9" s="29">
        <f t="shared" si="1"/>
        <v>-1.464843867199761E-2</v>
      </c>
      <c r="G9" s="29">
        <f t="shared" si="2"/>
        <v>-15.475965593675435</v>
      </c>
    </row>
    <row r="10" spans="2:7">
      <c r="B10" s="2" t="s">
        <v>55</v>
      </c>
      <c r="C10" s="79">
        <v>1103960.5</v>
      </c>
      <c r="D10" s="5">
        <f>+'I501'!D26+'I504'!D26+'I505'!D26+'I521'!D26+'I522'!D26</f>
        <v>626733.82522689435</v>
      </c>
      <c r="E10" s="29">
        <f t="shared" si="0"/>
        <v>567.71399450151921</v>
      </c>
      <c r="F10" s="29">
        <f t="shared" si="1"/>
        <v>-4.2463628526206776E-2</v>
      </c>
      <c r="G10" s="29">
        <f t="shared" si="2"/>
        <v>-46.878168579605493</v>
      </c>
    </row>
    <row r="11" spans="2:7">
      <c r="B11" s="2" t="s">
        <v>56</v>
      </c>
      <c r="C11" s="79">
        <v>2102560.5</v>
      </c>
      <c r="D11" s="5">
        <f>+'I501'!D27+'I504'!D27+'I505'!D27+'I521'!D27+'I522'!D27</f>
        <v>1193343.4592619562</v>
      </c>
      <c r="E11" s="29">
        <f t="shared" si="0"/>
        <v>567.56676407739815</v>
      </c>
      <c r="F11" s="29">
        <f t="shared" si="1"/>
        <v>0.10476679559485547</v>
      </c>
      <c r="G11" s="29">
        <f t="shared" si="2"/>
        <v>220.27852612931713</v>
      </c>
    </row>
    <row r="12" spans="2:7">
      <c r="B12" s="2" t="s">
        <v>57</v>
      </c>
      <c r="C12" s="79">
        <v>586917.5</v>
      </c>
      <c r="D12" s="5">
        <f>+'I501'!D28+'I504'!D28+'I505'!D28+'I521'!D28+'I522'!D28</f>
        <v>333189.90578361473</v>
      </c>
      <c r="E12" s="29">
        <f t="shared" si="0"/>
        <v>567.69461769944621</v>
      </c>
      <c r="F12" s="29">
        <f t="shared" si="1"/>
        <v>-2.3086826453209142E-2</v>
      </c>
      <c r="G12" s="29">
        <f t="shared" si="2"/>
        <v>-13.550062464851377</v>
      </c>
    </row>
    <row r="13" spans="2:7">
      <c r="B13" s="2" t="s">
        <v>58</v>
      </c>
      <c r="C13" s="79">
        <v>2483421</v>
      </c>
      <c r="D13" s="5">
        <f>+'I501'!D29+'I504'!D29+'I505'!D29+'I521'!D29+'I522'!D29</f>
        <v>1409692.3614844771</v>
      </c>
      <c r="E13" s="29">
        <f t="shared" si="0"/>
        <v>567.64131473659802</v>
      </c>
      <c r="F13" s="29">
        <f t="shared" si="1"/>
        <v>3.021613639498355E-2</v>
      </c>
      <c r="G13" s="29">
        <f t="shared" si="2"/>
        <v>75.039387662166433</v>
      </c>
    </row>
    <row r="14" spans="2:7">
      <c r="B14" s="2" t="s">
        <v>59</v>
      </c>
      <c r="C14" s="79">
        <v>2068901</v>
      </c>
      <c r="D14" s="5">
        <f>+'I501'!D30+'I504'!D30+'I505'!D30+'I521'!D30+'I522'!D30</f>
        <v>1174218.1994892329</v>
      </c>
      <c r="E14" s="29">
        <f t="shared" si="0"/>
        <v>567.55649472315633</v>
      </c>
      <c r="F14" s="29">
        <f t="shared" si="1"/>
        <v>0.11503614983666921</v>
      </c>
      <c r="G14" s="29">
        <f t="shared" si="2"/>
        <v>237.99840543323475</v>
      </c>
    </row>
    <row r="15" spans="2:7">
      <c r="B15" s="2" t="s">
        <v>60</v>
      </c>
      <c r="C15" s="79">
        <v>7513504.5</v>
      </c>
      <c r="D15" s="5">
        <f>+'I501'!D31+'I504'!D31+'I505'!D31+'I521'!D31+'I522'!D31</f>
        <v>4265978.4614641052</v>
      </c>
      <c r="E15" s="29">
        <f t="shared" si="0"/>
        <v>567.77479290311271</v>
      </c>
      <c r="F15" s="29">
        <f t="shared" si="1"/>
        <v>-0.10326203011970847</v>
      </c>
      <c r="G15" s="29">
        <f t="shared" si="2"/>
        <v>-775.85972798356522</v>
      </c>
    </row>
    <row r="16" spans="2:7">
      <c r="B16" s="2" t="s">
        <v>61</v>
      </c>
      <c r="C16" s="79">
        <v>4992766.5</v>
      </c>
      <c r="D16" s="5">
        <f>+'I501'!D32+'I504'!D32+'I505'!D32+'I521'!D32+'I522'!D32</f>
        <v>2834094.9724524636</v>
      </c>
      <c r="E16" s="29">
        <f t="shared" si="0"/>
        <v>567.64019956720665</v>
      </c>
      <c r="F16" s="29">
        <f t="shared" si="1"/>
        <v>3.1331305786352459E-2</v>
      </c>
      <c r="G16" s="29">
        <f t="shared" si="2"/>
        <v>156.42989393135673</v>
      </c>
    </row>
    <row r="17" spans="2:7">
      <c r="B17" s="2" t="s">
        <v>62</v>
      </c>
      <c r="C17" s="79">
        <v>1096314.5</v>
      </c>
      <c r="D17" s="5">
        <f>+'I501'!D33+'I504'!D33+'I505'!D33+'I521'!D33+'I522'!D33</f>
        <v>622188.10785500216</v>
      </c>
      <c r="E17" s="29">
        <f t="shared" si="0"/>
        <v>567.52702609972062</v>
      </c>
      <c r="F17" s="29">
        <f t="shared" si="1"/>
        <v>0.14450477327238787</v>
      </c>
      <c r="G17" s="29">
        <f t="shared" si="2"/>
        <v>158.42267825773126</v>
      </c>
    </row>
    <row r="18" spans="2:7">
      <c r="B18" s="2" t="s">
        <v>9</v>
      </c>
      <c r="C18" s="79">
        <v>2740521</v>
      </c>
      <c r="D18" s="5">
        <f>+'I501'!D34+'I504'!D34+'I505'!D34+'I521'!D34+'I522'!D34</f>
        <v>1555607.1908679374</v>
      </c>
      <c r="E18" s="29">
        <f t="shared" si="0"/>
        <v>567.63191775138284</v>
      </c>
      <c r="F18" s="29">
        <f t="shared" si="1"/>
        <v>3.9613121610159396E-2</v>
      </c>
      <c r="G18" s="29">
        <f t="shared" si="2"/>
        <v>108.56059164819564</v>
      </c>
    </row>
    <row r="19" spans="2:7">
      <c r="B19" s="2" t="s">
        <v>10</v>
      </c>
      <c r="C19" s="79">
        <v>6445718</v>
      </c>
      <c r="D19" s="5">
        <f>+'I501'!D35+'I504'!D35+'I505'!D35+'I521'!D35+'I522'!D35</f>
        <v>3659931.4399899109</v>
      </c>
      <c r="E19" s="29">
        <f t="shared" si="0"/>
        <v>567.80818521534934</v>
      </c>
      <c r="F19" s="29">
        <f t="shared" si="1"/>
        <v>-0.13665434235633711</v>
      </c>
      <c r="G19" s="29">
        <f t="shared" si="2"/>
        <v>-880.83535430440463</v>
      </c>
    </row>
    <row r="20" spans="2:7">
      <c r="B20" s="2" t="s">
        <v>11</v>
      </c>
      <c r="C20" s="79">
        <v>1467053</v>
      </c>
      <c r="D20" s="5">
        <f>+'I501'!D36+'I504'!D36+'I505'!D36+'I521'!D36+'I522'!D36</f>
        <v>832633.52281067276</v>
      </c>
      <c r="E20" s="29">
        <f t="shared" si="0"/>
        <v>567.55517545083421</v>
      </c>
      <c r="F20" s="29">
        <f t="shared" si="1"/>
        <v>0.11635542215879013</v>
      </c>
      <c r="G20" s="29">
        <f t="shared" si="2"/>
        <v>170.69957114431955</v>
      </c>
    </row>
    <row r="21" spans="2:7">
      <c r="B21" s="2" t="s">
        <v>12</v>
      </c>
      <c r="C21" s="79">
        <v>640633</v>
      </c>
      <c r="D21" s="5">
        <f>+'I501'!D37+'I504'!D37+'I505'!D37+'I521'!D37+'I522'!D37</f>
        <v>363720.00375787122</v>
      </c>
      <c r="E21" s="29">
        <f t="shared" si="0"/>
        <v>567.75096468316679</v>
      </c>
      <c r="F21" s="29">
        <f t="shared" si="1"/>
        <v>-7.9433810173782149E-2</v>
      </c>
      <c r="G21" s="29">
        <f t="shared" si="2"/>
        <v>-50.887920113060581</v>
      </c>
    </row>
    <row r="22" spans="2:7">
      <c r="B22" s="2" t="s">
        <v>13</v>
      </c>
      <c r="C22" s="79">
        <v>2189121</v>
      </c>
      <c r="D22" s="5">
        <f>+'I501'!D38+'I504'!D38+'I505'!D38+'I521'!D38+'I522'!D38</f>
        <v>1242972.5484447463</v>
      </c>
      <c r="E22" s="29">
        <f t="shared" si="0"/>
        <v>567.79526962865293</v>
      </c>
      <c r="F22" s="29">
        <f t="shared" si="1"/>
        <v>-0.12373875565992876</v>
      </c>
      <c r="G22" s="29">
        <f t="shared" si="2"/>
        <v>-270.87910852901888</v>
      </c>
    </row>
    <row r="23" spans="2:7">
      <c r="B23" s="2" t="s">
        <v>14</v>
      </c>
      <c r="C23" s="79">
        <v>318027.5</v>
      </c>
      <c r="D23" s="5">
        <f>+'I501'!D39+'I504'!D39+'I505'!D39+'I521'!D39+'I522'!D39</f>
        <v>180537.03466620159</v>
      </c>
      <c r="E23" s="29">
        <f t="shared" si="0"/>
        <v>567.67743250568458</v>
      </c>
      <c r="F23" s="29">
        <f t="shared" si="1"/>
        <v>-5.901632691575287E-3</v>
      </c>
      <c r="G23" s="29">
        <f t="shared" si="2"/>
        <v>-1.8768814908199598</v>
      </c>
    </row>
    <row r="24" spans="2:7">
      <c r="B24" s="110" t="s">
        <v>15</v>
      </c>
      <c r="C24" s="96">
        <v>169659.5</v>
      </c>
      <c r="D24" s="5">
        <f>+'I501'!D40+'I504'!D40+'I505'!D40+'I521'!D40+'I522'!D40</f>
        <v>96290.710866825219</v>
      </c>
      <c r="E24" s="103">
        <f t="shared" si="0"/>
        <v>567.55272099013155</v>
      </c>
      <c r="F24" s="103">
        <f t="shared" si="1"/>
        <v>0.11880988286145566</v>
      </c>
      <c r="G24" s="103">
        <f t="shared" si="2"/>
        <v>20.15722532133314</v>
      </c>
    </row>
    <row r="25" spans="2:7" ht="14.25" thickBot="1">
      <c r="B25" s="104" t="s">
        <v>16</v>
      </c>
      <c r="C25" s="105">
        <v>46697861.5</v>
      </c>
      <c r="D25" s="111">
        <f>SUM(D7:D24)</f>
        <v>26509046.5262</v>
      </c>
      <c r="E25" s="112">
        <f t="shared" si="0"/>
        <v>567.671530872993</v>
      </c>
      <c r="F25" s="106">
        <f t="shared" si="1"/>
        <v>0</v>
      </c>
      <c r="G25" s="112">
        <f>SUM(G7:G24)</f>
        <v>8.8133234044107667E-10</v>
      </c>
    </row>
    <row r="27" spans="2:7">
      <c r="C27" s="243" t="s">
        <v>358</v>
      </c>
      <c r="D27" s="309">
        <f>+D25-Resumen!D15</f>
        <v>0</v>
      </c>
      <c r="E27" s="309">
        <f>+D25-SUM(Resumen_Hor!V5:V9)</f>
        <v>0</v>
      </c>
    </row>
    <row r="28" spans="2:7">
      <c r="C28" s="243"/>
      <c r="D28" s="243"/>
      <c r="E28" s="243"/>
    </row>
    <row r="29" spans="2:7">
      <c r="C29" s="243"/>
      <c r="D29" s="243"/>
      <c r="E29" s="309">
        <f>+Resumen!D16-Resumen_Hor!V10</f>
        <v>0</v>
      </c>
    </row>
  </sheetData>
  <phoneticPr fontId="7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99"/>
  </sheetPr>
  <dimension ref="A2:I42"/>
  <sheetViews>
    <sheetView topLeftCell="A22" zoomScale="115" zoomScaleNormal="115" workbookViewId="0">
      <selection activeCell="D9" sqref="D9"/>
    </sheetView>
  </sheetViews>
  <sheetFormatPr baseColWidth="10" defaultRowHeight="12.75"/>
  <cols>
    <col min="1" max="1" width="8.875" style="3" customWidth="1"/>
    <col min="2" max="3" width="11" style="3"/>
    <col min="4" max="4" width="14.875" style="3" customWidth="1"/>
    <col min="5" max="16384" width="11" style="3"/>
  </cols>
  <sheetData>
    <row r="2" spans="2:5">
      <c r="B2" s="343" t="s">
        <v>94</v>
      </c>
      <c r="C2" s="343"/>
    </row>
    <row r="3" spans="2:5">
      <c r="B3" s="1" t="s">
        <v>269</v>
      </c>
    </row>
    <row r="5" spans="2:5">
      <c r="B5" s="343" t="s">
        <v>95</v>
      </c>
      <c r="C5" s="343"/>
    </row>
    <row r="6" spans="2:5">
      <c r="B6" s="87">
        <f>+Resumen!D10</f>
        <v>3131098</v>
      </c>
    </row>
    <row r="8" spans="2:5" ht="13.5">
      <c r="B8" s="346" t="s">
        <v>164</v>
      </c>
      <c r="C8" s="346"/>
    </row>
    <row r="9" spans="2:5">
      <c r="B9" s="3" t="s">
        <v>88</v>
      </c>
    </row>
    <row r="11" spans="2:5" ht="13.5">
      <c r="B11" s="253" t="s">
        <v>165</v>
      </c>
    </row>
    <row r="12" spans="2:5">
      <c r="B12" s="190" t="s">
        <v>352</v>
      </c>
    </row>
    <row r="13" spans="2:5" s="97" customFormat="1">
      <c r="B13" s="32" t="s">
        <v>281</v>
      </c>
    </row>
    <row r="14" spans="2:5" s="97" customFormat="1">
      <c r="B14" s="32" t="s">
        <v>280</v>
      </c>
    </row>
    <row r="15" spans="2:5" s="97" customFormat="1">
      <c r="B15" s="190" t="s">
        <v>282</v>
      </c>
      <c r="E15" s="32" t="s">
        <v>302</v>
      </c>
    </row>
    <row r="16" spans="2:5" s="48" customFormat="1">
      <c r="B16" s="190" t="s">
        <v>353</v>
      </c>
      <c r="E16" s="32" t="s">
        <v>168</v>
      </c>
    </row>
    <row r="17" spans="1:9" s="48" customFormat="1"/>
    <row r="18" spans="1:9" s="48" customFormat="1">
      <c r="B18" s="3" t="s">
        <v>301</v>
      </c>
    </row>
    <row r="19" spans="1:9">
      <c r="B19" s="4" t="s">
        <v>47</v>
      </c>
      <c r="C19" s="97"/>
    </row>
    <row r="20" spans="1:9">
      <c r="D20" s="99" t="s">
        <v>210</v>
      </c>
    </row>
    <row r="21" spans="1:9">
      <c r="C21" s="76" t="s">
        <v>209</v>
      </c>
    </row>
    <row r="22" spans="1:9" ht="41.25" thickBot="1">
      <c r="A22" s="11"/>
      <c r="B22" s="100"/>
      <c r="C22" s="234" t="s">
        <v>300</v>
      </c>
      <c r="D22" s="100" t="s">
        <v>48</v>
      </c>
      <c r="E22" s="100" t="s">
        <v>66</v>
      </c>
      <c r="F22" s="100" t="s">
        <v>67</v>
      </c>
      <c r="G22" s="100" t="s">
        <v>51</v>
      </c>
      <c r="I22" s="100" t="s">
        <v>35</v>
      </c>
    </row>
    <row r="23" spans="1:9">
      <c r="B23" s="3" t="s">
        <v>52</v>
      </c>
      <c r="C23" s="79">
        <v>8400674</v>
      </c>
      <c r="D23" s="5">
        <f t="shared" ref="D23:D40" si="0">I23*B$6</f>
        <v>563266.34058075654</v>
      </c>
      <c r="E23" s="29">
        <f>D23*1000/C23</f>
        <v>67.050136760545229</v>
      </c>
      <c r="F23" s="29">
        <f>E$41-E23</f>
        <v>0</v>
      </c>
      <c r="G23" s="29">
        <f>F23*C23/1000</f>
        <v>0</v>
      </c>
      <c r="I23" s="31">
        <f t="shared" ref="I23:I41" si="1">C23/C$41</f>
        <v>0.17989419065795978</v>
      </c>
    </row>
    <row r="24" spans="1:9">
      <c r="B24" s="3" t="s">
        <v>53</v>
      </c>
      <c r="C24" s="79">
        <v>1321616</v>
      </c>
      <c r="D24" s="5">
        <f t="shared" si="0"/>
        <v>88614.53354492475</v>
      </c>
      <c r="E24" s="29">
        <f t="shared" ref="E24:E41" si="2">D24*1000/C24</f>
        <v>67.050136760545229</v>
      </c>
      <c r="F24" s="29">
        <f t="shared" ref="F24:F41" si="3">E$41-E24</f>
        <v>0</v>
      </c>
      <c r="G24" s="29">
        <f t="shared" ref="G24:G40" si="4">F24*C24/1000</f>
        <v>0</v>
      </c>
      <c r="I24" s="31">
        <f t="shared" si="1"/>
        <v>2.8301424466728526E-2</v>
      </c>
    </row>
    <row r="25" spans="1:9">
      <c r="B25" s="3" t="s">
        <v>54</v>
      </c>
      <c r="C25" s="79">
        <v>1056492.5</v>
      </c>
      <c r="D25" s="5">
        <f t="shared" si="0"/>
        <v>70837.966611490338</v>
      </c>
      <c r="E25" s="29">
        <f t="shared" si="2"/>
        <v>67.050136760545243</v>
      </c>
      <c r="F25" s="29">
        <f t="shared" si="3"/>
        <v>0</v>
      </c>
      <c r="G25" s="29">
        <f t="shared" si="4"/>
        <v>0</v>
      </c>
      <c r="I25" s="31">
        <f t="shared" si="1"/>
        <v>2.262400174363445E-2</v>
      </c>
    </row>
    <row r="26" spans="1:9">
      <c r="B26" s="3" t="s">
        <v>55</v>
      </c>
      <c r="C26" s="79">
        <v>1103960.5</v>
      </c>
      <c r="D26" s="5">
        <f t="shared" si="0"/>
        <v>74020.702503239896</v>
      </c>
      <c r="E26" s="29">
        <f t="shared" si="2"/>
        <v>67.050136760545243</v>
      </c>
      <c r="F26" s="29">
        <f t="shared" si="3"/>
        <v>0</v>
      </c>
      <c r="G26" s="29">
        <f t="shared" si="4"/>
        <v>0</v>
      </c>
      <c r="I26" s="31">
        <f t="shared" si="1"/>
        <v>2.3640493687275166E-2</v>
      </c>
    </row>
    <row r="27" spans="1:9">
      <c r="B27" s="3" t="s">
        <v>56</v>
      </c>
      <c r="C27" s="79">
        <v>2102560.5</v>
      </c>
      <c r="D27" s="5">
        <f t="shared" si="0"/>
        <v>140976.96907232038</v>
      </c>
      <c r="E27" s="29">
        <f t="shared" si="2"/>
        <v>67.050136760545243</v>
      </c>
      <c r="F27" s="29">
        <f t="shared" si="3"/>
        <v>0</v>
      </c>
      <c r="G27" s="29">
        <f t="shared" si="4"/>
        <v>0</v>
      </c>
      <c r="I27" s="31">
        <f t="shared" si="1"/>
        <v>4.5024770566849191E-2</v>
      </c>
    </row>
    <row r="28" spans="1:9">
      <c r="B28" s="3" t="s">
        <v>57</v>
      </c>
      <c r="C28" s="79">
        <v>586917.5</v>
      </c>
      <c r="D28" s="5">
        <f t="shared" si="0"/>
        <v>39352.898642157306</v>
      </c>
      <c r="E28" s="29">
        <f t="shared" si="2"/>
        <v>67.050136760545243</v>
      </c>
      <c r="F28" s="29">
        <f t="shared" si="3"/>
        <v>0</v>
      </c>
      <c r="G28" s="29">
        <f t="shared" si="4"/>
        <v>0</v>
      </c>
      <c r="I28" s="31">
        <f t="shared" si="1"/>
        <v>1.2568402088391136E-2</v>
      </c>
    </row>
    <row r="29" spans="1:9">
      <c r="B29" s="3" t="s">
        <v>58</v>
      </c>
      <c r="C29" s="79">
        <v>2483421</v>
      </c>
      <c r="D29" s="5">
        <f t="shared" si="0"/>
        <v>166513.71768401001</v>
      </c>
      <c r="E29" s="29">
        <f t="shared" si="2"/>
        <v>67.050136760545243</v>
      </c>
      <c r="F29" s="29">
        <f t="shared" si="3"/>
        <v>0</v>
      </c>
      <c r="G29" s="29">
        <f t="shared" si="4"/>
        <v>0</v>
      </c>
      <c r="I29" s="31">
        <f t="shared" si="1"/>
        <v>5.3180615133735835E-2</v>
      </c>
    </row>
    <row r="30" spans="1:9">
      <c r="B30" s="3" t="s">
        <v>59</v>
      </c>
      <c r="C30" s="79">
        <v>2068901</v>
      </c>
      <c r="D30" s="5">
        <f t="shared" si="0"/>
        <v>138720.0949940288</v>
      </c>
      <c r="E30" s="29">
        <f t="shared" si="2"/>
        <v>67.050136760545243</v>
      </c>
      <c r="F30" s="29">
        <f t="shared" si="3"/>
        <v>0</v>
      </c>
      <c r="G30" s="29">
        <f t="shared" si="4"/>
        <v>0</v>
      </c>
      <c r="I30" s="31">
        <f t="shared" si="1"/>
        <v>4.4303977388771863E-2</v>
      </c>
    </row>
    <row r="31" spans="1:9">
      <c r="B31" s="3" t="s">
        <v>60</v>
      </c>
      <c r="C31" s="79">
        <v>7513504.5</v>
      </c>
      <c r="D31" s="5">
        <f t="shared" si="0"/>
        <v>503781.50427597208</v>
      </c>
      <c r="E31" s="29">
        <f t="shared" si="2"/>
        <v>67.050136760545243</v>
      </c>
      <c r="F31" s="29">
        <f t="shared" si="3"/>
        <v>0</v>
      </c>
      <c r="G31" s="29">
        <f t="shared" si="4"/>
        <v>0</v>
      </c>
      <c r="I31" s="31">
        <f t="shared" si="1"/>
        <v>0.16089611512510055</v>
      </c>
    </row>
    <row r="32" spans="1:9">
      <c r="B32" s="3" t="s">
        <v>61</v>
      </c>
      <c r="C32" s="79">
        <v>4992766.5</v>
      </c>
      <c r="D32" s="5">
        <f t="shared" si="0"/>
        <v>334765.67663846881</v>
      </c>
      <c r="E32" s="29">
        <f t="shared" si="2"/>
        <v>67.050136760545243</v>
      </c>
      <c r="F32" s="29">
        <f t="shared" si="3"/>
        <v>0</v>
      </c>
      <c r="G32" s="29">
        <f t="shared" si="4"/>
        <v>0</v>
      </c>
      <c r="I32" s="31">
        <f t="shared" si="1"/>
        <v>0.10691638416889819</v>
      </c>
    </row>
    <row r="33" spans="1:9">
      <c r="B33" s="3" t="s">
        <v>62</v>
      </c>
      <c r="C33" s="79">
        <v>1096314.5</v>
      </c>
      <c r="D33" s="5">
        <f t="shared" si="0"/>
        <v>73508.03715756876</v>
      </c>
      <c r="E33" s="29">
        <f t="shared" si="2"/>
        <v>67.050136760545229</v>
      </c>
      <c r="F33" s="29">
        <f t="shared" si="3"/>
        <v>0</v>
      </c>
      <c r="G33" s="29">
        <f t="shared" si="4"/>
        <v>0</v>
      </c>
      <c r="I33" s="31">
        <f t="shared" si="1"/>
        <v>2.3476760279483033E-2</v>
      </c>
    </row>
    <row r="34" spans="1:9">
      <c r="B34" s="3" t="s">
        <v>9</v>
      </c>
      <c r="C34" s="79">
        <v>2740521</v>
      </c>
      <c r="D34" s="5">
        <f t="shared" si="0"/>
        <v>183752.30784514619</v>
      </c>
      <c r="E34" s="29">
        <f t="shared" si="2"/>
        <v>67.050136760545229</v>
      </c>
      <c r="F34" s="29">
        <f t="shared" si="3"/>
        <v>0</v>
      </c>
      <c r="G34" s="29">
        <f t="shared" si="4"/>
        <v>0</v>
      </c>
      <c r="I34" s="31">
        <f t="shared" si="1"/>
        <v>5.8686220567080997E-2</v>
      </c>
    </row>
    <row r="35" spans="1:9">
      <c r="B35" s="3" t="s">
        <v>10</v>
      </c>
      <c r="C35" s="79">
        <v>6445718</v>
      </c>
      <c r="D35" s="5">
        <f t="shared" si="0"/>
        <v>432186.27341990813</v>
      </c>
      <c r="E35" s="29">
        <f t="shared" si="2"/>
        <v>67.050136760545229</v>
      </c>
      <c r="F35" s="29">
        <f t="shared" si="3"/>
        <v>0</v>
      </c>
      <c r="G35" s="29">
        <f t="shared" si="4"/>
        <v>0</v>
      </c>
      <c r="I35" s="31">
        <f t="shared" si="1"/>
        <v>0.13803026076472474</v>
      </c>
    </row>
    <row r="36" spans="1:9">
      <c r="B36" s="3" t="s">
        <v>11</v>
      </c>
      <c r="C36" s="79">
        <v>1467053</v>
      </c>
      <c r="D36" s="5">
        <f t="shared" si="0"/>
        <v>98366.104284968169</v>
      </c>
      <c r="E36" s="29">
        <f t="shared" si="2"/>
        <v>67.050136760545229</v>
      </c>
      <c r="F36" s="29">
        <f t="shared" si="3"/>
        <v>0</v>
      </c>
      <c r="G36" s="29">
        <f t="shared" si="4"/>
        <v>0</v>
      </c>
      <c r="I36" s="31">
        <f t="shared" si="1"/>
        <v>3.1415849738643815E-2</v>
      </c>
    </row>
    <row r="37" spans="1:9">
      <c r="B37" s="3" t="s">
        <v>12</v>
      </c>
      <c r="C37" s="79">
        <v>640633</v>
      </c>
      <c r="D37" s="5">
        <f t="shared" si="0"/>
        <v>42954.530263318375</v>
      </c>
      <c r="E37" s="29">
        <f t="shared" si="2"/>
        <v>67.050136760545229</v>
      </c>
      <c r="F37" s="29">
        <f t="shared" si="3"/>
        <v>0</v>
      </c>
      <c r="G37" s="29">
        <f t="shared" si="4"/>
        <v>0</v>
      </c>
      <c r="I37" s="31">
        <f t="shared" si="1"/>
        <v>1.3718679601634434E-2</v>
      </c>
    </row>
    <row r="38" spans="1:9">
      <c r="B38" s="3" t="s">
        <v>13</v>
      </c>
      <c r="C38" s="79">
        <v>2189121</v>
      </c>
      <c r="D38" s="5">
        <f t="shared" si="0"/>
        <v>146780.86243538154</v>
      </c>
      <c r="E38" s="29">
        <f t="shared" si="2"/>
        <v>67.050136760545229</v>
      </c>
      <c r="F38" s="29">
        <f t="shared" si="3"/>
        <v>0</v>
      </c>
      <c r="G38" s="29">
        <f t="shared" si="4"/>
        <v>0</v>
      </c>
      <c r="I38" s="31">
        <f t="shared" si="1"/>
        <v>4.6878399345974334E-2</v>
      </c>
    </row>
    <row r="39" spans="1:9">
      <c r="B39" s="3" t="s">
        <v>14</v>
      </c>
      <c r="C39" s="79">
        <v>318027.5</v>
      </c>
      <c r="D39" s="5">
        <f t="shared" si="0"/>
        <v>21323.787368614299</v>
      </c>
      <c r="E39" s="29">
        <f t="shared" si="2"/>
        <v>67.050136760545243</v>
      </c>
      <c r="F39" s="29">
        <f t="shared" si="3"/>
        <v>0</v>
      </c>
      <c r="G39" s="29">
        <f t="shared" si="4"/>
        <v>0</v>
      </c>
      <c r="I39" s="31">
        <f t="shared" si="1"/>
        <v>6.8103225669124056E-3</v>
      </c>
    </row>
    <row r="40" spans="1:9">
      <c r="B40" s="101" t="s">
        <v>15</v>
      </c>
      <c r="C40" s="96">
        <v>169659.5</v>
      </c>
      <c r="D40" s="102">
        <f t="shared" si="0"/>
        <v>11375.692677725725</v>
      </c>
      <c r="E40" s="103">
        <f t="shared" si="2"/>
        <v>67.050136760545243</v>
      </c>
      <c r="F40" s="103">
        <f t="shared" si="3"/>
        <v>0</v>
      </c>
      <c r="G40" s="103">
        <f t="shared" si="4"/>
        <v>0</v>
      </c>
      <c r="I40" s="113">
        <f t="shared" si="1"/>
        <v>3.6331321082015717E-3</v>
      </c>
    </row>
    <row r="41" spans="1:9" s="4" customFormat="1" ht="14.25" thickBot="1">
      <c r="A41" s="129"/>
      <c r="B41" s="123" t="s">
        <v>16</v>
      </c>
      <c r="C41" s="124">
        <v>46697861.5</v>
      </c>
      <c r="D41" s="111">
        <f>SUM(D23:D40)</f>
        <v>3131097.9999999995</v>
      </c>
      <c r="E41" s="125">
        <f t="shared" si="2"/>
        <v>67.050136760545229</v>
      </c>
      <c r="F41" s="125">
        <f t="shared" si="3"/>
        <v>0</v>
      </c>
      <c r="G41" s="347">
        <f>SUM(G23:G40)</f>
        <v>0</v>
      </c>
      <c r="I41" s="176">
        <f t="shared" si="1"/>
        <v>1</v>
      </c>
    </row>
    <row r="42" spans="1:9">
      <c r="D42" s="5"/>
      <c r="E42" s="5"/>
    </row>
  </sheetData>
  <mergeCells count="3">
    <mergeCell ref="B2:C2"/>
    <mergeCell ref="B5:C5"/>
    <mergeCell ref="B8:C8"/>
  </mergeCells>
  <phoneticPr fontId="7" type="noConversion"/>
  <hyperlinks>
    <hyperlink ref="E16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99"/>
  </sheetPr>
  <dimension ref="A2:M167"/>
  <sheetViews>
    <sheetView zoomScaleNormal="100" workbookViewId="0">
      <selection activeCell="D23" sqref="D23:G41"/>
    </sheetView>
  </sheetViews>
  <sheetFormatPr baseColWidth="10" defaultRowHeight="15.75"/>
  <cols>
    <col min="1" max="1" width="5.5" style="236" customWidth="1"/>
    <col min="2" max="2" width="49.5" style="3" customWidth="1"/>
    <col min="3" max="3" width="24.5" style="3" customWidth="1"/>
    <col min="4" max="4" width="13.25" style="3" customWidth="1"/>
    <col min="5" max="5" width="12.5" style="3" customWidth="1"/>
    <col min="6" max="6" width="12.125" style="3" customWidth="1"/>
    <col min="7" max="7" width="11.875" style="3" customWidth="1"/>
    <col min="8" max="16384" width="11" style="3"/>
  </cols>
  <sheetData>
    <row r="2" spans="1:4">
      <c r="B2" s="263" t="s">
        <v>94</v>
      </c>
      <c r="C2" s="263"/>
    </row>
    <row r="3" spans="1:4">
      <c r="B3" s="1" t="s">
        <v>266</v>
      </c>
      <c r="D3" s="4"/>
    </row>
    <row r="5" spans="1:4">
      <c r="B5" s="262" t="s">
        <v>163</v>
      </c>
      <c r="C5" s="262"/>
    </row>
    <row r="6" spans="1:4">
      <c r="B6" s="87">
        <f>Resumen!D11</f>
        <v>47803</v>
      </c>
    </row>
    <row r="8" spans="1:4">
      <c r="B8" s="262" t="s">
        <v>164</v>
      </c>
      <c r="C8" s="262"/>
    </row>
    <row r="9" spans="1:4">
      <c r="B9" s="2" t="s">
        <v>304</v>
      </c>
    </row>
    <row r="10" spans="1:4">
      <c r="B10" s="2" t="s">
        <v>346</v>
      </c>
    </row>
    <row r="11" spans="1:4" s="97" customFormat="1">
      <c r="A11" s="236"/>
      <c r="B11" s="2" t="s">
        <v>347</v>
      </c>
    </row>
    <row r="12" spans="1:4">
      <c r="B12" s="2" t="s">
        <v>348</v>
      </c>
    </row>
    <row r="14" spans="1:4">
      <c r="B14" s="253" t="s">
        <v>165</v>
      </c>
    </row>
    <row r="15" spans="1:4">
      <c r="B15" s="264" t="s">
        <v>306</v>
      </c>
    </row>
    <row r="16" spans="1:4">
      <c r="B16" s="32" t="s">
        <v>82</v>
      </c>
    </row>
    <row r="17" spans="1:7" s="97" customFormat="1">
      <c r="A17" s="236"/>
      <c r="B17" s="3" t="s">
        <v>31</v>
      </c>
    </row>
    <row r="18" spans="1:7" s="97" customFormat="1">
      <c r="A18" s="236"/>
      <c r="B18" s="8" t="s">
        <v>259</v>
      </c>
    </row>
    <row r="20" spans="1:7">
      <c r="B20" s="164" t="s">
        <v>47</v>
      </c>
      <c r="C20" s="97"/>
      <c r="D20" s="99" t="s">
        <v>210</v>
      </c>
    </row>
    <row r="21" spans="1:7">
      <c r="C21" s="76" t="s">
        <v>209</v>
      </c>
    </row>
    <row r="22" spans="1:7" ht="42" customHeight="1" thickBot="1">
      <c r="A22" s="237"/>
      <c r="B22" s="100"/>
      <c r="C22" s="260" t="s">
        <v>300</v>
      </c>
      <c r="D22" s="261" t="s">
        <v>48</v>
      </c>
      <c r="E22" s="261" t="s">
        <v>66</v>
      </c>
      <c r="F22" s="261" t="s">
        <v>67</v>
      </c>
      <c r="G22" s="261" t="s">
        <v>51</v>
      </c>
    </row>
    <row r="23" spans="1:7">
      <c r="B23" s="3" t="s">
        <v>52</v>
      </c>
      <c r="C23" s="79">
        <v>8400674</v>
      </c>
      <c r="D23" s="5">
        <f t="shared" ref="D23:D40" si="0">E62+E91+D118+E147</f>
        <v>7665.2159050471673</v>
      </c>
      <c r="E23" s="29">
        <f>D23*1000/C23</f>
        <v>0.91245248953205027</v>
      </c>
      <c r="F23" s="29">
        <f>E$41-E23</f>
        <v>0.11121323014978124</v>
      </c>
      <c r="G23" s="29">
        <f>F23*C23/1000</f>
        <v>934.26609097528342</v>
      </c>
    </row>
    <row r="24" spans="1:7">
      <c r="B24" s="3" t="s">
        <v>53</v>
      </c>
      <c r="C24" s="79">
        <v>1321616</v>
      </c>
      <c r="D24" s="5">
        <f t="shared" si="0"/>
        <v>1368.9124318527156</v>
      </c>
      <c r="E24" s="29">
        <f t="shared" ref="E24:E41" si="1">D24*1000/C24</f>
        <v>1.035786818450076</v>
      </c>
      <c r="F24" s="29">
        <f t="shared" ref="F24:F41" si="2">E$41-E24</f>
        <v>-1.212109876824452E-2</v>
      </c>
      <c r="G24" s="29">
        <f t="shared" ref="G24:G40" si="3">F24*C24/1000</f>
        <v>-16.019438069692249</v>
      </c>
    </row>
    <row r="25" spans="1:7">
      <c r="B25" s="3" t="s">
        <v>54</v>
      </c>
      <c r="C25" s="79">
        <v>1056492.5</v>
      </c>
      <c r="D25" s="5">
        <f t="shared" si="0"/>
        <v>1097.1457218410783</v>
      </c>
      <c r="E25" s="29">
        <f t="shared" si="1"/>
        <v>1.038479423035259</v>
      </c>
      <c r="F25" s="29">
        <f t="shared" si="2"/>
        <v>-1.4813703353427465E-2</v>
      </c>
      <c r="G25" s="29">
        <f t="shared" si="3"/>
        <v>-15.650566490120966</v>
      </c>
    </row>
    <row r="26" spans="1:7">
      <c r="B26" s="3" t="s">
        <v>55</v>
      </c>
      <c r="C26" s="79">
        <v>1103960.5</v>
      </c>
      <c r="D26" s="5">
        <f t="shared" si="0"/>
        <v>1177.4281276111531</v>
      </c>
      <c r="E26" s="29">
        <f t="shared" si="1"/>
        <v>1.0665491452014388</v>
      </c>
      <c r="F26" s="29">
        <f t="shared" si="2"/>
        <v>-4.2883425519607332E-2</v>
      </c>
      <c r="G26" s="29">
        <f t="shared" si="3"/>
        <v>-47.341607878338472</v>
      </c>
    </row>
    <row r="27" spans="1:7">
      <c r="B27" s="3" t="s">
        <v>56</v>
      </c>
      <c r="C27" s="79">
        <v>2102560.5</v>
      </c>
      <c r="D27" s="5">
        <f t="shared" si="0"/>
        <v>1929.7850704033201</v>
      </c>
      <c r="E27" s="29">
        <f t="shared" si="1"/>
        <v>0.91782617927204468</v>
      </c>
      <c r="F27" s="29">
        <f t="shared" si="2"/>
        <v>0.10583954040978683</v>
      </c>
      <c r="G27" s="29">
        <f t="shared" si="3"/>
        <v>222.5340370037716</v>
      </c>
    </row>
    <row r="28" spans="1:7">
      <c r="B28" s="3" t="s">
        <v>57</v>
      </c>
      <c r="C28" s="79">
        <v>586917.5</v>
      </c>
      <c r="D28" s="5">
        <f t="shared" si="0"/>
        <v>614.42945096172923</v>
      </c>
      <c r="E28" s="29">
        <f t="shared" si="1"/>
        <v>1.0468753290909358</v>
      </c>
      <c r="F28" s="29">
        <f t="shared" si="2"/>
        <v>-2.3209609409104326E-2</v>
      </c>
      <c r="G28" s="29">
        <f t="shared" si="3"/>
        <v>-13.622125930367989</v>
      </c>
    </row>
    <row r="29" spans="1:7">
      <c r="B29" s="3" t="s">
        <v>58</v>
      </c>
      <c r="C29" s="79">
        <v>2483421</v>
      </c>
      <c r="D29" s="5">
        <f t="shared" si="0"/>
        <v>2466.6125342650598</v>
      </c>
      <c r="E29" s="29">
        <f t="shared" si="1"/>
        <v>0.99323172924166303</v>
      </c>
      <c r="F29" s="29">
        <f t="shared" si="2"/>
        <v>3.0433990440168479E-2</v>
      </c>
      <c r="G29" s="29">
        <f t="shared" si="3"/>
        <v>75.58041097291364</v>
      </c>
    </row>
    <row r="30" spans="1:7">
      <c r="B30" s="3" t="s">
        <v>59</v>
      </c>
      <c r="C30" s="79">
        <v>2068901</v>
      </c>
      <c r="D30" s="5">
        <f t="shared" si="0"/>
        <v>1877.4633193723992</v>
      </c>
      <c r="E30" s="29">
        <f t="shared" si="1"/>
        <v>0.90746890226859533</v>
      </c>
      <c r="F30" s="29">
        <f t="shared" si="2"/>
        <v>0.11619681741323618</v>
      </c>
      <c r="G30" s="29">
        <f t="shared" si="3"/>
        <v>240.39971174306172</v>
      </c>
    </row>
    <row r="31" spans="1:7">
      <c r="B31" s="3" t="s">
        <v>60</v>
      </c>
      <c r="C31" s="79">
        <v>7513504.5</v>
      </c>
      <c r="D31" s="5">
        <f t="shared" si="0"/>
        <v>8474.7000606387355</v>
      </c>
      <c r="E31" s="29">
        <f t="shared" si="1"/>
        <v>1.1279290590214905</v>
      </c>
      <c r="F31" s="29">
        <f t="shared" si="2"/>
        <v>-0.10426333933965903</v>
      </c>
      <c r="G31" s="29">
        <f t="shared" si="3"/>
        <v>-783.3830693135551</v>
      </c>
    </row>
    <row r="32" spans="1:7">
      <c r="B32" s="3" t="s">
        <v>61</v>
      </c>
      <c r="C32" s="79">
        <v>4992766.5</v>
      </c>
      <c r="D32" s="5">
        <f t="shared" si="0"/>
        <v>4952.1852612855073</v>
      </c>
      <c r="E32" s="29">
        <f t="shared" si="1"/>
        <v>0.9918719934700545</v>
      </c>
      <c r="F32" s="29">
        <f t="shared" si="2"/>
        <v>3.1793726211777007E-2</v>
      </c>
      <c r="G32" s="29">
        <f t="shared" si="3"/>
        <v>158.73865114033214</v>
      </c>
    </row>
    <row r="33" spans="1:13">
      <c r="B33" s="3" t="s">
        <v>62</v>
      </c>
      <c r="C33" s="79">
        <v>1096314.5</v>
      </c>
      <c r="D33" s="5">
        <f t="shared" si="0"/>
        <v>962.1669022906467</v>
      </c>
      <c r="E33" s="29">
        <f t="shared" si="1"/>
        <v>0.87763766901801143</v>
      </c>
      <c r="F33" s="29">
        <f t="shared" si="2"/>
        <v>0.14602805066382007</v>
      </c>
      <c r="G33" s="29">
        <f t="shared" si="3"/>
        <v>160.09266934948056</v>
      </c>
    </row>
    <row r="34" spans="1:13">
      <c r="B34" s="3" t="s">
        <v>9</v>
      </c>
      <c r="C34" s="79">
        <v>2740521</v>
      </c>
      <c r="D34" s="5">
        <f t="shared" si="0"/>
        <v>2695.6737301834564</v>
      </c>
      <c r="E34" s="29">
        <f t="shared" si="1"/>
        <v>0.98363549492357716</v>
      </c>
      <c r="F34" s="29">
        <f t="shared" si="2"/>
        <v>4.0030224758254351E-2</v>
      </c>
      <c r="G34" s="29">
        <f t="shared" si="3"/>
        <v>109.70367158471598</v>
      </c>
    </row>
    <row r="35" spans="1:13">
      <c r="B35" s="3" t="s">
        <v>10</v>
      </c>
      <c r="C35" s="79">
        <v>6445718</v>
      </c>
      <c r="D35" s="5">
        <f t="shared" si="0"/>
        <v>7488.8607155793379</v>
      </c>
      <c r="E35" s="29">
        <f t="shared" si="1"/>
        <v>1.1618349911645744</v>
      </c>
      <c r="F35" s="29">
        <f t="shared" si="2"/>
        <v>-0.13816927148274294</v>
      </c>
      <c r="G35" s="29">
        <f t="shared" si="3"/>
        <v>-890.60016024320282</v>
      </c>
    </row>
    <row r="36" spans="1:13">
      <c r="B36" s="3" t="s">
        <v>11</v>
      </c>
      <c r="C36" s="79">
        <v>1467053</v>
      </c>
      <c r="D36" s="5">
        <f t="shared" si="0"/>
        <v>1329.292715562251</v>
      </c>
      <c r="E36" s="29">
        <f t="shared" si="1"/>
        <v>0.90609726817112324</v>
      </c>
      <c r="F36" s="29">
        <f t="shared" si="2"/>
        <v>0.11756845151070827</v>
      </c>
      <c r="G36" s="29">
        <f t="shared" si="3"/>
        <v>172.47914949413911</v>
      </c>
    </row>
    <row r="37" spans="1:13">
      <c r="B37" s="3" t="s">
        <v>12</v>
      </c>
      <c r="C37" s="79">
        <v>640633</v>
      </c>
      <c r="D37" s="5">
        <f t="shared" si="0"/>
        <v>707.33143678605427</v>
      </c>
      <c r="E37" s="29">
        <f t="shared" si="1"/>
        <v>1.1041133328849033</v>
      </c>
      <c r="F37" s="29">
        <f t="shared" si="2"/>
        <v>-8.0447613203071811E-2</v>
      </c>
      <c r="G37" s="29">
        <f t="shared" si="3"/>
        <v>-51.537395789123501</v>
      </c>
    </row>
    <row r="38" spans="1:13">
      <c r="B38" s="3" t="s">
        <v>13</v>
      </c>
      <c r="C38" s="79">
        <v>2189121</v>
      </c>
      <c r="D38" s="5">
        <f t="shared" si="0"/>
        <v>2515.0351862120024</v>
      </c>
      <c r="E38" s="29">
        <f t="shared" si="1"/>
        <v>1.1488790186618292</v>
      </c>
      <c r="F38" s="29">
        <f t="shared" si="2"/>
        <v>-0.12521329897999767</v>
      </c>
      <c r="G38" s="29">
        <f t="shared" si="3"/>
        <v>-274.1070622763915</v>
      </c>
    </row>
    <row r="39" spans="1:13">
      <c r="B39" s="3" t="s">
        <v>14</v>
      </c>
      <c r="C39" s="79">
        <v>318027.5</v>
      </c>
      <c r="D39" s="5">
        <f t="shared" si="0"/>
        <v>327.45573691908993</v>
      </c>
      <c r="E39" s="29">
        <f t="shared" si="1"/>
        <v>1.0296459800460336</v>
      </c>
      <c r="F39" s="29">
        <f t="shared" si="2"/>
        <v>-5.9802603642020724E-3</v>
      </c>
      <c r="G39" s="29">
        <f t="shared" si="3"/>
        <v>-1.9018872529762745</v>
      </c>
    </row>
    <row r="40" spans="1:13">
      <c r="B40" s="101" t="s">
        <v>15</v>
      </c>
      <c r="C40" s="96">
        <v>169659.5</v>
      </c>
      <c r="D40" s="102">
        <f t="shared" si="0"/>
        <v>153.30569318829706</v>
      </c>
      <c r="E40" s="103">
        <f t="shared" si="1"/>
        <v>0.90360806903413637</v>
      </c>
      <c r="F40" s="103">
        <f t="shared" si="2"/>
        <v>0.12005765064769514</v>
      </c>
      <c r="G40" s="103">
        <f t="shared" si="3"/>
        <v>20.368920980062633</v>
      </c>
    </row>
    <row r="41" spans="1:13" s="4" customFormat="1" ht="16.5" thickBot="1">
      <c r="A41" s="238"/>
      <c r="B41" s="123" t="s">
        <v>16</v>
      </c>
      <c r="C41" s="124">
        <v>46697861.5</v>
      </c>
      <c r="D41" s="111">
        <f>SUM(D23:D40)</f>
        <v>47802.999999999993</v>
      </c>
      <c r="E41" s="125">
        <f t="shared" si="1"/>
        <v>1.0236657196818315</v>
      </c>
      <c r="F41" s="125">
        <f t="shared" si="2"/>
        <v>0</v>
      </c>
      <c r="G41" s="347">
        <f>SUM(G23:G40)</f>
        <v>-7.9154460763675161E-12</v>
      </c>
    </row>
    <row r="42" spans="1:13">
      <c r="D42" s="5"/>
      <c r="E42" s="5"/>
    </row>
    <row r="43" spans="1:13">
      <c r="B43" s="2"/>
    </row>
    <row r="44" spans="1:13">
      <c r="A44" s="239" t="s">
        <v>367</v>
      </c>
      <c r="C44" s="38"/>
      <c r="D44" s="38"/>
      <c r="E44" s="38"/>
    </row>
    <row r="45" spans="1:13">
      <c r="B45" s="67" t="s">
        <v>351</v>
      </c>
      <c r="C45" s="38"/>
      <c r="D45" s="38"/>
      <c r="E45" s="38"/>
    </row>
    <row r="46" spans="1:13" s="37" customFormat="1">
      <c r="A46" s="236"/>
      <c r="B46" s="2" t="s">
        <v>188</v>
      </c>
      <c r="C46" s="38"/>
      <c r="D46" s="38"/>
      <c r="E46" s="38"/>
    </row>
    <row r="47" spans="1:13" s="37" customFormat="1">
      <c r="A47" s="236"/>
      <c r="B47" s="2" t="s">
        <v>166</v>
      </c>
      <c r="C47" s="38"/>
      <c r="D47" s="38"/>
      <c r="E47" s="38"/>
      <c r="G47" s="64"/>
      <c r="H47" s="64"/>
      <c r="I47" s="64"/>
      <c r="J47" s="64"/>
      <c r="K47" s="64"/>
      <c r="L47" s="64"/>
      <c r="M47" s="64"/>
    </row>
    <row r="48" spans="1:13">
      <c r="B48" s="2" t="s">
        <v>167</v>
      </c>
      <c r="C48" s="75" t="s">
        <v>257</v>
      </c>
      <c r="D48" s="38"/>
      <c r="E48" s="38"/>
      <c r="G48" s="30"/>
      <c r="H48" s="64"/>
      <c r="I48" s="64"/>
      <c r="J48" s="64"/>
      <c r="K48" s="64"/>
      <c r="L48" s="64"/>
      <c r="M48" s="64"/>
    </row>
    <row r="49" spans="1:13" ht="16.5" thickBot="1">
      <c r="B49" s="115"/>
      <c r="C49" s="290" t="s">
        <v>349</v>
      </c>
      <c r="D49" s="161" t="s">
        <v>189</v>
      </c>
      <c r="E49" s="38"/>
      <c r="G49" s="30" t="s">
        <v>333</v>
      </c>
      <c r="I49" s="64"/>
      <c r="J49" s="64"/>
      <c r="K49" s="64"/>
      <c r="L49" s="64"/>
      <c r="M49" s="64"/>
    </row>
    <row r="50" spans="1:13">
      <c r="B50" s="67" t="s">
        <v>178</v>
      </c>
      <c r="C50" s="85">
        <v>0.18825664775316792</v>
      </c>
      <c r="D50" s="70">
        <f>C50*B$6</f>
        <v>8999.2325325446855</v>
      </c>
      <c r="G50" s="66" t="s">
        <v>191</v>
      </c>
      <c r="I50" s="64"/>
      <c r="J50" s="64"/>
      <c r="K50" s="64"/>
      <c r="L50" s="64"/>
      <c r="M50" s="64"/>
    </row>
    <row r="51" spans="1:13">
      <c r="B51" s="67" t="s">
        <v>83</v>
      </c>
      <c r="C51" s="85">
        <v>6.7556038952121852E-2</v>
      </c>
      <c r="D51" s="70">
        <f>C51*B$6</f>
        <v>3229.3813300282809</v>
      </c>
      <c r="G51" s="66" t="s">
        <v>194</v>
      </c>
      <c r="I51" s="64"/>
      <c r="J51" s="64"/>
      <c r="K51" s="64"/>
      <c r="L51" s="64"/>
      <c r="M51" s="64"/>
    </row>
    <row r="52" spans="1:13">
      <c r="B52" s="67" t="s">
        <v>192</v>
      </c>
      <c r="C52" s="85">
        <v>6.7145242535271266E-2</v>
      </c>
      <c r="D52" s="70">
        <f>C52*B$6</f>
        <v>3209.7440289135725</v>
      </c>
      <c r="E52" s="38"/>
      <c r="G52" s="66" t="s">
        <v>190</v>
      </c>
      <c r="I52" s="64"/>
      <c r="J52" s="64"/>
      <c r="K52" s="64"/>
      <c r="L52" s="64"/>
      <c r="M52" s="64"/>
    </row>
    <row r="53" spans="1:13">
      <c r="B53" s="67" t="s">
        <v>193</v>
      </c>
      <c r="C53" s="85">
        <v>0.67704207075943901</v>
      </c>
      <c r="D53" s="70">
        <f>C53*B$6</f>
        <v>32364.642108513464</v>
      </c>
      <c r="E53" s="38"/>
      <c r="G53" s="64" t="s">
        <v>187</v>
      </c>
      <c r="I53" s="64"/>
      <c r="J53" s="64"/>
      <c r="K53" s="64"/>
      <c r="L53" s="64"/>
      <c r="M53" s="64"/>
    </row>
    <row r="54" spans="1:13" s="243" customFormat="1" ht="16.5" thickBot="1">
      <c r="A54" s="242"/>
      <c r="B54" s="248" t="s">
        <v>142</v>
      </c>
      <c r="C54" s="249">
        <v>1</v>
      </c>
      <c r="D54" s="245">
        <f>SUM(D50:D53)</f>
        <v>47803</v>
      </c>
      <c r="E54" s="250"/>
      <c r="F54" s="252"/>
      <c r="G54" s="251"/>
      <c r="I54" s="252"/>
    </row>
    <row r="55" spans="1:13">
      <c r="B55" s="2"/>
    </row>
    <row r="56" spans="1:13">
      <c r="B56" s="2"/>
      <c r="H56" s="97"/>
    </row>
    <row r="57" spans="1:13">
      <c r="A57" s="240" t="s">
        <v>331</v>
      </c>
      <c r="H57" s="97"/>
    </row>
    <row r="58" spans="1:13">
      <c r="B58" s="3" t="s">
        <v>305</v>
      </c>
      <c r="H58" s="97"/>
    </row>
    <row r="59" spans="1:13">
      <c r="B59" s="36" t="s">
        <v>332</v>
      </c>
      <c r="H59" s="97"/>
    </row>
    <row r="60" spans="1:13">
      <c r="C60" s="75" t="s">
        <v>251</v>
      </c>
      <c r="H60" s="97"/>
    </row>
    <row r="61" spans="1:13" s="243" customFormat="1" ht="25.5" customHeight="1" thickBot="1">
      <c r="A61" s="256"/>
      <c r="B61" s="257"/>
      <c r="C61" s="302" t="s">
        <v>218</v>
      </c>
      <c r="D61" s="257" t="s">
        <v>63</v>
      </c>
      <c r="E61" s="258" t="s">
        <v>64</v>
      </c>
      <c r="F61" s="259"/>
      <c r="G61" s="259"/>
      <c r="H61" s="97"/>
    </row>
    <row r="62" spans="1:13">
      <c r="B62" s="3" t="s">
        <v>52</v>
      </c>
      <c r="C62" s="86">
        <v>92610736.690979823</v>
      </c>
      <c r="D62" s="31">
        <f>C62/C$80</f>
        <v>0.14072505525930043</v>
      </c>
      <c r="E62" s="5">
        <f t="shared" ref="E62:E79" si="4">D62*F$82</f>
        <v>1266.4174954336449</v>
      </c>
    </row>
    <row r="63" spans="1:13">
      <c r="B63" s="3" t="s">
        <v>53</v>
      </c>
      <c r="C63" s="86">
        <v>20352402.055969704</v>
      </c>
      <c r="D63" s="31">
        <f t="shared" ref="D63:D79" si="5">C63/C$80</f>
        <v>3.0926143191611126E-2</v>
      </c>
      <c r="E63" s="5">
        <f t="shared" si="4"/>
        <v>278.31155391608218</v>
      </c>
    </row>
    <row r="64" spans="1:13">
      <c r="B64" s="3" t="s">
        <v>54</v>
      </c>
      <c r="C64" s="86">
        <v>15320100.886534786</v>
      </c>
      <c r="D64" s="31">
        <f t="shared" si="5"/>
        <v>2.3279396329925206E-2</v>
      </c>
      <c r="E64" s="5">
        <f t="shared" si="4"/>
        <v>209.49670079026427</v>
      </c>
    </row>
    <row r="65" spans="1:5">
      <c r="B65" s="3" t="s">
        <v>55</v>
      </c>
      <c r="C65" s="86">
        <v>16153732.794591909</v>
      </c>
      <c r="D65" s="31">
        <f t="shared" si="5"/>
        <v>2.454612738637604E-2</v>
      </c>
      <c r="E65" s="5">
        <f t="shared" si="4"/>
        <v>220.8963081234613</v>
      </c>
    </row>
    <row r="66" spans="1:5">
      <c r="B66" s="3" t="s">
        <v>56</v>
      </c>
      <c r="C66" s="86">
        <v>25066374.063696936</v>
      </c>
      <c r="D66" s="31">
        <f t="shared" si="5"/>
        <v>3.8089178439799816E-2</v>
      </c>
      <c r="E66" s="5">
        <f t="shared" si="4"/>
        <v>342.77337375334611</v>
      </c>
    </row>
    <row r="67" spans="1:5">
      <c r="B67" s="3" t="s">
        <v>57</v>
      </c>
      <c r="C67" s="86">
        <v>8145338.1910154643</v>
      </c>
      <c r="D67" s="31">
        <f t="shared" si="5"/>
        <v>1.2377108832004196E-2</v>
      </c>
      <c r="E67" s="5">
        <f t="shared" si="4"/>
        <v>111.38448045981832</v>
      </c>
    </row>
    <row r="68" spans="1:5">
      <c r="B68" s="3" t="s">
        <v>58</v>
      </c>
      <c r="C68" s="86">
        <v>34910119.076725081</v>
      </c>
      <c r="D68" s="31">
        <f t="shared" si="5"/>
        <v>5.3047072204743508E-2</v>
      </c>
      <c r="E68" s="5">
        <f t="shared" si="4"/>
        <v>477.3829379411747</v>
      </c>
    </row>
    <row r="69" spans="1:5">
      <c r="B69" s="3" t="s">
        <v>59</v>
      </c>
      <c r="C69" s="86">
        <v>24101499.13190696</v>
      </c>
      <c r="D69" s="31">
        <f t="shared" si="5"/>
        <v>3.6623019299445163E-2</v>
      </c>
      <c r="E69" s="5">
        <f t="shared" si="4"/>
        <v>329.5790667195788</v>
      </c>
    </row>
    <row r="70" spans="1:5">
      <c r="B70" s="3" t="s">
        <v>60</v>
      </c>
      <c r="C70" s="86">
        <v>122308143.46223399</v>
      </c>
      <c r="D70" s="31">
        <f t="shared" si="5"/>
        <v>0.1858512399573832</v>
      </c>
      <c r="E70" s="5">
        <f t="shared" si="4"/>
        <v>1672.5185248382518</v>
      </c>
    </row>
    <row r="71" spans="1:5">
      <c r="B71" s="3" t="s">
        <v>61</v>
      </c>
      <c r="C71" s="86">
        <v>62425542.547825269</v>
      </c>
      <c r="D71" s="31">
        <f t="shared" si="5"/>
        <v>9.4857661633201917E-2</v>
      </c>
      <c r="E71" s="5">
        <f t="shared" si="4"/>
        <v>853.64615453062652</v>
      </c>
    </row>
    <row r="72" spans="1:5">
      <c r="B72" s="3" t="s">
        <v>62</v>
      </c>
      <c r="C72" s="86">
        <v>11644107.687497025</v>
      </c>
      <c r="D72" s="31">
        <f t="shared" si="5"/>
        <v>1.7693603963392975E-2</v>
      </c>
      <c r="E72" s="5">
        <f t="shared" si="4"/>
        <v>159.22885640532766</v>
      </c>
    </row>
    <row r="73" spans="1:5">
      <c r="B73" s="3" t="s">
        <v>9</v>
      </c>
      <c r="C73" s="86">
        <v>35894705.873503223</v>
      </c>
      <c r="D73" s="31">
        <f t="shared" si="5"/>
        <v>5.4543184171183319E-2</v>
      </c>
      <c r="E73" s="5">
        <f t="shared" si="4"/>
        <v>490.84679742188928</v>
      </c>
    </row>
    <row r="74" spans="1:5">
      <c r="B74" s="3" t="s">
        <v>10</v>
      </c>
      <c r="C74" s="86">
        <v>114470848.80718681</v>
      </c>
      <c r="D74" s="31">
        <f t="shared" si="5"/>
        <v>0.1739422133928385</v>
      </c>
      <c r="E74" s="5">
        <f t="shared" si="4"/>
        <v>1565.3464255476622</v>
      </c>
    </row>
    <row r="75" spans="1:5">
      <c r="B75" s="3" t="s">
        <v>11</v>
      </c>
      <c r="C75" s="86">
        <v>16524924.730197484</v>
      </c>
      <c r="D75" s="31">
        <f t="shared" si="5"/>
        <v>2.5110165720551053E-2</v>
      </c>
      <c r="E75" s="5">
        <f t="shared" si="4"/>
        <v>225.9722202499714</v>
      </c>
    </row>
    <row r="76" spans="1:5">
      <c r="B76" s="3" t="s">
        <v>12</v>
      </c>
      <c r="C76" s="86">
        <v>11143460.532185085</v>
      </c>
      <c r="D76" s="31">
        <f t="shared" si="5"/>
        <v>1.693285417223462E-2</v>
      </c>
      <c r="E76" s="5">
        <f t="shared" si="4"/>
        <v>152.38269213560881</v>
      </c>
    </row>
    <row r="77" spans="1:5">
      <c r="B77" s="3" t="s">
        <v>13</v>
      </c>
      <c r="C77" s="86">
        <v>40448679.925584182</v>
      </c>
      <c r="D77" s="31">
        <f t="shared" si="5"/>
        <v>6.1463097272262582E-2</v>
      </c>
      <c r="E77" s="5">
        <f t="shared" si="4"/>
        <v>553.12070452350395</v>
      </c>
    </row>
    <row r="78" spans="1:5">
      <c r="B78" s="3" t="s">
        <v>14</v>
      </c>
      <c r="C78" s="86">
        <v>4641583.4525283165</v>
      </c>
      <c r="D78" s="31">
        <f t="shared" si="5"/>
        <v>7.0530384616983776E-3</v>
      </c>
      <c r="E78" s="5">
        <f t="shared" si="4"/>
        <v>63.471933177804964</v>
      </c>
    </row>
    <row r="79" spans="1:5">
      <c r="B79" s="3" t="s">
        <v>15</v>
      </c>
      <c r="C79" s="86">
        <v>1934700.0898379553</v>
      </c>
      <c r="D79" s="31">
        <f t="shared" si="5"/>
        <v>2.9398403120481564E-3</v>
      </c>
      <c r="E79" s="5">
        <f t="shared" si="4"/>
        <v>26.456306576670087</v>
      </c>
    </row>
    <row r="80" spans="1:5" s="243" customFormat="1" ht="16.5" thickBot="1">
      <c r="A80" s="254"/>
      <c r="B80" s="244" t="s">
        <v>16</v>
      </c>
      <c r="C80" s="255">
        <v>658096999.99999988</v>
      </c>
      <c r="D80" s="246">
        <f>SUM(D62:D79)</f>
        <v>1.0000000000000002</v>
      </c>
      <c r="E80" s="247">
        <f>SUM(E62:E79)</f>
        <v>8999.2325325446873</v>
      </c>
    </row>
    <row r="82" spans="1:6" s="243" customFormat="1">
      <c r="A82" s="242"/>
      <c r="B82" s="243" t="s">
        <v>217</v>
      </c>
      <c r="F82" s="303">
        <f>D50</f>
        <v>8999.2325325446855</v>
      </c>
    </row>
    <row r="85" spans="1:6">
      <c r="A85" s="240" t="s">
        <v>335</v>
      </c>
    </row>
    <row r="86" spans="1:6">
      <c r="B86" s="3" t="s">
        <v>65</v>
      </c>
    </row>
    <row r="87" spans="1:6">
      <c r="B87" s="3" t="s">
        <v>41</v>
      </c>
    </row>
    <row r="88" spans="1:6" s="36" customFormat="1">
      <c r="A88" s="236"/>
      <c r="B88" s="36" t="s">
        <v>350</v>
      </c>
    </row>
    <row r="89" spans="1:6">
      <c r="C89" s="75" t="s">
        <v>334</v>
      </c>
    </row>
    <row r="90" spans="1:6" ht="16.5" thickBot="1">
      <c r="B90" s="166"/>
      <c r="C90" s="279" t="s">
        <v>214</v>
      </c>
      <c r="D90" s="134" t="s">
        <v>63</v>
      </c>
      <c r="E90" s="167" t="s">
        <v>64</v>
      </c>
    </row>
    <row r="91" spans="1:6">
      <c r="B91" s="3" t="s">
        <v>52</v>
      </c>
      <c r="C91" s="86">
        <v>7993190.8099707672</v>
      </c>
      <c r="D91" s="31">
        <f>C91/C$109</f>
        <v>0.15361663863192382</v>
      </c>
      <c r="E91" s="5">
        <f t="shared" ref="E91:E108" si="6">D91*F$111</f>
        <v>496.08670477963597</v>
      </c>
    </row>
    <row r="92" spans="1:6">
      <c r="B92" s="3" t="s">
        <v>53</v>
      </c>
      <c r="C92" s="86">
        <v>1349803.9213658257</v>
      </c>
      <c r="D92" s="31">
        <f t="shared" ref="D92:D108" si="7">C92/C$109</f>
        <v>2.5941122405554844E-2</v>
      </c>
      <c r="E92" s="5">
        <f t="shared" si="6"/>
        <v>83.773776376477144</v>
      </c>
    </row>
    <row r="93" spans="1:6">
      <c r="B93" s="3" t="s">
        <v>54</v>
      </c>
      <c r="C93" s="86">
        <v>1168031.9223997644</v>
      </c>
      <c r="D93" s="31">
        <f t="shared" si="7"/>
        <v>2.2447748589964175E-2</v>
      </c>
      <c r="E93" s="5">
        <f t="shared" si="6"/>
        <v>72.492340197598978</v>
      </c>
    </row>
    <row r="94" spans="1:6">
      <c r="B94" s="3" t="s">
        <v>55</v>
      </c>
      <c r="C94" s="86">
        <v>1141196.0385694043</v>
      </c>
      <c r="D94" s="31">
        <f t="shared" si="7"/>
        <v>2.1932004831715046E-2</v>
      </c>
      <c r="E94" s="5">
        <f t="shared" si="6"/>
        <v>70.826806933630621</v>
      </c>
    </row>
    <row r="95" spans="1:6">
      <c r="B95" s="3" t="s">
        <v>56</v>
      </c>
      <c r="C95" s="86">
        <v>2276410.0524492403</v>
      </c>
      <c r="D95" s="31">
        <f t="shared" si="7"/>
        <v>4.3749044495342476E-2</v>
      </c>
      <c r="E95" s="5">
        <f t="shared" si="6"/>
        <v>141.28234749983554</v>
      </c>
    </row>
    <row r="96" spans="1:6">
      <c r="B96" s="3" t="s">
        <v>57</v>
      </c>
      <c r="C96" s="86">
        <v>737858.26351540117</v>
      </c>
      <c r="D96" s="31">
        <f t="shared" si="7"/>
        <v>1.4180482978916742E-2</v>
      </c>
      <c r="E96" s="5">
        <f t="shared" si="6"/>
        <v>45.79418698289755</v>
      </c>
    </row>
    <row r="97" spans="1:6">
      <c r="B97" s="3" t="s">
        <v>58</v>
      </c>
      <c r="C97" s="86">
        <v>2508580.6369047165</v>
      </c>
      <c r="D97" s="31">
        <f t="shared" si="7"/>
        <v>4.8211000380190154E-2</v>
      </c>
      <c r="E97" s="5">
        <f t="shared" si="6"/>
        <v>155.69170452977244</v>
      </c>
    </row>
    <row r="98" spans="1:6">
      <c r="B98" s="3" t="s">
        <v>59</v>
      </c>
      <c r="C98" s="86">
        <v>2038325.988817283</v>
      </c>
      <c r="D98" s="31">
        <f t="shared" si="7"/>
        <v>3.9173440780071719E-2</v>
      </c>
      <c r="E98" s="5">
        <f t="shared" si="6"/>
        <v>126.50597828813211</v>
      </c>
    </row>
    <row r="99" spans="1:6">
      <c r="B99" s="3" t="s">
        <v>60</v>
      </c>
      <c r="C99" s="86">
        <v>10414398.476260619</v>
      </c>
      <c r="D99" s="31">
        <f t="shared" si="7"/>
        <v>0.20014846703033184</v>
      </c>
      <c r="E99" s="5">
        <f t="shared" si="6"/>
        <v>646.35572266153463</v>
      </c>
    </row>
    <row r="100" spans="1:6">
      <c r="B100" s="3" t="s">
        <v>61</v>
      </c>
      <c r="C100" s="86">
        <v>6190804.3361295387</v>
      </c>
      <c r="D100" s="31">
        <f t="shared" si="7"/>
        <v>0.11897758669264601</v>
      </c>
      <c r="E100" s="5">
        <f t="shared" si="6"/>
        <v>384.22399715705228</v>
      </c>
    </row>
    <row r="101" spans="1:6">
      <c r="B101" s="3" t="s">
        <v>62</v>
      </c>
      <c r="C101" s="86">
        <v>1127430.781971524</v>
      </c>
      <c r="D101" s="31">
        <f t="shared" si="7"/>
        <v>2.1667458107041022E-2</v>
      </c>
      <c r="E101" s="5">
        <f t="shared" si="6"/>
        <v>69.972484680048197</v>
      </c>
    </row>
    <row r="102" spans="1:6">
      <c r="B102" s="3" t="s">
        <v>9</v>
      </c>
      <c r="C102" s="86">
        <v>2930968.2012835117</v>
      </c>
      <c r="D102" s="31">
        <f t="shared" si="7"/>
        <v>5.6328629420004502E-2</v>
      </c>
      <c r="E102" s="5">
        <f t="shared" si="6"/>
        <v>181.90662419504429</v>
      </c>
    </row>
    <row r="103" spans="1:6">
      <c r="B103" s="3" t="s">
        <v>10</v>
      </c>
      <c r="C103" s="86">
        <v>6929211.070954374</v>
      </c>
      <c r="D103" s="31">
        <f t="shared" si="7"/>
        <v>0.13316861043318654</v>
      </c>
      <c r="E103" s="5">
        <f t="shared" si="6"/>
        <v>430.05222427874196</v>
      </c>
    </row>
    <row r="104" spans="1:6">
      <c r="B104" s="3" t="s">
        <v>11</v>
      </c>
      <c r="C104" s="86">
        <v>1433440.8525606238</v>
      </c>
      <c r="D104" s="31">
        <f t="shared" si="7"/>
        <v>2.7548493546952803E-2</v>
      </c>
      <c r="E104" s="5">
        <f t="shared" si="6"/>
        <v>88.964590730933949</v>
      </c>
    </row>
    <row r="105" spans="1:6">
      <c r="B105" s="3" t="s">
        <v>12</v>
      </c>
      <c r="C105" s="86">
        <v>699820.24576500221</v>
      </c>
      <c r="D105" s="31">
        <f t="shared" si="7"/>
        <v>1.3449451709182908E-2</v>
      </c>
      <c r="E105" s="5">
        <f t="shared" si="6"/>
        <v>43.433408248752237</v>
      </c>
    </row>
    <row r="106" spans="1:6">
      <c r="B106" s="3" t="s">
        <v>13</v>
      </c>
      <c r="C106" s="86">
        <v>2521082.2235899465</v>
      </c>
      <c r="D106" s="31">
        <f t="shared" si="7"/>
        <v>4.8451261343528486E-2</v>
      </c>
      <c r="E106" s="5">
        <f t="shared" si="6"/>
        <v>156.46759879911184</v>
      </c>
    </row>
    <row r="107" spans="1:6">
      <c r="B107" s="3" t="s">
        <v>14</v>
      </c>
      <c r="C107" s="86">
        <v>386309.58450737811</v>
      </c>
      <c r="D107" s="31">
        <f t="shared" si="7"/>
        <v>7.4242666357085957E-3</v>
      </c>
      <c r="E107" s="5">
        <f t="shared" si="6"/>
        <v>23.975788062509213</v>
      </c>
    </row>
    <row r="108" spans="1:6">
      <c r="B108" s="3" t="s">
        <v>15</v>
      </c>
      <c r="C108" s="86">
        <v>186502.77751024714</v>
      </c>
      <c r="D108" s="31">
        <f t="shared" si="7"/>
        <v>3.5842919877383111E-3</v>
      </c>
      <c r="E108" s="5">
        <f t="shared" si="6"/>
        <v>11.575045626572058</v>
      </c>
    </row>
    <row r="109" spans="1:6" s="243" customFormat="1" ht="16.5" thickBot="1">
      <c r="A109" s="242"/>
      <c r="B109" s="244" t="s">
        <v>16</v>
      </c>
      <c r="C109" s="165">
        <v>52033366.184525169</v>
      </c>
      <c r="D109" s="246">
        <f>SUM(D91:D108)</f>
        <v>1</v>
      </c>
      <c r="E109" s="247">
        <f>SUM(E91:E108)</f>
        <v>3229.3813300282809</v>
      </c>
    </row>
    <row r="110" spans="1:6">
      <c r="C110" s="68"/>
    </row>
    <row r="111" spans="1:6" s="243" customFormat="1">
      <c r="A111" s="242"/>
      <c r="B111" s="243" t="s">
        <v>217</v>
      </c>
      <c r="F111" s="303">
        <f>D51</f>
        <v>3229.3813300282809</v>
      </c>
    </row>
    <row r="114" spans="1:4">
      <c r="A114" s="240" t="s">
        <v>43</v>
      </c>
    </row>
    <row r="117" spans="1:4" ht="16.5" thickBot="1">
      <c r="B117" s="166"/>
      <c r="C117" s="166" t="s">
        <v>215</v>
      </c>
      <c r="D117" s="167" t="s">
        <v>216</v>
      </c>
    </row>
    <row r="118" spans="1:4">
      <c r="B118" s="3" t="s">
        <v>52</v>
      </c>
      <c r="C118" s="31">
        <f t="shared" ref="C118:C136" si="8">+C23/$C$41</f>
        <v>0.17989419065795978</v>
      </c>
      <c r="D118" s="5">
        <f t="shared" ref="D118:D135" si="9">C118*F$138</f>
        <v>577.41430430062621</v>
      </c>
    </row>
    <row r="119" spans="1:4">
      <c r="B119" s="3" t="s">
        <v>53</v>
      </c>
      <c r="C119" s="31">
        <f t="shared" si="8"/>
        <v>2.8301424466728526E-2</v>
      </c>
      <c r="D119" s="5">
        <f t="shared" si="9"/>
        <v>90.84032819183038</v>
      </c>
    </row>
    <row r="120" spans="1:4">
      <c r="B120" s="3" t="s">
        <v>54</v>
      </c>
      <c r="C120" s="31">
        <f t="shared" si="8"/>
        <v>2.262400174363445E-2</v>
      </c>
      <c r="D120" s="5">
        <f t="shared" si="9"/>
        <v>72.617254506760929</v>
      </c>
    </row>
    <row r="121" spans="1:4">
      <c r="B121" s="3" t="s">
        <v>55</v>
      </c>
      <c r="C121" s="31">
        <f t="shared" si="8"/>
        <v>2.3640493687275166E-2</v>
      </c>
      <c r="D121" s="5">
        <f t="shared" si="9"/>
        <v>75.879933453300467</v>
      </c>
    </row>
    <row r="122" spans="1:4">
      <c r="B122" s="3" t="s">
        <v>56</v>
      </c>
      <c r="C122" s="31">
        <f t="shared" si="8"/>
        <v>4.5024770566849191E-2</v>
      </c>
      <c r="D122" s="5">
        <f t="shared" si="9"/>
        <v>144.51798848014775</v>
      </c>
    </row>
    <row r="123" spans="1:4">
      <c r="B123" s="3" t="s">
        <v>57</v>
      </c>
      <c r="C123" s="31">
        <f t="shared" si="8"/>
        <v>1.2568402088391136E-2</v>
      </c>
      <c r="D123" s="5">
        <f t="shared" si="9"/>
        <v>40.341353556198321</v>
      </c>
    </row>
    <row r="124" spans="1:4">
      <c r="B124" s="3" t="s">
        <v>58</v>
      </c>
      <c r="C124" s="31">
        <f t="shared" si="8"/>
        <v>5.3180615133735835E-2</v>
      </c>
      <c r="D124" s="5">
        <f t="shared" si="9"/>
        <v>170.69616187945937</v>
      </c>
    </row>
    <row r="125" spans="1:4">
      <c r="B125" s="3" t="s">
        <v>59</v>
      </c>
      <c r="C125" s="31">
        <f t="shared" si="8"/>
        <v>4.4303977388771863E-2</v>
      </c>
      <c r="D125" s="5">
        <f t="shared" si="9"/>
        <v>142.20442688073243</v>
      </c>
    </row>
    <row r="126" spans="1:4">
      <c r="B126" s="3" t="s">
        <v>60</v>
      </c>
      <c r="C126" s="31">
        <f t="shared" si="8"/>
        <v>0.16089611512510055</v>
      </c>
      <c r="D126" s="5">
        <f t="shared" si="9"/>
        <v>516.4353447981822</v>
      </c>
    </row>
    <row r="127" spans="1:4">
      <c r="B127" s="3" t="s">
        <v>61</v>
      </c>
      <c r="C127" s="31">
        <f t="shared" si="8"/>
        <v>0.10691638416889819</v>
      </c>
      <c r="D127" s="5">
        <f t="shared" si="9"/>
        <v>343.1742256791506</v>
      </c>
    </row>
    <row r="128" spans="1:4">
      <c r="B128" s="3" t="s">
        <v>62</v>
      </c>
      <c r="C128" s="31">
        <f t="shared" si="8"/>
        <v>2.3476760279483033E-2</v>
      </c>
      <c r="D128" s="5">
        <f t="shared" si="9"/>
        <v>75.354391125305995</v>
      </c>
    </row>
    <row r="129" spans="1:6">
      <c r="B129" s="3" t="s">
        <v>9</v>
      </c>
      <c r="C129" s="31">
        <f t="shared" si="8"/>
        <v>5.8686220567080997E-2</v>
      </c>
      <c r="D129" s="5">
        <f t="shared" si="9"/>
        <v>188.36774604469312</v>
      </c>
    </row>
    <row r="130" spans="1:6">
      <c r="B130" s="3" t="s">
        <v>10</v>
      </c>
      <c r="C130" s="31">
        <f t="shared" si="8"/>
        <v>0.13803026076472474</v>
      </c>
      <c r="D130" s="5">
        <f t="shared" si="9"/>
        <v>443.04180529895859</v>
      </c>
    </row>
    <row r="131" spans="1:6">
      <c r="B131" s="3" t="s">
        <v>11</v>
      </c>
      <c r="C131" s="31">
        <f t="shared" si="8"/>
        <v>3.1415849738643815E-2</v>
      </c>
      <c r="D131" s="5">
        <f t="shared" si="9"/>
        <v>100.83683611185801</v>
      </c>
    </row>
    <row r="132" spans="1:6">
      <c r="B132" s="3" t="s">
        <v>12</v>
      </c>
      <c r="C132" s="31">
        <f t="shared" si="8"/>
        <v>1.3718679601634434E-2</v>
      </c>
      <c r="D132" s="5">
        <f t="shared" si="9"/>
        <v>44.033449935924551</v>
      </c>
    </row>
    <row r="133" spans="1:6">
      <c r="B133" s="3" t="s">
        <v>13</v>
      </c>
      <c r="C133" s="31">
        <f t="shared" si="8"/>
        <v>4.6878399345974334E-2</v>
      </c>
      <c r="D133" s="5">
        <f t="shared" si="9"/>
        <v>150.46766238576703</v>
      </c>
    </row>
    <row r="134" spans="1:6">
      <c r="B134" s="3" t="s">
        <v>14</v>
      </c>
      <c r="C134" s="31">
        <f t="shared" si="8"/>
        <v>6.8103225669124056E-3</v>
      </c>
      <c r="D134" s="5">
        <f t="shared" si="9"/>
        <v>21.859392194122449</v>
      </c>
    </row>
    <row r="135" spans="1:6">
      <c r="B135" s="3" t="s">
        <v>15</v>
      </c>
      <c r="C135" s="31">
        <f t="shared" si="8"/>
        <v>3.6331321082015717E-3</v>
      </c>
      <c r="D135" s="5">
        <f t="shared" si="9"/>
        <v>11.661424090554174</v>
      </c>
    </row>
    <row r="136" spans="1:6" ht="16.5" thickBot="1">
      <c r="B136" s="244" t="s">
        <v>142</v>
      </c>
      <c r="C136" s="246">
        <f t="shared" si="8"/>
        <v>1</v>
      </c>
      <c r="D136" s="247">
        <f>SUM(D118:D135)</f>
        <v>3209.744028913572</v>
      </c>
    </row>
    <row r="138" spans="1:6" s="243" customFormat="1">
      <c r="A138" s="242"/>
      <c r="B138" s="243" t="s">
        <v>217</v>
      </c>
      <c r="F138" s="303">
        <f>D52</f>
        <v>3209.7440289135725</v>
      </c>
    </row>
    <row r="141" spans="1:6">
      <c r="A141" s="240" t="s">
        <v>44</v>
      </c>
    </row>
    <row r="142" spans="1:6">
      <c r="B142" s="3" t="s">
        <v>76</v>
      </c>
    </row>
    <row r="143" spans="1:6">
      <c r="B143" s="3" t="s">
        <v>41</v>
      </c>
    </row>
    <row r="144" spans="1:6" s="36" customFormat="1">
      <c r="A144" s="236"/>
      <c r="B144" s="97" t="s">
        <v>336</v>
      </c>
    </row>
    <row r="145" spans="2:6">
      <c r="C145" s="75" t="s">
        <v>402</v>
      </c>
      <c r="F145" s="30"/>
    </row>
    <row r="146" spans="2:6" ht="16.5" thickBot="1">
      <c r="B146" s="166"/>
      <c r="C146" s="279" t="s">
        <v>214</v>
      </c>
      <c r="D146" s="134" t="s">
        <v>215</v>
      </c>
      <c r="E146" s="167" t="s">
        <v>216</v>
      </c>
    </row>
    <row r="147" spans="2:6">
      <c r="B147" s="3" t="s">
        <v>52</v>
      </c>
      <c r="C147" s="86">
        <v>153345.58817663926</v>
      </c>
      <c r="D147" s="31">
        <f>C147/C$165</f>
        <v>0.16454059286916847</v>
      </c>
      <c r="E147" s="5">
        <f t="shared" ref="E147:E164" si="10">D147*F$167</f>
        <v>5325.2974005332599</v>
      </c>
    </row>
    <row r="148" spans="2:6">
      <c r="B148" s="3" t="s">
        <v>53</v>
      </c>
      <c r="C148" s="86">
        <v>26376.466882417189</v>
      </c>
      <c r="D148" s="31">
        <f t="shared" ref="D148:D164" si="11">C148/C$165</f>
        <v>2.8302082571998441E-2</v>
      </c>
      <c r="E148" s="5">
        <f t="shared" si="10"/>
        <v>915.98677336832577</v>
      </c>
    </row>
    <row r="149" spans="2:6">
      <c r="B149" s="3" t="s">
        <v>54</v>
      </c>
      <c r="C149" s="86">
        <v>21381.931658134097</v>
      </c>
      <c r="D149" s="31">
        <f t="shared" si="11"/>
        <v>2.2942920977060039E-2</v>
      </c>
      <c r="E149" s="5">
        <f t="shared" si="10"/>
        <v>742.53942634645421</v>
      </c>
    </row>
    <row r="150" spans="2:6">
      <c r="B150" s="3" t="s">
        <v>55</v>
      </c>
      <c r="C150" s="86">
        <v>23319.468141340654</v>
      </c>
      <c r="D150" s="31">
        <f t="shared" si="11"/>
        <v>2.5021907437923981E-2</v>
      </c>
      <c r="E150" s="5">
        <f t="shared" si="10"/>
        <v>809.82507910076072</v>
      </c>
    </row>
    <row r="151" spans="2:6">
      <c r="B151" s="3" t="s">
        <v>56</v>
      </c>
      <c r="C151" s="86">
        <v>37469.272875555063</v>
      </c>
      <c r="D151" s="31">
        <f t="shared" si="11"/>
        <v>4.0204719592054725E-2</v>
      </c>
      <c r="E151" s="5">
        <f t="shared" si="10"/>
        <v>1301.2113606699907</v>
      </c>
    </row>
    <row r="152" spans="2:6">
      <c r="B152" s="3" t="s">
        <v>57</v>
      </c>
      <c r="C152" s="86">
        <v>12005.192751795115</v>
      </c>
      <c r="D152" s="31">
        <f t="shared" si="11"/>
        <v>1.2881632633692797E-2</v>
      </c>
      <c r="E152" s="5">
        <f t="shared" si="10"/>
        <v>416.90942996281507</v>
      </c>
    </row>
    <row r="153" spans="2:6">
      <c r="B153" s="3" t="s">
        <v>58</v>
      </c>
      <c r="C153" s="86">
        <v>47882.66719017212</v>
      </c>
      <c r="D153" s="31">
        <f t="shared" si="11"/>
        <v>5.1378344439571157E-2</v>
      </c>
      <c r="E153" s="5">
        <f t="shared" si="10"/>
        <v>1662.8417299146533</v>
      </c>
    </row>
    <row r="154" spans="2:6">
      <c r="B154" s="3" t="s">
        <v>59</v>
      </c>
      <c r="C154" s="86">
        <v>36834.687580633406</v>
      </c>
      <c r="D154" s="31">
        <f t="shared" si="11"/>
        <v>3.9523806356180018E-2</v>
      </c>
      <c r="E154" s="5">
        <f t="shared" si="10"/>
        <v>1279.1738474839558</v>
      </c>
    </row>
    <row r="155" spans="2:6">
      <c r="B155" s="3" t="s">
        <v>60</v>
      </c>
      <c r="C155" s="86">
        <v>162390.11331815043</v>
      </c>
      <c r="D155" s="31">
        <f t="shared" si="11"/>
        <v>0.17424541416008227</v>
      </c>
      <c r="E155" s="5">
        <f t="shared" si="10"/>
        <v>5639.3904683407673</v>
      </c>
    </row>
    <row r="156" spans="2:6">
      <c r="B156" s="3" t="s">
        <v>61</v>
      </c>
      <c r="C156" s="86">
        <v>97074.3120598409</v>
      </c>
      <c r="D156" s="31">
        <f t="shared" si="11"/>
        <v>0.10416122855972831</v>
      </c>
      <c r="E156" s="5">
        <f t="shared" si="10"/>
        <v>3371.1408839186784</v>
      </c>
    </row>
    <row r="157" spans="2:6">
      <c r="B157" s="3" t="s">
        <v>62</v>
      </c>
      <c r="C157" s="86">
        <v>18936.364315980201</v>
      </c>
      <c r="D157" s="31">
        <f t="shared" si="11"/>
        <v>2.0318814831169763E-2</v>
      </c>
      <c r="E157" s="5">
        <f t="shared" si="10"/>
        <v>657.61117007996484</v>
      </c>
    </row>
    <row r="158" spans="2:6">
      <c r="B158" s="3" t="s">
        <v>9</v>
      </c>
      <c r="C158" s="86">
        <v>52827.198291817484</v>
      </c>
      <c r="D158" s="31">
        <f t="shared" si="11"/>
        <v>5.6683851357628753E-2</v>
      </c>
      <c r="E158" s="5">
        <f t="shared" si="10"/>
        <v>1834.5525625218297</v>
      </c>
    </row>
    <row r="159" spans="2:6">
      <c r="B159" s="3" t="s">
        <v>10</v>
      </c>
      <c r="C159" s="86">
        <v>145430.31254948844</v>
      </c>
      <c r="D159" s="31">
        <f t="shared" si="11"/>
        <v>0.15604746202725567</v>
      </c>
      <c r="E159" s="5">
        <f t="shared" si="10"/>
        <v>5050.4202604539751</v>
      </c>
    </row>
    <row r="160" spans="2:6">
      <c r="B160" s="3" t="s">
        <v>11</v>
      </c>
      <c r="C160" s="86">
        <v>26305.407628689722</v>
      </c>
      <c r="D160" s="31">
        <f t="shared" si="11"/>
        <v>2.822583563280584E-2</v>
      </c>
      <c r="E160" s="5">
        <f t="shared" si="10"/>
        <v>913.51906846948771</v>
      </c>
    </row>
    <row r="161" spans="1:6">
      <c r="B161" s="3" t="s">
        <v>12</v>
      </c>
      <c r="C161" s="86">
        <v>13461.461295070532</v>
      </c>
      <c r="D161" s="31">
        <f t="shared" si="11"/>
        <v>1.4444216157199477E-2</v>
      </c>
      <c r="E161" s="5">
        <f t="shared" si="10"/>
        <v>467.4818864657687</v>
      </c>
    </row>
    <row r="162" spans="1:6">
      <c r="B162" s="3" t="s">
        <v>13</v>
      </c>
      <c r="C162" s="86">
        <v>47656.260843353142</v>
      </c>
      <c r="D162" s="31">
        <f t="shared" si="11"/>
        <v>5.113540928259732E-2</v>
      </c>
      <c r="E162" s="5">
        <f t="shared" si="10"/>
        <v>1654.9792205036194</v>
      </c>
    </row>
    <row r="163" spans="1:6">
      <c r="B163" s="3" t="s">
        <v>14</v>
      </c>
      <c r="C163" s="86">
        <v>6281.7391146696482</v>
      </c>
      <c r="D163" s="31">
        <f t="shared" si="11"/>
        <v>6.7403378895164638E-3</v>
      </c>
      <c r="E163" s="5">
        <f t="shared" si="10"/>
        <v>218.14862348465331</v>
      </c>
    </row>
    <row r="164" spans="1:6">
      <c r="B164" s="3" t="s">
        <v>15</v>
      </c>
      <c r="C164" s="86">
        <v>2983.6049498932061</v>
      </c>
      <c r="D164" s="31">
        <f t="shared" si="11"/>
        <v>3.2014232243663693E-3</v>
      </c>
      <c r="E164" s="5">
        <f t="shared" si="10"/>
        <v>103.61291689450074</v>
      </c>
    </row>
    <row r="165" spans="1:6" s="243" customFormat="1" ht="16.5" thickBot="1">
      <c r="A165" s="254"/>
      <c r="B165" s="244" t="s">
        <v>16</v>
      </c>
      <c r="C165" s="265">
        <v>931962.04962364072</v>
      </c>
      <c r="D165" s="246">
        <f>SUM(D147:D164)</f>
        <v>0.99999999999999989</v>
      </c>
      <c r="E165" s="247">
        <f>SUM(E147:E164)</f>
        <v>32364.642108513461</v>
      </c>
    </row>
    <row r="167" spans="1:6" s="243" customFormat="1">
      <c r="A167" s="242"/>
      <c r="B167" s="243" t="s">
        <v>217</v>
      </c>
      <c r="F167" s="303">
        <f>D53</f>
        <v>32364.642108513464</v>
      </c>
    </row>
  </sheetData>
  <phoneticPr fontId="7"/>
  <hyperlinks>
    <hyperlink ref="B16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99"/>
  </sheetPr>
  <dimension ref="A2:I165"/>
  <sheetViews>
    <sheetView zoomScaleNormal="100" workbookViewId="0">
      <selection activeCell="D23" sqref="D23:G41"/>
    </sheetView>
  </sheetViews>
  <sheetFormatPr baseColWidth="10" defaultRowHeight="12.75"/>
  <cols>
    <col min="1" max="1" width="4.75" style="97" customWidth="1"/>
    <col min="2" max="2" width="36.125" style="97" customWidth="1"/>
    <col min="3" max="3" width="24.875" style="97" customWidth="1"/>
    <col min="4" max="16384" width="11" style="97"/>
  </cols>
  <sheetData>
    <row r="2" spans="2:4">
      <c r="B2" s="343" t="s">
        <v>94</v>
      </c>
      <c r="C2" s="343"/>
    </row>
    <row r="3" spans="2:4">
      <c r="B3" s="1" t="s">
        <v>368</v>
      </c>
      <c r="D3" s="4"/>
    </row>
    <row r="5" spans="2:4">
      <c r="B5" s="343" t="s">
        <v>163</v>
      </c>
      <c r="C5" s="343"/>
    </row>
    <row r="6" spans="2:4">
      <c r="B6" s="87">
        <f>+Resumen!D12</f>
        <v>-464.47379999999998</v>
      </c>
    </row>
    <row r="8" spans="2:4" ht="13.5">
      <c r="B8" s="344" t="s">
        <v>164</v>
      </c>
      <c r="C8" s="344"/>
    </row>
    <row r="9" spans="2:4">
      <c r="B9" s="2" t="s">
        <v>304</v>
      </c>
    </row>
    <row r="10" spans="2:4">
      <c r="B10" s="2" t="s">
        <v>346</v>
      </c>
    </row>
    <row r="11" spans="2:4">
      <c r="B11" s="2" t="s">
        <v>347</v>
      </c>
    </row>
    <row r="12" spans="2:4">
      <c r="B12" s="97" t="s">
        <v>348</v>
      </c>
    </row>
    <row r="14" spans="2:4" ht="13.5">
      <c r="B14" s="304" t="s">
        <v>165</v>
      </c>
    </row>
    <row r="15" spans="2:4">
      <c r="B15" s="8" t="s">
        <v>258</v>
      </c>
    </row>
    <row r="16" spans="2:4">
      <c r="B16" s="32" t="s">
        <v>82</v>
      </c>
    </row>
    <row r="17" spans="1:7">
      <c r="B17" s="97" t="s">
        <v>31</v>
      </c>
    </row>
    <row r="18" spans="1:7">
      <c r="B18" s="8" t="s">
        <v>259</v>
      </c>
    </row>
    <row r="20" spans="1:7">
      <c r="B20" s="164" t="s">
        <v>47</v>
      </c>
      <c r="D20" s="99" t="s">
        <v>210</v>
      </c>
    </row>
    <row r="21" spans="1:7">
      <c r="C21" s="76" t="s">
        <v>209</v>
      </c>
    </row>
    <row r="22" spans="1:7" ht="41.25" thickBot="1">
      <c r="A22" s="11"/>
      <c r="B22" s="100"/>
      <c r="C22" s="234" t="s">
        <v>300</v>
      </c>
      <c r="D22" s="100" t="s">
        <v>48</v>
      </c>
      <c r="E22" s="100" t="s">
        <v>66</v>
      </c>
      <c r="F22" s="100" t="s">
        <v>67</v>
      </c>
      <c r="G22" s="100" t="s">
        <v>51</v>
      </c>
    </row>
    <row r="23" spans="1:7">
      <c r="B23" s="97" t="s">
        <v>52</v>
      </c>
      <c r="C23" s="79">
        <v>8400674</v>
      </c>
      <c r="D23" s="5">
        <f t="shared" ref="D23:D40" si="0">E63+E91+E116+E145</f>
        <v>-73.61358366934725</v>
      </c>
      <c r="E23" s="29">
        <f>D23*1000/C23</f>
        <v>-8.7628187535127838E-3</v>
      </c>
      <c r="F23" s="29">
        <f>E$41-E23</f>
        <v>-1.1835424947426627E-3</v>
      </c>
      <c r="G23" s="29">
        <f>F23*C23/1000</f>
        <v>-9.9425546634798234</v>
      </c>
    </row>
    <row r="24" spans="1:7">
      <c r="B24" s="97" t="s">
        <v>53</v>
      </c>
      <c r="C24" s="79">
        <v>1321616</v>
      </c>
      <c r="D24" s="5">
        <f t="shared" si="0"/>
        <v>-13.498081456900618</v>
      </c>
      <c r="E24" s="29">
        <f t="shared" ref="E24:E41" si="1">D24*1000/C24</f>
        <v>-1.0213315711145006E-2</v>
      </c>
      <c r="F24" s="29">
        <f t="shared" ref="F24:F41" si="2">E$41-E24</f>
        <v>2.6695446288955982E-4</v>
      </c>
      <c r="G24" s="29">
        <f t="shared" ref="G24:G40" si="3">F24*C24/1000</f>
        <v>0.35281128942624851</v>
      </c>
    </row>
    <row r="25" spans="1:7">
      <c r="B25" s="97" t="s">
        <v>54</v>
      </c>
      <c r="C25" s="79">
        <v>1056492.5</v>
      </c>
      <c r="D25" s="5">
        <f t="shared" si="0"/>
        <v>-10.682856957503166</v>
      </c>
      <c r="E25" s="29">
        <f t="shared" si="1"/>
        <v>-1.0111625929671214E-2</v>
      </c>
      <c r="F25" s="29">
        <f t="shared" si="2"/>
        <v>1.652646814157676E-4</v>
      </c>
      <c r="G25" s="29">
        <f t="shared" si="3"/>
        <v>0.17460089643064786</v>
      </c>
    </row>
    <row r="26" spans="1:7">
      <c r="B26" s="97" t="s">
        <v>55</v>
      </c>
      <c r="C26" s="79">
        <v>1103960.5</v>
      </c>
      <c r="D26" s="5">
        <f t="shared" si="0"/>
        <v>-11.443829235545557</v>
      </c>
      <c r="E26" s="29">
        <f t="shared" si="1"/>
        <v>-1.0366158241663138E-2</v>
      </c>
      <c r="F26" s="29">
        <f t="shared" si="2"/>
        <v>4.1979699340769124E-4</v>
      </c>
      <c r="G26" s="29">
        <f t="shared" si="3"/>
        <v>0.46343929874085155</v>
      </c>
    </row>
    <row r="27" spans="1:7">
      <c r="B27" s="97" t="s">
        <v>56</v>
      </c>
      <c r="C27" s="79">
        <v>2102560.5</v>
      </c>
      <c r="D27" s="5">
        <f t="shared" si="0"/>
        <v>-18.657315405001828</v>
      </c>
      <c r="E27" s="29">
        <f t="shared" si="1"/>
        <v>-8.8736164333924408E-3</v>
      </c>
      <c r="F27" s="29">
        <f t="shared" si="2"/>
        <v>-1.0727448148630057E-3</v>
      </c>
      <c r="G27" s="29">
        <f t="shared" si="3"/>
        <v>-2.2555108743107684</v>
      </c>
    </row>
    <row r="28" spans="1:7">
      <c r="B28" s="97" t="s">
        <v>57</v>
      </c>
      <c r="C28" s="79">
        <v>586917.5</v>
      </c>
      <c r="D28" s="5">
        <f t="shared" si="0"/>
        <v>-5.9097569434313471</v>
      </c>
      <c r="E28" s="29">
        <f t="shared" si="1"/>
        <v>-1.0069144204136607E-2</v>
      </c>
      <c r="F28" s="29">
        <f t="shared" si="2"/>
        <v>1.2278295588116078E-4</v>
      </c>
      <c r="G28" s="29">
        <f t="shared" si="3"/>
        <v>7.2063465508381191E-2</v>
      </c>
    </row>
    <row r="29" spans="1:7">
      <c r="B29" s="97" t="s">
        <v>58</v>
      </c>
      <c r="C29" s="79">
        <v>2483421</v>
      </c>
      <c r="D29" s="5">
        <f t="shared" si="0"/>
        <v>-24.159979086746581</v>
      </c>
      <c r="E29" s="29">
        <f t="shared" si="1"/>
        <v>-9.7285072030664881E-3</v>
      </c>
      <c r="F29" s="29">
        <f t="shared" si="2"/>
        <v>-2.1785404518895844E-4</v>
      </c>
      <c r="G29" s="29">
        <f t="shared" si="3"/>
        <v>-0.54102331075720833</v>
      </c>
    </row>
    <row r="30" spans="1:7">
      <c r="B30" s="97" t="s">
        <v>59</v>
      </c>
      <c r="C30" s="79">
        <v>2068901</v>
      </c>
      <c r="D30" s="5">
        <f t="shared" si="0"/>
        <v>-18.1767304230086</v>
      </c>
      <c r="E30" s="29">
        <f t="shared" si="1"/>
        <v>-8.7856936716684854E-3</v>
      </c>
      <c r="F30" s="29">
        <f t="shared" si="2"/>
        <v>-1.1606675765869611E-3</v>
      </c>
      <c r="G30" s="29">
        <f t="shared" si="3"/>
        <v>-2.4013063098683407</v>
      </c>
    </row>
    <row r="31" spans="1:7">
      <c r="B31" s="97" t="s">
        <v>60</v>
      </c>
      <c r="C31" s="79">
        <v>7513504.5</v>
      </c>
      <c r="D31" s="5">
        <f t="shared" si="0"/>
        <v>-82.255371327522852</v>
      </c>
      <c r="E31" s="29">
        <f t="shared" si="1"/>
        <v>-1.0947670468224629E-2</v>
      </c>
      <c r="F31" s="29">
        <f t="shared" si="2"/>
        <v>1.0013092199691823E-3</v>
      </c>
      <c r="G31" s="29">
        <f t="shared" si="3"/>
        <v>7.5233413301299414</v>
      </c>
    </row>
    <row r="32" spans="1:7">
      <c r="B32" s="97" t="s">
        <v>61</v>
      </c>
      <c r="C32" s="79">
        <v>4992766.5</v>
      </c>
      <c r="D32" s="5">
        <f t="shared" si="0"/>
        <v>-47.351102028287329</v>
      </c>
      <c r="E32" s="29">
        <f t="shared" si="1"/>
        <v>-9.4839408228458762E-3</v>
      </c>
      <c r="F32" s="29">
        <f t="shared" si="2"/>
        <v>-4.6242042540957026E-4</v>
      </c>
      <c r="G32" s="29">
        <f t="shared" si="3"/>
        <v>-2.3087572089006514</v>
      </c>
    </row>
    <row r="33" spans="1:7">
      <c r="B33" s="97" t="s">
        <v>62</v>
      </c>
      <c r="C33" s="79">
        <v>1096314.5</v>
      </c>
      <c r="D33" s="5">
        <f t="shared" si="0"/>
        <v>-9.2343489669131245</v>
      </c>
      <c r="E33" s="29">
        <f t="shared" si="1"/>
        <v>-8.4230838567884714E-3</v>
      </c>
      <c r="F33" s="29">
        <f t="shared" si="2"/>
        <v>-1.5232773914669751E-3</v>
      </c>
      <c r="G33" s="29">
        <f t="shared" si="3"/>
        <v>-1.669991091787421</v>
      </c>
    </row>
    <row r="34" spans="1:7">
      <c r="B34" s="97" t="s">
        <v>9</v>
      </c>
      <c r="C34" s="79">
        <v>2740521</v>
      </c>
      <c r="D34" s="5">
        <f t="shared" si="0"/>
        <v>-26.115131938091061</v>
      </c>
      <c r="E34" s="29">
        <f t="shared" si="1"/>
        <v>-9.5292581002265845E-3</v>
      </c>
      <c r="F34" s="29">
        <f t="shared" si="2"/>
        <v>-4.17103148028862E-4</v>
      </c>
      <c r="G34" s="29">
        <f t="shared" si="3"/>
        <v>-1.143079936339205</v>
      </c>
    </row>
    <row r="35" spans="1:7">
      <c r="B35" s="97" t="s">
        <v>10</v>
      </c>
      <c r="C35" s="79">
        <v>6445718</v>
      </c>
      <c r="D35" s="5">
        <f t="shared" si="0"/>
        <v>-73.876245670876614</v>
      </c>
      <c r="E35" s="29">
        <f t="shared" si="1"/>
        <v>-1.1461290374614063E-2</v>
      </c>
      <c r="F35" s="29">
        <f t="shared" si="2"/>
        <v>1.5149291263586162E-3</v>
      </c>
      <c r="G35" s="29">
        <f t="shared" si="3"/>
        <v>9.7648059384940069</v>
      </c>
    </row>
    <row r="36" spans="1:7">
      <c r="B36" s="97" t="s">
        <v>11</v>
      </c>
      <c r="C36" s="79">
        <v>1467053</v>
      </c>
      <c r="D36" s="5">
        <f t="shared" si="0"/>
        <v>-12.81226075841165</v>
      </c>
      <c r="E36" s="29">
        <f t="shared" si="1"/>
        <v>-8.7333318962652673E-3</v>
      </c>
      <c r="F36" s="29">
        <f t="shared" si="2"/>
        <v>-1.2130293519901792E-3</v>
      </c>
      <c r="G36" s="29">
        <f t="shared" si="3"/>
        <v>-1.7795783499252484</v>
      </c>
    </row>
    <row r="37" spans="1:7">
      <c r="B37" s="97" t="s">
        <v>12</v>
      </c>
      <c r="C37" s="79">
        <v>640633</v>
      </c>
      <c r="D37" s="5">
        <f t="shared" si="0"/>
        <v>-7.0214429215232474</v>
      </c>
      <c r="E37" s="29">
        <f t="shared" si="1"/>
        <v>-1.0960164277399459E-2</v>
      </c>
      <c r="F37" s="29">
        <f t="shared" si="2"/>
        <v>1.0138030291440125E-3</v>
      </c>
      <c r="G37" s="29">
        <f t="shared" si="3"/>
        <v>0.6494756759696162</v>
      </c>
    </row>
    <row r="38" spans="1:7">
      <c r="B38" s="97" t="s">
        <v>13</v>
      </c>
      <c r="C38" s="79">
        <v>2189121</v>
      </c>
      <c r="D38" s="5">
        <f t="shared" si="0"/>
        <v>-25.001742029398372</v>
      </c>
      <c r="E38" s="29">
        <f t="shared" si="1"/>
        <v>-1.1420904568271179E-2</v>
      </c>
      <c r="F38" s="29">
        <f t="shared" si="2"/>
        <v>1.4745433200157327E-3</v>
      </c>
      <c r="G38" s="29">
        <f t="shared" si="3"/>
        <v>3.2279537472561604</v>
      </c>
    </row>
    <row r="39" spans="1:7">
      <c r="B39" s="97" t="s">
        <v>14</v>
      </c>
      <c r="C39" s="79">
        <v>318027.5</v>
      </c>
      <c r="D39" s="5">
        <f t="shared" si="0"/>
        <v>-3.188222164025817</v>
      </c>
      <c r="E39" s="29">
        <f t="shared" si="1"/>
        <v>-1.002498892085061E-2</v>
      </c>
      <c r="F39" s="29">
        <f t="shared" si="2"/>
        <v>7.8627672595163109E-5</v>
      </c>
      <c r="G39" s="29">
        <f t="shared" si="3"/>
        <v>2.5005762146258236E-2</v>
      </c>
    </row>
    <row r="40" spans="1:7">
      <c r="B40" s="101" t="s">
        <v>15</v>
      </c>
      <c r="C40" s="96">
        <v>169659.5</v>
      </c>
      <c r="D40" s="102">
        <f t="shared" si="0"/>
        <v>-1.4757990174650313</v>
      </c>
      <c r="E40" s="103">
        <f t="shared" si="1"/>
        <v>-8.6985934619931756E-3</v>
      </c>
      <c r="F40" s="103">
        <f t="shared" si="2"/>
        <v>-1.2477677862622709E-3</v>
      </c>
      <c r="G40" s="103">
        <f t="shared" si="3"/>
        <v>-0.21169565873336377</v>
      </c>
    </row>
    <row r="41" spans="1:7" s="4" customFormat="1" ht="14.25" thickBot="1">
      <c r="A41" s="129"/>
      <c r="B41" s="123" t="s">
        <v>16</v>
      </c>
      <c r="C41" s="124">
        <v>46697861.5</v>
      </c>
      <c r="D41" s="111">
        <f>SUM(D23:D40)</f>
        <v>-464.47379999999998</v>
      </c>
      <c r="E41" s="125">
        <f t="shared" si="1"/>
        <v>-9.9463612482554465E-3</v>
      </c>
      <c r="F41" s="125">
        <f t="shared" si="2"/>
        <v>0</v>
      </c>
      <c r="G41" s="347">
        <f>SUM(G23:G40)</f>
        <v>8.3294482422502369E-14</v>
      </c>
    </row>
    <row r="42" spans="1:7">
      <c r="D42" s="5"/>
      <c r="E42" s="5"/>
    </row>
    <row r="43" spans="1:7">
      <c r="B43" s="2"/>
    </row>
    <row r="44" spans="1:7">
      <c r="A44" s="293" t="s">
        <v>345</v>
      </c>
      <c r="C44" s="38"/>
      <c r="D44" s="38"/>
      <c r="E44" s="38"/>
    </row>
    <row r="45" spans="1:7">
      <c r="B45" s="67" t="s">
        <v>343</v>
      </c>
      <c r="C45" s="38"/>
      <c r="D45" s="38"/>
      <c r="E45" s="38"/>
    </row>
    <row r="46" spans="1:7">
      <c r="B46" s="2" t="s">
        <v>355</v>
      </c>
      <c r="C46" s="38"/>
      <c r="D46" s="38"/>
      <c r="E46" s="38"/>
    </row>
    <row r="47" spans="1:7">
      <c r="B47" s="2" t="s">
        <v>361</v>
      </c>
      <c r="C47" s="38"/>
      <c r="D47" s="38"/>
      <c r="E47" s="38"/>
    </row>
    <row r="48" spans="1:7">
      <c r="B48" s="2" t="s">
        <v>360</v>
      </c>
      <c r="C48" s="38"/>
      <c r="D48" s="38"/>
      <c r="E48" s="38"/>
    </row>
    <row r="49" spans="1:9">
      <c r="B49" s="2" t="s">
        <v>359</v>
      </c>
      <c r="C49" s="75" t="s">
        <v>318</v>
      </c>
      <c r="D49" s="38"/>
      <c r="E49" s="38"/>
      <c r="G49" s="30"/>
    </row>
    <row r="50" spans="1:9" ht="13.5" thickBot="1">
      <c r="B50" s="115"/>
      <c r="C50" s="308" t="s">
        <v>344</v>
      </c>
      <c r="D50" s="161" t="s">
        <v>189</v>
      </c>
      <c r="E50" s="38"/>
      <c r="G50" s="30" t="s">
        <v>333</v>
      </c>
    </row>
    <row r="51" spans="1:9">
      <c r="B51" s="67" t="s">
        <v>178</v>
      </c>
      <c r="C51" s="85">
        <v>0.31315219163238495</v>
      </c>
      <c r="D51" s="70">
        <f>C51*B$6</f>
        <v>-145.45098842582203</v>
      </c>
      <c r="G51" s="66" t="s">
        <v>191</v>
      </c>
      <c r="H51" s="31"/>
    </row>
    <row r="52" spans="1:9">
      <c r="B52" s="67" t="s">
        <v>83</v>
      </c>
      <c r="C52" s="85">
        <v>2.6566410632605508E-2</v>
      </c>
      <c r="D52" s="70">
        <f>C52*B$6</f>
        <v>-12.339401698886684</v>
      </c>
      <c r="G52" s="66" t="s">
        <v>194</v>
      </c>
      <c r="H52" s="31"/>
    </row>
    <row r="53" spans="1:9">
      <c r="B53" s="67" t="s">
        <v>192</v>
      </c>
      <c r="C53" s="85">
        <v>0.11043890183443131</v>
      </c>
      <c r="D53" s="70">
        <f>C53*B$6</f>
        <v>-51.295976402865278</v>
      </c>
      <c r="E53" s="38"/>
      <c r="G53" s="66" t="s">
        <v>190</v>
      </c>
      <c r="H53" s="31"/>
    </row>
    <row r="54" spans="1:9">
      <c r="B54" s="67" t="s">
        <v>193</v>
      </c>
      <c r="C54" s="85">
        <v>0.54984249590057821</v>
      </c>
      <c r="D54" s="70">
        <f>C54*B$6</f>
        <v>-255.38743347242598</v>
      </c>
      <c r="E54" s="38"/>
      <c r="G54" s="97" t="s">
        <v>187</v>
      </c>
    </row>
    <row r="55" spans="1:9" ht="13.5" thickBot="1">
      <c r="B55" s="161" t="s">
        <v>16</v>
      </c>
      <c r="C55" s="162">
        <v>1</v>
      </c>
      <c r="D55" s="163">
        <f>SUM(D51:D54)</f>
        <v>-464.47379999999998</v>
      </c>
      <c r="E55" s="38"/>
      <c r="G55" s="65"/>
      <c r="H55" s="31"/>
      <c r="I55" s="31"/>
    </row>
    <row r="56" spans="1:9">
      <c r="B56" s="2"/>
    </row>
    <row r="57" spans="1:9">
      <c r="B57" s="2"/>
    </row>
    <row r="58" spans="1:9">
      <c r="A58" s="164" t="s">
        <v>331</v>
      </c>
    </row>
    <row r="59" spans="1:9">
      <c r="B59" s="97" t="s">
        <v>305</v>
      </c>
    </row>
    <row r="60" spans="1:9">
      <c r="B60" s="97" t="s">
        <v>332</v>
      </c>
    </row>
    <row r="61" spans="1:9">
      <c r="C61" s="75" t="s">
        <v>251</v>
      </c>
    </row>
    <row r="62" spans="1:9" ht="26.25" thickBot="1">
      <c r="A62" s="33"/>
      <c r="B62" s="166"/>
      <c r="C62" s="292" t="s">
        <v>218</v>
      </c>
      <c r="D62" s="166" t="s">
        <v>63</v>
      </c>
      <c r="E62" s="167" t="s">
        <v>64</v>
      </c>
      <c r="F62" s="33"/>
      <c r="G62" s="33"/>
    </row>
    <row r="63" spans="1:9">
      <c r="B63" s="97" t="s">
        <v>52</v>
      </c>
      <c r="C63" s="86">
        <v>92610736.690979823</v>
      </c>
      <c r="D63" s="31">
        <f>C63/C$81</f>
        <v>0.14072505525930043</v>
      </c>
      <c r="E63" s="5">
        <f>D63*E$83</f>
        <v>-20.468598383743672</v>
      </c>
    </row>
    <row r="64" spans="1:9">
      <c r="B64" s="97" t="s">
        <v>53</v>
      </c>
      <c r="C64" s="86">
        <v>20352402.055969704</v>
      </c>
      <c r="D64" s="31">
        <f t="shared" ref="D64:D80" si="4">C64/C$81</f>
        <v>3.0926143191611126E-2</v>
      </c>
      <c r="E64" s="5">
        <f t="shared" ref="E64:E80" si="5">D64*E$83</f>
        <v>-4.498238095418345</v>
      </c>
    </row>
    <row r="65" spans="2:5">
      <c r="B65" s="97" t="s">
        <v>54</v>
      </c>
      <c r="C65" s="86">
        <v>15320100.886534786</v>
      </c>
      <c r="D65" s="31">
        <f t="shared" si="4"/>
        <v>2.3279396329925206E-2</v>
      </c>
      <c r="E65" s="5">
        <f t="shared" si="5"/>
        <v>-3.386011206144075</v>
      </c>
    </row>
    <row r="66" spans="2:5">
      <c r="B66" s="97" t="s">
        <v>55</v>
      </c>
      <c r="C66" s="86">
        <v>16153732.794591909</v>
      </c>
      <c r="D66" s="31">
        <f t="shared" si="4"/>
        <v>2.454612738637604E-2</v>
      </c>
      <c r="E66" s="5">
        <f t="shared" si="5"/>
        <v>-3.5702584903745347</v>
      </c>
    </row>
    <row r="67" spans="2:5">
      <c r="B67" s="97" t="s">
        <v>56</v>
      </c>
      <c r="C67" s="86">
        <v>25066374.063696936</v>
      </c>
      <c r="D67" s="31">
        <f t="shared" si="4"/>
        <v>3.8089178439799816E-2</v>
      </c>
      <c r="E67" s="5">
        <f t="shared" si="5"/>
        <v>-5.5401086523963929</v>
      </c>
    </row>
    <row r="68" spans="2:5">
      <c r="B68" s="97" t="s">
        <v>57</v>
      </c>
      <c r="C68" s="86">
        <v>8145338.1910154643</v>
      </c>
      <c r="D68" s="31">
        <f t="shared" si="4"/>
        <v>1.2377108832004196E-2</v>
      </c>
      <c r="E68" s="5">
        <f t="shared" si="5"/>
        <v>-1.8002627134689819</v>
      </c>
    </row>
    <row r="69" spans="2:5">
      <c r="B69" s="97" t="s">
        <v>58</v>
      </c>
      <c r="C69" s="86">
        <v>34910119.076725081</v>
      </c>
      <c r="D69" s="31">
        <f t="shared" si="4"/>
        <v>5.3047072204743508E-2</v>
      </c>
      <c r="E69" s="5">
        <f t="shared" si="5"/>
        <v>-7.7157490852758936</v>
      </c>
    </row>
    <row r="70" spans="2:5">
      <c r="B70" s="97" t="s">
        <v>59</v>
      </c>
      <c r="C70" s="86">
        <v>24101499.13190696</v>
      </c>
      <c r="D70" s="31">
        <f t="shared" si="4"/>
        <v>3.6623019299445163E-2</v>
      </c>
      <c r="E70" s="5">
        <f t="shared" si="5"/>
        <v>-5.3268543562422552</v>
      </c>
    </row>
    <row r="71" spans="2:5">
      <c r="B71" s="97" t="s">
        <v>60</v>
      </c>
      <c r="C71" s="86">
        <v>122308143.46223399</v>
      </c>
      <c r="D71" s="31">
        <f t="shared" si="4"/>
        <v>0.1858512399573832</v>
      </c>
      <c r="E71" s="5">
        <f t="shared" si="5"/>
        <v>-27.032246551966018</v>
      </c>
    </row>
    <row r="72" spans="2:5">
      <c r="B72" s="97" t="s">
        <v>61</v>
      </c>
      <c r="C72" s="86">
        <v>62425542.547825269</v>
      </c>
      <c r="D72" s="31">
        <f t="shared" si="4"/>
        <v>9.4857661633201917E-2</v>
      </c>
      <c r="E72" s="5">
        <f t="shared" si="5"/>
        <v>-13.797140644311394</v>
      </c>
    </row>
    <row r="73" spans="2:5">
      <c r="B73" s="97" t="s">
        <v>62</v>
      </c>
      <c r="C73" s="86">
        <v>11644107.687497025</v>
      </c>
      <c r="D73" s="31">
        <f t="shared" si="4"/>
        <v>1.7693603963392975E-2</v>
      </c>
      <c r="E73" s="5">
        <f>D73*E$83</f>
        <v>-2.5735521852905503</v>
      </c>
    </row>
    <row r="74" spans="2:5">
      <c r="B74" s="97" t="s">
        <v>9</v>
      </c>
      <c r="C74" s="86">
        <v>35894705.873503223</v>
      </c>
      <c r="D74" s="31">
        <f t="shared" si="4"/>
        <v>5.4543184171183319E-2</v>
      </c>
      <c r="E74" s="5">
        <f t="shared" si="5"/>
        <v>-7.9333600495902648</v>
      </c>
    </row>
    <row r="75" spans="2:5">
      <c r="B75" s="97" t="s">
        <v>10</v>
      </c>
      <c r="C75" s="86">
        <v>114470848.80718681</v>
      </c>
      <c r="D75" s="31">
        <f t="shared" si="4"/>
        <v>0.1739422133928385</v>
      </c>
      <c r="E75" s="5">
        <f t="shared" si="5"/>
        <v>-25.300066866963618</v>
      </c>
    </row>
    <row r="76" spans="2:5">
      <c r="B76" s="97" t="s">
        <v>11</v>
      </c>
      <c r="C76" s="86">
        <v>16524924.730197484</v>
      </c>
      <c r="D76" s="31">
        <f t="shared" si="4"/>
        <v>2.5110165720551053E-2</v>
      </c>
      <c r="E76" s="5">
        <f t="shared" si="5"/>
        <v>-3.6522984235903442</v>
      </c>
    </row>
    <row r="77" spans="2:5">
      <c r="B77" s="97" t="s">
        <v>12</v>
      </c>
      <c r="C77" s="86">
        <v>11143460.532185085</v>
      </c>
      <c r="D77" s="31">
        <f t="shared" si="4"/>
        <v>1.693285417223462E-2</v>
      </c>
      <c r="E77" s="5">
        <f t="shared" si="5"/>
        <v>-2.46290037622183</v>
      </c>
    </row>
    <row r="78" spans="2:5">
      <c r="B78" s="97" t="s">
        <v>13</v>
      </c>
      <c r="C78" s="86">
        <v>40448679.925584182</v>
      </c>
      <c r="D78" s="31">
        <f t="shared" si="4"/>
        <v>6.1463097272262582E-2</v>
      </c>
      <c r="E78" s="5">
        <f t="shared" si="5"/>
        <v>-8.9398682499630393</v>
      </c>
    </row>
    <row r="79" spans="2:5">
      <c r="B79" s="97" t="s">
        <v>14</v>
      </c>
      <c r="C79" s="86">
        <v>4641583.4525283165</v>
      </c>
      <c r="D79" s="31">
        <f t="shared" si="4"/>
        <v>7.0530384616983776E-3</v>
      </c>
      <c r="E79" s="5">
        <f t="shared" si="5"/>
        <v>-1.0258714156593685</v>
      </c>
    </row>
    <row r="80" spans="2:5">
      <c r="B80" s="97" t="s">
        <v>15</v>
      </c>
      <c r="C80" s="86">
        <v>1934700.0898379553</v>
      </c>
      <c r="D80" s="31">
        <f t="shared" si="4"/>
        <v>2.9398403120481564E-3</v>
      </c>
      <c r="E80" s="5">
        <f t="shared" si="5"/>
        <v>-0.42760267920148143</v>
      </c>
    </row>
    <row r="81" spans="1:5" ht="13.5" thickBot="1">
      <c r="B81" s="107" t="s">
        <v>16</v>
      </c>
      <c r="C81" s="105">
        <v>658096999.99999988</v>
      </c>
      <c r="D81" s="114">
        <f>SUM(D63:D80)</f>
        <v>1.0000000000000002</v>
      </c>
      <c r="E81" s="109">
        <f>SUM(E63:E80)</f>
        <v>-145.45098842582203</v>
      </c>
    </row>
    <row r="83" spans="1:5">
      <c r="B83" s="97" t="s">
        <v>33</v>
      </c>
      <c r="E83" s="5">
        <f>D51</f>
        <v>-145.45098842582203</v>
      </c>
    </row>
    <row r="85" spans="1:5">
      <c r="A85" s="164" t="s">
        <v>335</v>
      </c>
    </row>
    <row r="86" spans="1:5">
      <c r="B86" s="97" t="s">
        <v>65</v>
      </c>
    </row>
    <row r="87" spans="1:5">
      <c r="B87" s="97" t="s">
        <v>41</v>
      </c>
    </row>
    <row r="88" spans="1:5">
      <c r="B88" s="97" t="s">
        <v>350</v>
      </c>
    </row>
    <row r="90" spans="1:5" ht="26.25" thickBot="1">
      <c r="B90" s="166"/>
      <c r="C90" s="134" t="s">
        <v>42</v>
      </c>
      <c r="D90" s="134" t="s">
        <v>63</v>
      </c>
      <c r="E90" s="167" t="s">
        <v>64</v>
      </c>
    </row>
    <row r="91" spans="1:5">
      <c r="B91" s="97" t="s">
        <v>52</v>
      </c>
      <c r="C91" s="70">
        <f>+'I504'!C91</f>
        <v>7993190.8099707672</v>
      </c>
      <c r="D91" s="31">
        <f>C91/C$109</f>
        <v>0.15361663863192382</v>
      </c>
      <c r="E91" s="5">
        <f>D91*E$111</f>
        <v>-1.8955374117120225</v>
      </c>
    </row>
    <row r="92" spans="1:5">
      <c r="B92" s="97" t="s">
        <v>53</v>
      </c>
      <c r="C92" s="70">
        <f>+'I504'!C92</f>
        <v>1349803.9213658257</v>
      </c>
      <c r="D92" s="31">
        <f t="shared" ref="D92:D108" si="6">C92/C$109</f>
        <v>2.5941122405554844E-2</v>
      </c>
      <c r="E92" s="5">
        <f t="shared" ref="E92:E108" si="7">D92*E$111</f>
        <v>-0.32009792988213087</v>
      </c>
    </row>
    <row r="93" spans="1:5">
      <c r="B93" s="97" t="s">
        <v>54</v>
      </c>
      <c r="C93" s="70">
        <f>+'I504'!C93</f>
        <v>1168031.9223997644</v>
      </c>
      <c r="D93" s="31">
        <f t="shared" si="6"/>
        <v>2.2447748589964175E-2</v>
      </c>
      <c r="E93" s="5">
        <f t="shared" si="7"/>
        <v>-0.27699178708718508</v>
      </c>
    </row>
    <row r="94" spans="1:5">
      <c r="B94" s="97" t="s">
        <v>55</v>
      </c>
      <c r="C94" s="70">
        <f>+'I504'!C94</f>
        <v>1141196.0385694043</v>
      </c>
      <c r="D94" s="31">
        <f t="shared" si="6"/>
        <v>2.1932004831715046E-2</v>
      </c>
      <c r="E94" s="5">
        <f t="shared" si="7"/>
        <v>-0.27062781768045557</v>
      </c>
    </row>
    <row r="95" spans="1:5">
      <c r="B95" s="97" t="s">
        <v>56</v>
      </c>
      <c r="C95" s="70">
        <f>+'I504'!C95</f>
        <v>2276410.0524492403</v>
      </c>
      <c r="D95" s="31">
        <f t="shared" si="6"/>
        <v>4.3749044495342476E-2</v>
      </c>
      <c r="E95" s="5">
        <f t="shared" si="7"/>
        <v>-0.53983703397049809</v>
      </c>
    </row>
    <row r="96" spans="1:5">
      <c r="B96" s="97" t="s">
        <v>57</v>
      </c>
      <c r="C96" s="70">
        <f>+'I504'!C96</f>
        <v>737858.26351540117</v>
      </c>
      <c r="D96" s="31">
        <f t="shared" si="6"/>
        <v>1.4180482978916742E-2</v>
      </c>
      <c r="E96" s="5">
        <f t="shared" si="7"/>
        <v>-0.17497867576107895</v>
      </c>
    </row>
    <row r="97" spans="2:5">
      <c r="B97" s="97" t="s">
        <v>58</v>
      </c>
      <c r="C97" s="70">
        <f>+'I504'!C97</f>
        <v>2508580.6369047165</v>
      </c>
      <c r="D97" s="31">
        <f t="shared" si="6"/>
        <v>4.8211000380190154E-2</v>
      </c>
      <c r="E97" s="5">
        <f t="shared" si="7"/>
        <v>-0.59489489999634493</v>
      </c>
    </row>
    <row r="98" spans="2:5">
      <c r="B98" s="97" t="s">
        <v>59</v>
      </c>
      <c r="C98" s="70">
        <f>+'I504'!C98</f>
        <v>2038325.988817283</v>
      </c>
      <c r="D98" s="31">
        <f t="shared" si="6"/>
        <v>3.9173440780071719E-2</v>
      </c>
      <c r="E98" s="5">
        <f t="shared" si="7"/>
        <v>-0.4833768217128539</v>
      </c>
    </row>
    <row r="99" spans="2:5">
      <c r="B99" s="97" t="s">
        <v>60</v>
      </c>
      <c r="C99" s="70">
        <f>+'I504'!C99</f>
        <v>10414398.476260619</v>
      </c>
      <c r="D99" s="31">
        <f t="shared" si="6"/>
        <v>0.20014846703033184</v>
      </c>
      <c r="E99" s="5">
        <f t="shared" si="7"/>
        <v>-2.4697123341036424</v>
      </c>
    </row>
    <row r="100" spans="2:5">
      <c r="B100" s="97" t="s">
        <v>61</v>
      </c>
      <c r="C100" s="70">
        <f>+'I504'!C100</f>
        <v>6190804.3361295387</v>
      </c>
      <c r="D100" s="31">
        <f t="shared" si="6"/>
        <v>0.11897758669264601</v>
      </c>
      <c r="E100" s="5">
        <f t="shared" si="7"/>
        <v>-1.4681122353646738</v>
      </c>
    </row>
    <row r="101" spans="2:5">
      <c r="B101" s="97" t="s">
        <v>62</v>
      </c>
      <c r="C101" s="70">
        <f>+'I504'!C101</f>
        <v>1127430.781971524</v>
      </c>
      <c r="D101" s="31">
        <f t="shared" si="6"/>
        <v>2.1667458107041022E-2</v>
      </c>
      <c r="E101" s="5">
        <f t="shared" si="7"/>
        <v>-0.26736346937657807</v>
      </c>
    </row>
    <row r="102" spans="2:5">
      <c r="B102" s="97" t="s">
        <v>9</v>
      </c>
      <c r="C102" s="70">
        <f>+'I504'!C102</f>
        <v>2930968.2012835117</v>
      </c>
      <c r="D102" s="31">
        <f t="shared" si="6"/>
        <v>5.6328629420004502E-2</v>
      </c>
      <c r="E102" s="5">
        <f t="shared" si="7"/>
        <v>-0.69506158556116204</v>
      </c>
    </row>
    <row r="103" spans="2:5">
      <c r="B103" s="97" t="s">
        <v>10</v>
      </c>
      <c r="C103" s="70">
        <f>+'I504'!C103</f>
        <v>6929211.070954374</v>
      </c>
      <c r="D103" s="31">
        <f t="shared" si="6"/>
        <v>0.13316861043318654</v>
      </c>
      <c r="E103" s="5">
        <f t="shared" si="7"/>
        <v>-1.643220977817641</v>
      </c>
    </row>
    <row r="104" spans="2:5">
      <c r="B104" s="97" t="s">
        <v>11</v>
      </c>
      <c r="C104" s="70">
        <f>+'I504'!C104</f>
        <v>1433440.8525606238</v>
      </c>
      <c r="D104" s="31">
        <f t="shared" si="6"/>
        <v>2.7548493546952803E-2</v>
      </c>
      <c r="E104" s="5">
        <f t="shared" si="7"/>
        <v>-0.33993192807503825</v>
      </c>
    </row>
    <row r="105" spans="2:5">
      <c r="B105" s="97" t="s">
        <v>12</v>
      </c>
      <c r="C105" s="70">
        <f>+'I504'!C105</f>
        <v>699820.24576500221</v>
      </c>
      <c r="D105" s="31">
        <f t="shared" si="6"/>
        <v>1.3449451709182908E-2</v>
      </c>
      <c r="E105" s="5">
        <f t="shared" si="7"/>
        <v>-0.16595818726938599</v>
      </c>
    </row>
    <row r="106" spans="2:5">
      <c r="B106" s="97" t="s">
        <v>13</v>
      </c>
      <c r="C106" s="70">
        <f>+'I504'!C106</f>
        <v>2521082.2235899465</v>
      </c>
      <c r="D106" s="31">
        <f t="shared" si="6"/>
        <v>4.8451261343528486E-2</v>
      </c>
      <c r="E106" s="5">
        <f t="shared" si="7"/>
        <v>-0.59785957653553812</v>
      </c>
    </row>
    <row r="107" spans="2:5">
      <c r="B107" s="97" t="s">
        <v>14</v>
      </c>
      <c r="C107" s="70">
        <f>+'I504'!C107</f>
        <v>386309.58450737811</v>
      </c>
      <c r="D107" s="31">
        <f t="shared" si="6"/>
        <v>7.4242666357085957E-3</v>
      </c>
      <c r="E107" s="5">
        <f t="shared" si="7"/>
        <v>-9.1611008337650374E-2</v>
      </c>
    </row>
    <row r="108" spans="2:5">
      <c r="B108" s="97" t="s">
        <v>15</v>
      </c>
      <c r="C108" s="70">
        <f>+'I504'!C108</f>
        <v>186502.77751024714</v>
      </c>
      <c r="D108" s="31">
        <f t="shared" si="6"/>
        <v>3.5842919877383111E-3</v>
      </c>
      <c r="E108" s="5">
        <f t="shared" si="7"/>
        <v>-4.4228018642804047E-2</v>
      </c>
    </row>
    <row r="109" spans="2:5" ht="13.5" thickBot="1">
      <c r="B109" s="107" t="s">
        <v>16</v>
      </c>
      <c r="C109" s="163">
        <f>SUM(C91:C108)</f>
        <v>52033366.184525169</v>
      </c>
      <c r="D109" s="114">
        <f>SUM(D91:D108)</f>
        <v>1</v>
      </c>
      <c r="E109" s="109">
        <f>SUM(E91:E108)</f>
        <v>-12.339401698886684</v>
      </c>
    </row>
    <row r="110" spans="2:5">
      <c r="C110" s="68"/>
    </row>
    <row r="111" spans="2:5">
      <c r="B111" s="97" t="s">
        <v>33</v>
      </c>
      <c r="E111" s="5">
        <f>D52</f>
        <v>-12.339401698886684</v>
      </c>
    </row>
    <row r="114" spans="1:5">
      <c r="A114" s="164" t="s">
        <v>43</v>
      </c>
    </row>
    <row r="115" spans="1:5" ht="27" thickBot="1">
      <c r="B115" s="166"/>
      <c r="C115" s="287" t="s">
        <v>300</v>
      </c>
      <c r="D115" s="257" t="s">
        <v>63</v>
      </c>
      <c r="E115" s="167" t="s">
        <v>64</v>
      </c>
    </row>
    <row r="116" spans="1:5">
      <c r="B116" s="97" t="s">
        <v>52</v>
      </c>
      <c r="C116" s="43">
        <f t="shared" ref="C116:C134" si="8">+C23</f>
        <v>8400674</v>
      </c>
      <c r="D116" s="31">
        <f>C116/C$134</f>
        <v>0.17989419065795978</v>
      </c>
      <c r="E116" s="5">
        <f>D116*E$136</f>
        <v>-9.2278481590032531</v>
      </c>
    </row>
    <row r="117" spans="1:5">
      <c r="B117" s="97" t="s">
        <v>53</v>
      </c>
      <c r="C117" s="43">
        <f t="shared" si="8"/>
        <v>1321616</v>
      </c>
      <c r="D117" s="31">
        <f t="shared" ref="D117:D134" si="9">C117/C$134</f>
        <v>2.8301424466728526E-2</v>
      </c>
      <c r="E117" s="5">
        <f t="shared" ref="E117:E133" si="10">D117*E$136</f>
        <v>-1.4517492016127804</v>
      </c>
    </row>
    <row r="118" spans="1:5">
      <c r="B118" s="97" t="s">
        <v>54</v>
      </c>
      <c r="C118" s="43">
        <f t="shared" si="8"/>
        <v>1056492.5</v>
      </c>
      <c r="D118" s="31">
        <f t="shared" si="9"/>
        <v>2.262400174363445E-2</v>
      </c>
      <c r="E118" s="5">
        <f t="shared" si="10"/>
        <v>-1.1605202595798556</v>
      </c>
    </row>
    <row r="119" spans="1:5">
      <c r="B119" s="97" t="s">
        <v>55</v>
      </c>
      <c r="C119" s="43">
        <f t="shared" si="8"/>
        <v>1103960.5</v>
      </c>
      <c r="D119" s="31">
        <f t="shared" si="9"/>
        <v>2.3640493687275166E-2</v>
      </c>
      <c r="E119" s="5">
        <f t="shared" si="10"/>
        <v>-1.2126622063345525</v>
      </c>
    </row>
    <row r="120" spans="1:5">
      <c r="B120" s="97" t="s">
        <v>56</v>
      </c>
      <c r="C120" s="43">
        <f t="shared" si="8"/>
        <v>2102560.5</v>
      </c>
      <c r="D120" s="31">
        <f t="shared" si="9"/>
        <v>4.5024770566849191E-2</v>
      </c>
      <c r="E120" s="5">
        <f t="shared" si="10"/>
        <v>-2.3095895685415191</v>
      </c>
    </row>
    <row r="121" spans="1:5">
      <c r="B121" s="97" t="s">
        <v>57</v>
      </c>
      <c r="C121" s="43">
        <f t="shared" si="8"/>
        <v>586917.5</v>
      </c>
      <c r="D121" s="31">
        <f t="shared" si="9"/>
        <v>1.2568402088391136E-2</v>
      </c>
      <c r="E121" s="5">
        <f t="shared" si="10"/>
        <v>-0.64470845694783441</v>
      </c>
    </row>
    <row r="122" spans="1:5">
      <c r="B122" s="97" t="s">
        <v>58</v>
      </c>
      <c r="C122" s="43">
        <f t="shared" si="8"/>
        <v>2483421</v>
      </c>
      <c r="D122" s="31">
        <f t="shared" si="9"/>
        <v>5.3180615133735835E-2</v>
      </c>
      <c r="E122" s="5">
        <f t="shared" si="10"/>
        <v>-2.7279515789899733</v>
      </c>
    </row>
    <row r="123" spans="1:5">
      <c r="B123" s="97" t="s">
        <v>59</v>
      </c>
      <c r="C123" s="43">
        <f t="shared" si="8"/>
        <v>2068901</v>
      </c>
      <c r="D123" s="31">
        <f t="shared" si="9"/>
        <v>4.4303977388771863E-2</v>
      </c>
      <c r="E123" s="5">
        <f t="shared" si="10"/>
        <v>-2.2726157786875185</v>
      </c>
    </row>
    <row r="124" spans="1:5">
      <c r="B124" s="97" t="s">
        <v>60</v>
      </c>
      <c r="C124" s="43">
        <f t="shared" si="8"/>
        <v>7513504.5</v>
      </c>
      <c r="D124" s="31">
        <f t="shared" si="9"/>
        <v>0.16089611512510055</v>
      </c>
      <c r="E124" s="5">
        <f t="shared" si="10"/>
        <v>-8.2533233247698536</v>
      </c>
    </row>
    <row r="125" spans="1:5">
      <c r="B125" s="97" t="s">
        <v>61</v>
      </c>
      <c r="C125" s="43">
        <f t="shared" si="8"/>
        <v>4992766.5</v>
      </c>
      <c r="D125" s="31">
        <f t="shared" si="9"/>
        <v>0.10691638416889819</v>
      </c>
      <c r="E125" s="5">
        <f t="shared" si="10"/>
        <v>-5.4843803194074807</v>
      </c>
    </row>
    <row r="126" spans="1:5">
      <c r="B126" s="97" t="s">
        <v>62</v>
      </c>
      <c r="C126" s="43">
        <f t="shared" si="8"/>
        <v>1096314.5</v>
      </c>
      <c r="D126" s="31">
        <f t="shared" si="9"/>
        <v>2.3476760279483033E-2</v>
      </c>
      <c r="E126" s="5">
        <f t="shared" si="10"/>
        <v>-1.2042633413120865</v>
      </c>
    </row>
    <row r="127" spans="1:5">
      <c r="B127" s="97" t="s">
        <v>9</v>
      </c>
      <c r="C127" s="43">
        <f t="shared" si="8"/>
        <v>2740521</v>
      </c>
      <c r="D127" s="31">
        <f t="shared" si="9"/>
        <v>5.8686220567080997E-2</v>
      </c>
      <c r="E127" s="5">
        <f t="shared" si="10"/>
        <v>-3.0103669853823338</v>
      </c>
    </row>
    <row r="128" spans="1:5">
      <c r="B128" s="97" t="s">
        <v>10</v>
      </c>
      <c r="C128" s="43">
        <f t="shared" si="8"/>
        <v>6445718</v>
      </c>
      <c r="D128" s="31">
        <f t="shared" si="9"/>
        <v>0.13803026076472474</v>
      </c>
      <c r="E128" s="5">
        <f t="shared" si="10"/>
        <v>-7.0803969990686619</v>
      </c>
    </row>
    <row r="129" spans="1:6">
      <c r="B129" s="97" t="s">
        <v>11</v>
      </c>
      <c r="C129" s="43">
        <f t="shared" si="8"/>
        <v>1467053</v>
      </c>
      <c r="D129" s="31">
        <f t="shared" si="9"/>
        <v>3.1415849738643815E-2</v>
      </c>
      <c r="E129" s="5">
        <f t="shared" si="10"/>
        <v>-1.6115066868694345</v>
      </c>
    </row>
    <row r="130" spans="1:6">
      <c r="B130" s="97" t="s">
        <v>12</v>
      </c>
      <c r="C130" s="43">
        <f t="shared" si="8"/>
        <v>640633</v>
      </c>
      <c r="D130" s="31">
        <f t="shared" si="9"/>
        <v>1.3718679601634434E-2</v>
      </c>
      <c r="E130" s="5">
        <f t="shared" si="10"/>
        <v>-0.70371306512390919</v>
      </c>
    </row>
    <row r="131" spans="1:6">
      <c r="B131" s="97" t="s">
        <v>13</v>
      </c>
      <c r="C131" s="43">
        <f t="shared" si="8"/>
        <v>2189121</v>
      </c>
      <c r="D131" s="31">
        <f t="shared" si="9"/>
        <v>4.6878399345974334E-2</v>
      </c>
      <c r="E131" s="5">
        <f t="shared" si="10"/>
        <v>-2.4046732666551947</v>
      </c>
    </row>
    <row r="132" spans="1:6">
      <c r="B132" s="97" t="s">
        <v>14</v>
      </c>
      <c r="C132" s="43">
        <f t="shared" si="8"/>
        <v>318027.5</v>
      </c>
      <c r="D132" s="31">
        <f t="shared" si="9"/>
        <v>6.8103225669124056E-3</v>
      </c>
      <c r="E132" s="5">
        <f t="shared" si="10"/>
        <v>-0.34934214568823962</v>
      </c>
    </row>
    <row r="133" spans="1:6">
      <c r="B133" s="97" t="s">
        <v>15</v>
      </c>
      <c r="C133" s="43">
        <f t="shared" si="8"/>
        <v>169659.5</v>
      </c>
      <c r="D133" s="31">
        <f t="shared" si="9"/>
        <v>3.6331321082015717E-3</v>
      </c>
      <c r="E133" s="5">
        <f t="shared" si="10"/>
        <v>-0.18636505889079999</v>
      </c>
    </row>
    <row r="134" spans="1:6" ht="13.5" thickBot="1">
      <c r="B134" s="107" t="s">
        <v>16</v>
      </c>
      <c r="C134" s="109">
        <f t="shared" si="8"/>
        <v>46697861.5</v>
      </c>
      <c r="D134" s="114">
        <f t="shared" si="9"/>
        <v>1</v>
      </c>
      <c r="E134" s="109">
        <f>SUM(E116:E133)</f>
        <v>-51.295976402865278</v>
      </c>
    </row>
    <row r="136" spans="1:6">
      <c r="B136" s="97" t="s">
        <v>33</v>
      </c>
      <c r="E136" s="5">
        <f>D53</f>
        <v>-51.295976402865278</v>
      </c>
    </row>
    <row r="139" spans="1:6">
      <c r="A139" s="164" t="s">
        <v>44</v>
      </c>
    </row>
    <row r="140" spans="1:6">
      <c r="B140" s="97" t="s">
        <v>76</v>
      </c>
    </row>
    <row r="141" spans="1:6">
      <c r="B141" s="97" t="s">
        <v>41</v>
      </c>
    </row>
    <row r="142" spans="1:6">
      <c r="B142" s="97" t="s">
        <v>336</v>
      </c>
    </row>
    <row r="143" spans="1:6">
      <c r="C143" s="30"/>
      <c r="F143" s="30"/>
    </row>
    <row r="144" spans="1:6" ht="26.25" thickBot="1">
      <c r="B144" s="166"/>
      <c r="C144" s="134" t="s">
        <v>42</v>
      </c>
      <c r="D144" s="134" t="s">
        <v>63</v>
      </c>
      <c r="E144" s="167" t="s">
        <v>64</v>
      </c>
    </row>
    <row r="145" spans="2:5">
      <c r="B145" s="97" t="s">
        <v>52</v>
      </c>
      <c r="C145" s="70">
        <f>+'I504'!C147</f>
        <v>153345.58817663926</v>
      </c>
      <c r="D145" s="31">
        <f>C145/C$163</f>
        <v>0.16454059286916853</v>
      </c>
      <c r="E145" s="5">
        <f>D145*E$165</f>
        <v>-42.021599714888303</v>
      </c>
    </row>
    <row r="146" spans="2:5">
      <c r="B146" s="97" t="s">
        <v>53</v>
      </c>
      <c r="C146" s="70">
        <f>+'I504'!C148</f>
        <v>26376.466882417189</v>
      </c>
      <c r="D146" s="31">
        <f t="shared" ref="D146:D162" si="11">C146/C$163</f>
        <v>2.8302082571998448E-2</v>
      </c>
      <c r="E146" s="5">
        <f t="shared" ref="E146:E162" si="12">D146*E$165</f>
        <v>-7.2279962299873608</v>
      </c>
    </row>
    <row r="147" spans="2:5">
      <c r="B147" s="97" t="s">
        <v>54</v>
      </c>
      <c r="C147" s="70">
        <f>+'I504'!C149</f>
        <v>21381.931658134097</v>
      </c>
      <c r="D147" s="31">
        <f t="shared" si="11"/>
        <v>2.2942920977060046E-2</v>
      </c>
      <c r="E147" s="5">
        <f t="shared" si="12"/>
        <v>-5.8593337046920491</v>
      </c>
    </row>
    <row r="148" spans="2:5">
      <c r="B148" s="97" t="s">
        <v>55</v>
      </c>
      <c r="C148" s="70">
        <f>+'I504'!C150</f>
        <v>23319.468141340654</v>
      </c>
      <c r="D148" s="31">
        <f t="shared" si="11"/>
        <v>2.5021907437923988E-2</v>
      </c>
      <c r="E148" s="5">
        <f t="shared" si="12"/>
        <v>-6.3902807211560138</v>
      </c>
    </row>
    <row r="149" spans="2:5">
      <c r="B149" s="97" t="s">
        <v>56</v>
      </c>
      <c r="C149" s="70">
        <f>+'I504'!C151</f>
        <v>37469.272875555063</v>
      </c>
      <c r="D149" s="31">
        <f t="shared" si="11"/>
        <v>4.0204719592054732E-2</v>
      </c>
      <c r="E149" s="5">
        <f t="shared" si="12"/>
        <v>-10.267780150093419</v>
      </c>
    </row>
    <row r="150" spans="2:5">
      <c r="B150" s="97" t="s">
        <v>57</v>
      </c>
      <c r="C150" s="70">
        <f>+'I504'!C152</f>
        <v>12005.192751795115</v>
      </c>
      <c r="D150" s="31">
        <f t="shared" si="11"/>
        <v>1.28816326336928E-2</v>
      </c>
      <c r="E150" s="5">
        <f t="shared" si="12"/>
        <v>-3.2898070972534517</v>
      </c>
    </row>
    <row r="151" spans="2:5">
      <c r="B151" s="97" t="s">
        <v>58</v>
      </c>
      <c r="C151" s="70">
        <f>+'I504'!C153</f>
        <v>47882.66719017212</v>
      </c>
      <c r="D151" s="31">
        <f t="shared" si="11"/>
        <v>5.1378344439571171E-2</v>
      </c>
      <c r="E151" s="5">
        <f t="shared" si="12"/>
        <v>-13.12138352248437</v>
      </c>
    </row>
    <row r="152" spans="2:5">
      <c r="B152" s="97" t="s">
        <v>59</v>
      </c>
      <c r="C152" s="70">
        <f>+'I504'!C154</f>
        <v>36834.687580633406</v>
      </c>
      <c r="D152" s="31">
        <f t="shared" si="11"/>
        <v>3.9523806356180025E-2</v>
      </c>
      <c r="E152" s="5">
        <f t="shared" si="12"/>
        <v>-10.093883466365973</v>
      </c>
    </row>
    <row r="153" spans="2:5">
      <c r="B153" s="97" t="s">
        <v>60</v>
      </c>
      <c r="C153" s="70">
        <f>+'I504'!C155</f>
        <v>162390.11331815043</v>
      </c>
      <c r="D153" s="31">
        <f t="shared" si="11"/>
        <v>0.17424541416008232</v>
      </c>
      <c r="E153" s="5">
        <f t="shared" si="12"/>
        <v>-44.500089116683334</v>
      </c>
    </row>
    <row r="154" spans="2:5">
      <c r="B154" s="97" t="s">
        <v>61</v>
      </c>
      <c r="C154" s="70">
        <f>+'I504'!C156</f>
        <v>97074.3120598409</v>
      </c>
      <c r="D154" s="31">
        <f t="shared" si="11"/>
        <v>0.10416122855972834</v>
      </c>
      <c r="E154" s="5">
        <f t="shared" si="12"/>
        <v>-26.601468829203778</v>
      </c>
    </row>
    <row r="155" spans="2:5">
      <c r="B155" s="97" t="s">
        <v>62</v>
      </c>
      <c r="C155" s="70">
        <f>+'I504'!C157</f>
        <v>18936.364315980201</v>
      </c>
      <c r="D155" s="31">
        <f t="shared" si="11"/>
        <v>2.0318814831169766E-2</v>
      </c>
      <c r="E155" s="5">
        <f t="shared" si="12"/>
        <v>-5.1891699709339107</v>
      </c>
    </row>
    <row r="156" spans="2:5">
      <c r="B156" s="97" t="s">
        <v>9</v>
      </c>
      <c r="C156" s="70">
        <f>+'I504'!C158</f>
        <v>52827.198291817484</v>
      </c>
      <c r="D156" s="31">
        <f t="shared" si="11"/>
        <v>5.6683851357628767E-2</v>
      </c>
      <c r="E156" s="5">
        <f t="shared" si="12"/>
        <v>-14.4763433175573</v>
      </c>
    </row>
    <row r="157" spans="2:5">
      <c r="B157" s="97" t="s">
        <v>10</v>
      </c>
      <c r="C157" s="70">
        <f>+'I504'!C159</f>
        <v>145430.31254948844</v>
      </c>
      <c r="D157" s="31">
        <f t="shared" si="11"/>
        <v>0.15604746202725572</v>
      </c>
      <c r="E157" s="5">
        <f t="shared" si="12"/>
        <v>-39.852560827026693</v>
      </c>
    </row>
    <row r="158" spans="2:5">
      <c r="B158" s="97" t="s">
        <v>11</v>
      </c>
      <c r="C158" s="70">
        <f>+'I504'!C160</f>
        <v>26305.407628689722</v>
      </c>
      <c r="D158" s="31">
        <f t="shared" si="11"/>
        <v>2.8225835632805847E-2</v>
      </c>
      <c r="E158" s="5">
        <f t="shared" si="12"/>
        <v>-7.2085237198768342</v>
      </c>
    </row>
    <row r="159" spans="2:5">
      <c r="B159" s="97" t="s">
        <v>12</v>
      </c>
      <c r="C159" s="70">
        <f>+'I504'!C161</f>
        <v>13461.461295070532</v>
      </c>
      <c r="D159" s="31">
        <f t="shared" si="11"/>
        <v>1.444421615719948E-2</v>
      </c>
      <c r="E159" s="5">
        <f t="shared" si="12"/>
        <v>-3.6888712929081229</v>
      </c>
    </row>
    <row r="160" spans="2:5">
      <c r="B160" s="97" t="s">
        <v>13</v>
      </c>
      <c r="C160" s="70">
        <f>+'I504'!C162</f>
        <v>47656.260843353142</v>
      </c>
      <c r="D160" s="31">
        <f t="shared" si="11"/>
        <v>5.1135409282597334E-2</v>
      </c>
      <c r="E160" s="5">
        <f t="shared" si="12"/>
        <v>-13.059340936244601</v>
      </c>
    </row>
    <row r="161" spans="2:5">
      <c r="B161" s="97" t="s">
        <v>14</v>
      </c>
      <c r="C161" s="70">
        <f>+'I504'!C163</f>
        <v>6281.7391146696482</v>
      </c>
      <c r="D161" s="31">
        <f t="shared" si="11"/>
        <v>6.7403378895164656E-3</v>
      </c>
      <c r="E161" s="5">
        <f t="shared" si="12"/>
        <v>-1.7213975943405586</v>
      </c>
    </row>
    <row r="162" spans="2:5">
      <c r="B162" s="97" t="s">
        <v>15</v>
      </c>
      <c r="C162" s="70">
        <f>+'I504'!C164</f>
        <v>2983.6049498932061</v>
      </c>
      <c r="D162" s="31">
        <f t="shared" si="11"/>
        <v>3.2014232243663702E-3</v>
      </c>
      <c r="E162" s="5">
        <f t="shared" si="12"/>
        <v>-0.81760326072994582</v>
      </c>
    </row>
    <row r="163" spans="2:5" ht="13.5" thickBot="1">
      <c r="B163" s="107" t="s">
        <v>16</v>
      </c>
      <c r="C163" s="163">
        <f>SUM(C145:C162)</f>
        <v>931962.04962364049</v>
      </c>
      <c r="D163" s="114">
        <f>SUM(D145:D162)</f>
        <v>1.0000000000000002</v>
      </c>
      <c r="E163" s="109">
        <f>SUM(E145:E162)</f>
        <v>-255.38743347242601</v>
      </c>
    </row>
    <row r="165" spans="2:5">
      <c r="B165" s="97" t="s">
        <v>33</v>
      </c>
      <c r="E165" s="5">
        <f>D54</f>
        <v>-255.38743347242598</v>
      </c>
    </row>
  </sheetData>
  <mergeCells count="3">
    <mergeCell ref="B2:C2"/>
    <mergeCell ref="B5:C5"/>
    <mergeCell ref="B8:C8"/>
  </mergeCells>
  <hyperlinks>
    <hyperlink ref="B16" r:id="rId1"/>
  </hyperlinks>
  <pageMargins left="0.75" right="0.75" top="1" bottom="1" header="0.5" footer="0.5"/>
  <pageSetup paperSize="9" orientation="portrait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99"/>
  </sheetPr>
  <dimension ref="A2:I42"/>
  <sheetViews>
    <sheetView zoomScale="115" zoomScaleNormal="115" workbookViewId="0">
      <selection activeCell="B6" sqref="B6"/>
    </sheetView>
  </sheetViews>
  <sheetFormatPr baseColWidth="10" defaultRowHeight="12.75"/>
  <cols>
    <col min="1" max="1" width="11.625" style="3" customWidth="1"/>
    <col min="2" max="2" width="11" style="3"/>
    <col min="3" max="3" width="14.625" style="3" customWidth="1"/>
    <col min="4" max="4" width="15.25" style="3" customWidth="1"/>
    <col min="5" max="16384" width="11" style="3"/>
  </cols>
  <sheetData>
    <row r="2" spans="2:3">
      <c r="B2" s="343" t="s">
        <v>94</v>
      </c>
      <c r="C2" s="343"/>
    </row>
    <row r="3" spans="2:3">
      <c r="B3" s="1" t="s">
        <v>270</v>
      </c>
    </row>
    <row r="5" spans="2:3">
      <c r="B5" s="343" t="s">
        <v>95</v>
      </c>
      <c r="C5" s="343"/>
    </row>
    <row r="6" spans="2:3">
      <c r="B6" s="87">
        <f>Resumen!D13</f>
        <v>20242930</v>
      </c>
    </row>
    <row r="8" spans="2:3" ht="13.5">
      <c r="B8" s="344" t="s">
        <v>164</v>
      </c>
      <c r="C8" s="344"/>
    </row>
    <row r="9" spans="2:3">
      <c r="B9" s="3" t="s">
        <v>88</v>
      </c>
    </row>
    <row r="11" spans="2:3" ht="13.5">
      <c r="B11" s="304" t="s">
        <v>165</v>
      </c>
    </row>
    <row r="12" spans="2:3">
      <c r="B12" s="3" t="s">
        <v>342</v>
      </c>
    </row>
    <row r="13" spans="2:3" s="48" customFormat="1">
      <c r="B13" s="48" t="s">
        <v>169</v>
      </c>
    </row>
    <row r="14" spans="2:3" s="48" customFormat="1" ht="23.25">
      <c r="B14" s="168" t="s">
        <v>168</v>
      </c>
    </row>
    <row r="15" spans="2:3" s="48" customFormat="1">
      <c r="B15" s="48" t="s">
        <v>337</v>
      </c>
    </row>
    <row r="16" spans="2:3" s="48" customFormat="1">
      <c r="B16" s="48" t="s">
        <v>340</v>
      </c>
      <c r="C16" s="32" t="s">
        <v>338</v>
      </c>
    </row>
    <row r="17" spans="1:9" s="48" customFormat="1">
      <c r="B17" s="48" t="s">
        <v>341</v>
      </c>
      <c r="C17" s="32" t="s">
        <v>339</v>
      </c>
    </row>
    <row r="18" spans="1:9" s="48" customFormat="1">
      <c r="B18" s="243" t="s">
        <v>208</v>
      </c>
    </row>
    <row r="20" spans="1:9">
      <c r="B20" s="164" t="s">
        <v>47</v>
      </c>
      <c r="C20" s="97"/>
      <c r="D20" s="99" t="s">
        <v>210</v>
      </c>
    </row>
    <row r="21" spans="1:9">
      <c r="C21" s="76" t="s">
        <v>209</v>
      </c>
      <c r="D21" s="180" t="s">
        <v>276</v>
      </c>
    </row>
    <row r="22" spans="1:9" ht="41.25" thickBot="1">
      <c r="A22" s="11"/>
      <c r="B22" s="100"/>
      <c r="C22" s="234" t="s">
        <v>300</v>
      </c>
      <c r="D22" s="234" t="s">
        <v>48</v>
      </c>
      <c r="E22" s="100" t="s">
        <v>66</v>
      </c>
      <c r="F22" s="100" t="s">
        <v>67</v>
      </c>
      <c r="G22" s="100" t="s">
        <v>51</v>
      </c>
      <c r="I22" s="100" t="s">
        <v>35</v>
      </c>
    </row>
    <row r="23" spans="1:9">
      <c r="B23" s="3" t="s">
        <v>52</v>
      </c>
      <c r="C23" s="79">
        <v>8400674</v>
      </c>
      <c r="D23" s="5">
        <f t="shared" ref="D23:D40" si="0">I23*B$6</f>
        <v>3641585.5088957339</v>
      </c>
      <c r="E23" s="29">
        <f>D23*1000/C23</f>
        <v>433.48730219691106</v>
      </c>
      <c r="F23" s="29">
        <f>E$41-E23</f>
        <v>0</v>
      </c>
      <c r="G23" s="29">
        <f>F23*C23/1000</f>
        <v>0</v>
      </c>
      <c r="I23" s="31">
        <f t="shared" ref="I23:I41" si="1">C23/C$41</f>
        <v>0.17989419065795978</v>
      </c>
    </row>
    <row r="24" spans="1:9">
      <c r="B24" s="3" t="s">
        <v>53</v>
      </c>
      <c r="C24" s="79">
        <v>1321616</v>
      </c>
      <c r="D24" s="5">
        <f t="shared" si="0"/>
        <v>572903.75438027293</v>
      </c>
      <c r="E24" s="29">
        <f t="shared" ref="E24:E41" si="2">D24*1000/C24</f>
        <v>433.48730219691117</v>
      </c>
      <c r="F24" s="29">
        <f t="shared" ref="F24:F41" si="3">E$41-E24</f>
        <v>0</v>
      </c>
      <c r="G24" s="29">
        <f t="shared" ref="G24:G40" si="4">F24*C24/1000</f>
        <v>0</v>
      </c>
      <c r="I24" s="31">
        <f t="shared" si="1"/>
        <v>2.8301424466728526E-2</v>
      </c>
    </row>
    <row r="25" spans="1:9">
      <c r="B25" s="3" t="s">
        <v>54</v>
      </c>
      <c r="C25" s="79">
        <v>1056492.5</v>
      </c>
      <c r="D25" s="5">
        <f t="shared" si="0"/>
        <v>457976.0836162701</v>
      </c>
      <c r="E25" s="29">
        <f t="shared" si="2"/>
        <v>433.48730219691112</v>
      </c>
      <c r="F25" s="29">
        <f t="shared" si="3"/>
        <v>0</v>
      </c>
      <c r="G25" s="29">
        <f t="shared" si="4"/>
        <v>0</v>
      </c>
      <c r="I25" s="31">
        <f t="shared" si="1"/>
        <v>2.262400174363445E-2</v>
      </c>
    </row>
    <row r="26" spans="1:9">
      <c r="B26" s="3" t="s">
        <v>55</v>
      </c>
      <c r="C26" s="79">
        <v>1103960.5</v>
      </c>
      <c r="D26" s="5">
        <f t="shared" si="0"/>
        <v>478552.85887695308</v>
      </c>
      <c r="E26" s="29">
        <f t="shared" si="2"/>
        <v>433.48730219691112</v>
      </c>
      <c r="F26" s="29">
        <f t="shared" si="3"/>
        <v>0</v>
      </c>
      <c r="G26" s="29">
        <f t="shared" si="4"/>
        <v>0</v>
      </c>
      <c r="I26" s="31">
        <f t="shared" si="1"/>
        <v>2.3640493687275166E-2</v>
      </c>
    </row>
    <row r="27" spans="1:9">
      <c r="B27" s="3" t="s">
        <v>56</v>
      </c>
      <c r="C27" s="79">
        <v>2102560.5</v>
      </c>
      <c r="D27" s="5">
        <f t="shared" si="0"/>
        <v>911433.27885078848</v>
      </c>
      <c r="E27" s="29">
        <f t="shared" si="2"/>
        <v>433.48730219691106</v>
      </c>
      <c r="F27" s="29">
        <f t="shared" si="3"/>
        <v>0</v>
      </c>
      <c r="G27" s="29">
        <f t="shared" si="4"/>
        <v>0</v>
      </c>
      <c r="I27" s="31">
        <f t="shared" si="1"/>
        <v>4.5024770566849191E-2</v>
      </c>
    </row>
    <row r="28" spans="1:9">
      <c r="B28" s="3" t="s">
        <v>57</v>
      </c>
      <c r="C28" s="79">
        <v>586917.5</v>
      </c>
      <c r="D28" s="5">
        <f t="shared" si="0"/>
        <v>254421.28368715558</v>
      </c>
      <c r="E28" s="29">
        <f t="shared" si="2"/>
        <v>433.48730219691112</v>
      </c>
      <c r="F28" s="29">
        <f t="shared" si="3"/>
        <v>0</v>
      </c>
      <c r="G28" s="29">
        <f t="shared" si="4"/>
        <v>0</v>
      </c>
      <c r="I28" s="31">
        <f t="shared" si="1"/>
        <v>1.2568402088391136E-2</v>
      </c>
    </row>
    <row r="29" spans="1:9">
      <c r="B29" s="3" t="s">
        <v>58</v>
      </c>
      <c r="C29" s="79">
        <v>2483421</v>
      </c>
      <c r="D29" s="5">
        <f t="shared" si="0"/>
        <v>1076531.4695091553</v>
      </c>
      <c r="E29" s="29">
        <f t="shared" si="2"/>
        <v>433.48730219691117</v>
      </c>
      <c r="F29" s="29">
        <f t="shared" si="3"/>
        <v>0</v>
      </c>
      <c r="G29" s="29">
        <f t="shared" si="4"/>
        <v>0</v>
      </c>
      <c r="I29" s="31">
        <f t="shared" si="1"/>
        <v>5.3180615133735835E-2</v>
      </c>
    </row>
    <row r="30" spans="1:9">
      <c r="B30" s="3" t="s">
        <v>59</v>
      </c>
      <c r="C30" s="79">
        <v>2068901</v>
      </c>
      <c r="D30" s="5">
        <f t="shared" si="0"/>
        <v>896842.3130024916</v>
      </c>
      <c r="E30" s="29">
        <f t="shared" si="2"/>
        <v>433.48730219691112</v>
      </c>
      <c r="F30" s="29">
        <f t="shared" si="3"/>
        <v>0</v>
      </c>
      <c r="G30" s="29">
        <f t="shared" si="4"/>
        <v>0</v>
      </c>
      <c r="I30" s="31">
        <f t="shared" si="1"/>
        <v>4.4303977388771863E-2</v>
      </c>
    </row>
    <row r="31" spans="1:9">
      <c r="B31" s="3" t="s">
        <v>60</v>
      </c>
      <c r="C31" s="79">
        <v>7513504.5</v>
      </c>
      <c r="D31" s="5">
        <f t="shared" si="0"/>
        <v>3257008.7957493518</v>
      </c>
      <c r="E31" s="29">
        <f t="shared" si="2"/>
        <v>433.48730219691117</v>
      </c>
      <c r="F31" s="29">
        <f t="shared" si="3"/>
        <v>0</v>
      </c>
      <c r="G31" s="29">
        <f t="shared" si="4"/>
        <v>0</v>
      </c>
      <c r="I31" s="31">
        <f t="shared" si="1"/>
        <v>0.16089611512510055</v>
      </c>
    </row>
    <row r="32" spans="1:9">
      <c r="B32" s="3" t="s">
        <v>61</v>
      </c>
      <c r="C32" s="79">
        <v>4992766.5</v>
      </c>
      <c r="D32" s="5">
        <f t="shared" si="0"/>
        <v>2164300.8805841142</v>
      </c>
      <c r="E32" s="29">
        <f t="shared" si="2"/>
        <v>433.48730219691106</v>
      </c>
      <c r="F32" s="29">
        <f t="shared" si="3"/>
        <v>0</v>
      </c>
      <c r="G32" s="29">
        <f t="shared" si="4"/>
        <v>0</v>
      </c>
      <c r="I32" s="31">
        <f t="shared" si="1"/>
        <v>0.10691638416889819</v>
      </c>
    </row>
    <row r="33" spans="1:9">
      <c r="B33" s="3" t="s">
        <v>62</v>
      </c>
      <c r="C33" s="79">
        <v>1096314.5</v>
      </c>
      <c r="D33" s="5">
        <f t="shared" si="0"/>
        <v>475238.41496435547</v>
      </c>
      <c r="E33" s="29">
        <f t="shared" si="2"/>
        <v>433.48730219691106</v>
      </c>
      <c r="F33" s="29">
        <f t="shared" si="3"/>
        <v>0</v>
      </c>
      <c r="G33" s="29">
        <f t="shared" si="4"/>
        <v>0</v>
      </c>
      <c r="I33" s="31">
        <f t="shared" si="1"/>
        <v>2.3476760279483033E-2</v>
      </c>
    </row>
    <row r="34" spans="1:9">
      <c r="B34" s="3" t="s">
        <v>9</v>
      </c>
      <c r="C34" s="79">
        <v>2740521</v>
      </c>
      <c r="D34" s="5">
        <f t="shared" si="0"/>
        <v>1187981.054903981</v>
      </c>
      <c r="E34" s="29">
        <f t="shared" si="2"/>
        <v>433.48730219691106</v>
      </c>
      <c r="F34" s="29">
        <f t="shared" si="3"/>
        <v>0</v>
      </c>
      <c r="G34" s="29">
        <f t="shared" si="4"/>
        <v>0</v>
      </c>
      <c r="I34" s="31">
        <f t="shared" si="1"/>
        <v>5.8686220567080997E-2</v>
      </c>
    </row>
    <row r="35" spans="1:9">
      <c r="B35" s="3" t="s">
        <v>10</v>
      </c>
      <c r="C35" s="79">
        <v>6445718</v>
      </c>
      <c r="D35" s="5">
        <f t="shared" si="0"/>
        <v>2794136.9065420693</v>
      </c>
      <c r="E35" s="29">
        <f t="shared" si="2"/>
        <v>433.48730219691112</v>
      </c>
      <c r="F35" s="29">
        <f t="shared" si="3"/>
        <v>0</v>
      </c>
      <c r="G35" s="29">
        <f t="shared" si="4"/>
        <v>0</v>
      </c>
      <c r="I35" s="31">
        <f t="shared" si="1"/>
        <v>0.13803026076472474</v>
      </c>
    </row>
    <row r="36" spans="1:9">
      <c r="B36" s="3" t="s">
        <v>11</v>
      </c>
      <c r="C36" s="79">
        <v>1467053</v>
      </c>
      <c r="D36" s="5">
        <f t="shared" si="0"/>
        <v>635948.84714988503</v>
      </c>
      <c r="E36" s="29">
        <f t="shared" si="2"/>
        <v>433.48730219691112</v>
      </c>
      <c r="F36" s="29">
        <f t="shared" si="3"/>
        <v>0</v>
      </c>
      <c r="G36" s="29">
        <f t="shared" si="4"/>
        <v>0</v>
      </c>
      <c r="I36" s="31">
        <f t="shared" si="1"/>
        <v>3.1415849738643815E-2</v>
      </c>
    </row>
    <row r="37" spans="1:9">
      <c r="B37" s="3" t="s">
        <v>12</v>
      </c>
      <c r="C37" s="79">
        <v>640633</v>
      </c>
      <c r="D37" s="5">
        <f t="shared" si="0"/>
        <v>277706.27086831373</v>
      </c>
      <c r="E37" s="29">
        <f t="shared" si="2"/>
        <v>433.48730219691106</v>
      </c>
      <c r="F37" s="29">
        <f t="shared" si="3"/>
        <v>0</v>
      </c>
      <c r="G37" s="29">
        <f t="shared" si="4"/>
        <v>0</v>
      </c>
      <c r="I37" s="31">
        <f t="shared" si="1"/>
        <v>1.3718679601634434E-2</v>
      </c>
    </row>
    <row r="38" spans="1:9">
      <c r="B38" s="3" t="s">
        <v>13</v>
      </c>
      <c r="C38" s="79">
        <v>2189121</v>
      </c>
      <c r="D38" s="5">
        <f t="shared" si="0"/>
        <v>948956.15647260426</v>
      </c>
      <c r="E38" s="29">
        <f t="shared" si="2"/>
        <v>433.48730219691112</v>
      </c>
      <c r="F38" s="29">
        <f t="shared" si="3"/>
        <v>0</v>
      </c>
      <c r="G38" s="29">
        <f t="shared" si="4"/>
        <v>0</v>
      </c>
      <c r="I38" s="31">
        <f t="shared" si="1"/>
        <v>4.6878399345974334E-2</v>
      </c>
    </row>
    <row r="39" spans="1:9">
      <c r="B39" s="3" t="s">
        <v>14</v>
      </c>
      <c r="C39" s="79">
        <v>318027.5</v>
      </c>
      <c r="D39" s="5">
        <f t="shared" si="0"/>
        <v>137860.88299942814</v>
      </c>
      <c r="E39" s="29">
        <f t="shared" si="2"/>
        <v>433.48730219691112</v>
      </c>
      <c r="F39" s="29">
        <f t="shared" si="3"/>
        <v>0</v>
      </c>
      <c r="G39" s="29">
        <f t="shared" si="4"/>
        <v>0</v>
      </c>
      <c r="I39" s="31">
        <f t="shared" si="1"/>
        <v>6.8103225669124056E-3</v>
      </c>
    </row>
    <row r="40" spans="1:9">
      <c r="B40" s="101" t="s">
        <v>15</v>
      </c>
      <c r="C40" s="96">
        <v>169659.5</v>
      </c>
      <c r="D40" s="102">
        <f t="shared" si="0"/>
        <v>73545.238947076839</v>
      </c>
      <c r="E40" s="103">
        <f t="shared" si="2"/>
        <v>433.48730219691112</v>
      </c>
      <c r="F40" s="103">
        <f t="shared" si="3"/>
        <v>0</v>
      </c>
      <c r="G40" s="103">
        <f t="shared" si="4"/>
        <v>0</v>
      </c>
      <c r="I40" s="113">
        <f t="shared" si="1"/>
        <v>3.6331321082015717E-3</v>
      </c>
    </row>
    <row r="41" spans="1:9" s="4" customFormat="1" ht="12.75" customHeight="1" thickBot="1">
      <c r="A41" s="129"/>
      <c r="B41" s="123" t="s">
        <v>16</v>
      </c>
      <c r="C41" s="124">
        <v>46697861.5</v>
      </c>
      <c r="D41" s="111">
        <f>SUM(D23:D40)</f>
        <v>20242930.000000004</v>
      </c>
      <c r="E41" s="125">
        <f t="shared" si="2"/>
        <v>433.48730219691117</v>
      </c>
      <c r="F41" s="125">
        <f t="shared" si="3"/>
        <v>0</v>
      </c>
      <c r="G41" s="347">
        <f>SUM(G23:G40)</f>
        <v>0</v>
      </c>
      <c r="I41" s="176">
        <f t="shared" si="1"/>
        <v>1</v>
      </c>
    </row>
    <row r="42" spans="1:9">
      <c r="D42" s="5"/>
      <c r="E42" s="5"/>
    </row>
  </sheetData>
  <mergeCells count="3">
    <mergeCell ref="B2:C2"/>
    <mergeCell ref="B5:C5"/>
    <mergeCell ref="B8:C8"/>
  </mergeCells>
  <phoneticPr fontId="7" type="noConversion"/>
  <hyperlinks>
    <hyperlink ref="B14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99"/>
  </sheetPr>
  <dimension ref="A2:I42"/>
  <sheetViews>
    <sheetView zoomScaleNormal="100" workbookViewId="0">
      <selection activeCell="B6" sqref="B6"/>
    </sheetView>
  </sheetViews>
  <sheetFormatPr baseColWidth="10" defaultRowHeight="12.75"/>
  <cols>
    <col min="1" max="1" width="4.25" style="3" customWidth="1"/>
    <col min="2" max="16384" width="11" style="3"/>
  </cols>
  <sheetData>
    <row r="2" spans="2:3">
      <c r="B2" s="343" t="s">
        <v>94</v>
      </c>
      <c r="C2" s="343"/>
    </row>
    <row r="3" spans="2:3">
      <c r="B3" s="1" t="s">
        <v>271</v>
      </c>
    </row>
    <row r="5" spans="2:3" ht="13.5">
      <c r="B5" s="344" t="s">
        <v>95</v>
      </c>
      <c r="C5" s="344"/>
    </row>
    <row r="6" spans="2:3">
      <c r="B6" s="87">
        <f>Resumen!D14</f>
        <v>3087680</v>
      </c>
    </row>
    <row r="8" spans="2:3" ht="13.5">
      <c r="B8" s="344" t="s">
        <v>164</v>
      </c>
      <c r="C8" s="344"/>
    </row>
    <row r="9" spans="2:3">
      <c r="B9" s="3" t="s">
        <v>88</v>
      </c>
    </row>
    <row r="11" spans="2:3" ht="13.5">
      <c r="B11" s="235" t="s">
        <v>165</v>
      </c>
    </row>
    <row r="12" spans="2:3">
      <c r="B12" s="195" t="s">
        <v>283</v>
      </c>
    </row>
    <row r="13" spans="2:3" ht="15.75" customHeight="1">
      <c r="B13" s="32" t="s">
        <v>303</v>
      </c>
    </row>
    <row r="14" spans="2:3" s="97" customFormat="1">
      <c r="B14" s="32"/>
    </row>
    <row r="15" spans="2:3" s="97" customFormat="1">
      <c r="B15" s="32"/>
    </row>
    <row r="16" spans="2:3" s="97" customFormat="1">
      <c r="B16" s="32"/>
    </row>
    <row r="17" spans="1:9" s="97" customFormat="1">
      <c r="B17" s="32"/>
    </row>
    <row r="18" spans="1:9" s="97" customFormat="1">
      <c r="B18" s="32"/>
    </row>
    <row r="19" spans="1:9">
      <c r="B19" s="164" t="s">
        <v>47</v>
      </c>
    </row>
    <row r="20" spans="1:9">
      <c r="C20" s="97"/>
      <c r="D20" s="99" t="s">
        <v>210</v>
      </c>
    </row>
    <row r="21" spans="1:9" ht="25.5">
      <c r="C21" s="76" t="s">
        <v>209</v>
      </c>
      <c r="D21" s="180" t="s">
        <v>277</v>
      </c>
    </row>
    <row r="22" spans="1:9" ht="41.25" thickBot="1">
      <c r="A22" s="11"/>
      <c r="B22" s="100"/>
      <c r="C22" s="234" t="s">
        <v>300</v>
      </c>
      <c r="D22" s="234" t="s">
        <v>48</v>
      </c>
      <c r="E22" s="100" t="s">
        <v>66</v>
      </c>
      <c r="F22" s="100" t="s">
        <v>67</v>
      </c>
      <c r="G22" s="100" t="s">
        <v>51</v>
      </c>
      <c r="I22" s="100" t="s">
        <v>35</v>
      </c>
    </row>
    <row r="23" spans="1:9">
      <c r="B23" s="3" t="s">
        <v>52</v>
      </c>
      <c r="C23" s="79">
        <v>8400674</v>
      </c>
      <c r="D23" s="5">
        <f t="shared" ref="D23:D40" si="0">I23*B$6</f>
        <v>555455.69461076928</v>
      </c>
      <c r="E23" s="29">
        <f>D23*1000/C23</f>
        <v>66.120372557103067</v>
      </c>
      <c r="F23" s="29">
        <f>E$41-E23</f>
        <v>0</v>
      </c>
      <c r="G23" s="29">
        <f>F23*C23/1000</f>
        <v>0</v>
      </c>
      <c r="I23" s="31">
        <f t="shared" ref="I23:I41" si="1">C23/C$41</f>
        <v>0.17989419065795978</v>
      </c>
    </row>
    <row r="24" spans="1:9">
      <c r="B24" s="3" t="s">
        <v>53</v>
      </c>
      <c r="C24" s="79">
        <v>1321616</v>
      </c>
      <c r="D24" s="5">
        <f t="shared" si="0"/>
        <v>87385.74229742834</v>
      </c>
      <c r="E24" s="29">
        <f t="shared" ref="E24:E41" si="2">D24*1000/C24</f>
        <v>66.120372557103082</v>
      </c>
      <c r="F24" s="29">
        <f t="shared" ref="F24:F41" si="3">E$41-E24</f>
        <v>0</v>
      </c>
      <c r="G24" s="29">
        <f t="shared" ref="G24:G40" si="4">F24*C24/1000</f>
        <v>0</v>
      </c>
      <c r="I24" s="31">
        <f t="shared" si="1"/>
        <v>2.8301424466728526E-2</v>
      </c>
    </row>
    <row r="25" spans="1:9">
      <c r="B25" s="3" t="s">
        <v>54</v>
      </c>
      <c r="C25" s="79">
        <v>1056492.5</v>
      </c>
      <c r="D25" s="5">
        <f t="shared" si="0"/>
        <v>69855.677703785215</v>
      </c>
      <c r="E25" s="29">
        <f t="shared" si="2"/>
        <v>66.120372557103067</v>
      </c>
      <c r="F25" s="29">
        <f t="shared" si="3"/>
        <v>0</v>
      </c>
      <c r="G25" s="29">
        <f t="shared" si="4"/>
        <v>0</v>
      </c>
      <c r="I25" s="31">
        <f t="shared" si="1"/>
        <v>2.262400174363445E-2</v>
      </c>
    </row>
    <row r="26" spans="1:9">
      <c r="B26" s="3" t="s">
        <v>55</v>
      </c>
      <c r="C26" s="79">
        <v>1103960.5</v>
      </c>
      <c r="D26" s="5">
        <f t="shared" si="0"/>
        <v>72994.27954832578</v>
      </c>
      <c r="E26" s="29">
        <f t="shared" si="2"/>
        <v>66.120372557103067</v>
      </c>
      <c r="F26" s="29">
        <f t="shared" si="3"/>
        <v>0</v>
      </c>
      <c r="G26" s="29">
        <f t="shared" si="4"/>
        <v>0</v>
      </c>
      <c r="I26" s="31">
        <f t="shared" si="1"/>
        <v>2.3640493687275166E-2</v>
      </c>
    </row>
    <row r="27" spans="1:9">
      <c r="B27" s="3" t="s">
        <v>56</v>
      </c>
      <c r="C27" s="79">
        <v>2102560.5</v>
      </c>
      <c r="D27" s="5">
        <f t="shared" si="0"/>
        <v>139022.0835838489</v>
      </c>
      <c r="E27" s="29">
        <f t="shared" si="2"/>
        <v>66.120372557103067</v>
      </c>
      <c r="F27" s="29">
        <f t="shared" si="3"/>
        <v>0</v>
      </c>
      <c r="G27" s="29">
        <f t="shared" si="4"/>
        <v>0</v>
      </c>
      <c r="I27" s="31">
        <f t="shared" si="1"/>
        <v>4.5024770566849191E-2</v>
      </c>
    </row>
    <row r="28" spans="1:9">
      <c r="B28" s="3" t="s">
        <v>57</v>
      </c>
      <c r="C28" s="79">
        <v>586917.5</v>
      </c>
      <c r="D28" s="5">
        <f t="shared" si="0"/>
        <v>38807.203760283541</v>
      </c>
      <c r="E28" s="29">
        <f t="shared" si="2"/>
        <v>66.120372557103067</v>
      </c>
      <c r="F28" s="29">
        <f t="shared" si="3"/>
        <v>0</v>
      </c>
      <c r="G28" s="29">
        <f t="shared" si="4"/>
        <v>0</v>
      </c>
      <c r="I28" s="31">
        <f t="shared" si="1"/>
        <v>1.2568402088391136E-2</v>
      </c>
    </row>
    <row r="29" spans="1:9">
      <c r="B29" s="3" t="s">
        <v>58</v>
      </c>
      <c r="C29" s="79">
        <v>2483421</v>
      </c>
      <c r="D29" s="5">
        <f t="shared" si="0"/>
        <v>164204.72173613348</v>
      </c>
      <c r="E29" s="29">
        <f t="shared" si="2"/>
        <v>66.120372557103082</v>
      </c>
      <c r="F29" s="29">
        <f t="shared" si="3"/>
        <v>0</v>
      </c>
      <c r="G29" s="29">
        <f t="shared" si="4"/>
        <v>0</v>
      </c>
      <c r="I29" s="31">
        <f t="shared" si="1"/>
        <v>5.3180615133735835E-2</v>
      </c>
    </row>
    <row r="30" spans="1:9">
      <c r="B30" s="3" t="s">
        <v>59</v>
      </c>
      <c r="C30" s="79">
        <v>2068901</v>
      </c>
      <c r="D30" s="5">
        <f t="shared" si="0"/>
        <v>136796.5049037631</v>
      </c>
      <c r="E30" s="29">
        <f t="shared" si="2"/>
        <v>66.120372557103067</v>
      </c>
      <c r="F30" s="29">
        <f t="shared" si="3"/>
        <v>0</v>
      </c>
      <c r="G30" s="29">
        <f t="shared" si="4"/>
        <v>0</v>
      </c>
      <c r="I30" s="31">
        <f t="shared" si="1"/>
        <v>4.4303977388771863E-2</v>
      </c>
    </row>
    <row r="31" spans="1:9">
      <c r="B31" s="3" t="s">
        <v>60</v>
      </c>
      <c r="C31" s="79">
        <v>7513504.5</v>
      </c>
      <c r="D31" s="5">
        <f t="shared" si="0"/>
        <v>496795.71674947045</v>
      </c>
      <c r="E31" s="29">
        <f t="shared" si="2"/>
        <v>66.120372557103082</v>
      </c>
      <c r="F31" s="29">
        <f t="shared" si="3"/>
        <v>0</v>
      </c>
      <c r="G31" s="29">
        <f t="shared" si="4"/>
        <v>0</v>
      </c>
      <c r="I31" s="31">
        <f t="shared" si="1"/>
        <v>0.16089611512510055</v>
      </c>
    </row>
    <row r="32" spans="1:9">
      <c r="B32" s="3" t="s">
        <v>61</v>
      </c>
      <c r="C32" s="79">
        <v>4992766.5</v>
      </c>
      <c r="D32" s="5">
        <f t="shared" si="0"/>
        <v>330123.58107062354</v>
      </c>
      <c r="E32" s="29">
        <f t="shared" si="2"/>
        <v>66.120372557103067</v>
      </c>
      <c r="F32" s="29">
        <f t="shared" si="3"/>
        <v>0</v>
      </c>
      <c r="G32" s="29">
        <f t="shared" si="4"/>
        <v>0</v>
      </c>
      <c r="I32" s="31">
        <f t="shared" si="1"/>
        <v>0.10691638416889819</v>
      </c>
    </row>
    <row r="33" spans="1:9">
      <c r="B33" s="3" t="s">
        <v>62</v>
      </c>
      <c r="C33" s="79">
        <v>1096314.5</v>
      </c>
      <c r="D33" s="5">
        <f t="shared" si="0"/>
        <v>72488.723179754175</v>
      </c>
      <c r="E33" s="29">
        <f t="shared" si="2"/>
        <v>66.120372557103082</v>
      </c>
      <c r="F33" s="29">
        <f t="shared" si="3"/>
        <v>0</v>
      </c>
      <c r="G33" s="29">
        <f t="shared" si="4"/>
        <v>0</v>
      </c>
      <c r="I33" s="31">
        <f t="shared" si="1"/>
        <v>2.3476760279483033E-2</v>
      </c>
    </row>
    <row r="34" spans="1:9">
      <c r="B34" s="3" t="s">
        <v>9</v>
      </c>
      <c r="C34" s="79">
        <v>2740521</v>
      </c>
      <c r="D34" s="5">
        <f t="shared" si="0"/>
        <v>181204.26952056465</v>
      </c>
      <c r="E34" s="29">
        <f t="shared" si="2"/>
        <v>66.120372557103067</v>
      </c>
      <c r="F34" s="29">
        <f t="shared" si="3"/>
        <v>0</v>
      </c>
      <c r="G34" s="29">
        <f t="shared" si="4"/>
        <v>0</v>
      </c>
      <c r="I34" s="31">
        <f t="shared" si="1"/>
        <v>5.8686220567080997E-2</v>
      </c>
    </row>
    <row r="35" spans="1:9">
      <c r="B35" s="3" t="s">
        <v>10</v>
      </c>
      <c r="C35" s="79">
        <v>6445718</v>
      </c>
      <c r="D35" s="5">
        <f t="shared" si="0"/>
        <v>426193.27555802529</v>
      </c>
      <c r="E35" s="29">
        <f t="shared" si="2"/>
        <v>66.120372557103067</v>
      </c>
      <c r="F35" s="29">
        <f t="shared" si="3"/>
        <v>0</v>
      </c>
      <c r="G35" s="29">
        <f t="shared" si="4"/>
        <v>0</v>
      </c>
      <c r="I35" s="31">
        <f t="shared" si="1"/>
        <v>0.13803026076472474</v>
      </c>
    </row>
    <row r="36" spans="1:9">
      <c r="B36" s="3" t="s">
        <v>11</v>
      </c>
      <c r="C36" s="79">
        <v>1467053</v>
      </c>
      <c r="D36" s="5">
        <f t="shared" si="0"/>
        <v>97002.090921015741</v>
      </c>
      <c r="E36" s="29">
        <f t="shared" si="2"/>
        <v>66.120372557103082</v>
      </c>
      <c r="F36" s="29">
        <f t="shared" si="3"/>
        <v>0</v>
      </c>
      <c r="G36" s="29">
        <f t="shared" si="4"/>
        <v>0</v>
      </c>
      <c r="I36" s="31">
        <f t="shared" si="1"/>
        <v>3.1415849738643815E-2</v>
      </c>
    </row>
    <row r="37" spans="1:9">
      <c r="B37" s="3" t="s">
        <v>12</v>
      </c>
      <c r="C37" s="79">
        <v>640633</v>
      </c>
      <c r="D37" s="5">
        <f t="shared" si="0"/>
        <v>42358.892632374613</v>
      </c>
      <c r="E37" s="29">
        <f t="shared" si="2"/>
        <v>66.120372557103082</v>
      </c>
      <c r="F37" s="29">
        <f t="shared" si="3"/>
        <v>0</v>
      </c>
      <c r="G37" s="29">
        <f t="shared" si="4"/>
        <v>0</v>
      </c>
      <c r="I37" s="31">
        <f t="shared" si="1"/>
        <v>1.3718679601634434E-2</v>
      </c>
    </row>
    <row r="38" spans="1:9">
      <c r="B38" s="3" t="s">
        <v>13</v>
      </c>
      <c r="C38" s="79">
        <v>2189121</v>
      </c>
      <c r="D38" s="5">
        <f t="shared" si="0"/>
        <v>144745.49609257802</v>
      </c>
      <c r="E38" s="29">
        <f t="shared" si="2"/>
        <v>66.120372557103067</v>
      </c>
      <c r="F38" s="29">
        <f t="shared" si="3"/>
        <v>0</v>
      </c>
      <c r="G38" s="29">
        <f t="shared" si="4"/>
        <v>0</v>
      </c>
      <c r="I38" s="31">
        <f t="shared" si="1"/>
        <v>4.6878399345974334E-2</v>
      </c>
    </row>
    <row r="39" spans="1:9">
      <c r="B39" s="101" t="s">
        <v>14</v>
      </c>
      <c r="C39" s="96">
        <v>318027.5</v>
      </c>
      <c r="D39" s="102">
        <f t="shared" si="0"/>
        <v>21028.096783404097</v>
      </c>
      <c r="E39" s="103">
        <f t="shared" si="2"/>
        <v>66.120372557103067</v>
      </c>
      <c r="F39" s="103">
        <f t="shared" si="3"/>
        <v>0</v>
      </c>
      <c r="G39" s="103">
        <f t="shared" si="4"/>
        <v>0</v>
      </c>
      <c r="I39" s="113">
        <f t="shared" si="1"/>
        <v>6.8103225669124056E-3</v>
      </c>
    </row>
    <row r="40" spans="1:9">
      <c r="B40" s="101" t="s">
        <v>15</v>
      </c>
      <c r="C40" s="96">
        <v>169659.5</v>
      </c>
      <c r="D40" s="102">
        <f t="shared" si="0"/>
        <v>11217.949347851829</v>
      </c>
      <c r="E40" s="103">
        <f t="shared" si="2"/>
        <v>66.120372557103082</v>
      </c>
      <c r="F40" s="103">
        <f t="shared" si="3"/>
        <v>0</v>
      </c>
      <c r="G40" s="103">
        <f t="shared" si="4"/>
        <v>0</v>
      </c>
      <c r="I40" s="113">
        <f t="shared" si="1"/>
        <v>3.6331321082015717E-3</v>
      </c>
    </row>
    <row r="41" spans="1:9" s="4" customFormat="1" ht="14.25" thickBot="1">
      <c r="A41" s="129"/>
      <c r="B41" s="123" t="s">
        <v>16</v>
      </c>
      <c r="C41" s="124">
        <v>46697861.5</v>
      </c>
      <c r="D41" s="111">
        <f>SUM(D23:D40)</f>
        <v>3087680</v>
      </c>
      <c r="E41" s="125">
        <f t="shared" si="2"/>
        <v>66.120372557103067</v>
      </c>
      <c r="F41" s="125">
        <f t="shared" si="3"/>
        <v>0</v>
      </c>
      <c r="G41" s="347">
        <f>SUM(G23:G40)</f>
        <v>0</v>
      </c>
      <c r="I41" s="176">
        <f t="shared" si="1"/>
        <v>1</v>
      </c>
    </row>
    <row r="42" spans="1:9">
      <c r="C42" s="30"/>
      <c r="D42" s="5"/>
      <c r="E42" s="5"/>
    </row>
  </sheetData>
  <mergeCells count="3">
    <mergeCell ref="B2:C2"/>
    <mergeCell ref="B5:C5"/>
    <mergeCell ref="B8:C8"/>
  </mergeCells>
  <phoneticPr fontId="7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F0"/>
  </sheetPr>
  <dimension ref="A2:J98"/>
  <sheetViews>
    <sheetView topLeftCell="A19" zoomScale="130" zoomScaleNormal="130" workbookViewId="0">
      <selection activeCell="C33" sqref="C33"/>
    </sheetView>
  </sheetViews>
  <sheetFormatPr baseColWidth="10" defaultRowHeight="15.75"/>
  <cols>
    <col min="1" max="1" width="51.25" style="52" customWidth="1"/>
    <col min="2" max="2" width="17.25" style="52" customWidth="1"/>
    <col min="3" max="4" width="12.625" style="52" customWidth="1"/>
    <col min="5" max="16384" width="11" style="52"/>
  </cols>
  <sheetData>
    <row r="2" spans="1:7">
      <c r="A2" s="49" t="s">
        <v>195</v>
      </c>
      <c r="B2" s="306" t="str">
        <f>+Detalle_otros_ingresos!C32</f>
        <v>Estado (1)</v>
      </c>
      <c r="C2" s="306" t="str">
        <f>+Detalle_otros_ingresos!D32</f>
        <v>OOAA (2)</v>
      </c>
      <c r="D2" s="306" t="str">
        <f>+Detalle_otros_ingresos!E32</f>
        <v>Seg Social (3)</v>
      </c>
      <c r="E2" s="306" t="str">
        <f>+Detalle_otros_ingresos!F32</f>
        <v>OOPP (5)</v>
      </c>
      <c r="F2" s="306" t="str">
        <f>+Detalle_otros_ingresos!G32</f>
        <v>Agencias (6)</v>
      </c>
      <c r="G2" s="306" t="str">
        <f>+Detalle_otros_ingresos!H32</f>
        <v>Total</v>
      </c>
    </row>
    <row r="3" spans="1:7">
      <c r="A3" s="50" t="s">
        <v>173</v>
      </c>
      <c r="B3" s="177">
        <f>+Detalle_otros_ingresos!C33</f>
        <v>790258</v>
      </c>
      <c r="C3" s="177">
        <f>+Detalle_otros_ingresos!D33</f>
        <v>917055</v>
      </c>
      <c r="D3" s="177">
        <f>+Detalle_otros_ingresos!E33</f>
        <v>1243240</v>
      </c>
      <c r="E3" s="177">
        <f>+Detalle_otros_ingresos!F33</f>
        <v>48483</v>
      </c>
      <c r="F3" s="177">
        <f>+Detalle_otros_ingresos!G33</f>
        <v>168117</v>
      </c>
      <c r="G3" s="177">
        <f>+Detalle_otros_ingresos!H33</f>
        <v>3167153</v>
      </c>
    </row>
    <row r="4" spans="1:7">
      <c r="A4" s="51" t="str">
        <f>+Detalle_otros_ingresos!B35</f>
        <v>Tasa por dirección e inspección de obras</v>
      </c>
      <c r="B4" s="102">
        <f>+Detalle_otros_ingresos!C35</f>
        <v>51015</v>
      </c>
      <c r="C4" s="102">
        <f>+Detalle_otros_ingresos!D35</f>
        <v>0</v>
      </c>
      <c r="D4" s="102">
        <f>+Detalle_otros_ingresos!E35</f>
        <v>0</v>
      </c>
      <c r="E4" s="305">
        <f>+Detalle_otros_ingresos!F34</f>
        <v>0</v>
      </c>
      <c r="F4" s="305">
        <f>+Detalle_otros_ingresos!G34</f>
        <v>0</v>
      </c>
      <c r="G4" s="102">
        <f>SUM(B4:F4)</f>
        <v>51015</v>
      </c>
    </row>
    <row r="5" spans="1:7">
      <c r="A5" s="51" t="str">
        <f>+Detalle_otros_ingresos!B36</f>
        <v>Tasas de expedición de DNI y pasaportes</v>
      </c>
      <c r="B5" s="102">
        <f>+Detalle_otros_ingresos!C36</f>
        <v>96447</v>
      </c>
      <c r="C5" s="102">
        <f>+Detalle_otros_ingresos!D36</f>
        <v>0</v>
      </c>
      <c r="D5" s="102">
        <f>+Detalle_otros_ingresos!E36</f>
        <v>0</v>
      </c>
      <c r="E5" s="305">
        <f>+Detalle_otros_ingresos!F35</f>
        <v>0</v>
      </c>
      <c r="F5" s="305">
        <f>+Detalle_otros_ingresos!G35</f>
        <v>0</v>
      </c>
      <c r="G5" s="102">
        <f t="shared" ref="G5:G11" si="0">SUM(B5:F5)</f>
        <v>96447</v>
      </c>
    </row>
    <row r="6" spans="1:7">
      <c r="A6" s="51" t="str">
        <f>+Detalle_otros_ingresos!B37</f>
        <v>Tasas consulares</v>
      </c>
      <c r="B6" s="102">
        <f>+Detalle_otros_ingresos!C37</f>
        <v>103521</v>
      </c>
      <c r="C6" s="102">
        <f>+Detalle_otros_ingresos!D37</f>
        <v>0</v>
      </c>
      <c r="D6" s="102">
        <f>+Detalle_otros_ingresos!E37</f>
        <v>0</v>
      </c>
      <c r="E6" s="305">
        <f>+Detalle_otros_ingresos!F36</f>
        <v>0</v>
      </c>
      <c r="F6" s="305">
        <f>+Detalle_otros_ingresos!G36</f>
        <v>0</v>
      </c>
      <c r="G6" s="102">
        <f t="shared" si="0"/>
        <v>103521</v>
      </c>
    </row>
    <row r="7" spans="1:7">
      <c r="A7" s="51" t="str">
        <f>+Detalle_otros_ingresos!B38</f>
        <v>Tasa por reserva del dominio público radioeléctrico</v>
      </c>
      <c r="B7" s="102">
        <f>+Detalle_otros_ingresos!C38</f>
        <v>52673</v>
      </c>
      <c r="C7" s="102">
        <f>+Detalle_otros_ingresos!D38</f>
        <v>0</v>
      </c>
      <c r="D7" s="102">
        <f>+Detalle_otros_ingresos!E38</f>
        <v>0</v>
      </c>
      <c r="E7" s="305">
        <f>+Detalle_otros_ingresos!F37</f>
        <v>0</v>
      </c>
      <c r="F7" s="305">
        <f>+Detalle_otros_ingresos!G37</f>
        <v>0</v>
      </c>
      <c r="G7" s="102">
        <f t="shared" si="0"/>
        <v>52673</v>
      </c>
    </row>
    <row r="8" spans="1:7">
      <c r="A8" s="51" t="str">
        <f>+Detalle_otros_ingresos!B40</f>
        <v>Dchos. exped. tarjetas ident. profesional a t.extranj</v>
      </c>
      <c r="B8" s="102">
        <f>+Detalle_otros_ingresos!C40</f>
        <v>9101</v>
      </c>
      <c r="C8" s="102">
        <f>+Detalle_otros_ingresos!D40</f>
        <v>0</v>
      </c>
      <c r="D8" s="102">
        <f>+Detalle_otros_ingresos!E40</f>
        <v>0</v>
      </c>
      <c r="E8" s="305">
        <f>+Detalle_otros_ingresos!F38</f>
        <v>0</v>
      </c>
      <c r="F8" s="305">
        <f>+Detalle_otros_ingresos!G38</f>
        <v>0</v>
      </c>
      <c r="G8" s="102">
        <f t="shared" si="0"/>
        <v>9101</v>
      </c>
    </row>
    <row r="9" spans="1:7">
      <c r="A9" s="51" t="str">
        <f>+Detalle_otros_ingresos!B41</f>
        <v>Canon ocup. y aprov. dom. púb. marítimo-terrestre</v>
      </c>
      <c r="B9" s="102">
        <f>+Detalle_otros_ingresos!C41</f>
        <v>33845</v>
      </c>
      <c r="C9" s="102">
        <f>+Detalle_otros_ingresos!D41</f>
        <v>0</v>
      </c>
      <c r="D9" s="102">
        <f>+Detalle_otros_ingresos!E41</f>
        <v>0</v>
      </c>
      <c r="E9" s="305">
        <f>+Detalle_otros_ingresos!F39</f>
        <v>0</v>
      </c>
      <c r="F9" s="305">
        <f>+Detalle_otros_ingresos!G39</f>
        <v>0</v>
      </c>
      <c r="G9" s="102">
        <f t="shared" si="0"/>
        <v>33845</v>
      </c>
    </row>
    <row r="10" spans="1:7">
      <c r="A10" s="51" t="str">
        <f>+Detalle_otros_ingresos!B42</f>
        <v>Tasa por ejercicio de la potestad jurisdiccional</v>
      </c>
      <c r="B10" s="102">
        <f>+Detalle_otros_ingresos!C42</f>
        <v>297431</v>
      </c>
      <c r="C10" s="102">
        <f>+Detalle_otros_ingresos!D42</f>
        <v>0</v>
      </c>
      <c r="D10" s="102">
        <f>+Detalle_otros_ingresos!E42</f>
        <v>0</v>
      </c>
      <c r="E10" s="305">
        <f>+Detalle_otros_ingresos!F40</f>
        <v>0</v>
      </c>
      <c r="F10" s="305">
        <f>+Detalle_otros_ingresos!G40</f>
        <v>0</v>
      </c>
      <c r="G10" s="102">
        <f t="shared" si="0"/>
        <v>297431</v>
      </c>
    </row>
    <row r="11" spans="1:7">
      <c r="A11" s="51" t="str">
        <f>+Detalle_otros_ingresos!B43</f>
        <v>Otras tasas</v>
      </c>
      <c r="B11" s="102">
        <f>+Detalle_otros_ingresos!C43</f>
        <v>146225</v>
      </c>
      <c r="C11" s="102">
        <f>+Detalle_otros_ingresos!D43</f>
        <v>0</v>
      </c>
      <c r="D11" s="102">
        <f>+Detalle_otros_ingresos!E43</f>
        <v>0</v>
      </c>
      <c r="E11" s="305">
        <f>+Detalle_otros_ingresos!F41</f>
        <v>0</v>
      </c>
      <c r="F11" s="305">
        <f>+Detalle_otros_ingresos!G41</f>
        <v>0</v>
      </c>
      <c r="G11" s="102">
        <f t="shared" si="0"/>
        <v>146225</v>
      </c>
    </row>
    <row r="12" spans="1:7">
      <c r="A12" s="51"/>
      <c r="B12" s="102"/>
      <c r="C12" s="102"/>
      <c r="D12" s="102"/>
      <c r="E12" s="102"/>
      <c r="F12" s="102"/>
      <c r="G12" s="102"/>
    </row>
    <row r="13" spans="1:7">
      <c r="A13" s="50" t="s">
        <v>174</v>
      </c>
      <c r="B13" s="177">
        <f>+Detalle_otros_ingresos!C47</f>
        <v>6508</v>
      </c>
      <c r="C13" s="177">
        <f>+Detalle_otros_ingresos!D47</f>
        <v>163706</v>
      </c>
      <c r="D13" s="177">
        <f>+Detalle_otros_ingresos!E47</f>
        <v>0</v>
      </c>
      <c r="E13" s="177">
        <f>+Detalle_otros_ingresos!F47</f>
        <v>18387</v>
      </c>
      <c r="F13" s="177">
        <f>+Detalle_otros_ingresos!G47</f>
        <v>2925</v>
      </c>
      <c r="G13" s="177">
        <f>+Detalle_otros_ingresos!H47</f>
        <v>191526</v>
      </c>
    </row>
    <row r="14" spans="1:7">
      <c r="A14" s="51" t="str">
        <f>+Detalle_otros_ingresos!B48</f>
        <v>Derechos de matrícula en cursos y seminarios</v>
      </c>
      <c r="B14" s="305">
        <f>+Detalle_otros_ingresos!C48</f>
        <v>306</v>
      </c>
      <c r="C14" s="305">
        <f>+Detalle_otros_ingresos!D48</f>
        <v>0</v>
      </c>
      <c r="D14" s="305">
        <f>+Detalle_otros_ingresos!E48</f>
        <v>0</v>
      </c>
      <c r="E14" s="305">
        <f>+Detalle_otros_ingresos!F48</f>
        <v>0</v>
      </c>
      <c r="F14" s="305">
        <f>+Detalle_otros_ingresos!G48</f>
        <v>0</v>
      </c>
      <c r="G14" s="102">
        <f t="shared" ref="G14:G16" si="1">SUM(B14:F14)</f>
        <v>306</v>
      </c>
    </row>
    <row r="15" spans="1:7">
      <c r="A15" s="51" t="str">
        <f>+Detalle_otros_ingresos!B49</f>
        <v>Entradas a museos, exposiciones y espectáculos</v>
      </c>
      <c r="B15" s="305">
        <f>+Detalle_otros_ingresos!C49</f>
        <v>1798</v>
      </c>
      <c r="C15" s="305">
        <f>+Detalle_otros_ingresos!D49</f>
        <v>0</v>
      </c>
      <c r="D15" s="305">
        <f>+Detalle_otros_ingresos!E49</f>
        <v>0</v>
      </c>
      <c r="E15" s="305">
        <f>+Detalle_otros_ingresos!F49</f>
        <v>0</v>
      </c>
      <c r="F15" s="305">
        <f>+Detalle_otros_ingresos!G49</f>
        <v>0</v>
      </c>
      <c r="G15" s="102">
        <f t="shared" si="1"/>
        <v>1798</v>
      </c>
    </row>
    <row r="16" spans="1:7">
      <c r="A16" s="51" t="str">
        <f>+Detalle_otros_ingresos!B50</f>
        <v>Otros precios públicos</v>
      </c>
      <c r="B16" s="305">
        <f>+Detalle_otros_ingresos!C50</f>
        <v>4404</v>
      </c>
      <c r="C16" s="305">
        <f>+Detalle_otros_ingresos!D50</f>
        <v>0</v>
      </c>
      <c r="D16" s="305">
        <f>+Detalle_otros_ingresos!E50</f>
        <v>0</v>
      </c>
      <c r="E16" s="305">
        <f>+Detalle_otros_ingresos!F50</f>
        <v>0</v>
      </c>
      <c r="F16" s="305">
        <f>+Detalle_otros_ingresos!G50</f>
        <v>0</v>
      </c>
      <c r="G16" s="102">
        <f t="shared" si="1"/>
        <v>4404</v>
      </c>
    </row>
    <row r="17" spans="1:7">
      <c r="A17" s="51"/>
      <c r="B17" s="102"/>
      <c r="C17" s="102"/>
      <c r="D17" s="102"/>
      <c r="E17" s="102"/>
      <c r="F17" s="102"/>
      <c r="G17" s="102"/>
    </row>
    <row r="18" spans="1:7">
      <c r="A18" s="53" t="s">
        <v>175</v>
      </c>
      <c r="B18" s="177">
        <f>+Detalle_otros_ingresos!C54</f>
        <v>-433350</v>
      </c>
      <c r="C18" s="177">
        <f>+Detalle_otros_ingresos!D54</f>
        <v>65769</v>
      </c>
      <c r="D18" s="177">
        <f>+Detalle_otros_ingresos!E54</f>
        <v>0</v>
      </c>
      <c r="E18" s="177">
        <f>+Detalle_otros_ingresos!F54</f>
        <v>69774</v>
      </c>
      <c r="F18" s="177">
        <f>+Detalle_otros_ingresos!G54</f>
        <v>73697</v>
      </c>
      <c r="G18" s="177">
        <f>+Detalle_otros_ingresos!H54</f>
        <v>-224110</v>
      </c>
    </row>
    <row r="19" spans="1:7">
      <c r="A19" s="51" t="str">
        <f>+Detalle_otros_ingresos!B55</f>
        <v>Comisiones por avales y seguros operaciones financieras</v>
      </c>
      <c r="B19" s="102">
        <f>+Detalle_otros_ingresos!C55</f>
        <v>-699729</v>
      </c>
      <c r="C19" s="102">
        <f>+Detalle_otros_ingresos!D55</f>
        <v>0</v>
      </c>
      <c r="D19" s="102">
        <f>+Detalle_otros_ingresos!E55</f>
        <v>0</v>
      </c>
      <c r="E19" s="102">
        <f>+Detalle_otros_ingresos!F55</f>
        <v>0</v>
      </c>
      <c r="F19" s="102">
        <f>+Detalle_otros_ingresos!G55</f>
        <v>0</v>
      </c>
      <c r="G19" s="102">
        <f t="shared" ref="G19:G22" si="2">SUM(B19:F19)</f>
        <v>-699729</v>
      </c>
    </row>
    <row r="20" spans="1:7">
      <c r="A20" s="51" t="str">
        <f>+Detalle_otros_ingresos!B56</f>
        <v>servicios de asistencia sanitaria</v>
      </c>
      <c r="B20" s="102">
        <f>+Detalle_otros_ingresos!C56</f>
        <v>57865</v>
      </c>
      <c r="C20" s="102">
        <f>+Detalle_otros_ingresos!D56</f>
        <v>0</v>
      </c>
      <c r="D20" s="102">
        <f>+Detalle_otros_ingresos!E56</f>
        <v>0</v>
      </c>
      <c r="E20" s="102">
        <f>+Detalle_otros_ingresos!F56</f>
        <v>0</v>
      </c>
      <c r="F20" s="102">
        <f>+Detalle_otros_ingresos!G56</f>
        <v>0</v>
      </c>
      <c r="G20" s="102">
        <f t="shared" si="2"/>
        <v>57865</v>
      </c>
    </row>
    <row r="21" spans="1:7">
      <c r="A21" s="51" t="str">
        <f>+Detalle_otros_ingresos!B57</f>
        <v>otros ingresos procedentes de la prestación de servicios</v>
      </c>
      <c r="B21" s="102">
        <f>+Detalle_otros_ingresos!C57</f>
        <v>142620</v>
      </c>
      <c r="C21" s="102">
        <f>+Detalle_otros_ingresos!D57</f>
        <v>57803</v>
      </c>
      <c r="D21" s="102">
        <f>+Detalle_otros_ingresos!E57</f>
        <v>0</v>
      </c>
      <c r="E21" s="102">
        <f>+Detalle_otros_ingresos!F57</f>
        <v>69086</v>
      </c>
      <c r="F21" s="102">
        <f>+Detalle_otros_ingresos!G57</f>
        <v>69055</v>
      </c>
      <c r="G21" s="102">
        <f t="shared" si="2"/>
        <v>338564</v>
      </c>
    </row>
    <row r="22" spans="1:7">
      <c r="A22" s="51" t="str">
        <f>+Detalle_otros_ingresos!B58</f>
        <v>venta de publicaciones, medicamentos y otros bienes</v>
      </c>
      <c r="B22" s="102">
        <f>+Detalle_otros_ingresos!C58</f>
        <v>65894</v>
      </c>
      <c r="C22" s="102">
        <f>+Detalle_otros_ingresos!D58</f>
        <v>7966</v>
      </c>
      <c r="D22" s="102">
        <f>+Detalle_otros_ingresos!E58</f>
        <v>0</v>
      </c>
      <c r="E22" s="102">
        <f>+Detalle_otros_ingresos!F58</f>
        <v>688</v>
      </c>
      <c r="F22" s="102">
        <f>+Detalle_otros_ingresos!G58</f>
        <v>4642</v>
      </c>
      <c r="G22" s="102">
        <f t="shared" si="2"/>
        <v>79190</v>
      </c>
    </row>
    <row r="23" spans="1:7">
      <c r="A23" s="51"/>
      <c r="B23" s="102"/>
      <c r="C23" s="102"/>
      <c r="D23" s="102"/>
      <c r="E23" s="102"/>
      <c r="F23" s="102"/>
      <c r="G23" s="102"/>
    </row>
    <row r="24" spans="1:7">
      <c r="A24" s="53" t="s">
        <v>177</v>
      </c>
      <c r="B24" s="177">
        <f>+Detalle_otros_ingresos!C62</f>
        <v>13078379</v>
      </c>
      <c r="C24" s="177">
        <f>+Detalle_otros_ingresos!D62</f>
        <v>1016027</v>
      </c>
      <c r="D24" s="177">
        <f>+Detalle_otros_ingresos!E62</f>
        <v>0</v>
      </c>
      <c r="E24" s="177">
        <f>+Detalle_otros_ingresos!F62</f>
        <v>22449</v>
      </c>
      <c r="F24" s="177">
        <f>+Detalle_otros_ingresos!G62</f>
        <v>34193</v>
      </c>
      <c r="G24" s="177">
        <f>+Detalle_otros_ingresos!H62</f>
        <v>14151048</v>
      </c>
    </row>
    <row r="25" spans="1:7">
      <c r="A25" s="307" t="str">
        <f>+Detalle_otros_ingresos!B63</f>
        <v>Reintegros de operaciones corrientes</v>
      </c>
      <c r="B25" s="102">
        <f>+Detalle_otros_ingresos!C63</f>
        <v>548175</v>
      </c>
      <c r="C25" s="102">
        <f>+Detalle_otros_ingresos!D63</f>
        <v>411969</v>
      </c>
      <c r="D25" s="102">
        <f>+Detalle_otros_ingresos!E63</f>
        <v>0</v>
      </c>
      <c r="E25" s="102">
        <f>+Detalle_otros_ingresos!F63</f>
        <v>856</v>
      </c>
      <c r="F25" s="102">
        <f>+Detalle_otros_ingresos!G63</f>
        <v>23616</v>
      </c>
      <c r="G25" s="102">
        <f t="shared" ref="G25:G29" si="3">SUM(B25:F25)</f>
        <v>984616</v>
      </c>
    </row>
    <row r="26" spans="1:7">
      <c r="A26" s="307" t="str">
        <f>+Detalle_otros_ingresos!B64</f>
        <v>Recargos y multas</v>
      </c>
      <c r="B26" s="102">
        <f>+Detalle_otros_ingresos!C64</f>
        <v>2814007</v>
      </c>
      <c r="C26" s="102">
        <f>+Detalle_otros_ingresos!D64</f>
        <v>0</v>
      </c>
      <c r="D26" s="102">
        <f>+Detalle_otros_ingresos!E64</f>
        <v>0</v>
      </c>
      <c r="E26" s="102">
        <f>+Detalle_otros_ingresos!F64</f>
        <v>0</v>
      </c>
      <c r="F26" s="102">
        <f>+Detalle_otros_ingresos!G64</f>
        <v>0</v>
      </c>
      <c r="G26" s="102">
        <f t="shared" si="3"/>
        <v>2814007</v>
      </c>
    </row>
    <row r="27" spans="1:7">
      <c r="A27" s="307" t="str">
        <f>+Detalle_otros_ingresos!B65</f>
        <v>Diferencias de cambio</v>
      </c>
      <c r="B27" s="102">
        <f>+Detalle_otros_ingresos!C65</f>
        <v>0</v>
      </c>
      <c r="C27" s="102">
        <f>+Detalle_otros_ingresos!D65</f>
        <v>0</v>
      </c>
      <c r="D27" s="102">
        <f>+Detalle_otros_ingresos!E65</f>
        <v>0</v>
      </c>
      <c r="E27" s="102">
        <f>+Detalle_otros_ingresos!F65</f>
        <v>0</v>
      </c>
      <c r="F27" s="102">
        <f>+Detalle_otros_ingresos!G65</f>
        <v>0</v>
      </c>
      <c r="G27" s="102">
        <f t="shared" si="3"/>
        <v>0</v>
      </c>
    </row>
    <row r="28" spans="1:7">
      <c r="A28" s="307" t="str">
        <f>+Detalle_otros_ingresos!B66</f>
        <v>Diferencias entre los valores de reembolso y emisión</v>
      </c>
      <c r="B28" s="102">
        <f>+Detalle_otros_ingresos!C66</f>
        <v>8453529</v>
      </c>
      <c r="C28" s="102">
        <f>+Detalle_otros_ingresos!D66</f>
        <v>0</v>
      </c>
      <c r="D28" s="102">
        <f>+Detalle_otros_ingresos!E66</f>
        <v>0</v>
      </c>
      <c r="E28" s="102">
        <f>+Detalle_otros_ingresos!F66</f>
        <v>0</v>
      </c>
      <c r="F28" s="102">
        <f>+Detalle_otros_ingresos!G66</f>
        <v>0</v>
      </c>
      <c r="G28" s="102">
        <f t="shared" si="3"/>
        <v>8453529</v>
      </c>
    </row>
    <row r="29" spans="1:7">
      <c r="A29" s="307" t="str">
        <f>+Detalle_otros_ingresos!B67</f>
        <v>Ingresos diversos</v>
      </c>
      <c r="B29" s="102">
        <f>+Detalle_otros_ingresos!C67</f>
        <v>1262668</v>
      </c>
      <c r="C29" s="102">
        <f>+Detalle_otros_ingresos!D67</f>
        <v>604058</v>
      </c>
      <c r="D29" s="102">
        <f>+Detalle_otros_ingresos!E67</f>
        <v>0</v>
      </c>
      <c r="E29" s="102">
        <f>+Detalle_otros_ingresos!F67</f>
        <v>21593</v>
      </c>
      <c r="F29" s="102">
        <f>+Detalle_otros_ingresos!G67</f>
        <v>10577</v>
      </c>
      <c r="G29" s="102">
        <f t="shared" si="3"/>
        <v>1898896</v>
      </c>
    </row>
    <row r="30" spans="1:7">
      <c r="A30" s="51"/>
      <c r="B30" s="102"/>
      <c r="C30" s="102"/>
      <c r="D30" s="102"/>
      <c r="E30" s="102"/>
      <c r="F30" s="102"/>
      <c r="G30" s="102"/>
    </row>
    <row r="31" spans="1:7">
      <c r="A31" s="53" t="s">
        <v>176</v>
      </c>
      <c r="B31" s="177">
        <f>+Detalle_otros_ingresos!C71</f>
        <v>3267063</v>
      </c>
      <c r="C31" s="177">
        <f>+Detalle_otros_ingresos!D71</f>
        <v>167594</v>
      </c>
      <c r="D31" s="177">
        <f>+Detalle_otros_ingresos!E71</f>
        <v>2640180.0000000005</v>
      </c>
      <c r="E31" s="177">
        <f>+Detalle_otros_ingresos!F71</f>
        <v>15176</v>
      </c>
      <c r="F31" s="177">
        <f>+Detalle_otros_ingresos!G71</f>
        <v>1916</v>
      </c>
      <c r="G31" s="177">
        <f>+Detalle_otros_ingresos!H71</f>
        <v>6091929</v>
      </c>
    </row>
    <row r="32" spans="1:7">
      <c r="A32" s="51" t="str">
        <f>+Detalle_otros_ingresos!B72</f>
        <v>Intereses de titulos y valores</v>
      </c>
      <c r="B32" s="102">
        <f>+Detalle_otros_ingresos!C72</f>
        <v>0</v>
      </c>
      <c r="C32" s="102">
        <f>+Detalle_otros_ingresos!D72</f>
        <v>27174</v>
      </c>
      <c r="D32" s="102">
        <f>+Detalle_otros_ingresos!E72</f>
        <v>0</v>
      </c>
      <c r="E32" s="102">
        <f>+Detalle_otros_ingresos!F72</f>
        <v>0</v>
      </c>
      <c r="F32" s="102">
        <f>+Detalle_otros_ingresos!G72</f>
        <v>0</v>
      </c>
      <c r="G32" s="102">
        <f t="shared" ref="G32:G38" si="4">SUM(B32:F32)</f>
        <v>27174</v>
      </c>
    </row>
    <row r="33" spans="1:7">
      <c r="A33" s="51" t="str">
        <f>+Detalle_otros_ingresos!B73</f>
        <v>Intereses de anticipos y préstamos concedidos</v>
      </c>
      <c r="B33" s="102">
        <f>+Detalle_otros_ingresos!C73</f>
        <v>1153685</v>
      </c>
      <c r="C33" s="102">
        <f>+Detalle_otros_ingresos!D73</f>
        <v>537</v>
      </c>
      <c r="D33" s="102">
        <f>+Detalle_otros_ingresos!E73</f>
        <v>0</v>
      </c>
      <c r="E33" s="102">
        <f>+Detalle_otros_ingresos!F73</f>
        <v>0</v>
      </c>
      <c r="F33" s="102">
        <f>+Detalle_otros_ingresos!G73</f>
        <v>0</v>
      </c>
      <c r="G33" s="102">
        <f t="shared" si="4"/>
        <v>1154222</v>
      </c>
    </row>
    <row r="34" spans="1:7">
      <c r="A34" s="51" t="str">
        <f>+Detalle_otros_ingresos!B74</f>
        <v>Intereses de depósitos</v>
      </c>
      <c r="B34" s="102">
        <f>+Detalle_otros_ingresos!C74</f>
        <v>240022</v>
      </c>
      <c r="C34" s="102">
        <f>+Detalle_otros_ingresos!D74</f>
        <v>1428</v>
      </c>
      <c r="D34" s="102">
        <f>+Detalle_otros_ingresos!E74</f>
        <v>0</v>
      </c>
      <c r="E34" s="102">
        <f>+Detalle_otros_ingresos!F74</f>
        <v>1329</v>
      </c>
      <c r="F34" s="102">
        <f>+Detalle_otros_ingresos!G74</f>
        <v>157</v>
      </c>
      <c r="G34" s="102">
        <f t="shared" si="4"/>
        <v>242936</v>
      </c>
    </row>
    <row r="35" spans="1:7">
      <c r="A35" s="51" t="s">
        <v>224</v>
      </c>
      <c r="B35" s="102">
        <f>+Detalle_otros_ingresos!C75</f>
        <v>1354603</v>
      </c>
      <c r="C35" s="102">
        <f>+Detalle_otros_ingresos!D75</f>
        <v>9450</v>
      </c>
      <c r="D35" s="102">
        <f>+Detalle_otros_ingresos!E75</f>
        <v>0</v>
      </c>
      <c r="E35" s="102">
        <f>+Detalle_otros_ingresos!F75</f>
        <v>0</v>
      </c>
      <c r="F35" s="102">
        <f>+Detalle_otros_ingresos!G75</f>
        <v>0</v>
      </c>
      <c r="G35" s="102">
        <f t="shared" si="4"/>
        <v>1364053</v>
      </c>
    </row>
    <row r="36" spans="1:7">
      <c r="A36" s="51" t="str">
        <f>+Detalle_otros_ingresos!B76</f>
        <v>Rentas de bienes inmuebles</v>
      </c>
      <c r="B36" s="102">
        <f>+Detalle_otros_ingresos!C76</f>
        <v>2536</v>
      </c>
      <c r="C36" s="102">
        <f>+Detalle_otros_ingresos!D76</f>
        <v>33710</v>
      </c>
      <c r="D36" s="102">
        <f>+Detalle_otros_ingresos!E76</f>
        <v>0</v>
      </c>
      <c r="E36" s="102">
        <f>+Detalle_otros_ingresos!F76</f>
        <v>9701</v>
      </c>
      <c r="F36" s="102">
        <f>+Detalle_otros_ingresos!G76</f>
        <v>381</v>
      </c>
      <c r="G36" s="102">
        <f t="shared" si="4"/>
        <v>46328</v>
      </c>
    </row>
    <row r="37" spans="1:7">
      <c r="A37" s="51" t="str">
        <f>+Detalle_otros_ingresos!B77</f>
        <v>Concesiones y aprovechamientos</v>
      </c>
      <c r="B37" s="102">
        <f>+Detalle_otros_ingresos!C77</f>
        <v>334194</v>
      </c>
      <c r="C37" s="102">
        <f>+Detalle_otros_ingresos!D77</f>
        <v>42018</v>
      </c>
      <c r="D37" s="102">
        <f>+Detalle_otros_ingresos!E77</f>
        <v>0</v>
      </c>
      <c r="E37" s="102">
        <f>+Detalle_otros_ingresos!F77</f>
        <v>4135</v>
      </c>
      <c r="F37" s="102">
        <f>+Detalle_otros_ingresos!G77</f>
        <v>1378</v>
      </c>
      <c r="G37" s="102">
        <f t="shared" si="4"/>
        <v>381725</v>
      </c>
    </row>
    <row r="38" spans="1:7">
      <c r="A38" s="51" t="str">
        <f>+Detalle_otros_ingresos!B78</f>
        <v>Enajenación de inversiones reales y otros ingresos patrimoniales</v>
      </c>
      <c r="B38" s="102">
        <f>+Detalle_otros_ingresos!C78</f>
        <v>182023</v>
      </c>
      <c r="C38" s="102">
        <f>+Detalle_otros_ingresos!D78</f>
        <v>53277</v>
      </c>
      <c r="D38" s="102">
        <f>+Detalle_otros_ingresos!E78</f>
        <v>0</v>
      </c>
      <c r="E38" s="102">
        <f>+Detalle_otros_ingresos!F78</f>
        <v>11</v>
      </c>
      <c r="F38" s="102">
        <f>+Detalle_otros_ingresos!G78</f>
        <v>0</v>
      </c>
      <c r="G38" s="102">
        <f t="shared" si="4"/>
        <v>235311</v>
      </c>
    </row>
    <row r="39" spans="1:7">
      <c r="A39" s="51"/>
    </row>
    <row r="40" spans="1:7" ht="42.75" customHeight="1">
      <c r="A40" s="56" t="s">
        <v>183</v>
      </c>
      <c r="B40" s="54" t="s">
        <v>178</v>
      </c>
      <c r="C40" s="54" t="s">
        <v>179</v>
      </c>
      <c r="D40" s="54" t="s">
        <v>180</v>
      </c>
      <c r="E40" s="54" t="s">
        <v>181</v>
      </c>
      <c r="F40" s="57" t="s">
        <v>142</v>
      </c>
    </row>
    <row r="41" spans="1:7">
      <c r="A41" s="55" t="s">
        <v>182</v>
      </c>
      <c r="B41" s="178">
        <f t="array" ref="B41:E41">TRANSPOSE('I504'!C50:C53)</f>
        <v>0.18825664775316792</v>
      </c>
      <c r="C41" s="178">
        <v>6.7556038952121852E-2</v>
      </c>
      <c r="D41" s="178">
        <v>6.7145242535271266E-2</v>
      </c>
      <c r="E41" s="178">
        <v>0.67704207075943901</v>
      </c>
      <c r="F41" s="72">
        <f>SUM(B41:E41)</f>
        <v>1</v>
      </c>
    </row>
    <row r="42" spans="1:7">
      <c r="A42" s="55" t="s">
        <v>356</v>
      </c>
      <c r="B42" s="178">
        <f t="array" ref="B42:E42">+TRANSPOSE('I505'!C51:C54)</f>
        <v>0.31315219163238495</v>
      </c>
      <c r="C42" s="178">
        <v>2.6566410632605508E-2</v>
      </c>
      <c r="D42" s="178">
        <v>0.11043890183443131</v>
      </c>
      <c r="E42" s="178">
        <v>0.54984249590057821</v>
      </c>
      <c r="F42" s="72">
        <f>SUM(B42:E42)</f>
        <v>1</v>
      </c>
    </row>
    <row r="45" spans="1:7" ht="55.5" customHeight="1">
      <c r="A45" s="56" t="s">
        <v>109</v>
      </c>
      <c r="B45" s="58" t="s">
        <v>170</v>
      </c>
      <c r="C45" s="58" t="s">
        <v>171</v>
      </c>
      <c r="D45" s="58" t="s">
        <v>172</v>
      </c>
      <c r="E45" s="54"/>
    </row>
    <row r="46" spans="1:7">
      <c r="A46" s="60" t="s">
        <v>52</v>
      </c>
      <c r="B46" s="178">
        <f>+'I400'!C239</f>
        <v>0.13607821940751236</v>
      </c>
      <c r="C46" s="178">
        <f>+'I400'!D239</f>
        <v>0.13886081940672754</v>
      </c>
      <c r="D46" s="179">
        <f>+'I400'!E239</f>
        <v>1.0204485332871835</v>
      </c>
    </row>
    <row r="47" spans="1:7">
      <c r="A47" s="60" t="s">
        <v>53</v>
      </c>
      <c r="B47" s="178">
        <f>+'I400'!C240</f>
        <v>2.9889114608539866E-2</v>
      </c>
      <c r="C47" s="178">
        <f>+'I400'!D240</f>
        <v>3.0199753348352665E-2</v>
      </c>
      <c r="D47" s="179">
        <f>+'I400'!E240</f>
        <v>1.0103930392011025</v>
      </c>
    </row>
    <row r="48" spans="1:7">
      <c r="A48" s="60" t="s">
        <v>54</v>
      </c>
      <c r="B48" s="178">
        <f>+'I400'!C241</f>
        <v>2.0945564979615746E-2</v>
      </c>
      <c r="C48" s="178">
        <f>+'I400'!D241</f>
        <v>2.1557749454259718E-2</v>
      </c>
      <c r="D48" s="179">
        <f>+'I400'!E241</f>
        <v>1.0292274032827355</v>
      </c>
    </row>
    <row r="49" spans="1:4">
      <c r="A49" s="60" t="s">
        <v>55</v>
      </c>
      <c r="B49" s="178">
        <f>+'I400'!C242</f>
        <v>2.4245308467250138E-2</v>
      </c>
      <c r="C49" s="178">
        <f>+'I400'!D242</f>
        <v>2.5180405244590077E-2</v>
      </c>
      <c r="D49" s="179">
        <f>+'I400'!E242</f>
        <v>1.038568153447214</v>
      </c>
    </row>
    <row r="50" spans="1:4">
      <c r="A50" s="60" t="s">
        <v>56</v>
      </c>
      <c r="B50" s="178">
        <f>+'I400'!C243</f>
        <v>3.8561304561139785E-2</v>
      </c>
      <c r="C50" s="178">
        <f>+'I400'!D243</f>
        <v>4.0154475005604713E-2</v>
      </c>
      <c r="D50" s="179">
        <f>+'I400'!E243</f>
        <v>1.0413152631270273</v>
      </c>
    </row>
    <row r="51" spans="1:4">
      <c r="A51" s="60" t="s">
        <v>57</v>
      </c>
      <c r="B51" s="178">
        <f>+'I400'!C244</f>
        <v>1.1665561560003083E-2</v>
      </c>
      <c r="C51" s="178">
        <f>+'I400'!D244</f>
        <v>1.2706457194522201E-2</v>
      </c>
      <c r="D51" s="179">
        <f>+'I400'!E244</f>
        <v>1.0892280778053554</v>
      </c>
    </row>
    <row r="52" spans="1:4">
      <c r="A52" s="60" t="s">
        <v>58</v>
      </c>
      <c r="B52" s="178">
        <f>+'I400'!C245</f>
        <v>4.3565440995483623E-2</v>
      </c>
      <c r="C52" s="178">
        <f>+'I400'!D245</f>
        <v>4.6087579070738946E-2</v>
      </c>
      <c r="D52" s="179">
        <f>+'I400'!E245</f>
        <v>1.0578930918090967</v>
      </c>
    </row>
    <row r="53" spans="1:4">
      <c r="A53" s="60" t="s">
        <v>59</v>
      </c>
      <c r="B53" s="178">
        <f>+'I400'!C246</f>
        <v>3.3005694179649929E-2</v>
      </c>
      <c r="C53" s="178">
        <f>+'I400'!D246</f>
        <v>3.6873482156338427E-2</v>
      </c>
      <c r="D53" s="179">
        <f>+'I400'!E246</f>
        <v>1.1171854758041486</v>
      </c>
    </row>
    <row r="54" spans="1:4">
      <c r="A54" s="60" t="s">
        <v>60</v>
      </c>
      <c r="B54" s="178">
        <f>+'I400'!C247</f>
        <v>0.1946871454898452</v>
      </c>
      <c r="C54" s="178">
        <f>+'I400'!D247</f>
        <v>0.19202677938373164</v>
      </c>
      <c r="D54" s="179">
        <f>+'I400'!E247</f>
        <v>0.98633517328830356</v>
      </c>
    </row>
    <row r="55" spans="1:4">
      <c r="A55" s="60" t="s">
        <v>61</v>
      </c>
      <c r="B55" s="178">
        <f>+'I400'!C248</f>
        <v>8.9891651787525728E-2</v>
      </c>
      <c r="C55" s="178">
        <f>+'I400'!D248</f>
        <v>9.1686235271718458E-2</v>
      </c>
      <c r="D55" s="179">
        <f>+'I400'!E248</f>
        <v>1.0199638503521387</v>
      </c>
    </row>
    <row r="56" spans="1:4">
      <c r="A56" s="60" t="s">
        <v>62</v>
      </c>
      <c r="B56" s="178">
        <f>+'I400'!C249</f>
        <v>1.6605960489049901E-2</v>
      </c>
      <c r="C56" s="178">
        <f>+'I400'!D249</f>
        <v>1.7249226157492914E-2</v>
      </c>
      <c r="D56" s="179">
        <f>+'I400'!E249</f>
        <v>1.0387370347452765</v>
      </c>
    </row>
    <row r="57" spans="1:4">
      <c r="A57" s="60" t="s">
        <v>9</v>
      </c>
      <c r="B57" s="178">
        <f>+'I400'!C250</f>
        <v>4.9496022092474147E-2</v>
      </c>
      <c r="C57" s="178">
        <f>+'I400'!D250</f>
        <v>5.0827848138321488E-2</v>
      </c>
      <c r="D57" s="179">
        <f>+'I400'!E250</f>
        <v>1.0269077390372718</v>
      </c>
    </row>
    <row r="58" spans="1:4">
      <c r="A58" s="60" t="s">
        <v>10</v>
      </c>
      <c r="B58" s="178">
        <f>+'I400'!C251</f>
        <v>0.19537046000059688</v>
      </c>
      <c r="C58" s="178">
        <f>+'I400'!D251</f>
        <v>0.18040621606465979</v>
      </c>
      <c r="D58" s="179">
        <f>+'I400'!E251</f>
        <v>0.923405800775146</v>
      </c>
    </row>
    <row r="59" spans="1:4">
      <c r="A59" s="60" t="s">
        <v>11</v>
      </c>
      <c r="B59" s="178">
        <f>+'I400'!C252</f>
        <v>2.5897362812083515E-2</v>
      </c>
      <c r="C59" s="178">
        <f>+'I400'!D252</f>
        <v>2.5901745395902044E-2</v>
      </c>
      <c r="D59" s="179">
        <f>+'I400'!E252</f>
        <v>1.0001692289616642</v>
      </c>
    </row>
    <row r="60" spans="1:4">
      <c r="A60" s="60" t="s">
        <v>12</v>
      </c>
      <c r="B60" s="178">
        <f>+'I400'!C253</f>
        <v>1.7485215792157536E-2</v>
      </c>
      <c r="C60" s="178">
        <f>+'I400'!D253</f>
        <v>1.7513441939834097E-2</v>
      </c>
      <c r="D60" s="179">
        <f>+'I400'!E253</f>
        <v>1.0016142864927764</v>
      </c>
    </row>
    <row r="61" spans="1:4">
      <c r="A61" s="60" t="s">
        <v>13</v>
      </c>
      <c r="B61" s="178">
        <f>+'I400'!C254</f>
        <v>6.3667541116731424E-2</v>
      </c>
      <c r="C61" s="178">
        <f>+'I400'!D254</f>
        <v>6.3216338145248394E-2</v>
      </c>
      <c r="D61" s="179">
        <f>+'I400'!E254</f>
        <v>0.99291313966946249</v>
      </c>
    </row>
    <row r="62" spans="1:4">
      <c r="A62" s="60" t="s">
        <v>14</v>
      </c>
      <c r="B62" s="178">
        <f>+'I400'!C255</f>
        <v>6.4856611787793457E-3</v>
      </c>
      <c r="C62" s="178">
        <f>+'I400'!D255</f>
        <v>6.9218422958303187E-3</v>
      </c>
      <c r="D62" s="179">
        <f>+'I400'!E255</f>
        <v>1.0672531458285439</v>
      </c>
    </row>
    <row r="63" spans="1:4">
      <c r="A63" s="60" t="s">
        <v>15</v>
      </c>
      <c r="B63" s="178">
        <f>+'I400'!C256</f>
        <v>2.4567704815619041E-3</v>
      </c>
      <c r="C63" s="178">
        <f>+'I400'!D256</f>
        <v>2.6296063261267667E-3</v>
      </c>
      <c r="D63" s="179">
        <f>+'I400'!E256</f>
        <v>1.070350830841545</v>
      </c>
    </row>
    <row r="64" spans="1:4">
      <c r="A64" s="60" t="s">
        <v>127</v>
      </c>
      <c r="B64" s="178">
        <f>+'I400'!C257</f>
        <v>1.0000000000000004</v>
      </c>
      <c r="C64" s="178">
        <f>+'I400'!D257</f>
        <v>1.0000000000000004</v>
      </c>
      <c r="D64" s="179">
        <f>+'I400'!E257</f>
        <v>1</v>
      </c>
    </row>
    <row r="65" spans="2:10">
      <c r="B65" s="59"/>
      <c r="C65" s="59"/>
      <c r="D65" s="59"/>
    </row>
    <row r="66" spans="2:10">
      <c r="B66" s="59"/>
      <c r="C66" s="59"/>
      <c r="D66" s="59"/>
    </row>
    <row r="67" spans="2:10">
      <c r="B67" s="59"/>
      <c r="C67" s="59"/>
      <c r="D67" s="59"/>
    </row>
    <row r="68" spans="2:10">
      <c r="B68" s="59"/>
      <c r="C68" s="59"/>
      <c r="D68" s="59"/>
    </row>
    <row r="69" spans="2:10">
      <c r="B69" s="59"/>
      <c r="C69" s="59"/>
      <c r="D69" s="59"/>
      <c r="J69" s="61"/>
    </row>
    <row r="70" spans="2:10">
      <c r="B70" s="59"/>
      <c r="C70" s="59"/>
      <c r="D70" s="59"/>
    </row>
    <row r="71" spans="2:10">
      <c r="B71" s="59"/>
      <c r="C71" s="59"/>
      <c r="D71" s="59"/>
    </row>
    <row r="72" spans="2:10">
      <c r="B72" s="59"/>
      <c r="C72" s="59"/>
      <c r="D72" s="59"/>
    </row>
    <row r="73" spans="2:10">
      <c r="B73" s="59"/>
      <c r="C73" s="59"/>
      <c r="D73" s="59"/>
    </row>
    <row r="74" spans="2:10">
      <c r="B74" s="59"/>
      <c r="C74" s="59"/>
      <c r="D74" s="59"/>
    </row>
    <row r="75" spans="2:10">
      <c r="B75" s="59"/>
      <c r="C75" s="59"/>
      <c r="D75" s="59"/>
    </row>
    <row r="76" spans="2:10">
      <c r="B76" s="59"/>
      <c r="C76" s="59"/>
      <c r="D76" s="59"/>
    </row>
    <row r="77" spans="2:10">
      <c r="B77" s="59"/>
      <c r="C77" s="59"/>
      <c r="D77" s="59"/>
    </row>
    <row r="78" spans="2:10">
      <c r="B78" s="59"/>
      <c r="C78" s="59"/>
      <c r="D78" s="59"/>
    </row>
    <row r="79" spans="2:10">
      <c r="B79" s="59"/>
      <c r="C79" s="59"/>
      <c r="D79" s="59"/>
    </row>
    <row r="80" spans="2:10">
      <c r="B80" s="59"/>
      <c r="C80" s="59"/>
      <c r="D80" s="59"/>
    </row>
    <row r="81" spans="2:4">
      <c r="B81" s="59"/>
      <c r="C81" s="59"/>
      <c r="D81" s="59"/>
    </row>
    <row r="82" spans="2:4">
      <c r="B82" s="59"/>
      <c r="C82" s="59"/>
      <c r="D82" s="59"/>
    </row>
    <row r="83" spans="2:4">
      <c r="B83" s="59"/>
      <c r="C83" s="59"/>
      <c r="D83" s="59"/>
    </row>
    <row r="84" spans="2:4">
      <c r="B84" s="59"/>
      <c r="C84" s="59"/>
      <c r="D84" s="59"/>
    </row>
    <row r="85" spans="2:4">
      <c r="B85" s="59"/>
      <c r="C85" s="59"/>
      <c r="D85" s="59"/>
    </row>
    <row r="86" spans="2:4">
      <c r="B86" s="59"/>
      <c r="C86" s="59"/>
      <c r="D86" s="59"/>
    </row>
    <row r="87" spans="2:4">
      <c r="B87" s="59"/>
      <c r="C87" s="59"/>
      <c r="D87" s="59"/>
    </row>
    <row r="88" spans="2:4">
      <c r="B88" s="59"/>
      <c r="C88" s="59"/>
      <c r="D88" s="59"/>
    </row>
    <row r="89" spans="2:4">
      <c r="B89" s="59"/>
      <c r="C89" s="59"/>
      <c r="D89" s="59"/>
    </row>
    <row r="90" spans="2:4">
      <c r="B90" s="59"/>
      <c r="C90" s="59"/>
      <c r="D90" s="59"/>
    </row>
    <row r="91" spans="2:4">
      <c r="B91" s="59"/>
      <c r="C91" s="59"/>
      <c r="D91" s="59"/>
    </row>
    <row r="92" spans="2:4">
      <c r="B92" s="59"/>
      <c r="C92" s="59"/>
      <c r="D92" s="59"/>
    </row>
    <row r="93" spans="2:4">
      <c r="B93" s="59"/>
      <c r="C93" s="59"/>
      <c r="D93" s="59"/>
    </row>
    <row r="94" spans="2:4">
      <c r="B94" s="59"/>
      <c r="C94" s="59"/>
      <c r="D94" s="59"/>
    </row>
    <row r="95" spans="2:4">
      <c r="B95" s="59"/>
      <c r="C95" s="59"/>
      <c r="D95" s="59"/>
    </row>
    <row r="96" spans="2:4">
      <c r="B96" s="59"/>
      <c r="C96" s="59"/>
      <c r="D96" s="59"/>
    </row>
    <row r="97" spans="2:4">
      <c r="B97" s="59"/>
      <c r="C97" s="59"/>
      <c r="D97" s="59"/>
    </row>
    <row r="98" spans="2:4">
      <c r="B98" s="59"/>
      <c r="C98" s="59"/>
      <c r="D98" s="59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B0F0"/>
  </sheetPr>
  <dimension ref="C2:V17"/>
  <sheetViews>
    <sheetView topLeftCell="D1" workbookViewId="0">
      <selection activeCell="V10" sqref="V10"/>
    </sheetView>
  </sheetViews>
  <sheetFormatPr baseColWidth="10" defaultRowHeight="15.75"/>
  <cols>
    <col min="2" max="2" width="11.625" customWidth="1"/>
    <col min="3" max="3" width="31.625" customWidth="1"/>
  </cols>
  <sheetData>
    <row r="2" spans="3:22" ht="36.75" customHeight="1">
      <c r="C2" s="169" t="s">
        <v>262</v>
      </c>
      <c r="D2" s="170" t="s">
        <v>52</v>
      </c>
      <c r="E2" s="169" t="s">
        <v>53</v>
      </c>
      <c r="F2" s="169" t="s">
        <v>54</v>
      </c>
      <c r="G2" s="169" t="s">
        <v>55</v>
      </c>
      <c r="H2" s="169" t="s">
        <v>56</v>
      </c>
      <c r="I2" s="169" t="s">
        <v>57</v>
      </c>
      <c r="J2" s="169" t="s">
        <v>58</v>
      </c>
      <c r="K2" s="169" t="s">
        <v>59</v>
      </c>
      <c r="L2" s="169" t="s">
        <v>60</v>
      </c>
      <c r="M2" s="169" t="s">
        <v>61</v>
      </c>
      <c r="N2" s="169" t="s">
        <v>62</v>
      </c>
      <c r="O2" s="169" t="s">
        <v>9</v>
      </c>
      <c r="P2" s="169" t="s">
        <v>10</v>
      </c>
      <c r="Q2" s="169" t="s">
        <v>11</v>
      </c>
      <c r="R2" s="169" t="s">
        <v>12</v>
      </c>
      <c r="S2" s="169" t="s">
        <v>13</v>
      </c>
      <c r="T2" s="169" t="s">
        <v>14</v>
      </c>
      <c r="U2" s="169" t="s">
        <v>15</v>
      </c>
      <c r="V2" s="169" t="s">
        <v>261</v>
      </c>
    </row>
    <row r="3" spans="3:22">
      <c r="C3" s="2" t="s">
        <v>272</v>
      </c>
      <c r="D3" s="172">
        <f t="array" ref="D3:V3">+TRANSPOSE('I300'!D23:D41)</f>
        <v>3628796.3362999996</v>
      </c>
      <c r="E3" s="172">
        <v>726130.61050000007</v>
      </c>
      <c r="F3" s="172">
        <v>513566.01003999996</v>
      </c>
      <c r="G3" s="172">
        <v>762396.43560000008</v>
      </c>
      <c r="H3" s="172">
        <v>867784.20620000013</v>
      </c>
      <c r="I3" s="172">
        <v>331273.96665000002</v>
      </c>
      <c r="J3" s="172">
        <v>1212241.1559000001</v>
      </c>
      <c r="K3" s="172">
        <v>977752.62690000003</v>
      </c>
      <c r="L3" s="172">
        <v>4893005.3390999995</v>
      </c>
      <c r="M3" s="172">
        <v>2497245.1778000002</v>
      </c>
      <c r="N3" s="172">
        <v>395127.90620000003</v>
      </c>
      <c r="O3" s="172">
        <v>1066998.2146999999</v>
      </c>
      <c r="P3" s="172">
        <v>4267844.4236599989</v>
      </c>
      <c r="Q3" s="172">
        <v>679801.86254</v>
      </c>
      <c r="R3" s="172">
        <v>378596.10148911155</v>
      </c>
      <c r="S3" s="172">
        <v>1117461.0888999999</v>
      </c>
      <c r="T3" s="172">
        <v>171266.15709999998</v>
      </c>
      <c r="U3" s="172">
        <v>33272.019790000006</v>
      </c>
      <c r="V3" s="172">
        <v>24520559.639369108</v>
      </c>
    </row>
    <row r="4" spans="3:22">
      <c r="C4" s="97" t="s">
        <v>268</v>
      </c>
      <c r="D4" s="172">
        <f t="array" ref="D4:V4">+TRANSPOSE('I400'!D23:D41)</f>
        <v>16633414.167091312</v>
      </c>
      <c r="E4" s="172">
        <v>3739095.3121327511</v>
      </c>
      <c r="F4" s="172">
        <v>2767057.2563540949</v>
      </c>
      <c r="G4" s="172">
        <v>3095102.0491085346</v>
      </c>
      <c r="H4" s="172">
        <v>4736932.0671536466</v>
      </c>
      <c r="I4" s="172">
        <v>1557687.0967209714</v>
      </c>
      <c r="J4" s="172">
        <v>6254572.3055648571</v>
      </c>
      <c r="K4" s="172">
        <v>4539915.0624509482</v>
      </c>
      <c r="L4" s="172">
        <v>22753718.847508639</v>
      </c>
      <c r="M4" s="172">
        <v>11214076.685152559</v>
      </c>
      <c r="N4" s="172">
        <v>2099916.7252522632</v>
      </c>
      <c r="O4" s="172">
        <v>6537967.7925942782</v>
      </c>
      <c r="P4" s="172">
        <v>21309340.663408522</v>
      </c>
      <c r="Q4" s="172">
        <v>3054327.5852825167</v>
      </c>
      <c r="R4" s="172">
        <v>2081716.0070846977</v>
      </c>
      <c r="S4" s="172">
        <v>7699329.1664517559</v>
      </c>
      <c r="T4" s="172">
        <v>872215.43777320546</v>
      </c>
      <c r="U4" s="172">
        <v>355736.85055522516</v>
      </c>
      <c r="V4" s="172">
        <v>121302121.07764079</v>
      </c>
    </row>
    <row r="5" spans="3:22">
      <c r="C5" s="97" t="s">
        <v>275</v>
      </c>
      <c r="D5" s="172">
        <f t="array" ref="D5:V5">+TRANSPOSE('I501'!D23:D41)</f>
        <v>563266.34058075654</v>
      </c>
      <c r="E5" s="172">
        <v>88614.53354492475</v>
      </c>
      <c r="F5" s="172">
        <v>70837.966611490338</v>
      </c>
      <c r="G5" s="172">
        <v>74020.702503239896</v>
      </c>
      <c r="H5" s="172">
        <v>140976.96907232038</v>
      </c>
      <c r="I5" s="172">
        <v>39352.898642157306</v>
      </c>
      <c r="J5" s="172">
        <v>166513.71768401001</v>
      </c>
      <c r="K5" s="172">
        <v>138720.0949940288</v>
      </c>
      <c r="L5" s="172">
        <v>503781.50427597208</v>
      </c>
      <c r="M5" s="172">
        <v>334765.67663846881</v>
      </c>
      <c r="N5" s="172">
        <v>73508.03715756876</v>
      </c>
      <c r="O5" s="172">
        <v>183752.30784514619</v>
      </c>
      <c r="P5" s="172">
        <v>432186.27341990813</v>
      </c>
      <c r="Q5" s="172">
        <v>98366.104284968169</v>
      </c>
      <c r="R5" s="172">
        <v>42954.530263318375</v>
      </c>
      <c r="S5" s="172">
        <v>146780.86243538154</v>
      </c>
      <c r="T5" s="172">
        <v>21323.787368614299</v>
      </c>
      <c r="U5" s="172">
        <v>11375.692677725725</v>
      </c>
      <c r="V5" s="172">
        <v>3131097.9999999995</v>
      </c>
    </row>
    <row r="6" spans="3:22">
      <c r="C6" s="97" t="s">
        <v>273</v>
      </c>
      <c r="D6" s="172">
        <f t="array" ref="D6:V6">+TRANSPOSE('I504'!D23:D41)</f>
        <v>7665.2159050471673</v>
      </c>
      <c r="E6" s="172">
        <v>1368.9124318527156</v>
      </c>
      <c r="F6" s="172">
        <v>1097.1457218410783</v>
      </c>
      <c r="G6" s="172">
        <v>1177.4281276111531</v>
      </c>
      <c r="H6" s="172">
        <v>1929.7850704033201</v>
      </c>
      <c r="I6" s="172">
        <v>614.42945096172923</v>
      </c>
      <c r="J6" s="172">
        <v>2466.6125342650598</v>
      </c>
      <c r="K6" s="172">
        <v>1877.4633193723992</v>
      </c>
      <c r="L6" s="172">
        <v>8474.7000606387355</v>
      </c>
      <c r="M6" s="172">
        <v>4952.1852612855073</v>
      </c>
      <c r="N6" s="172">
        <v>962.1669022906467</v>
      </c>
      <c r="O6" s="172">
        <v>2695.6737301834564</v>
      </c>
      <c r="P6" s="172">
        <v>7488.8607155793379</v>
      </c>
      <c r="Q6" s="172">
        <v>1329.292715562251</v>
      </c>
      <c r="R6" s="172">
        <v>707.33143678605427</v>
      </c>
      <c r="S6" s="172">
        <v>2515.0351862120024</v>
      </c>
      <c r="T6" s="172">
        <v>327.45573691908993</v>
      </c>
      <c r="U6" s="172">
        <v>153.30569318829706</v>
      </c>
      <c r="V6" s="172">
        <v>47802.999999999993</v>
      </c>
    </row>
    <row r="7" spans="3:22">
      <c r="C7" s="97" t="s">
        <v>317</v>
      </c>
      <c r="D7" s="172">
        <f t="array" ref="D7:V7">+TRANSPOSE('I505'!D23:D41)</f>
        <v>-73.61358366934725</v>
      </c>
      <c r="E7" s="172">
        <v>-13.498081456900618</v>
      </c>
      <c r="F7" s="172">
        <v>-10.682856957503166</v>
      </c>
      <c r="G7" s="172">
        <v>-11.443829235545557</v>
      </c>
      <c r="H7" s="172">
        <v>-18.657315405001828</v>
      </c>
      <c r="I7" s="172">
        <v>-5.9097569434313471</v>
      </c>
      <c r="J7" s="172">
        <v>-24.159979086746581</v>
      </c>
      <c r="K7" s="172">
        <v>-18.1767304230086</v>
      </c>
      <c r="L7" s="172">
        <v>-82.255371327522852</v>
      </c>
      <c r="M7" s="172">
        <v>-47.351102028287329</v>
      </c>
      <c r="N7" s="172">
        <v>-9.2343489669131245</v>
      </c>
      <c r="O7" s="172">
        <v>-26.115131938091061</v>
      </c>
      <c r="P7" s="172">
        <v>-73.876245670876614</v>
      </c>
      <c r="Q7" s="172">
        <v>-12.81226075841165</v>
      </c>
      <c r="R7" s="172">
        <v>-7.0214429215232474</v>
      </c>
      <c r="S7" s="172">
        <v>-25.001742029398372</v>
      </c>
      <c r="T7" s="172">
        <v>-3.188222164025817</v>
      </c>
      <c r="U7" s="172">
        <v>-1.4757990174650313</v>
      </c>
      <c r="V7" s="172">
        <v>-464.47379999999998</v>
      </c>
    </row>
    <row r="8" spans="3:22">
      <c r="C8" s="97" t="s">
        <v>185</v>
      </c>
      <c r="D8" s="172">
        <f t="array" ref="D8:V8">+TRANSPOSE('I521'!D23:D41)</f>
        <v>3641585.5088957339</v>
      </c>
      <c r="E8" s="172">
        <v>572903.75438027293</v>
      </c>
      <c r="F8" s="172">
        <v>457976.0836162701</v>
      </c>
      <c r="G8" s="172">
        <v>478552.85887695308</v>
      </c>
      <c r="H8" s="172">
        <v>911433.27885078848</v>
      </c>
      <c r="I8" s="172">
        <v>254421.28368715558</v>
      </c>
      <c r="J8" s="172">
        <v>1076531.4695091553</v>
      </c>
      <c r="K8" s="172">
        <v>896842.3130024916</v>
      </c>
      <c r="L8" s="172">
        <v>3257008.7957493518</v>
      </c>
      <c r="M8" s="172">
        <v>2164300.8805841142</v>
      </c>
      <c r="N8" s="172">
        <v>475238.41496435547</v>
      </c>
      <c r="O8" s="172">
        <v>1187981.054903981</v>
      </c>
      <c r="P8" s="172">
        <v>2794136.9065420693</v>
      </c>
      <c r="Q8" s="172">
        <v>635948.84714988503</v>
      </c>
      <c r="R8" s="172">
        <v>277706.27086831373</v>
      </c>
      <c r="S8" s="172">
        <v>948956.15647260426</v>
      </c>
      <c r="T8" s="172">
        <v>137860.88299942814</v>
      </c>
      <c r="U8" s="172">
        <v>73545.238947076839</v>
      </c>
      <c r="V8" s="172">
        <v>20242930.000000004</v>
      </c>
    </row>
    <row r="9" spans="3:22">
      <c r="C9" s="6" t="s">
        <v>274</v>
      </c>
      <c r="D9" s="172">
        <f t="array" ref="D9:V9">+TRANSPOSE('I522'!D23:D41)</f>
        <v>555455.69461076928</v>
      </c>
      <c r="E9" s="172">
        <v>87385.74229742834</v>
      </c>
      <c r="F9" s="172">
        <v>69855.677703785215</v>
      </c>
      <c r="G9" s="172">
        <v>72994.27954832578</v>
      </c>
      <c r="H9" s="172">
        <v>139022.0835838489</v>
      </c>
      <c r="I9" s="172">
        <v>38807.203760283541</v>
      </c>
      <c r="J9" s="172">
        <v>164204.72173613348</v>
      </c>
      <c r="K9" s="172">
        <v>136796.5049037631</v>
      </c>
      <c r="L9" s="172">
        <v>496795.71674947045</v>
      </c>
      <c r="M9" s="172">
        <v>330123.58107062354</v>
      </c>
      <c r="N9" s="172">
        <v>72488.723179754175</v>
      </c>
      <c r="O9" s="172">
        <v>181204.26952056465</v>
      </c>
      <c r="P9" s="172">
        <v>426193.27555802529</v>
      </c>
      <c r="Q9" s="172">
        <v>97002.090921015741</v>
      </c>
      <c r="R9" s="172">
        <v>42358.892632374613</v>
      </c>
      <c r="S9" s="172">
        <v>144745.49609257802</v>
      </c>
      <c r="T9" s="172">
        <v>21028.096783404097</v>
      </c>
      <c r="U9" s="172">
        <v>11217.949347851829</v>
      </c>
      <c r="V9" s="172">
        <v>3087680</v>
      </c>
    </row>
    <row r="10" spans="3:22">
      <c r="C10" s="171" t="s">
        <v>263</v>
      </c>
      <c r="D10" s="172">
        <f>SUM(D3:D9)</f>
        <v>25030109.64979995</v>
      </c>
      <c r="E10" s="172">
        <f t="shared" ref="E10:V10" si="0">SUM(E3:E9)</f>
        <v>5215485.3672057735</v>
      </c>
      <c r="F10" s="172">
        <f t="shared" si="0"/>
        <v>3880379.4571905243</v>
      </c>
      <c r="G10" s="172">
        <f t="shared" si="0"/>
        <v>4484232.3099354282</v>
      </c>
      <c r="H10" s="172">
        <f t="shared" si="0"/>
        <v>6798059.7326156022</v>
      </c>
      <c r="I10" s="172">
        <f t="shared" si="0"/>
        <v>2222150.9691545861</v>
      </c>
      <c r="J10" s="172">
        <f t="shared" si="0"/>
        <v>8876505.822949335</v>
      </c>
      <c r="K10" s="172">
        <f t="shared" si="0"/>
        <v>6691885.8888401808</v>
      </c>
      <c r="L10" s="172">
        <f t="shared" si="0"/>
        <v>31912702.648072746</v>
      </c>
      <c r="M10" s="172">
        <f t="shared" si="0"/>
        <v>16545416.835405022</v>
      </c>
      <c r="N10" s="172">
        <f t="shared" si="0"/>
        <v>3117232.7393072657</v>
      </c>
      <c r="O10" s="172">
        <f t="shared" si="0"/>
        <v>9160573.1981622148</v>
      </c>
      <c r="P10" s="172">
        <f t="shared" si="0"/>
        <v>29237116.527058434</v>
      </c>
      <c r="Q10" s="172">
        <f t="shared" si="0"/>
        <v>4566762.9706331892</v>
      </c>
      <c r="R10" s="172">
        <f t="shared" si="0"/>
        <v>2824032.11233168</v>
      </c>
      <c r="S10" s="172">
        <f>SUM(S3:S9)</f>
        <v>10059762.803796504</v>
      </c>
      <c r="T10" s="172">
        <f t="shared" si="0"/>
        <v>1224018.6295394069</v>
      </c>
      <c r="U10" s="172">
        <f t="shared" si="0"/>
        <v>485299.5812120504</v>
      </c>
      <c r="V10" s="172">
        <f t="shared" si="0"/>
        <v>172331727.2432099</v>
      </c>
    </row>
    <row r="11" spans="3:22"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3:22"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3:22"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3:22"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3:22"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3:22"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</row>
    <row r="17" spans="4:22"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Detalle_otros_ingresos</vt:lpstr>
      <vt:lpstr>Resumen</vt:lpstr>
      <vt:lpstr>I300</vt:lpstr>
      <vt:lpstr>I400</vt:lpstr>
      <vt:lpstr>Total</vt:lpstr>
      <vt:lpstr>I501</vt:lpstr>
      <vt:lpstr>I504</vt:lpstr>
      <vt:lpstr>I505</vt:lpstr>
      <vt:lpstr>I521</vt:lpstr>
      <vt:lpstr>I522</vt:lpstr>
      <vt:lpstr>Cuadros Anexo 5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Caballero Fernández, Mercedes</dc:creator>
  <cp:lastModifiedBy>Fernández Serrano, José Luis</cp:lastModifiedBy>
  <dcterms:created xsi:type="dcterms:W3CDTF">2013-10-05T18:09:15Z</dcterms:created>
  <dcterms:modified xsi:type="dcterms:W3CDTF">2017-06-19T14:40:18Z</dcterms:modified>
</cp:coreProperties>
</file>